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trlProps/ctrlProp836.xml" ContentType="application/vnd.ms-excel.controlproperties+xml"/>
  <Override PartName="/xl/ctrlProps/ctrlProp837.xml" ContentType="application/vnd.ms-excel.controlproperties+xml"/>
  <Override PartName="/xl/ctrlProps/ctrlProp838.xml" ContentType="application/vnd.ms-excel.controlproperties+xml"/>
  <Override PartName="/xl/ctrlProps/ctrlProp839.xml" ContentType="application/vnd.ms-excel.controlproperties+xml"/>
  <Override PartName="/xl/ctrlProps/ctrlProp840.xml" ContentType="application/vnd.ms-excel.controlproperties+xml"/>
  <Override PartName="/xl/ctrlProps/ctrlProp841.xml" ContentType="application/vnd.ms-excel.controlproperties+xml"/>
  <Override PartName="/xl/ctrlProps/ctrlProp842.xml" ContentType="application/vnd.ms-excel.controlproperties+xml"/>
  <Override PartName="/xl/ctrlProps/ctrlProp843.xml" ContentType="application/vnd.ms-excel.controlproperties+xml"/>
  <Override PartName="/xl/ctrlProps/ctrlProp844.xml" ContentType="application/vnd.ms-excel.controlproperties+xml"/>
  <Override PartName="/xl/ctrlProps/ctrlProp845.xml" ContentType="application/vnd.ms-excel.controlproperties+xml"/>
  <Override PartName="/xl/ctrlProps/ctrlProp846.xml" ContentType="application/vnd.ms-excel.controlproperties+xml"/>
  <Override PartName="/xl/ctrlProps/ctrlProp847.xml" ContentType="application/vnd.ms-excel.controlproperties+xml"/>
  <Override PartName="/xl/ctrlProps/ctrlProp848.xml" ContentType="application/vnd.ms-excel.controlproperties+xml"/>
  <Override PartName="/xl/ctrlProps/ctrlProp849.xml" ContentType="application/vnd.ms-excel.controlproperties+xml"/>
  <Override PartName="/xl/ctrlProps/ctrlProp850.xml" ContentType="application/vnd.ms-excel.controlproperties+xml"/>
  <Override PartName="/xl/ctrlProps/ctrlProp851.xml" ContentType="application/vnd.ms-excel.controlproperties+xml"/>
  <Override PartName="/xl/ctrlProps/ctrlProp852.xml" ContentType="application/vnd.ms-excel.controlproperties+xml"/>
  <Override PartName="/xl/ctrlProps/ctrlProp853.xml" ContentType="application/vnd.ms-excel.controlproperties+xml"/>
  <Override PartName="/xl/ctrlProps/ctrlProp854.xml" ContentType="application/vnd.ms-excel.controlproperties+xml"/>
  <Override PartName="/xl/ctrlProps/ctrlProp855.xml" ContentType="application/vnd.ms-excel.controlproperties+xml"/>
  <Override PartName="/xl/ctrlProps/ctrlProp856.xml" ContentType="application/vnd.ms-excel.controlproperties+xml"/>
  <Override PartName="/xl/ctrlProps/ctrlProp857.xml" ContentType="application/vnd.ms-excel.controlproperties+xml"/>
  <Override PartName="/xl/ctrlProps/ctrlProp858.xml" ContentType="application/vnd.ms-excel.controlproperties+xml"/>
  <Override PartName="/xl/ctrlProps/ctrlProp859.xml" ContentType="application/vnd.ms-excel.controlproperties+xml"/>
  <Override PartName="/xl/ctrlProps/ctrlProp860.xml" ContentType="application/vnd.ms-excel.controlproperties+xml"/>
  <Override PartName="/xl/ctrlProps/ctrlProp861.xml" ContentType="application/vnd.ms-excel.controlproperties+xml"/>
  <Override PartName="/xl/ctrlProps/ctrlProp862.xml" ContentType="application/vnd.ms-excel.controlproperties+xml"/>
  <Override PartName="/xl/ctrlProps/ctrlProp863.xml" ContentType="application/vnd.ms-excel.controlproperties+xml"/>
  <Override PartName="/xl/ctrlProps/ctrlProp864.xml" ContentType="application/vnd.ms-excel.controlproperties+xml"/>
  <Override PartName="/xl/ctrlProps/ctrlProp865.xml" ContentType="application/vnd.ms-excel.controlproperties+xml"/>
  <Override PartName="/xl/ctrlProps/ctrlProp866.xml" ContentType="application/vnd.ms-excel.controlproperties+xml"/>
  <Override PartName="/xl/ctrlProps/ctrlProp867.xml" ContentType="application/vnd.ms-excel.controlproperties+xml"/>
  <Override PartName="/xl/ctrlProps/ctrlProp868.xml" ContentType="application/vnd.ms-excel.controlproperties+xml"/>
  <Override PartName="/xl/ctrlProps/ctrlProp869.xml" ContentType="application/vnd.ms-excel.controlproperties+xml"/>
  <Override PartName="/xl/ctrlProps/ctrlProp870.xml" ContentType="application/vnd.ms-excel.controlproperties+xml"/>
  <Override PartName="/xl/ctrlProps/ctrlProp871.xml" ContentType="application/vnd.ms-excel.controlproperties+xml"/>
  <Override PartName="/xl/ctrlProps/ctrlProp872.xml" ContentType="application/vnd.ms-excel.controlproperties+xml"/>
  <Override PartName="/xl/ctrlProps/ctrlProp873.xml" ContentType="application/vnd.ms-excel.controlproperties+xml"/>
  <Override PartName="/xl/ctrlProps/ctrlProp874.xml" ContentType="application/vnd.ms-excel.controlproperties+xml"/>
  <Override PartName="/xl/ctrlProps/ctrlProp875.xml" ContentType="application/vnd.ms-excel.controlproperties+xml"/>
  <Override PartName="/xl/ctrlProps/ctrlProp876.xml" ContentType="application/vnd.ms-excel.controlproperties+xml"/>
  <Override PartName="/xl/ctrlProps/ctrlProp877.xml" ContentType="application/vnd.ms-excel.controlproperties+xml"/>
  <Override PartName="/xl/ctrlProps/ctrlProp878.xml" ContentType="application/vnd.ms-excel.controlproperties+xml"/>
  <Override PartName="/xl/ctrlProps/ctrlProp879.xml" ContentType="application/vnd.ms-excel.controlproperties+xml"/>
  <Override PartName="/xl/ctrlProps/ctrlProp880.xml" ContentType="application/vnd.ms-excel.controlproperties+xml"/>
  <Override PartName="/xl/ctrlProps/ctrlProp881.xml" ContentType="application/vnd.ms-excel.controlproperties+xml"/>
  <Override PartName="/xl/ctrlProps/ctrlProp882.xml" ContentType="application/vnd.ms-excel.controlproperties+xml"/>
  <Override PartName="/xl/ctrlProps/ctrlProp883.xml" ContentType="application/vnd.ms-excel.controlproperties+xml"/>
  <Override PartName="/xl/ctrlProps/ctrlProp884.xml" ContentType="application/vnd.ms-excel.controlproperties+xml"/>
  <Override PartName="/xl/ctrlProps/ctrlProp885.xml" ContentType="application/vnd.ms-excel.controlproperties+xml"/>
  <Override PartName="/xl/ctrlProps/ctrlProp886.xml" ContentType="application/vnd.ms-excel.controlproperties+xml"/>
  <Override PartName="/xl/ctrlProps/ctrlProp887.xml" ContentType="application/vnd.ms-excel.controlproperties+xml"/>
  <Override PartName="/xl/ctrlProps/ctrlProp888.xml" ContentType="application/vnd.ms-excel.controlproperties+xml"/>
  <Override PartName="/xl/ctrlProps/ctrlProp889.xml" ContentType="application/vnd.ms-excel.controlproperties+xml"/>
  <Override PartName="/xl/ctrlProps/ctrlProp890.xml" ContentType="application/vnd.ms-excel.controlproperties+xml"/>
  <Override PartName="/xl/ctrlProps/ctrlProp891.xml" ContentType="application/vnd.ms-excel.controlproperties+xml"/>
  <Override PartName="/xl/ctrlProps/ctrlProp892.xml" ContentType="application/vnd.ms-excel.controlproperties+xml"/>
  <Override PartName="/xl/ctrlProps/ctrlProp893.xml" ContentType="application/vnd.ms-excel.controlproperties+xml"/>
  <Override PartName="/xl/ctrlProps/ctrlProp894.xml" ContentType="application/vnd.ms-excel.controlproperties+xml"/>
  <Override PartName="/xl/ctrlProps/ctrlProp895.xml" ContentType="application/vnd.ms-excel.controlproperties+xml"/>
  <Override PartName="/xl/ctrlProps/ctrlProp896.xml" ContentType="application/vnd.ms-excel.controlproperties+xml"/>
  <Override PartName="/xl/ctrlProps/ctrlProp897.xml" ContentType="application/vnd.ms-excel.controlproperties+xml"/>
  <Override PartName="/xl/ctrlProps/ctrlProp898.xml" ContentType="application/vnd.ms-excel.controlproperties+xml"/>
  <Override PartName="/xl/ctrlProps/ctrlProp899.xml" ContentType="application/vnd.ms-excel.controlproperties+xml"/>
  <Override PartName="/xl/ctrlProps/ctrlProp900.xml" ContentType="application/vnd.ms-excel.controlproperties+xml"/>
  <Override PartName="/xl/ctrlProps/ctrlProp901.xml" ContentType="application/vnd.ms-excel.controlproperties+xml"/>
  <Override PartName="/xl/ctrlProps/ctrlProp902.xml" ContentType="application/vnd.ms-excel.controlproperties+xml"/>
  <Override PartName="/xl/ctrlProps/ctrlProp903.xml" ContentType="application/vnd.ms-excel.controlproperties+xml"/>
  <Override PartName="/xl/ctrlProps/ctrlProp904.xml" ContentType="application/vnd.ms-excel.controlproperties+xml"/>
  <Override PartName="/xl/ctrlProps/ctrlProp905.xml" ContentType="application/vnd.ms-excel.controlproperties+xml"/>
  <Override PartName="/xl/ctrlProps/ctrlProp906.xml" ContentType="application/vnd.ms-excel.controlproperties+xml"/>
  <Override PartName="/xl/ctrlProps/ctrlProp907.xml" ContentType="application/vnd.ms-excel.controlproperties+xml"/>
  <Override PartName="/xl/ctrlProps/ctrlProp908.xml" ContentType="application/vnd.ms-excel.controlproperties+xml"/>
  <Override PartName="/xl/ctrlProps/ctrlProp909.xml" ContentType="application/vnd.ms-excel.controlproperties+xml"/>
  <Override PartName="/xl/ctrlProps/ctrlProp910.xml" ContentType="application/vnd.ms-excel.controlproperties+xml"/>
  <Override PartName="/xl/ctrlProps/ctrlProp911.xml" ContentType="application/vnd.ms-excel.controlproperties+xml"/>
  <Override PartName="/xl/ctrlProps/ctrlProp912.xml" ContentType="application/vnd.ms-excel.controlproperties+xml"/>
  <Override PartName="/xl/ctrlProps/ctrlProp913.xml" ContentType="application/vnd.ms-excel.controlproperties+xml"/>
  <Override PartName="/xl/ctrlProps/ctrlProp914.xml" ContentType="application/vnd.ms-excel.controlproperties+xml"/>
  <Override PartName="/xl/ctrlProps/ctrlProp915.xml" ContentType="application/vnd.ms-excel.controlproperties+xml"/>
  <Override PartName="/xl/ctrlProps/ctrlProp916.xml" ContentType="application/vnd.ms-excel.controlproperties+xml"/>
  <Override PartName="/xl/ctrlProps/ctrlProp917.xml" ContentType="application/vnd.ms-excel.controlproperties+xml"/>
  <Override PartName="/xl/ctrlProps/ctrlProp918.xml" ContentType="application/vnd.ms-excel.controlproperties+xml"/>
  <Override PartName="/xl/ctrlProps/ctrlProp919.xml" ContentType="application/vnd.ms-excel.controlproperties+xml"/>
  <Override PartName="/xl/ctrlProps/ctrlProp920.xml" ContentType="application/vnd.ms-excel.controlproperties+xml"/>
  <Override PartName="/xl/ctrlProps/ctrlProp921.xml" ContentType="application/vnd.ms-excel.controlproperties+xml"/>
  <Override PartName="/xl/ctrlProps/ctrlProp922.xml" ContentType="application/vnd.ms-excel.controlproperties+xml"/>
  <Override PartName="/xl/ctrlProps/ctrlProp923.xml" ContentType="application/vnd.ms-excel.controlproperties+xml"/>
  <Override PartName="/xl/ctrlProps/ctrlProp924.xml" ContentType="application/vnd.ms-excel.controlproperties+xml"/>
  <Override PartName="/xl/ctrlProps/ctrlProp925.xml" ContentType="application/vnd.ms-excel.controlproperties+xml"/>
  <Override PartName="/xl/ctrlProps/ctrlProp926.xml" ContentType="application/vnd.ms-excel.controlproperties+xml"/>
  <Override PartName="/xl/ctrlProps/ctrlProp927.xml" ContentType="application/vnd.ms-excel.controlproperties+xml"/>
  <Override PartName="/xl/ctrlProps/ctrlProp928.xml" ContentType="application/vnd.ms-excel.controlproperties+xml"/>
  <Override PartName="/xl/ctrlProps/ctrlProp929.xml" ContentType="application/vnd.ms-excel.controlproperties+xml"/>
  <Override PartName="/xl/ctrlProps/ctrlProp930.xml" ContentType="application/vnd.ms-excel.controlproperties+xml"/>
  <Override PartName="/xl/ctrlProps/ctrlProp931.xml" ContentType="application/vnd.ms-excel.controlproperties+xml"/>
  <Override PartName="/xl/ctrlProps/ctrlProp932.xml" ContentType="application/vnd.ms-excel.controlproperties+xml"/>
  <Override PartName="/xl/ctrlProps/ctrlProp933.xml" ContentType="application/vnd.ms-excel.controlproperties+xml"/>
  <Override PartName="/xl/ctrlProps/ctrlProp934.xml" ContentType="application/vnd.ms-excel.controlproperties+xml"/>
  <Override PartName="/xl/ctrlProps/ctrlProp935.xml" ContentType="application/vnd.ms-excel.controlproperties+xml"/>
  <Override PartName="/xl/ctrlProps/ctrlProp936.xml" ContentType="application/vnd.ms-excel.controlproperties+xml"/>
  <Override PartName="/xl/ctrlProps/ctrlProp937.xml" ContentType="application/vnd.ms-excel.controlproperties+xml"/>
  <Override PartName="/xl/ctrlProps/ctrlProp938.xml" ContentType="application/vnd.ms-excel.controlproperties+xml"/>
  <Override PartName="/xl/ctrlProps/ctrlProp939.xml" ContentType="application/vnd.ms-excel.controlproperties+xml"/>
  <Override PartName="/xl/ctrlProps/ctrlProp940.xml" ContentType="application/vnd.ms-excel.controlproperties+xml"/>
  <Override PartName="/xl/ctrlProps/ctrlProp941.xml" ContentType="application/vnd.ms-excel.controlproperties+xml"/>
  <Override PartName="/xl/ctrlProps/ctrlProp942.xml" ContentType="application/vnd.ms-excel.controlproperties+xml"/>
  <Override PartName="/xl/ctrlProps/ctrlProp943.xml" ContentType="application/vnd.ms-excel.controlproperties+xml"/>
  <Override PartName="/xl/ctrlProps/ctrlProp944.xml" ContentType="application/vnd.ms-excel.controlproperties+xml"/>
  <Override PartName="/xl/ctrlProps/ctrlProp945.xml" ContentType="application/vnd.ms-excel.controlproperties+xml"/>
  <Override PartName="/xl/ctrlProps/ctrlProp946.xml" ContentType="application/vnd.ms-excel.controlproperties+xml"/>
  <Override PartName="/xl/ctrlProps/ctrlProp947.xml" ContentType="application/vnd.ms-excel.controlproperties+xml"/>
  <Override PartName="/xl/ctrlProps/ctrlProp948.xml" ContentType="application/vnd.ms-excel.controlproperties+xml"/>
  <Override PartName="/xl/ctrlProps/ctrlProp949.xml" ContentType="application/vnd.ms-excel.controlproperties+xml"/>
  <Override PartName="/xl/ctrlProps/ctrlProp950.xml" ContentType="application/vnd.ms-excel.controlproperties+xml"/>
  <Override PartName="/xl/ctrlProps/ctrlProp951.xml" ContentType="application/vnd.ms-excel.controlproperties+xml"/>
  <Override PartName="/xl/ctrlProps/ctrlProp952.xml" ContentType="application/vnd.ms-excel.controlproperties+xml"/>
  <Override PartName="/xl/ctrlProps/ctrlProp953.xml" ContentType="application/vnd.ms-excel.controlproperties+xml"/>
  <Override PartName="/xl/ctrlProps/ctrlProp954.xml" ContentType="application/vnd.ms-excel.controlproperties+xml"/>
  <Override PartName="/xl/ctrlProps/ctrlProp955.xml" ContentType="application/vnd.ms-excel.controlproperties+xml"/>
  <Override PartName="/xl/ctrlProps/ctrlProp956.xml" ContentType="application/vnd.ms-excel.controlproperties+xml"/>
  <Override PartName="/xl/ctrlProps/ctrlProp957.xml" ContentType="application/vnd.ms-excel.controlproperties+xml"/>
  <Override PartName="/xl/ctrlProps/ctrlProp958.xml" ContentType="application/vnd.ms-excel.controlproperties+xml"/>
  <Override PartName="/xl/ctrlProps/ctrlProp959.xml" ContentType="application/vnd.ms-excel.controlproperties+xml"/>
  <Override PartName="/xl/ctrlProps/ctrlProp960.xml" ContentType="application/vnd.ms-excel.controlproperties+xml"/>
  <Override PartName="/xl/ctrlProps/ctrlProp961.xml" ContentType="application/vnd.ms-excel.controlproperties+xml"/>
  <Override PartName="/xl/ctrlProps/ctrlProp962.xml" ContentType="application/vnd.ms-excel.controlproperties+xml"/>
  <Override PartName="/xl/ctrlProps/ctrlProp963.xml" ContentType="application/vnd.ms-excel.controlproperties+xml"/>
  <Override PartName="/xl/ctrlProps/ctrlProp964.xml" ContentType="application/vnd.ms-excel.controlproperties+xml"/>
  <Override PartName="/xl/ctrlProps/ctrlProp965.xml" ContentType="application/vnd.ms-excel.controlproperties+xml"/>
  <Override PartName="/xl/ctrlProps/ctrlProp966.xml" ContentType="application/vnd.ms-excel.controlproperties+xml"/>
  <Override PartName="/xl/ctrlProps/ctrlProp967.xml" ContentType="application/vnd.ms-excel.controlproperties+xml"/>
  <Override PartName="/xl/ctrlProps/ctrlProp968.xml" ContentType="application/vnd.ms-excel.controlproperties+xml"/>
  <Override PartName="/xl/ctrlProps/ctrlProp969.xml" ContentType="application/vnd.ms-excel.controlproperties+xml"/>
  <Override PartName="/xl/ctrlProps/ctrlProp970.xml" ContentType="application/vnd.ms-excel.controlproperties+xml"/>
  <Override PartName="/xl/ctrlProps/ctrlProp971.xml" ContentType="application/vnd.ms-excel.controlproperties+xml"/>
  <Override PartName="/xl/ctrlProps/ctrlProp972.xml" ContentType="application/vnd.ms-excel.controlproperties+xml"/>
  <Override PartName="/xl/ctrlProps/ctrlProp973.xml" ContentType="application/vnd.ms-excel.controlproperties+xml"/>
  <Override PartName="/xl/ctrlProps/ctrlProp974.xml" ContentType="application/vnd.ms-excel.controlproperties+xml"/>
  <Override PartName="/xl/ctrlProps/ctrlProp975.xml" ContentType="application/vnd.ms-excel.controlproperties+xml"/>
  <Override PartName="/xl/ctrlProps/ctrlProp976.xml" ContentType="application/vnd.ms-excel.controlproperties+xml"/>
  <Override PartName="/xl/ctrlProps/ctrlProp977.xml" ContentType="application/vnd.ms-excel.controlproperties+xml"/>
  <Override PartName="/xl/ctrlProps/ctrlProp978.xml" ContentType="application/vnd.ms-excel.controlproperties+xml"/>
  <Override PartName="/xl/ctrlProps/ctrlProp979.xml" ContentType="application/vnd.ms-excel.controlproperties+xml"/>
  <Override PartName="/xl/ctrlProps/ctrlProp980.xml" ContentType="application/vnd.ms-excel.controlproperties+xml"/>
  <Override PartName="/xl/ctrlProps/ctrlProp981.xml" ContentType="application/vnd.ms-excel.controlproperties+xml"/>
  <Override PartName="/xl/ctrlProps/ctrlProp982.xml" ContentType="application/vnd.ms-excel.controlproperties+xml"/>
  <Override PartName="/xl/ctrlProps/ctrlProp983.xml" ContentType="application/vnd.ms-excel.controlproperties+xml"/>
  <Override PartName="/xl/ctrlProps/ctrlProp984.xml" ContentType="application/vnd.ms-excel.controlproperties+xml"/>
  <Override PartName="/xl/ctrlProps/ctrlProp985.xml" ContentType="application/vnd.ms-excel.controlproperties+xml"/>
  <Override PartName="/xl/ctrlProps/ctrlProp986.xml" ContentType="application/vnd.ms-excel.controlproperties+xml"/>
  <Override PartName="/xl/ctrlProps/ctrlProp987.xml" ContentType="application/vnd.ms-excel.controlproperties+xml"/>
  <Override PartName="/xl/ctrlProps/ctrlProp988.xml" ContentType="application/vnd.ms-excel.controlproperties+xml"/>
  <Override PartName="/xl/ctrlProps/ctrlProp989.xml" ContentType="application/vnd.ms-excel.controlproperties+xml"/>
  <Override PartName="/xl/ctrlProps/ctrlProp990.xml" ContentType="application/vnd.ms-excel.controlproperties+xml"/>
  <Override PartName="/xl/ctrlProps/ctrlProp991.xml" ContentType="application/vnd.ms-excel.controlproperties+xml"/>
  <Override PartName="/xl/ctrlProps/ctrlProp992.xml" ContentType="application/vnd.ms-excel.controlproperties+xml"/>
  <Override PartName="/xl/ctrlProps/ctrlProp993.xml" ContentType="application/vnd.ms-excel.controlproperties+xml"/>
  <Override PartName="/xl/ctrlProps/ctrlProp994.xml" ContentType="application/vnd.ms-excel.controlproperties+xml"/>
  <Override PartName="/xl/ctrlProps/ctrlProp995.xml" ContentType="application/vnd.ms-excel.controlproperties+xml"/>
  <Override PartName="/xl/ctrlProps/ctrlProp996.xml" ContentType="application/vnd.ms-excel.controlproperties+xml"/>
  <Override PartName="/xl/ctrlProps/ctrlProp997.xml" ContentType="application/vnd.ms-excel.controlproperties+xml"/>
  <Override PartName="/xl/ctrlProps/ctrlProp998.xml" ContentType="application/vnd.ms-excel.controlproperties+xml"/>
  <Override PartName="/xl/ctrlProps/ctrlProp999.xml" ContentType="application/vnd.ms-excel.controlproperties+xml"/>
  <Override PartName="/xl/ctrlProps/ctrlProp1000.xml" ContentType="application/vnd.ms-excel.controlproperties+xml"/>
  <Override PartName="/xl/ctrlProps/ctrlProp1001.xml" ContentType="application/vnd.ms-excel.controlproperties+xml"/>
  <Override PartName="/xl/ctrlProps/ctrlProp1002.xml" ContentType="application/vnd.ms-excel.controlproperties+xml"/>
  <Override PartName="/xl/ctrlProps/ctrlProp1003.xml" ContentType="application/vnd.ms-excel.controlproperties+xml"/>
  <Override PartName="/xl/ctrlProps/ctrlProp1004.xml" ContentType="application/vnd.ms-excel.controlproperties+xml"/>
  <Override PartName="/xl/ctrlProps/ctrlProp1005.xml" ContentType="application/vnd.ms-excel.controlproperties+xml"/>
  <Override PartName="/xl/ctrlProps/ctrlProp1006.xml" ContentType="application/vnd.ms-excel.controlproperties+xml"/>
  <Override PartName="/xl/ctrlProps/ctrlProp1007.xml" ContentType="application/vnd.ms-excel.controlproperties+xml"/>
  <Override PartName="/xl/ctrlProps/ctrlProp1008.xml" ContentType="application/vnd.ms-excel.controlproperties+xml"/>
  <Override PartName="/xl/ctrlProps/ctrlProp1009.xml" ContentType="application/vnd.ms-excel.controlproperties+xml"/>
  <Override PartName="/xl/ctrlProps/ctrlProp1010.xml" ContentType="application/vnd.ms-excel.controlproperties+xml"/>
  <Override PartName="/xl/ctrlProps/ctrlProp1011.xml" ContentType="application/vnd.ms-excel.controlproperties+xml"/>
  <Override PartName="/xl/ctrlProps/ctrlProp1012.xml" ContentType="application/vnd.ms-excel.controlproperties+xml"/>
  <Override PartName="/xl/ctrlProps/ctrlProp1013.xml" ContentType="application/vnd.ms-excel.controlproperties+xml"/>
  <Override PartName="/xl/ctrlProps/ctrlProp1014.xml" ContentType="application/vnd.ms-excel.controlproperties+xml"/>
  <Override PartName="/xl/ctrlProps/ctrlProp1015.xml" ContentType="application/vnd.ms-excel.controlproperties+xml"/>
  <Override PartName="/xl/ctrlProps/ctrlProp1016.xml" ContentType="application/vnd.ms-excel.controlproperties+xml"/>
  <Override PartName="/xl/ctrlProps/ctrlProp1017.xml" ContentType="application/vnd.ms-excel.controlproperties+xml"/>
  <Override PartName="/xl/ctrlProps/ctrlProp1018.xml" ContentType="application/vnd.ms-excel.controlproperties+xml"/>
  <Override PartName="/xl/ctrlProps/ctrlProp1019.xml" ContentType="application/vnd.ms-excel.controlproperties+xml"/>
  <Override PartName="/xl/ctrlProps/ctrlProp1020.xml" ContentType="application/vnd.ms-excel.controlproperties+xml"/>
  <Override PartName="/xl/ctrlProps/ctrlProp1021.xml" ContentType="application/vnd.ms-excel.controlproperties+xml"/>
  <Override PartName="/xl/ctrlProps/ctrlProp1022.xml" ContentType="application/vnd.ms-excel.controlproperties+xml"/>
  <Override PartName="/xl/ctrlProps/ctrlProp1023.xml" ContentType="application/vnd.ms-excel.controlproperties+xml"/>
  <Override PartName="/xl/ctrlProps/ctrlProp1024.xml" ContentType="application/vnd.ms-excel.controlproperties+xml"/>
  <Override PartName="/xl/ctrlProps/ctrlProp1025.xml" ContentType="application/vnd.ms-excel.controlproperties+xml"/>
  <Override PartName="/xl/ctrlProps/ctrlProp1026.xml" ContentType="application/vnd.ms-excel.controlproperties+xml"/>
  <Override PartName="/xl/ctrlProps/ctrlProp1027.xml" ContentType="application/vnd.ms-excel.controlproperties+xml"/>
  <Override PartName="/xl/ctrlProps/ctrlProp1028.xml" ContentType="application/vnd.ms-excel.controlproperties+xml"/>
  <Override PartName="/xl/ctrlProps/ctrlProp1029.xml" ContentType="application/vnd.ms-excel.controlproperties+xml"/>
  <Override PartName="/xl/ctrlProps/ctrlProp1030.xml" ContentType="application/vnd.ms-excel.controlproperties+xml"/>
  <Override PartName="/xl/ctrlProps/ctrlProp1031.xml" ContentType="application/vnd.ms-excel.controlproperties+xml"/>
  <Override PartName="/xl/ctrlProps/ctrlProp1032.xml" ContentType="application/vnd.ms-excel.controlproperties+xml"/>
  <Override PartName="/xl/ctrlProps/ctrlProp1033.xml" ContentType="application/vnd.ms-excel.controlproperties+xml"/>
  <Override PartName="/xl/ctrlProps/ctrlProp1034.xml" ContentType="application/vnd.ms-excel.controlproperties+xml"/>
  <Override PartName="/xl/ctrlProps/ctrlProp1035.xml" ContentType="application/vnd.ms-excel.controlproperties+xml"/>
  <Override PartName="/xl/ctrlProps/ctrlProp1036.xml" ContentType="application/vnd.ms-excel.controlproperties+xml"/>
  <Override PartName="/xl/ctrlProps/ctrlProp1037.xml" ContentType="application/vnd.ms-excel.controlproperties+xml"/>
  <Override PartName="/xl/ctrlProps/ctrlProp1038.xml" ContentType="application/vnd.ms-excel.controlproperties+xml"/>
  <Override PartName="/xl/ctrlProps/ctrlProp1039.xml" ContentType="application/vnd.ms-excel.controlproperties+xml"/>
  <Override PartName="/xl/ctrlProps/ctrlProp1040.xml" ContentType="application/vnd.ms-excel.controlproperties+xml"/>
  <Override PartName="/xl/ctrlProps/ctrlProp1041.xml" ContentType="application/vnd.ms-excel.controlproperties+xml"/>
  <Override PartName="/xl/ctrlProps/ctrlProp1042.xml" ContentType="application/vnd.ms-excel.controlproperties+xml"/>
  <Override PartName="/xl/ctrlProps/ctrlProp1043.xml" ContentType="application/vnd.ms-excel.controlproperties+xml"/>
  <Override PartName="/xl/ctrlProps/ctrlProp1044.xml" ContentType="application/vnd.ms-excel.controlproperties+xml"/>
  <Override PartName="/xl/ctrlProps/ctrlProp1045.xml" ContentType="application/vnd.ms-excel.controlproperties+xml"/>
  <Override PartName="/xl/ctrlProps/ctrlProp1046.xml" ContentType="application/vnd.ms-excel.controlproperties+xml"/>
  <Override PartName="/xl/ctrlProps/ctrlProp1047.xml" ContentType="application/vnd.ms-excel.controlproperties+xml"/>
  <Override PartName="/xl/ctrlProps/ctrlProp1048.xml" ContentType="application/vnd.ms-excel.controlproperties+xml"/>
  <Override PartName="/xl/ctrlProps/ctrlProp1049.xml" ContentType="application/vnd.ms-excel.controlproperties+xml"/>
  <Override PartName="/xl/ctrlProps/ctrlProp1050.xml" ContentType="application/vnd.ms-excel.controlproperties+xml"/>
  <Override PartName="/xl/ctrlProps/ctrlProp1051.xml" ContentType="application/vnd.ms-excel.controlproperties+xml"/>
  <Override PartName="/xl/ctrlProps/ctrlProp1052.xml" ContentType="application/vnd.ms-excel.controlproperties+xml"/>
  <Override PartName="/xl/ctrlProps/ctrlProp1053.xml" ContentType="application/vnd.ms-excel.controlproperties+xml"/>
  <Override PartName="/xl/ctrlProps/ctrlProp1054.xml" ContentType="application/vnd.ms-excel.controlproperties+xml"/>
  <Override PartName="/xl/ctrlProps/ctrlProp1055.xml" ContentType="application/vnd.ms-excel.controlproperties+xml"/>
  <Override PartName="/xl/ctrlProps/ctrlProp1056.xml" ContentType="application/vnd.ms-excel.controlproperties+xml"/>
  <Override PartName="/xl/ctrlProps/ctrlProp1057.xml" ContentType="application/vnd.ms-excel.controlproperties+xml"/>
  <Override PartName="/xl/ctrlProps/ctrlProp1058.xml" ContentType="application/vnd.ms-excel.controlproperties+xml"/>
  <Override PartName="/xl/ctrlProps/ctrlProp1059.xml" ContentType="application/vnd.ms-excel.controlproperties+xml"/>
  <Override PartName="/xl/ctrlProps/ctrlProp1060.xml" ContentType="application/vnd.ms-excel.controlproperties+xml"/>
  <Override PartName="/xl/ctrlProps/ctrlProp1061.xml" ContentType="application/vnd.ms-excel.controlproperties+xml"/>
  <Override PartName="/xl/ctrlProps/ctrlProp1062.xml" ContentType="application/vnd.ms-excel.controlproperties+xml"/>
  <Override PartName="/xl/ctrlProps/ctrlProp1063.xml" ContentType="application/vnd.ms-excel.controlproperties+xml"/>
  <Override PartName="/xl/ctrlProps/ctrlProp1064.xml" ContentType="application/vnd.ms-excel.controlproperties+xml"/>
  <Override PartName="/xl/ctrlProps/ctrlProp1065.xml" ContentType="application/vnd.ms-excel.controlproperties+xml"/>
  <Override PartName="/xl/ctrlProps/ctrlProp1066.xml" ContentType="application/vnd.ms-excel.controlproperties+xml"/>
  <Override PartName="/xl/ctrlProps/ctrlProp1067.xml" ContentType="application/vnd.ms-excel.controlproperties+xml"/>
  <Override PartName="/xl/ctrlProps/ctrlProp1068.xml" ContentType="application/vnd.ms-excel.controlproperties+xml"/>
  <Override PartName="/xl/ctrlProps/ctrlProp1069.xml" ContentType="application/vnd.ms-excel.controlproperties+xml"/>
  <Override PartName="/xl/ctrlProps/ctrlProp1070.xml" ContentType="application/vnd.ms-excel.controlproperties+xml"/>
  <Override PartName="/xl/ctrlProps/ctrlProp1071.xml" ContentType="application/vnd.ms-excel.controlproperties+xml"/>
  <Override PartName="/xl/ctrlProps/ctrlProp1072.xml" ContentType="application/vnd.ms-excel.controlproperties+xml"/>
  <Override PartName="/xl/ctrlProps/ctrlProp1073.xml" ContentType="application/vnd.ms-excel.controlproperties+xml"/>
  <Override PartName="/xl/ctrlProps/ctrlProp1074.xml" ContentType="application/vnd.ms-excel.controlproperties+xml"/>
  <Override PartName="/xl/ctrlProps/ctrlProp1075.xml" ContentType="application/vnd.ms-excel.controlproperties+xml"/>
  <Override PartName="/xl/ctrlProps/ctrlProp1076.xml" ContentType="application/vnd.ms-excel.controlproperties+xml"/>
  <Override PartName="/xl/ctrlProps/ctrlProp1077.xml" ContentType="application/vnd.ms-excel.controlproperties+xml"/>
  <Override PartName="/xl/ctrlProps/ctrlProp1078.xml" ContentType="application/vnd.ms-excel.controlproperties+xml"/>
  <Override PartName="/xl/ctrlProps/ctrlProp1079.xml" ContentType="application/vnd.ms-excel.controlproperties+xml"/>
  <Override PartName="/xl/ctrlProps/ctrlProp1080.xml" ContentType="application/vnd.ms-excel.controlproperties+xml"/>
  <Override PartName="/xl/ctrlProps/ctrlProp1081.xml" ContentType="application/vnd.ms-excel.controlproperties+xml"/>
  <Override PartName="/xl/ctrlProps/ctrlProp1082.xml" ContentType="application/vnd.ms-excel.controlproperties+xml"/>
  <Override PartName="/xl/ctrlProps/ctrlProp1083.xml" ContentType="application/vnd.ms-excel.controlproperties+xml"/>
  <Override PartName="/xl/ctrlProps/ctrlProp1084.xml" ContentType="application/vnd.ms-excel.controlproperties+xml"/>
  <Override PartName="/xl/ctrlProps/ctrlProp1085.xml" ContentType="application/vnd.ms-excel.controlproperties+xml"/>
  <Override PartName="/xl/ctrlProps/ctrlProp1086.xml" ContentType="application/vnd.ms-excel.controlproperties+xml"/>
  <Override PartName="/xl/ctrlProps/ctrlProp1087.xml" ContentType="application/vnd.ms-excel.controlproperties+xml"/>
  <Override PartName="/xl/ctrlProps/ctrlProp1088.xml" ContentType="application/vnd.ms-excel.controlproperties+xml"/>
  <Override PartName="/xl/ctrlProps/ctrlProp1089.xml" ContentType="application/vnd.ms-excel.controlproperties+xml"/>
  <Override PartName="/xl/ctrlProps/ctrlProp1090.xml" ContentType="application/vnd.ms-excel.controlproperties+xml"/>
  <Override PartName="/xl/ctrlProps/ctrlProp1091.xml" ContentType="application/vnd.ms-excel.controlproperties+xml"/>
  <Override PartName="/xl/ctrlProps/ctrlProp1092.xml" ContentType="application/vnd.ms-excel.controlproperties+xml"/>
  <Override PartName="/xl/ctrlProps/ctrlProp1093.xml" ContentType="application/vnd.ms-excel.controlproperties+xml"/>
  <Override PartName="/xl/ctrlProps/ctrlProp1094.xml" ContentType="application/vnd.ms-excel.controlproperties+xml"/>
  <Override PartName="/xl/ctrlProps/ctrlProp1095.xml" ContentType="application/vnd.ms-excel.controlproperties+xml"/>
  <Override PartName="/xl/ctrlProps/ctrlProp1096.xml" ContentType="application/vnd.ms-excel.controlproperties+xml"/>
  <Override PartName="/xl/ctrlProps/ctrlProp1097.xml" ContentType="application/vnd.ms-excel.controlproperties+xml"/>
  <Override PartName="/xl/ctrlProps/ctrlProp1098.xml" ContentType="application/vnd.ms-excel.controlproperties+xml"/>
  <Override PartName="/xl/ctrlProps/ctrlProp1099.xml" ContentType="application/vnd.ms-excel.controlproperties+xml"/>
  <Override PartName="/xl/ctrlProps/ctrlProp1100.xml" ContentType="application/vnd.ms-excel.controlproperties+xml"/>
  <Override PartName="/xl/ctrlProps/ctrlProp1101.xml" ContentType="application/vnd.ms-excel.controlproperties+xml"/>
  <Override PartName="/xl/ctrlProps/ctrlProp1102.xml" ContentType="application/vnd.ms-excel.controlproperties+xml"/>
  <Override PartName="/xl/ctrlProps/ctrlProp1103.xml" ContentType="application/vnd.ms-excel.controlproperties+xml"/>
  <Override PartName="/xl/ctrlProps/ctrlProp1104.xml" ContentType="application/vnd.ms-excel.controlproperties+xml"/>
  <Override PartName="/xl/ctrlProps/ctrlProp1105.xml" ContentType="application/vnd.ms-excel.controlproperties+xml"/>
  <Override PartName="/xl/ctrlProps/ctrlProp1106.xml" ContentType="application/vnd.ms-excel.controlproperties+xml"/>
  <Override PartName="/xl/ctrlProps/ctrlProp1107.xml" ContentType="application/vnd.ms-excel.controlproperties+xml"/>
  <Override PartName="/xl/ctrlProps/ctrlProp1108.xml" ContentType="application/vnd.ms-excel.controlproperties+xml"/>
  <Override PartName="/xl/ctrlProps/ctrlProp1109.xml" ContentType="application/vnd.ms-excel.controlproperties+xml"/>
  <Override PartName="/xl/ctrlProps/ctrlProp1110.xml" ContentType="application/vnd.ms-excel.controlproperties+xml"/>
  <Override PartName="/xl/ctrlProps/ctrlProp1111.xml" ContentType="application/vnd.ms-excel.controlproperties+xml"/>
  <Override PartName="/xl/ctrlProps/ctrlProp1112.xml" ContentType="application/vnd.ms-excel.controlproperties+xml"/>
  <Override PartName="/xl/ctrlProps/ctrlProp1113.xml" ContentType="application/vnd.ms-excel.controlproperties+xml"/>
  <Override PartName="/xl/ctrlProps/ctrlProp1114.xml" ContentType="application/vnd.ms-excel.controlproperties+xml"/>
  <Override PartName="/xl/ctrlProps/ctrlProp1115.xml" ContentType="application/vnd.ms-excel.controlproperties+xml"/>
  <Override PartName="/xl/ctrlProps/ctrlProp1116.xml" ContentType="application/vnd.ms-excel.controlproperties+xml"/>
  <Override PartName="/xl/ctrlProps/ctrlProp1117.xml" ContentType="application/vnd.ms-excel.controlproperties+xml"/>
  <Override PartName="/xl/ctrlProps/ctrlProp1118.xml" ContentType="application/vnd.ms-excel.controlproperties+xml"/>
  <Override PartName="/xl/ctrlProps/ctrlProp1119.xml" ContentType="application/vnd.ms-excel.controlproperties+xml"/>
  <Override PartName="/xl/ctrlProps/ctrlProp1120.xml" ContentType="application/vnd.ms-excel.controlproperties+xml"/>
  <Override PartName="/xl/ctrlProps/ctrlProp1121.xml" ContentType="application/vnd.ms-excel.controlproperties+xml"/>
  <Override PartName="/xl/ctrlProps/ctrlProp1122.xml" ContentType="application/vnd.ms-excel.controlproperties+xml"/>
  <Override PartName="/xl/ctrlProps/ctrlProp1123.xml" ContentType="application/vnd.ms-excel.controlproperties+xml"/>
  <Override PartName="/xl/ctrlProps/ctrlProp1124.xml" ContentType="application/vnd.ms-excel.controlproperties+xml"/>
  <Override PartName="/xl/ctrlProps/ctrlProp1125.xml" ContentType="application/vnd.ms-excel.controlproperties+xml"/>
  <Override PartName="/xl/ctrlProps/ctrlProp1126.xml" ContentType="application/vnd.ms-excel.controlproperties+xml"/>
  <Override PartName="/xl/ctrlProps/ctrlProp1127.xml" ContentType="application/vnd.ms-excel.controlproperties+xml"/>
  <Override PartName="/xl/ctrlProps/ctrlProp1128.xml" ContentType="application/vnd.ms-excel.controlproperties+xml"/>
  <Override PartName="/xl/ctrlProps/ctrlProp1129.xml" ContentType="application/vnd.ms-excel.controlproperties+xml"/>
  <Override PartName="/xl/ctrlProps/ctrlProp1130.xml" ContentType="application/vnd.ms-excel.controlproperties+xml"/>
  <Override PartName="/xl/ctrlProps/ctrlProp1131.xml" ContentType="application/vnd.ms-excel.controlproperties+xml"/>
  <Override PartName="/xl/ctrlProps/ctrlProp1132.xml" ContentType="application/vnd.ms-excel.controlproperties+xml"/>
  <Override PartName="/xl/ctrlProps/ctrlProp1133.xml" ContentType="application/vnd.ms-excel.controlproperties+xml"/>
  <Override PartName="/xl/ctrlProps/ctrlProp1134.xml" ContentType="application/vnd.ms-excel.controlproperties+xml"/>
  <Override PartName="/xl/ctrlProps/ctrlProp1135.xml" ContentType="application/vnd.ms-excel.controlproperties+xml"/>
  <Override PartName="/xl/ctrlProps/ctrlProp1136.xml" ContentType="application/vnd.ms-excel.controlproperties+xml"/>
  <Override PartName="/xl/ctrlProps/ctrlProp1137.xml" ContentType="application/vnd.ms-excel.controlproperties+xml"/>
  <Override PartName="/xl/ctrlProps/ctrlProp1138.xml" ContentType="application/vnd.ms-excel.controlproperties+xml"/>
  <Override PartName="/xl/ctrlProps/ctrlProp1139.xml" ContentType="application/vnd.ms-excel.controlproperties+xml"/>
  <Override PartName="/xl/ctrlProps/ctrlProp1140.xml" ContentType="application/vnd.ms-excel.controlproperties+xml"/>
  <Override PartName="/xl/ctrlProps/ctrlProp1141.xml" ContentType="application/vnd.ms-excel.controlproperties+xml"/>
  <Override PartName="/xl/ctrlProps/ctrlProp1142.xml" ContentType="application/vnd.ms-excel.controlproperties+xml"/>
  <Override PartName="/xl/ctrlProps/ctrlProp1143.xml" ContentType="application/vnd.ms-excel.controlproperties+xml"/>
  <Override PartName="/xl/ctrlProps/ctrlProp1144.xml" ContentType="application/vnd.ms-excel.controlproperties+xml"/>
  <Override PartName="/xl/ctrlProps/ctrlProp1145.xml" ContentType="application/vnd.ms-excel.controlproperties+xml"/>
  <Override PartName="/xl/ctrlProps/ctrlProp1146.xml" ContentType="application/vnd.ms-excel.controlproperties+xml"/>
  <Override PartName="/xl/ctrlProps/ctrlProp1147.xml" ContentType="application/vnd.ms-excel.controlproperties+xml"/>
  <Override PartName="/xl/ctrlProps/ctrlProp1148.xml" ContentType="application/vnd.ms-excel.controlproperties+xml"/>
  <Override PartName="/xl/ctrlProps/ctrlProp1149.xml" ContentType="application/vnd.ms-excel.controlproperties+xml"/>
  <Override PartName="/xl/ctrlProps/ctrlProp1150.xml" ContentType="application/vnd.ms-excel.controlproperties+xml"/>
  <Override PartName="/xl/ctrlProps/ctrlProp1151.xml" ContentType="application/vnd.ms-excel.controlproperties+xml"/>
  <Override PartName="/xl/ctrlProps/ctrlProp1152.xml" ContentType="application/vnd.ms-excel.controlproperties+xml"/>
  <Override PartName="/xl/ctrlProps/ctrlProp1153.xml" ContentType="application/vnd.ms-excel.controlproperties+xml"/>
  <Override PartName="/xl/ctrlProps/ctrlProp1154.xml" ContentType="application/vnd.ms-excel.controlproperties+xml"/>
  <Override PartName="/xl/ctrlProps/ctrlProp1155.xml" ContentType="application/vnd.ms-excel.controlproperties+xml"/>
  <Override PartName="/xl/ctrlProps/ctrlProp1156.xml" ContentType="application/vnd.ms-excel.controlproperties+xml"/>
  <Override PartName="/xl/ctrlProps/ctrlProp1157.xml" ContentType="application/vnd.ms-excel.controlproperties+xml"/>
  <Override PartName="/xl/ctrlProps/ctrlProp1158.xml" ContentType="application/vnd.ms-excel.controlproperties+xml"/>
  <Override PartName="/xl/ctrlProps/ctrlProp1159.xml" ContentType="application/vnd.ms-excel.controlproperties+xml"/>
  <Override PartName="/xl/ctrlProps/ctrlProp1160.xml" ContentType="application/vnd.ms-excel.controlproperties+xml"/>
  <Override PartName="/xl/ctrlProps/ctrlProp1161.xml" ContentType="application/vnd.ms-excel.controlproperties+xml"/>
  <Override PartName="/xl/ctrlProps/ctrlProp1162.xml" ContentType="application/vnd.ms-excel.controlproperties+xml"/>
  <Override PartName="/xl/ctrlProps/ctrlProp1163.xml" ContentType="application/vnd.ms-excel.controlproperties+xml"/>
  <Override PartName="/xl/ctrlProps/ctrlProp1164.xml" ContentType="application/vnd.ms-excel.controlproperties+xml"/>
  <Override PartName="/xl/ctrlProps/ctrlProp1165.xml" ContentType="application/vnd.ms-excel.controlproperties+xml"/>
  <Override PartName="/xl/ctrlProps/ctrlProp1166.xml" ContentType="application/vnd.ms-excel.controlproperties+xml"/>
  <Override PartName="/xl/ctrlProps/ctrlProp1167.xml" ContentType="application/vnd.ms-excel.controlproperties+xml"/>
  <Override PartName="/xl/ctrlProps/ctrlProp1168.xml" ContentType="application/vnd.ms-excel.controlproperties+xml"/>
  <Override PartName="/xl/ctrlProps/ctrlProp1169.xml" ContentType="application/vnd.ms-excel.controlproperties+xml"/>
  <Override PartName="/xl/ctrlProps/ctrlProp1170.xml" ContentType="application/vnd.ms-excel.controlproperties+xml"/>
  <Override PartName="/xl/ctrlProps/ctrlProp1171.xml" ContentType="application/vnd.ms-excel.controlproperties+xml"/>
  <Override PartName="/xl/ctrlProps/ctrlProp1172.xml" ContentType="application/vnd.ms-excel.controlproperties+xml"/>
  <Override PartName="/xl/ctrlProps/ctrlProp1173.xml" ContentType="application/vnd.ms-excel.controlproperties+xml"/>
  <Override PartName="/xl/ctrlProps/ctrlProp1174.xml" ContentType="application/vnd.ms-excel.controlproperties+xml"/>
  <Override PartName="/xl/ctrlProps/ctrlProp1175.xml" ContentType="application/vnd.ms-excel.controlproperties+xml"/>
  <Override PartName="/xl/ctrlProps/ctrlProp1176.xml" ContentType="application/vnd.ms-excel.controlproperties+xml"/>
  <Override PartName="/xl/ctrlProps/ctrlProp1177.xml" ContentType="application/vnd.ms-excel.controlproperties+xml"/>
  <Override PartName="/xl/ctrlProps/ctrlProp1178.xml" ContentType="application/vnd.ms-excel.controlproperties+xml"/>
  <Override PartName="/xl/ctrlProps/ctrlProp1179.xml" ContentType="application/vnd.ms-excel.controlproperties+xml"/>
  <Override PartName="/xl/ctrlProps/ctrlProp1180.xml" ContentType="application/vnd.ms-excel.controlproperties+xml"/>
  <Override PartName="/xl/ctrlProps/ctrlProp1181.xml" ContentType="application/vnd.ms-excel.controlproperties+xml"/>
  <Override PartName="/xl/ctrlProps/ctrlProp1182.xml" ContentType="application/vnd.ms-excel.controlproperties+xml"/>
  <Override PartName="/xl/ctrlProps/ctrlProp1183.xml" ContentType="application/vnd.ms-excel.controlproperties+xml"/>
  <Override PartName="/xl/ctrlProps/ctrlProp1184.xml" ContentType="application/vnd.ms-excel.controlproperties+xml"/>
  <Override PartName="/xl/drawings/drawing2.xml" ContentType="application/vnd.openxmlformats-officedocument.drawing+xml"/>
  <Override PartName="/xl/ctrlProps/ctrlProp1185.xml" ContentType="application/vnd.ms-excel.controlproperties+xml"/>
  <Override PartName="/xl/ctrlProps/ctrlProp1186.xml" ContentType="application/vnd.ms-excel.controlproperties+xml"/>
  <Override PartName="/xl/ctrlProps/ctrlProp1187.xml" ContentType="application/vnd.ms-excel.controlproperties+xml"/>
  <Override PartName="/xl/ctrlProps/ctrlProp1188.xml" ContentType="application/vnd.ms-excel.controlproperties+xml"/>
  <Override PartName="/xl/ctrlProps/ctrlProp1189.xml" ContentType="application/vnd.ms-excel.controlproperties+xml"/>
  <Override PartName="/xl/ctrlProps/ctrlProp1190.xml" ContentType="application/vnd.ms-excel.controlproperties+xml"/>
  <Override PartName="/xl/ctrlProps/ctrlProp1191.xml" ContentType="application/vnd.ms-excel.controlproperties+xml"/>
  <Override PartName="/xl/ctrlProps/ctrlProp1192.xml" ContentType="application/vnd.ms-excel.controlproperties+xml"/>
  <Override PartName="/xl/ctrlProps/ctrlProp1193.xml" ContentType="application/vnd.ms-excel.controlproperties+xml"/>
  <Override PartName="/xl/ctrlProps/ctrlProp1194.xml" ContentType="application/vnd.ms-excel.controlproperties+xml"/>
  <Override PartName="/xl/ctrlProps/ctrlProp1195.xml" ContentType="application/vnd.ms-excel.controlproperties+xml"/>
  <Override PartName="/xl/ctrlProps/ctrlProp1196.xml" ContentType="application/vnd.ms-excel.controlproperties+xml"/>
  <Override PartName="/xl/ctrlProps/ctrlProp1197.xml" ContentType="application/vnd.ms-excel.controlproperties+xml"/>
  <Override PartName="/xl/ctrlProps/ctrlProp1198.xml" ContentType="application/vnd.ms-excel.controlproperties+xml"/>
  <Override PartName="/xl/ctrlProps/ctrlProp1199.xml" ContentType="application/vnd.ms-excel.controlproperties+xml"/>
  <Override PartName="/xl/ctrlProps/ctrlProp1200.xml" ContentType="application/vnd.ms-excel.controlproperties+xml"/>
  <Override PartName="/xl/ctrlProps/ctrlProp1201.xml" ContentType="application/vnd.ms-excel.controlproperties+xml"/>
  <Override PartName="/xl/ctrlProps/ctrlProp1202.xml" ContentType="application/vnd.ms-excel.controlproperties+xml"/>
  <Override PartName="/xl/ctrlProps/ctrlProp1203.xml" ContentType="application/vnd.ms-excel.controlproperties+xml"/>
  <Override PartName="/xl/ctrlProps/ctrlProp1204.xml" ContentType="application/vnd.ms-excel.controlproperties+xml"/>
  <Override PartName="/xl/ctrlProps/ctrlProp1205.xml" ContentType="application/vnd.ms-excel.controlproperties+xml"/>
  <Override PartName="/xl/ctrlProps/ctrlProp1206.xml" ContentType="application/vnd.ms-excel.controlproperties+xml"/>
  <Override PartName="/xl/ctrlProps/ctrlProp1207.xml" ContentType="application/vnd.ms-excel.controlproperties+xml"/>
  <Override PartName="/xl/ctrlProps/ctrlProp1208.xml" ContentType="application/vnd.ms-excel.controlproperties+xml"/>
  <Override PartName="/xl/ctrlProps/ctrlProp1209.xml" ContentType="application/vnd.ms-excel.controlproperties+xml"/>
  <Override PartName="/xl/ctrlProps/ctrlProp1210.xml" ContentType="application/vnd.ms-excel.controlproperties+xml"/>
  <Override PartName="/xl/ctrlProps/ctrlProp1211.xml" ContentType="application/vnd.ms-excel.controlproperties+xml"/>
  <Override PartName="/xl/ctrlProps/ctrlProp1212.xml" ContentType="application/vnd.ms-excel.controlproperties+xml"/>
  <Override PartName="/xl/ctrlProps/ctrlProp1213.xml" ContentType="application/vnd.ms-excel.controlproperties+xml"/>
  <Override PartName="/xl/ctrlProps/ctrlProp1214.xml" ContentType="application/vnd.ms-excel.controlproperties+xml"/>
  <Override PartName="/xl/ctrlProps/ctrlProp1215.xml" ContentType="application/vnd.ms-excel.controlproperties+xml"/>
  <Override PartName="/xl/ctrlProps/ctrlProp1216.xml" ContentType="application/vnd.ms-excel.controlproperties+xml"/>
  <Override PartName="/xl/ctrlProps/ctrlProp1217.xml" ContentType="application/vnd.ms-excel.controlproperties+xml"/>
  <Override PartName="/xl/ctrlProps/ctrlProp1218.xml" ContentType="application/vnd.ms-excel.controlproperties+xml"/>
  <Override PartName="/xl/ctrlProps/ctrlProp1219.xml" ContentType="application/vnd.ms-excel.controlproperties+xml"/>
  <Override PartName="/xl/ctrlProps/ctrlProp1220.xml" ContentType="application/vnd.ms-excel.controlproperties+xml"/>
  <Override PartName="/xl/ctrlProps/ctrlProp1221.xml" ContentType="application/vnd.ms-excel.controlproperties+xml"/>
  <Override PartName="/xl/drawings/drawing3.xml" ContentType="application/vnd.openxmlformats-officedocument.drawing+xml"/>
  <Override PartName="/xl/ctrlProps/ctrlProp1222.xml" ContentType="application/vnd.ms-excel.controlproperties+xml"/>
  <Override PartName="/xl/drawings/drawing4.xml" ContentType="application/vnd.openxmlformats-officedocument.drawing+xml"/>
  <Override PartName="/xl/ctrlProps/ctrlProp1223.xml" ContentType="application/vnd.ms-excel.controlproperties+xml"/>
  <Override PartName="/xl/drawings/drawing5.xml" ContentType="application/vnd.openxmlformats-officedocument.drawing+xml"/>
  <Override PartName="/xl/ctrlProps/ctrlProp1224.xml" ContentType="application/vnd.ms-excel.controlproperties+xml"/>
  <Override PartName="/xl/drawings/drawing6.xml" ContentType="application/vnd.openxmlformats-officedocument.drawing+xml"/>
  <Override PartName="/xl/ctrlProps/ctrlProp1225.xml" ContentType="application/vnd.ms-excel.controlproperties+xml"/>
  <Override PartName="/xl/drawings/drawing7.xml" ContentType="application/vnd.openxmlformats-officedocument.drawing+xml"/>
  <Override PartName="/xl/ctrlProps/ctrlProp1226.xml" ContentType="application/vnd.ms-excel.controlproperties+xml"/>
  <Override PartName="/xl/drawings/drawing8.xml" ContentType="application/vnd.openxmlformats-officedocument.drawing+xml"/>
  <Override PartName="/xl/ctrlProps/ctrlProp122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ydb3\Downloads\essaie\"/>
    </mc:Choice>
  </mc:AlternateContent>
  <xr:revisionPtr revIDLastSave="0" documentId="13_ncr:1_{A202148E-082C-46D4-99F5-525BD7331BC8}" xr6:coauthVersionLast="47" xr6:coauthVersionMax="47" xr10:uidLastSave="{00000000-0000-0000-0000-000000000000}"/>
  <bookViews>
    <workbookView xWindow="-120" yWindow="-120" windowWidth="29040" windowHeight="15720" xr2:uid="{1ECDABFB-17CF-4B09-8F54-24CD3535E98F}"/>
  </bookViews>
  <sheets>
    <sheet name="RECHERCHE" sheetId="2" r:id="rId1"/>
    <sheet name="COMPTE 2024" sheetId="1" r:id="rId2"/>
    <sheet name=" BILAN-2024" sheetId="5" r:id="rId3"/>
    <sheet name="LIVRET A" sheetId="4" r:id="rId4"/>
    <sheet name="BILAN GRAPHIQUE" sheetId="6" r:id="rId5"/>
    <sheet name="COMPTE 2025" sheetId="8" r:id="rId6"/>
    <sheet name="BILAN 2025" sheetId="7" r:id="rId7"/>
    <sheet name="COMPTE 2026" sheetId="20" r:id="rId8"/>
    <sheet name="BILAN 2026" sheetId="21" r:id="rId9"/>
    <sheet name="COMPTE 2027" sheetId="22" r:id="rId10"/>
    <sheet name="BILAN 2027" sheetId="23" r:id="rId11"/>
    <sheet name="COMPTE 2028" sheetId="24" r:id="rId12"/>
    <sheet name="BILAN 2028" sheetId="25" r:id="rId13"/>
    <sheet name="COMPTE 2029" sheetId="26" r:id="rId14"/>
    <sheet name="BILAN 2029" sheetId="28" r:id="rId15"/>
    <sheet name="COMPTE 2030" sheetId="27" r:id="rId16"/>
    <sheet name="BILAN 2030" sheetId="29" r:id="rId17"/>
    <sheet name="ne pas toucher" sheetId="3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2" l="1" a="1"/>
  <c r="I8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4" i="1"/>
  <c r="L79" i="1"/>
  <c r="L80" i="1"/>
  <c r="L81" i="1"/>
  <c r="L84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5" i="1"/>
  <c r="L116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7" i="1"/>
  <c r="C20" i="5" l="1"/>
  <c r="C18" i="5"/>
  <c r="C17" i="5"/>
  <c r="C16" i="5"/>
  <c r="C15" i="5"/>
  <c r="C14" i="5"/>
  <c r="D13" i="5"/>
  <c r="C13" i="5"/>
  <c r="C12" i="5"/>
  <c r="C11" i="5"/>
  <c r="D8" i="5"/>
  <c r="C8" i="5"/>
  <c r="C9" i="5"/>
  <c r="D5" i="5"/>
  <c r="D7" i="5"/>
  <c r="C7" i="5"/>
  <c r="C6" i="5"/>
  <c r="C5" i="5"/>
  <c r="C10" i="5"/>
  <c r="G4" i="1" a="1"/>
  <c r="G4" i="1" s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L72" i="1" s="1"/>
  <c r="K73" i="1"/>
  <c r="L73" i="1" s="1"/>
  <c r="K74" i="1"/>
  <c r="K75" i="1"/>
  <c r="L75" i="1" s="1"/>
  <c r="K76" i="1"/>
  <c r="L76" i="1" s="1"/>
  <c r="K77" i="1"/>
  <c r="L77" i="1" s="1"/>
  <c r="K78" i="1"/>
  <c r="L78" i="1" s="1"/>
  <c r="K79" i="1"/>
  <c r="K80" i="1"/>
  <c r="K81" i="1"/>
  <c r="K82" i="1"/>
  <c r="L82" i="1" s="1"/>
  <c r="K83" i="1"/>
  <c r="L83" i="1" s="1"/>
  <c r="K84" i="1"/>
  <c r="K85" i="1"/>
  <c r="L85" i="1" s="1"/>
  <c r="K86" i="1"/>
  <c r="L86" i="1" s="1"/>
  <c r="K87" i="1"/>
  <c r="L87" i="1" s="1"/>
  <c r="K88" i="1"/>
  <c r="L88" i="1" s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L114" i="1" s="1"/>
  <c r="K115" i="1"/>
  <c r="K116" i="1"/>
  <c r="K117" i="1"/>
  <c r="L117" i="1" s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D19" i="5"/>
  <c r="C19" i="5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7" i="1"/>
  <c r="M585" i="1" l="1"/>
  <c r="C586" i="2" s="1" a="1"/>
  <c r="C586" i="2" s="1"/>
  <c r="M525" i="1"/>
  <c r="C526" i="2" s="1" a="1"/>
  <c r="C526" i="2" s="1"/>
  <c r="M417" i="1"/>
  <c r="C418" i="2" s="1" a="1"/>
  <c r="C418" i="2" s="1"/>
  <c r="M369" i="1"/>
  <c r="C370" i="2" s="1" a="1"/>
  <c r="C370" i="2" s="1"/>
  <c r="M321" i="1"/>
  <c r="C322" i="2" s="1" a="1"/>
  <c r="C322" i="2" s="1"/>
  <c r="M273" i="1"/>
  <c r="C274" i="2" s="1" a="1"/>
  <c r="C274" i="2" s="1"/>
  <c r="M225" i="1"/>
  <c r="C226" i="2" s="1" a="1"/>
  <c r="C226" i="2" s="1"/>
  <c r="M177" i="1"/>
  <c r="C178" i="2" s="1" a="1"/>
  <c r="C178" i="2" s="1"/>
  <c r="M129" i="1"/>
  <c r="C130" i="2" s="1" a="1"/>
  <c r="C130" i="2" s="1"/>
  <c r="M117" i="1"/>
  <c r="C118" i="2" s="1" a="1"/>
  <c r="C118" i="2" s="1"/>
  <c r="M69" i="1"/>
  <c r="C70" i="2" s="1" a="1"/>
  <c r="C70" i="2" s="1"/>
  <c r="M596" i="1"/>
  <c r="C597" i="2" s="1" a="1"/>
  <c r="C597" i="2" s="1"/>
  <c r="M584" i="1"/>
  <c r="C585" i="2" s="1" a="1"/>
  <c r="C585" i="2" s="1"/>
  <c r="M572" i="1"/>
  <c r="C573" i="2" s="1" a="1"/>
  <c r="C573" i="2" s="1"/>
  <c r="M560" i="1"/>
  <c r="C561" i="2" s="1" a="1"/>
  <c r="C561" i="2" s="1"/>
  <c r="M548" i="1"/>
  <c r="C549" i="2" s="1" a="1"/>
  <c r="C549" i="2" s="1"/>
  <c r="M536" i="1"/>
  <c r="C537" i="2" s="1" a="1"/>
  <c r="C537" i="2" s="1"/>
  <c r="M524" i="1"/>
  <c r="C525" i="2" s="1" a="1"/>
  <c r="C525" i="2" s="1"/>
  <c r="M512" i="1"/>
  <c r="C513" i="2" s="1" a="1"/>
  <c r="C513" i="2" s="1"/>
  <c r="M500" i="1"/>
  <c r="C501" i="2" s="1" a="1"/>
  <c r="C501" i="2" s="1"/>
  <c r="M488" i="1"/>
  <c r="C489" i="2" s="1" a="1"/>
  <c r="C489" i="2" s="1"/>
  <c r="M476" i="1"/>
  <c r="C477" i="2" s="1" a="1"/>
  <c r="C477" i="2" s="1"/>
  <c r="M464" i="1"/>
  <c r="C465" i="2" s="1" a="1"/>
  <c r="C465" i="2" s="1"/>
  <c r="M452" i="1"/>
  <c r="C453" i="2" s="1" a="1"/>
  <c r="C453" i="2" s="1"/>
  <c r="M440" i="1"/>
  <c r="C441" i="2" s="1" a="1"/>
  <c r="C441" i="2" s="1"/>
  <c r="M428" i="1"/>
  <c r="C429" i="2" s="1" a="1"/>
  <c r="C429" i="2" s="1"/>
  <c r="M416" i="1"/>
  <c r="C417" i="2" s="1" a="1"/>
  <c r="C417" i="2" s="1"/>
  <c r="M404" i="1"/>
  <c r="C405" i="2" s="1" a="1"/>
  <c r="C405" i="2" s="1"/>
  <c r="M392" i="1"/>
  <c r="C393" i="2" s="1" a="1"/>
  <c r="C393" i="2" s="1"/>
  <c r="M380" i="1"/>
  <c r="C381" i="2" s="1" a="1"/>
  <c r="C381" i="2" s="1"/>
  <c r="M368" i="1"/>
  <c r="C369" i="2" s="1" a="1"/>
  <c r="C369" i="2" s="1"/>
  <c r="M356" i="1"/>
  <c r="C357" i="2" s="1" a="1"/>
  <c r="C357" i="2" s="1"/>
  <c r="M344" i="1"/>
  <c r="C345" i="2" s="1" a="1"/>
  <c r="C345" i="2" s="1"/>
  <c r="M332" i="1"/>
  <c r="C333" i="2" s="1" a="1"/>
  <c r="C333" i="2" s="1"/>
  <c r="M320" i="1"/>
  <c r="C321" i="2" s="1" a="1"/>
  <c r="C321" i="2" s="1"/>
  <c r="M308" i="1"/>
  <c r="C309" i="2" s="1" a="1"/>
  <c r="C309" i="2" s="1"/>
  <c r="M296" i="1"/>
  <c r="C297" i="2" s="1" a="1"/>
  <c r="C297" i="2" s="1"/>
  <c r="M284" i="1"/>
  <c r="C285" i="2" s="1" a="1"/>
  <c r="C285" i="2" s="1"/>
  <c r="M272" i="1"/>
  <c r="C273" i="2" s="1" a="1"/>
  <c r="C273" i="2" s="1"/>
  <c r="M260" i="1"/>
  <c r="C261" i="2" s="1" a="1"/>
  <c r="C261" i="2" s="1"/>
  <c r="M248" i="1"/>
  <c r="C249" i="2" s="1" a="1"/>
  <c r="C249" i="2" s="1"/>
  <c r="M236" i="1"/>
  <c r="C237" i="2" s="1" a="1"/>
  <c r="C237" i="2" s="1"/>
  <c r="M224" i="1"/>
  <c r="C225" i="2" s="1" a="1"/>
  <c r="C225" i="2" s="1"/>
  <c r="M212" i="1"/>
  <c r="C213" i="2" s="1" a="1"/>
  <c r="C213" i="2" s="1"/>
  <c r="M200" i="1"/>
  <c r="C201" i="2" s="1" a="1"/>
  <c r="C201" i="2" s="1"/>
  <c r="M188" i="1"/>
  <c r="C189" i="2" s="1" a="1"/>
  <c r="C189" i="2" s="1"/>
  <c r="M176" i="1"/>
  <c r="C177" i="2" s="1" a="1"/>
  <c r="C177" i="2" s="1"/>
  <c r="M164" i="1"/>
  <c r="C165" i="2" s="1" a="1"/>
  <c r="C165" i="2" s="1"/>
  <c r="M152" i="1"/>
  <c r="C153" i="2" s="1" a="1"/>
  <c r="C153" i="2" s="1"/>
  <c r="M140" i="1"/>
  <c r="C141" i="2" s="1" a="1"/>
  <c r="C141" i="2" s="1"/>
  <c r="M128" i="1"/>
  <c r="C129" i="2" s="1" a="1"/>
  <c r="C129" i="2" s="1"/>
  <c r="M116" i="1"/>
  <c r="C117" i="2" s="1" a="1"/>
  <c r="C117" i="2" s="1"/>
  <c r="M104" i="1"/>
  <c r="C105" i="2" s="1" a="1"/>
  <c r="C105" i="2" s="1"/>
  <c r="M92" i="1"/>
  <c r="C93" i="2" s="1" a="1"/>
  <c r="C93" i="2" s="1"/>
  <c r="M80" i="1"/>
  <c r="C81" i="2" s="1" a="1"/>
  <c r="C81" i="2" s="1"/>
  <c r="M68" i="1"/>
  <c r="C69" i="2" s="1" a="1"/>
  <c r="C69" i="2" s="1"/>
  <c r="M597" i="1"/>
  <c r="C598" i="2" s="1" a="1"/>
  <c r="C598" i="2" s="1"/>
  <c r="M549" i="1"/>
  <c r="C550" i="2" s="1" a="1"/>
  <c r="C550" i="2" s="1"/>
  <c r="M441" i="1"/>
  <c r="C442" i="2" s="1" a="1"/>
  <c r="C442" i="2" s="1"/>
  <c r="M405" i="1"/>
  <c r="C406" i="2" s="1" a="1"/>
  <c r="C406" i="2" s="1"/>
  <c r="M357" i="1"/>
  <c r="C358" i="2" s="1" a="1"/>
  <c r="C358" i="2" s="1"/>
  <c r="M309" i="1"/>
  <c r="C310" i="2" s="1" a="1"/>
  <c r="C310" i="2" s="1"/>
  <c r="M249" i="1"/>
  <c r="C250" i="2" s="1" a="1"/>
  <c r="C250" i="2" s="1"/>
  <c r="M201" i="1"/>
  <c r="C202" i="2" s="1" a="1"/>
  <c r="C202" i="2" s="1"/>
  <c r="M153" i="1"/>
  <c r="C154" i="2" s="1" a="1"/>
  <c r="C154" i="2" s="1"/>
  <c r="M81" i="1"/>
  <c r="C82" i="2" s="1" a="1"/>
  <c r="C82" i="2" s="1"/>
  <c r="M442" i="1"/>
  <c r="C443" i="2" s="1" a="1"/>
  <c r="C443" i="2" s="1"/>
  <c r="M466" i="1"/>
  <c r="C467" i="2" s="1" a="1"/>
  <c r="C467" i="2" s="1"/>
  <c r="M595" i="1"/>
  <c r="C596" i="2" s="1" a="1"/>
  <c r="C596" i="2" s="1"/>
  <c r="M583" i="1"/>
  <c r="C584" i="2" s="1" a="1"/>
  <c r="C584" i="2" s="1"/>
  <c r="M571" i="1"/>
  <c r="C572" i="2" s="1" a="1"/>
  <c r="C572" i="2" s="1"/>
  <c r="M559" i="1"/>
  <c r="C560" i="2" s="1" a="1"/>
  <c r="C560" i="2" s="1"/>
  <c r="M547" i="1"/>
  <c r="C548" i="2" s="1" a="1"/>
  <c r="C548" i="2" s="1"/>
  <c r="M535" i="1"/>
  <c r="C536" i="2" s="1" a="1"/>
  <c r="C536" i="2" s="1"/>
  <c r="M523" i="1"/>
  <c r="C524" i="2" s="1" a="1"/>
  <c r="C524" i="2" s="1"/>
  <c r="M511" i="1"/>
  <c r="C512" i="2" s="1" a="1"/>
  <c r="C512" i="2" s="1"/>
  <c r="M499" i="1"/>
  <c r="C500" i="2" s="1" a="1"/>
  <c r="C500" i="2" s="1"/>
  <c r="M487" i="1"/>
  <c r="C488" i="2" s="1" a="1"/>
  <c r="C488" i="2" s="1"/>
  <c r="M475" i="1"/>
  <c r="C476" i="2" s="1" a="1"/>
  <c r="C476" i="2" s="1"/>
  <c r="M463" i="1"/>
  <c r="C464" i="2" s="1" a="1"/>
  <c r="C464" i="2" s="1"/>
  <c r="M451" i="1"/>
  <c r="C452" i="2" s="1" a="1"/>
  <c r="C452" i="2" s="1"/>
  <c r="M439" i="1"/>
  <c r="C440" i="2" s="1" a="1"/>
  <c r="C440" i="2" s="1"/>
  <c r="M427" i="1"/>
  <c r="C428" i="2" s="1" a="1"/>
  <c r="C428" i="2" s="1"/>
  <c r="M415" i="1"/>
  <c r="C416" i="2" s="1" a="1"/>
  <c r="C416" i="2" s="1"/>
  <c r="M403" i="1"/>
  <c r="C404" i="2" s="1" a="1"/>
  <c r="C404" i="2" s="1"/>
  <c r="M391" i="1"/>
  <c r="C392" i="2" s="1" a="1"/>
  <c r="C392" i="2" s="1"/>
  <c r="M379" i="1"/>
  <c r="C380" i="2" s="1" a="1"/>
  <c r="C380" i="2" s="1"/>
  <c r="M367" i="1"/>
  <c r="C368" i="2" s="1" a="1"/>
  <c r="C368" i="2" s="1"/>
  <c r="M355" i="1"/>
  <c r="C356" i="2" s="1" a="1"/>
  <c r="C356" i="2" s="1"/>
  <c r="M343" i="1"/>
  <c r="C344" i="2" s="1" a="1"/>
  <c r="C344" i="2" s="1"/>
  <c r="M331" i="1"/>
  <c r="C332" i="2" s="1" a="1"/>
  <c r="C332" i="2" s="1"/>
  <c r="M319" i="1"/>
  <c r="C320" i="2" s="1" a="1"/>
  <c r="C320" i="2" s="1"/>
  <c r="M307" i="1"/>
  <c r="C308" i="2" s="1" a="1"/>
  <c r="C308" i="2" s="1"/>
  <c r="M295" i="1"/>
  <c r="C296" i="2" s="1" a="1"/>
  <c r="C296" i="2" s="1"/>
  <c r="M283" i="1"/>
  <c r="C284" i="2" s="1" a="1"/>
  <c r="C284" i="2" s="1"/>
  <c r="M271" i="1"/>
  <c r="C272" i="2" s="1" a="1"/>
  <c r="C272" i="2" s="1"/>
  <c r="M259" i="1"/>
  <c r="C260" i="2" s="1" a="1"/>
  <c r="C260" i="2" s="1"/>
  <c r="M247" i="1"/>
  <c r="C248" i="2" s="1" a="1"/>
  <c r="C248" i="2" s="1"/>
  <c r="M235" i="1"/>
  <c r="C236" i="2" s="1" a="1"/>
  <c r="C236" i="2" s="1"/>
  <c r="M223" i="1"/>
  <c r="C224" i="2" s="1" a="1"/>
  <c r="C224" i="2" s="1"/>
  <c r="M211" i="1"/>
  <c r="C212" i="2" s="1" a="1"/>
  <c r="C212" i="2" s="1"/>
  <c r="M199" i="1"/>
  <c r="C200" i="2" s="1" a="1"/>
  <c r="C200" i="2" s="1"/>
  <c r="M187" i="1"/>
  <c r="C188" i="2" s="1" a="1"/>
  <c r="C188" i="2" s="1"/>
  <c r="M175" i="1"/>
  <c r="C176" i="2" s="1" a="1"/>
  <c r="C176" i="2" s="1"/>
  <c r="M163" i="1"/>
  <c r="C164" i="2" s="1" a="1"/>
  <c r="C164" i="2" s="1"/>
  <c r="M151" i="1"/>
  <c r="C152" i="2" s="1" a="1"/>
  <c r="C152" i="2" s="1"/>
  <c r="M139" i="1"/>
  <c r="C140" i="2" s="1" a="1"/>
  <c r="C140" i="2" s="1"/>
  <c r="M127" i="1"/>
  <c r="C128" i="2" s="1" a="1"/>
  <c r="C128" i="2" s="1"/>
  <c r="M115" i="1"/>
  <c r="C116" i="2" s="1" a="1"/>
  <c r="C116" i="2" s="1"/>
  <c r="M103" i="1"/>
  <c r="C104" i="2" s="1" a="1"/>
  <c r="C104" i="2" s="1"/>
  <c r="M91" i="1"/>
  <c r="C92" i="2" s="1" a="1"/>
  <c r="C92" i="2" s="1"/>
  <c r="M79" i="1"/>
  <c r="C80" i="2" s="1" a="1"/>
  <c r="C80" i="2" s="1"/>
  <c r="M67" i="1"/>
  <c r="C68" i="2" s="1" a="1"/>
  <c r="C68" i="2" s="1"/>
  <c r="M561" i="1"/>
  <c r="C562" i="2" s="1" a="1"/>
  <c r="C562" i="2" s="1"/>
  <c r="M429" i="1"/>
  <c r="C430" i="2" s="1" a="1"/>
  <c r="C430" i="2" s="1"/>
  <c r="M393" i="1"/>
  <c r="C394" i="2" s="1" a="1"/>
  <c r="C394" i="2" s="1"/>
  <c r="M345" i="1"/>
  <c r="C346" i="2" s="1" a="1"/>
  <c r="C346" i="2" s="1"/>
  <c r="M297" i="1"/>
  <c r="C298" i="2" s="1" a="1"/>
  <c r="C298" i="2" s="1"/>
  <c r="M261" i="1"/>
  <c r="C262" i="2" s="1" a="1"/>
  <c r="C262" i="2" s="1"/>
  <c r="M213" i="1"/>
  <c r="C214" i="2" s="1" a="1"/>
  <c r="C214" i="2" s="1"/>
  <c r="M165" i="1"/>
  <c r="C166" i="2" s="1" a="1"/>
  <c r="C166" i="2" s="1"/>
  <c r="M105" i="1"/>
  <c r="C106" i="2" s="1" a="1"/>
  <c r="C106" i="2" s="1"/>
  <c r="M594" i="1"/>
  <c r="C595" i="2" s="1" a="1"/>
  <c r="C595" i="2" s="1"/>
  <c r="M582" i="1"/>
  <c r="C583" i="2" s="1" a="1"/>
  <c r="C583" i="2" s="1"/>
  <c r="M570" i="1"/>
  <c r="C571" i="2" s="1" a="1"/>
  <c r="C571" i="2" s="1"/>
  <c r="M558" i="1"/>
  <c r="C559" i="2" s="1" a="1"/>
  <c r="C559" i="2" s="1"/>
  <c r="M546" i="1"/>
  <c r="C547" i="2" s="1" a="1"/>
  <c r="C547" i="2" s="1"/>
  <c r="M534" i="1"/>
  <c r="C535" i="2" s="1" a="1"/>
  <c r="C535" i="2" s="1"/>
  <c r="M522" i="1"/>
  <c r="C523" i="2" s="1" a="1"/>
  <c r="C523" i="2" s="1"/>
  <c r="M510" i="1"/>
  <c r="C511" i="2" s="1" a="1"/>
  <c r="C511" i="2" s="1"/>
  <c r="M498" i="1"/>
  <c r="C499" i="2" s="1" a="1"/>
  <c r="C499" i="2" s="1"/>
  <c r="M486" i="1"/>
  <c r="C487" i="2" s="1" a="1"/>
  <c r="C487" i="2" s="1"/>
  <c r="M474" i="1"/>
  <c r="C475" i="2" s="1" a="1"/>
  <c r="C475" i="2" s="1"/>
  <c r="M462" i="1"/>
  <c r="C463" i="2" s="1" a="1"/>
  <c r="C463" i="2" s="1"/>
  <c r="M450" i="1"/>
  <c r="C451" i="2" s="1" a="1"/>
  <c r="C451" i="2" s="1"/>
  <c r="M438" i="1"/>
  <c r="C439" i="2" s="1" a="1"/>
  <c r="C439" i="2" s="1"/>
  <c r="M426" i="1"/>
  <c r="C427" i="2" s="1" a="1"/>
  <c r="C427" i="2" s="1"/>
  <c r="M414" i="1"/>
  <c r="C415" i="2" s="1" a="1"/>
  <c r="C415" i="2" s="1"/>
  <c r="M402" i="1"/>
  <c r="C403" i="2" s="1" a="1"/>
  <c r="C403" i="2" s="1"/>
  <c r="M390" i="1"/>
  <c r="C391" i="2" s="1" a="1"/>
  <c r="C391" i="2" s="1"/>
  <c r="M378" i="1"/>
  <c r="C379" i="2" s="1" a="1"/>
  <c r="C379" i="2" s="1"/>
  <c r="M366" i="1"/>
  <c r="C367" i="2" s="1" a="1"/>
  <c r="C367" i="2" s="1"/>
  <c r="M354" i="1"/>
  <c r="C355" i="2" s="1" a="1"/>
  <c r="C355" i="2" s="1"/>
  <c r="M342" i="1"/>
  <c r="C343" i="2" s="1" a="1"/>
  <c r="C343" i="2" s="1"/>
  <c r="M330" i="1"/>
  <c r="C331" i="2" s="1" a="1"/>
  <c r="C331" i="2" s="1"/>
  <c r="M318" i="1"/>
  <c r="C319" i="2" s="1" a="1"/>
  <c r="C319" i="2" s="1"/>
  <c r="M306" i="1"/>
  <c r="C307" i="2" s="1" a="1"/>
  <c r="C307" i="2" s="1"/>
  <c r="M294" i="1"/>
  <c r="C295" i="2" s="1" a="1"/>
  <c r="C295" i="2" s="1"/>
  <c r="M282" i="1"/>
  <c r="C283" i="2" s="1" a="1"/>
  <c r="C283" i="2" s="1"/>
  <c r="M270" i="1"/>
  <c r="C271" i="2" s="1" a="1"/>
  <c r="C271" i="2" s="1"/>
  <c r="M258" i="1"/>
  <c r="C259" i="2" s="1" a="1"/>
  <c r="C259" i="2" s="1"/>
  <c r="M246" i="1"/>
  <c r="C247" i="2" s="1" a="1"/>
  <c r="C247" i="2" s="1"/>
  <c r="M234" i="1"/>
  <c r="C235" i="2" s="1" a="1"/>
  <c r="C235" i="2" s="1"/>
  <c r="M222" i="1"/>
  <c r="C223" i="2" s="1" a="1"/>
  <c r="C223" i="2" s="1"/>
  <c r="M210" i="1"/>
  <c r="C211" i="2" s="1" a="1"/>
  <c r="C211" i="2" s="1"/>
  <c r="M198" i="1"/>
  <c r="C199" i="2" s="1" a="1"/>
  <c r="C199" i="2" s="1"/>
  <c r="M186" i="1"/>
  <c r="C187" i="2" s="1" a="1"/>
  <c r="C187" i="2" s="1"/>
  <c r="M174" i="1"/>
  <c r="C175" i="2" s="1" a="1"/>
  <c r="C175" i="2" s="1"/>
  <c r="M162" i="1"/>
  <c r="C163" i="2" s="1" a="1"/>
  <c r="C163" i="2" s="1"/>
  <c r="M150" i="1"/>
  <c r="C151" i="2" s="1" a="1"/>
  <c r="C151" i="2" s="1"/>
  <c r="M138" i="1"/>
  <c r="C139" i="2" s="1" a="1"/>
  <c r="C139" i="2" s="1"/>
  <c r="M126" i="1"/>
  <c r="C127" i="2" s="1" a="1"/>
  <c r="C127" i="2" s="1"/>
  <c r="M114" i="1"/>
  <c r="C115" i="2" s="1" a="1"/>
  <c r="C115" i="2" s="1"/>
  <c r="M102" i="1"/>
  <c r="C103" i="2" s="1" a="1"/>
  <c r="C103" i="2" s="1"/>
  <c r="M90" i="1"/>
  <c r="C91" i="2" s="1" a="1"/>
  <c r="C91" i="2" s="1"/>
  <c r="M78" i="1"/>
  <c r="C79" i="2" s="1" a="1"/>
  <c r="C79" i="2" s="1"/>
  <c r="M66" i="1"/>
  <c r="C67" i="2" s="1" a="1"/>
  <c r="C67" i="2" s="1"/>
  <c r="M573" i="1"/>
  <c r="C574" i="2" s="1" a="1"/>
  <c r="C574" i="2" s="1"/>
  <c r="M453" i="1"/>
  <c r="C454" i="2" s="1" a="1"/>
  <c r="C454" i="2" s="1"/>
  <c r="M381" i="1"/>
  <c r="C382" i="2" s="1" a="1"/>
  <c r="C382" i="2" s="1"/>
  <c r="M333" i="1"/>
  <c r="C334" i="2" s="1" a="1"/>
  <c r="C334" i="2" s="1"/>
  <c r="M285" i="1"/>
  <c r="C286" i="2" s="1" a="1"/>
  <c r="C286" i="2" s="1"/>
  <c r="M237" i="1"/>
  <c r="C238" i="2" s="1" a="1"/>
  <c r="C238" i="2" s="1"/>
  <c r="M189" i="1"/>
  <c r="C190" i="2" s="1" a="1"/>
  <c r="C190" i="2" s="1"/>
  <c r="M141" i="1"/>
  <c r="C142" i="2" s="1" a="1"/>
  <c r="C142" i="2" s="1"/>
  <c r="M93" i="1"/>
  <c r="C94" i="2" s="1" a="1"/>
  <c r="C94" i="2" s="1"/>
  <c r="M593" i="1"/>
  <c r="C594" i="2" s="1" a="1"/>
  <c r="C594" i="2" s="1"/>
  <c r="M581" i="1"/>
  <c r="C582" i="2" s="1" a="1"/>
  <c r="C582" i="2" s="1"/>
  <c r="M569" i="1"/>
  <c r="C570" i="2" s="1" a="1"/>
  <c r="C570" i="2" s="1"/>
  <c r="M557" i="1"/>
  <c r="C558" i="2" s="1" a="1"/>
  <c r="C558" i="2" s="1"/>
  <c r="M545" i="1"/>
  <c r="C546" i="2" s="1" a="1"/>
  <c r="C546" i="2" s="1"/>
  <c r="M533" i="1"/>
  <c r="C534" i="2" s="1" a="1"/>
  <c r="C534" i="2" s="1"/>
  <c r="M521" i="1"/>
  <c r="C522" i="2" s="1" a="1"/>
  <c r="C522" i="2" s="1"/>
  <c r="M509" i="1"/>
  <c r="C510" i="2" s="1" a="1"/>
  <c r="C510" i="2" s="1"/>
  <c r="M497" i="1"/>
  <c r="C498" i="2" s="1" a="1"/>
  <c r="C498" i="2" s="1"/>
  <c r="M485" i="1"/>
  <c r="C486" i="2" s="1" a="1"/>
  <c r="C486" i="2" s="1"/>
  <c r="M473" i="1"/>
  <c r="C474" i="2" s="1" a="1"/>
  <c r="C474" i="2" s="1"/>
  <c r="M461" i="1"/>
  <c r="C462" i="2" s="1" a="1"/>
  <c r="C462" i="2" s="1"/>
  <c r="M449" i="1"/>
  <c r="C450" i="2" s="1" a="1"/>
  <c r="C450" i="2" s="1"/>
  <c r="M437" i="1"/>
  <c r="C438" i="2" s="1" a="1"/>
  <c r="C438" i="2" s="1"/>
  <c r="M425" i="1"/>
  <c r="C426" i="2" s="1" a="1"/>
  <c r="C426" i="2" s="1"/>
  <c r="M413" i="1"/>
  <c r="C414" i="2" s="1" a="1"/>
  <c r="C414" i="2" s="1"/>
  <c r="M401" i="1"/>
  <c r="C402" i="2" s="1" a="1"/>
  <c r="C402" i="2" s="1"/>
  <c r="M389" i="1"/>
  <c r="C390" i="2" s="1" a="1"/>
  <c r="C390" i="2" s="1"/>
  <c r="M377" i="1"/>
  <c r="C378" i="2" s="1" a="1"/>
  <c r="C378" i="2" s="1"/>
  <c r="M365" i="1"/>
  <c r="C366" i="2" s="1" a="1"/>
  <c r="C366" i="2" s="1"/>
  <c r="M353" i="1"/>
  <c r="C354" i="2" s="1" a="1"/>
  <c r="C354" i="2" s="1"/>
  <c r="M341" i="1"/>
  <c r="C342" i="2" s="1" a="1"/>
  <c r="C342" i="2" s="1"/>
  <c r="M329" i="1"/>
  <c r="C330" i="2" s="1" a="1"/>
  <c r="C330" i="2" s="1"/>
  <c r="M317" i="1"/>
  <c r="C318" i="2" s="1" a="1"/>
  <c r="C318" i="2" s="1"/>
  <c r="M305" i="1"/>
  <c r="C306" i="2" s="1" a="1"/>
  <c r="C306" i="2" s="1"/>
  <c r="M293" i="1"/>
  <c r="C294" i="2" s="1" a="1"/>
  <c r="C294" i="2" s="1"/>
  <c r="M281" i="1"/>
  <c r="C282" i="2" s="1" a="1"/>
  <c r="C282" i="2" s="1"/>
  <c r="M269" i="1"/>
  <c r="C270" i="2" s="1" a="1"/>
  <c r="C270" i="2" s="1"/>
  <c r="M257" i="1"/>
  <c r="C258" i="2" s="1" a="1"/>
  <c r="C258" i="2" s="1"/>
  <c r="M245" i="1"/>
  <c r="C246" i="2" s="1" a="1"/>
  <c r="C246" i="2" s="1"/>
  <c r="M233" i="1"/>
  <c r="C234" i="2" s="1" a="1"/>
  <c r="C234" i="2" s="1"/>
  <c r="M221" i="1"/>
  <c r="C222" i="2" s="1" a="1"/>
  <c r="C222" i="2" s="1"/>
  <c r="M209" i="1"/>
  <c r="C210" i="2" s="1" a="1"/>
  <c r="C210" i="2" s="1"/>
  <c r="M197" i="1"/>
  <c r="C198" i="2" s="1" a="1"/>
  <c r="C198" i="2" s="1"/>
  <c r="M185" i="1"/>
  <c r="C186" i="2" s="1" a="1"/>
  <c r="C186" i="2" s="1"/>
  <c r="M173" i="1"/>
  <c r="C174" i="2" s="1" a="1"/>
  <c r="C174" i="2" s="1"/>
  <c r="M161" i="1"/>
  <c r="C162" i="2" s="1" a="1"/>
  <c r="C162" i="2" s="1"/>
  <c r="M149" i="1"/>
  <c r="C150" i="2" s="1" a="1"/>
  <c r="C150" i="2" s="1"/>
  <c r="M137" i="1"/>
  <c r="C138" i="2" s="1" a="1"/>
  <c r="C138" i="2" s="1"/>
  <c r="M125" i="1"/>
  <c r="C126" i="2" s="1" a="1"/>
  <c r="C126" i="2" s="1"/>
  <c r="M113" i="1"/>
  <c r="C114" i="2" s="1" a="1"/>
  <c r="C114" i="2" s="1"/>
  <c r="M101" i="1"/>
  <c r="C102" i="2" s="1" a="1"/>
  <c r="C102" i="2" s="1"/>
  <c r="M89" i="1"/>
  <c r="C90" i="2" s="1" a="1"/>
  <c r="C90" i="2" s="1"/>
  <c r="M77" i="1"/>
  <c r="C78" i="2" s="1" a="1"/>
  <c r="C78" i="2" s="1"/>
  <c r="M65" i="1"/>
  <c r="C66" i="2" s="1" a="1"/>
  <c r="C66" i="2" s="1"/>
  <c r="M513" i="1"/>
  <c r="C514" i="2" s="1" a="1"/>
  <c r="C514" i="2" s="1"/>
  <c r="M226" i="1"/>
  <c r="C227" i="2" s="1" a="1"/>
  <c r="C227" i="2" s="1"/>
  <c r="M592" i="1"/>
  <c r="C593" i="2" s="1" a="1"/>
  <c r="C593" i="2" s="1"/>
  <c r="M580" i="1"/>
  <c r="C581" i="2" s="1" a="1"/>
  <c r="C581" i="2" s="1"/>
  <c r="M568" i="1"/>
  <c r="C569" i="2" s="1" a="1"/>
  <c r="C569" i="2" s="1"/>
  <c r="M556" i="1"/>
  <c r="C557" i="2" s="1" a="1"/>
  <c r="C557" i="2" s="1"/>
  <c r="M544" i="1"/>
  <c r="C545" i="2" s="1" a="1"/>
  <c r="C545" i="2" s="1"/>
  <c r="M532" i="1"/>
  <c r="C533" i="2" s="1" a="1"/>
  <c r="C533" i="2" s="1"/>
  <c r="M520" i="1"/>
  <c r="C521" i="2" s="1" a="1"/>
  <c r="C521" i="2" s="1"/>
  <c r="M508" i="1"/>
  <c r="C509" i="2" s="1" a="1"/>
  <c r="C509" i="2" s="1"/>
  <c r="M496" i="1"/>
  <c r="C497" i="2" s="1" a="1"/>
  <c r="C497" i="2" s="1"/>
  <c r="M484" i="1"/>
  <c r="C485" i="2" s="1" a="1"/>
  <c r="C485" i="2" s="1"/>
  <c r="M472" i="1"/>
  <c r="C473" i="2" s="1" a="1"/>
  <c r="C473" i="2" s="1"/>
  <c r="M460" i="1"/>
  <c r="C461" i="2" s="1" a="1"/>
  <c r="C461" i="2" s="1"/>
  <c r="M448" i="1"/>
  <c r="C449" i="2" s="1" a="1"/>
  <c r="C449" i="2" s="1"/>
  <c r="M436" i="1"/>
  <c r="C437" i="2" s="1" a="1"/>
  <c r="C437" i="2" s="1"/>
  <c r="M424" i="1"/>
  <c r="C425" i="2" s="1" a="1"/>
  <c r="C425" i="2" s="1"/>
  <c r="M412" i="1"/>
  <c r="C413" i="2" s="1" a="1"/>
  <c r="C413" i="2" s="1"/>
  <c r="M400" i="1"/>
  <c r="C401" i="2" s="1" a="1"/>
  <c r="C401" i="2" s="1"/>
  <c r="M388" i="1"/>
  <c r="C389" i="2" s="1" a="1"/>
  <c r="C389" i="2" s="1"/>
  <c r="M376" i="1"/>
  <c r="C377" i="2" s="1" a="1"/>
  <c r="C377" i="2" s="1"/>
  <c r="M364" i="1"/>
  <c r="C365" i="2" s="1" a="1"/>
  <c r="C365" i="2" s="1"/>
  <c r="M352" i="1"/>
  <c r="C353" i="2" s="1" a="1"/>
  <c r="C353" i="2" s="1"/>
  <c r="M340" i="1"/>
  <c r="C341" i="2" s="1" a="1"/>
  <c r="C341" i="2" s="1"/>
  <c r="M328" i="1"/>
  <c r="C329" i="2" s="1" a="1"/>
  <c r="C329" i="2" s="1"/>
  <c r="M316" i="1"/>
  <c r="C317" i="2" s="1" a="1"/>
  <c r="C317" i="2" s="1"/>
  <c r="M304" i="1"/>
  <c r="C305" i="2" s="1" a="1"/>
  <c r="C305" i="2" s="1"/>
  <c r="M292" i="1"/>
  <c r="C293" i="2" s="1" a="1"/>
  <c r="C293" i="2" s="1"/>
  <c r="M280" i="1"/>
  <c r="C281" i="2" s="1" a="1"/>
  <c r="C281" i="2" s="1"/>
  <c r="M268" i="1"/>
  <c r="C269" i="2" s="1" a="1"/>
  <c r="C269" i="2" s="1"/>
  <c r="M256" i="1"/>
  <c r="C257" i="2" s="1" a="1"/>
  <c r="C257" i="2" s="1"/>
  <c r="M244" i="1"/>
  <c r="C245" i="2" s="1" a="1"/>
  <c r="C245" i="2" s="1"/>
  <c r="M232" i="1"/>
  <c r="C233" i="2" s="1" a="1"/>
  <c r="C233" i="2" s="1"/>
  <c r="M220" i="1"/>
  <c r="C221" i="2" s="1" a="1"/>
  <c r="C221" i="2" s="1"/>
  <c r="M208" i="1"/>
  <c r="C209" i="2" s="1" a="1"/>
  <c r="C209" i="2" s="1"/>
  <c r="M196" i="1"/>
  <c r="C197" i="2" s="1" a="1"/>
  <c r="C197" i="2" s="1"/>
  <c r="M184" i="1"/>
  <c r="C185" i="2" s="1" a="1"/>
  <c r="C185" i="2" s="1"/>
  <c r="M172" i="1"/>
  <c r="C173" i="2" s="1" a="1"/>
  <c r="C173" i="2" s="1"/>
  <c r="M160" i="1"/>
  <c r="C161" i="2" s="1" a="1"/>
  <c r="C161" i="2" s="1"/>
  <c r="M148" i="1"/>
  <c r="C149" i="2" s="1" a="1"/>
  <c r="C149" i="2" s="1"/>
  <c r="M136" i="1"/>
  <c r="C137" i="2" s="1" a="1"/>
  <c r="C137" i="2" s="1"/>
  <c r="M124" i="1"/>
  <c r="C125" i="2" s="1" a="1"/>
  <c r="C125" i="2" s="1"/>
  <c r="M112" i="1"/>
  <c r="C113" i="2" s="1" a="1"/>
  <c r="C113" i="2" s="1"/>
  <c r="M100" i="1"/>
  <c r="C101" i="2" s="1" a="1"/>
  <c r="C101" i="2" s="1"/>
  <c r="M88" i="1"/>
  <c r="C89" i="2" s="1" a="1"/>
  <c r="C89" i="2" s="1"/>
  <c r="M76" i="1"/>
  <c r="C77" i="2" s="1" a="1"/>
  <c r="C77" i="2" s="1"/>
  <c r="M64" i="1"/>
  <c r="C65" i="2" s="1" a="1"/>
  <c r="C65" i="2" s="1"/>
  <c r="M537" i="1"/>
  <c r="C538" i="2" s="1" a="1"/>
  <c r="C538" i="2" s="1"/>
  <c r="M591" i="1"/>
  <c r="C592" i="2" s="1" a="1"/>
  <c r="C592" i="2" s="1"/>
  <c r="M579" i="1"/>
  <c r="C580" i="2" s="1" a="1"/>
  <c r="C580" i="2" s="1"/>
  <c r="M567" i="1"/>
  <c r="C568" i="2" s="1" a="1"/>
  <c r="C568" i="2" s="1"/>
  <c r="M555" i="1"/>
  <c r="C556" i="2" s="1" a="1"/>
  <c r="C556" i="2" s="1"/>
  <c r="M543" i="1"/>
  <c r="C544" i="2" s="1" a="1"/>
  <c r="C544" i="2" s="1"/>
  <c r="M531" i="1"/>
  <c r="C532" i="2" s="1" a="1"/>
  <c r="C532" i="2" s="1"/>
  <c r="M519" i="1"/>
  <c r="C520" i="2" s="1" a="1"/>
  <c r="C520" i="2" s="1"/>
  <c r="M507" i="1"/>
  <c r="C508" i="2" s="1" a="1"/>
  <c r="C508" i="2" s="1"/>
  <c r="M495" i="1"/>
  <c r="C496" i="2" s="1" a="1"/>
  <c r="C496" i="2" s="1"/>
  <c r="M483" i="1"/>
  <c r="C484" i="2" s="1" a="1"/>
  <c r="C484" i="2" s="1"/>
  <c r="M471" i="1"/>
  <c r="C472" i="2" s="1" a="1"/>
  <c r="C472" i="2" s="1"/>
  <c r="M459" i="1"/>
  <c r="C460" i="2" s="1" a="1"/>
  <c r="C460" i="2" s="1"/>
  <c r="M447" i="1"/>
  <c r="C448" i="2" s="1" a="1"/>
  <c r="C448" i="2" s="1"/>
  <c r="M435" i="1"/>
  <c r="C436" i="2" s="1" a="1"/>
  <c r="C436" i="2" s="1"/>
  <c r="M423" i="1"/>
  <c r="C424" i="2" s="1" a="1"/>
  <c r="C424" i="2" s="1"/>
  <c r="M411" i="1"/>
  <c r="C412" i="2" s="1" a="1"/>
  <c r="C412" i="2" s="1"/>
  <c r="M399" i="1"/>
  <c r="C400" i="2" s="1" a="1"/>
  <c r="C400" i="2" s="1"/>
  <c r="M387" i="1"/>
  <c r="C388" i="2" s="1" a="1"/>
  <c r="C388" i="2" s="1"/>
  <c r="M375" i="1"/>
  <c r="C376" i="2" s="1" a="1"/>
  <c r="C376" i="2" s="1"/>
  <c r="M363" i="1"/>
  <c r="C364" i="2" s="1" a="1"/>
  <c r="C364" i="2" s="1"/>
  <c r="M351" i="1"/>
  <c r="C352" i="2" s="1" a="1"/>
  <c r="C352" i="2" s="1"/>
  <c r="M339" i="1"/>
  <c r="C340" i="2" s="1" a="1"/>
  <c r="C340" i="2" s="1"/>
  <c r="M327" i="1"/>
  <c r="C328" i="2" s="1" a="1"/>
  <c r="C328" i="2" s="1"/>
  <c r="M315" i="1"/>
  <c r="C316" i="2" s="1" a="1"/>
  <c r="C316" i="2" s="1"/>
  <c r="M303" i="1"/>
  <c r="C304" i="2" s="1" a="1"/>
  <c r="C304" i="2" s="1"/>
  <c r="M291" i="1"/>
  <c r="C292" i="2" s="1" a="1"/>
  <c r="C292" i="2" s="1"/>
  <c r="M279" i="1"/>
  <c r="C280" i="2" s="1" a="1"/>
  <c r="C280" i="2" s="1"/>
  <c r="M267" i="1"/>
  <c r="C268" i="2" s="1" a="1"/>
  <c r="C268" i="2" s="1"/>
  <c r="M255" i="1"/>
  <c r="C256" i="2" s="1" a="1"/>
  <c r="C256" i="2" s="1"/>
  <c r="M243" i="1"/>
  <c r="C244" i="2" s="1" a="1"/>
  <c r="C244" i="2" s="1"/>
  <c r="M231" i="1"/>
  <c r="C232" i="2" s="1" a="1"/>
  <c r="C232" i="2" s="1"/>
  <c r="M219" i="1"/>
  <c r="C220" i="2" s="1" a="1"/>
  <c r="C220" i="2" s="1"/>
  <c r="M207" i="1"/>
  <c r="C208" i="2" s="1" a="1"/>
  <c r="C208" i="2" s="1"/>
  <c r="M195" i="1"/>
  <c r="C196" i="2" s="1" a="1"/>
  <c r="C196" i="2" s="1"/>
  <c r="M183" i="1"/>
  <c r="C184" i="2" s="1" a="1"/>
  <c r="C184" i="2" s="1"/>
  <c r="M171" i="1"/>
  <c r="C172" i="2" s="1" a="1"/>
  <c r="C172" i="2" s="1"/>
  <c r="M159" i="1"/>
  <c r="C160" i="2" s="1" a="1"/>
  <c r="C160" i="2" s="1"/>
  <c r="M147" i="1"/>
  <c r="C148" i="2" s="1" a="1"/>
  <c r="C148" i="2" s="1"/>
  <c r="M135" i="1"/>
  <c r="C136" i="2" s="1" a="1"/>
  <c r="C136" i="2" s="1"/>
  <c r="M123" i="1"/>
  <c r="C124" i="2" s="1" a="1"/>
  <c r="C124" i="2" s="1"/>
  <c r="M111" i="1"/>
  <c r="C112" i="2" s="1" a="1"/>
  <c r="C112" i="2" s="1"/>
  <c r="M99" i="1"/>
  <c r="C100" i="2" s="1" a="1"/>
  <c r="C100" i="2" s="1"/>
  <c r="M87" i="1"/>
  <c r="C88" i="2" s="1" a="1"/>
  <c r="C88" i="2" s="1"/>
  <c r="M75" i="1"/>
  <c r="C76" i="2" s="1" a="1"/>
  <c r="C76" i="2" s="1"/>
  <c r="M63" i="1"/>
  <c r="C64" i="2" s="1" a="1"/>
  <c r="C64" i="2" s="1"/>
  <c r="M465" i="1"/>
  <c r="C466" i="2" s="1" a="1"/>
  <c r="C466" i="2" s="1"/>
  <c r="M82" i="1"/>
  <c r="C83" i="2" s="1" a="1"/>
  <c r="C83" i="2" s="1"/>
  <c r="M410" i="1"/>
  <c r="C411" i="2" s="1" a="1"/>
  <c r="C411" i="2" s="1"/>
  <c r="M398" i="1"/>
  <c r="C399" i="2" s="1" a="1"/>
  <c r="C399" i="2" s="1"/>
  <c r="M386" i="1"/>
  <c r="C387" i="2" s="1" a="1"/>
  <c r="C387" i="2" s="1"/>
  <c r="M374" i="1"/>
  <c r="C375" i="2" s="1" a="1"/>
  <c r="C375" i="2" s="1"/>
  <c r="M362" i="1"/>
  <c r="C363" i="2" s="1" a="1"/>
  <c r="C363" i="2" s="1"/>
  <c r="M350" i="1"/>
  <c r="C351" i="2" s="1" a="1"/>
  <c r="C351" i="2" s="1"/>
  <c r="M338" i="1"/>
  <c r="C339" i="2" s="1" a="1"/>
  <c r="C339" i="2" s="1"/>
  <c r="M326" i="1"/>
  <c r="C327" i="2" s="1" a="1"/>
  <c r="C327" i="2" s="1"/>
  <c r="M314" i="1"/>
  <c r="C315" i="2" s="1" a="1"/>
  <c r="C315" i="2" s="1"/>
  <c r="M302" i="1"/>
  <c r="C303" i="2" s="1" a="1"/>
  <c r="C303" i="2" s="1"/>
  <c r="M290" i="1"/>
  <c r="C291" i="2" s="1" a="1"/>
  <c r="C291" i="2" s="1"/>
  <c r="M278" i="1"/>
  <c r="C279" i="2" s="1" a="1"/>
  <c r="C279" i="2" s="1"/>
  <c r="M266" i="1"/>
  <c r="C267" i="2" s="1" a="1"/>
  <c r="C267" i="2" s="1"/>
  <c r="M254" i="1"/>
  <c r="C255" i="2" s="1" a="1"/>
  <c r="C255" i="2" s="1"/>
  <c r="M242" i="1"/>
  <c r="C243" i="2" s="1" a="1"/>
  <c r="C243" i="2" s="1"/>
  <c r="M230" i="1"/>
  <c r="C231" i="2" s="1" a="1"/>
  <c r="C231" i="2" s="1"/>
  <c r="M218" i="1"/>
  <c r="C219" i="2" s="1" a="1"/>
  <c r="C219" i="2" s="1"/>
  <c r="M206" i="1"/>
  <c r="C207" i="2" s="1" a="1"/>
  <c r="C207" i="2" s="1"/>
  <c r="M194" i="1"/>
  <c r="C195" i="2" s="1" a="1"/>
  <c r="C195" i="2" s="1"/>
  <c r="M182" i="1"/>
  <c r="C183" i="2" s="1" a="1"/>
  <c r="C183" i="2" s="1"/>
  <c r="M170" i="1"/>
  <c r="C171" i="2" s="1" a="1"/>
  <c r="C171" i="2" s="1"/>
  <c r="M158" i="1"/>
  <c r="C159" i="2" s="1" a="1"/>
  <c r="C159" i="2" s="1"/>
  <c r="M146" i="1"/>
  <c r="C147" i="2" s="1" a="1"/>
  <c r="C147" i="2" s="1"/>
  <c r="M134" i="1"/>
  <c r="C135" i="2" s="1" a="1"/>
  <c r="C135" i="2" s="1"/>
  <c r="M122" i="1"/>
  <c r="C123" i="2" s="1" a="1"/>
  <c r="C123" i="2" s="1"/>
  <c r="M110" i="1"/>
  <c r="C111" i="2" s="1" a="1"/>
  <c r="C111" i="2" s="1"/>
  <c r="M98" i="1"/>
  <c r="C99" i="2" s="1" a="1"/>
  <c r="C99" i="2" s="1"/>
  <c r="M86" i="1"/>
  <c r="C87" i="2" s="1" a="1"/>
  <c r="C87" i="2" s="1"/>
  <c r="M74" i="1"/>
  <c r="C75" i="2" s="1" a="1"/>
  <c r="C75" i="2" s="1"/>
  <c r="M62" i="1"/>
  <c r="C63" i="2" s="1" a="1"/>
  <c r="C63" i="2" s="1"/>
  <c r="M489" i="1"/>
  <c r="C490" i="2" s="1" a="1"/>
  <c r="C490" i="2" s="1"/>
  <c r="M601" i="1"/>
  <c r="B602" i="2" s="1" a="1"/>
  <c r="B602" i="2" s="1"/>
  <c r="M589" i="1"/>
  <c r="C590" i="2" s="1" a="1"/>
  <c r="C590" i="2" s="1"/>
  <c r="M577" i="1"/>
  <c r="C578" i="2" s="1" a="1"/>
  <c r="C578" i="2" s="1"/>
  <c r="M565" i="1"/>
  <c r="C566" i="2" s="1" a="1"/>
  <c r="C566" i="2" s="1"/>
  <c r="M553" i="1"/>
  <c r="C554" i="2" s="1" a="1"/>
  <c r="C554" i="2" s="1"/>
  <c r="M541" i="1"/>
  <c r="C542" i="2" s="1" a="1"/>
  <c r="C542" i="2" s="1"/>
  <c r="M529" i="1"/>
  <c r="C530" i="2" s="1" a="1"/>
  <c r="C530" i="2" s="1"/>
  <c r="M517" i="1"/>
  <c r="C518" i="2" s="1" a="1"/>
  <c r="C518" i="2" s="1"/>
  <c r="M505" i="1"/>
  <c r="C506" i="2" s="1" a="1"/>
  <c r="C506" i="2" s="1"/>
  <c r="M493" i="1"/>
  <c r="C494" i="2" s="1" a="1"/>
  <c r="C494" i="2" s="1"/>
  <c r="M481" i="1"/>
  <c r="C482" i="2" s="1" a="1"/>
  <c r="C482" i="2" s="1"/>
  <c r="M469" i="1"/>
  <c r="C470" i="2" s="1" a="1"/>
  <c r="C470" i="2" s="1"/>
  <c r="M457" i="1"/>
  <c r="C458" i="2" s="1" a="1"/>
  <c r="C458" i="2" s="1"/>
  <c r="M445" i="1"/>
  <c r="C446" i="2" s="1" a="1"/>
  <c r="C446" i="2" s="1"/>
  <c r="M433" i="1"/>
  <c r="C434" i="2" s="1" a="1"/>
  <c r="C434" i="2" s="1"/>
  <c r="M421" i="1"/>
  <c r="C422" i="2" s="1" a="1"/>
  <c r="C422" i="2" s="1"/>
  <c r="M409" i="1"/>
  <c r="C410" i="2" s="1" a="1"/>
  <c r="C410" i="2" s="1"/>
  <c r="M397" i="1"/>
  <c r="C398" i="2" s="1" a="1"/>
  <c r="C398" i="2" s="1"/>
  <c r="M385" i="1"/>
  <c r="C386" i="2" s="1" a="1"/>
  <c r="C386" i="2" s="1"/>
  <c r="M373" i="1"/>
  <c r="C374" i="2" s="1" a="1"/>
  <c r="C374" i="2" s="1"/>
  <c r="M361" i="1"/>
  <c r="C362" i="2" s="1" a="1"/>
  <c r="C362" i="2" s="1"/>
  <c r="M349" i="1"/>
  <c r="C350" i="2" s="1" a="1"/>
  <c r="C350" i="2" s="1"/>
  <c r="M337" i="1"/>
  <c r="C338" i="2" s="1" a="1"/>
  <c r="C338" i="2" s="1"/>
  <c r="M325" i="1"/>
  <c r="C326" i="2" s="1" a="1"/>
  <c r="C326" i="2" s="1"/>
  <c r="M313" i="1"/>
  <c r="C314" i="2" s="1" a="1"/>
  <c r="C314" i="2" s="1"/>
  <c r="M301" i="1"/>
  <c r="C302" i="2" s="1" a="1"/>
  <c r="C302" i="2" s="1"/>
  <c r="M289" i="1"/>
  <c r="C290" i="2" s="1" a="1"/>
  <c r="C290" i="2" s="1"/>
  <c r="M277" i="1"/>
  <c r="C278" i="2" s="1" a="1"/>
  <c r="C278" i="2" s="1"/>
  <c r="M265" i="1"/>
  <c r="C266" i="2" s="1" a="1"/>
  <c r="C266" i="2" s="1"/>
  <c r="M253" i="1"/>
  <c r="C254" i="2" s="1" a="1"/>
  <c r="C254" i="2" s="1"/>
  <c r="M241" i="1"/>
  <c r="C242" i="2" s="1" a="1"/>
  <c r="C242" i="2" s="1"/>
  <c r="M229" i="1"/>
  <c r="C230" i="2" s="1" a="1"/>
  <c r="C230" i="2" s="1"/>
  <c r="M217" i="1"/>
  <c r="C218" i="2" s="1" a="1"/>
  <c r="C218" i="2" s="1"/>
  <c r="M205" i="1"/>
  <c r="C206" i="2" s="1" a="1"/>
  <c r="C206" i="2" s="1"/>
  <c r="M193" i="1"/>
  <c r="C194" i="2" s="1" a="1"/>
  <c r="C194" i="2" s="1"/>
  <c r="M181" i="1"/>
  <c r="C182" i="2" s="1" a="1"/>
  <c r="C182" i="2" s="1"/>
  <c r="M169" i="1"/>
  <c r="C170" i="2" s="1" a="1"/>
  <c r="C170" i="2" s="1"/>
  <c r="M157" i="1"/>
  <c r="C158" i="2" s="1" a="1"/>
  <c r="C158" i="2" s="1"/>
  <c r="M145" i="1"/>
  <c r="C146" i="2" s="1" a="1"/>
  <c r="C146" i="2" s="1"/>
  <c r="M133" i="1"/>
  <c r="C134" i="2" s="1" a="1"/>
  <c r="C134" i="2" s="1"/>
  <c r="M121" i="1"/>
  <c r="C122" i="2" s="1" a="1"/>
  <c r="C122" i="2" s="1"/>
  <c r="M109" i="1"/>
  <c r="C110" i="2" s="1" a="1"/>
  <c r="C110" i="2" s="1"/>
  <c r="M97" i="1"/>
  <c r="C98" i="2" s="1" a="1"/>
  <c r="C98" i="2" s="1"/>
  <c r="M85" i="1"/>
  <c r="C86" i="2" s="1" a="1"/>
  <c r="C86" i="2" s="1"/>
  <c r="M73" i="1"/>
  <c r="C74" i="2" s="1" a="1"/>
  <c r="C74" i="2" s="1"/>
  <c r="M61" i="1"/>
  <c r="C62" i="2" s="1" a="1"/>
  <c r="C62" i="2" s="1"/>
  <c r="M501" i="1"/>
  <c r="C502" i="2" s="1" a="1"/>
  <c r="C502" i="2" s="1"/>
  <c r="M600" i="1"/>
  <c r="C601" i="2" s="1" a="1"/>
  <c r="C601" i="2" s="1"/>
  <c r="M588" i="1"/>
  <c r="C589" i="2" s="1" a="1"/>
  <c r="C589" i="2" s="1"/>
  <c r="M576" i="1"/>
  <c r="C577" i="2" s="1" a="1"/>
  <c r="C577" i="2" s="1"/>
  <c r="M564" i="1"/>
  <c r="C565" i="2" s="1" a="1"/>
  <c r="C565" i="2" s="1"/>
  <c r="M552" i="1"/>
  <c r="C553" i="2" s="1" a="1"/>
  <c r="C553" i="2" s="1"/>
  <c r="M540" i="1"/>
  <c r="C541" i="2" s="1" a="1"/>
  <c r="C541" i="2" s="1"/>
  <c r="M528" i="1"/>
  <c r="C529" i="2" s="1" a="1"/>
  <c r="C529" i="2" s="1"/>
  <c r="M516" i="1"/>
  <c r="C517" i="2" s="1" a="1"/>
  <c r="C517" i="2" s="1"/>
  <c r="M504" i="1"/>
  <c r="C505" i="2" s="1" a="1"/>
  <c r="C505" i="2" s="1"/>
  <c r="M492" i="1"/>
  <c r="C493" i="2" s="1" a="1"/>
  <c r="C493" i="2" s="1"/>
  <c r="M480" i="1"/>
  <c r="C481" i="2" s="1" a="1"/>
  <c r="C481" i="2" s="1"/>
  <c r="M468" i="1"/>
  <c r="C469" i="2" s="1" a="1"/>
  <c r="C469" i="2" s="1"/>
  <c r="M456" i="1"/>
  <c r="C457" i="2" s="1" a="1"/>
  <c r="C457" i="2" s="1"/>
  <c r="M444" i="1"/>
  <c r="C445" i="2" s="1" a="1"/>
  <c r="C445" i="2" s="1"/>
  <c r="M432" i="1"/>
  <c r="C433" i="2" s="1" a="1"/>
  <c r="C433" i="2" s="1"/>
  <c r="M420" i="1"/>
  <c r="C421" i="2" s="1" a="1"/>
  <c r="C421" i="2" s="1"/>
  <c r="M408" i="1"/>
  <c r="C409" i="2" s="1" a="1"/>
  <c r="C409" i="2" s="1"/>
  <c r="M396" i="1"/>
  <c r="C397" i="2" s="1" a="1"/>
  <c r="C397" i="2" s="1"/>
  <c r="M384" i="1"/>
  <c r="C385" i="2" s="1" a="1"/>
  <c r="C385" i="2" s="1"/>
  <c r="M372" i="1"/>
  <c r="C373" i="2" s="1" a="1"/>
  <c r="C373" i="2" s="1"/>
  <c r="M360" i="1"/>
  <c r="C361" i="2" s="1" a="1"/>
  <c r="C361" i="2" s="1"/>
  <c r="M348" i="1"/>
  <c r="C349" i="2" s="1" a="1"/>
  <c r="C349" i="2" s="1"/>
  <c r="M336" i="1"/>
  <c r="C337" i="2" s="1" a="1"/>
  <c r="C337" i="2" s="1"/>
  <c r="M324" i="1"/>
  <c r="C325" i="2" s="1" a="1"/>
  <c r="C325" i="2" s="1"/>
  <c r="M312" i="1"/>
  <c r="C313" i="2" s="1" a="1"/>
  <c r="C313" i="2" s="1"/>
  <c r="M300" i="1"/>
  <c r="C301" i="2" s="1" a="1"/>
  <c r="C301" i="2" s="1"/>
  <c r="M288" i="1"/>
  <c r="C289" i="2" s="1" a="1"/>
  <c r="C289" i="2" s="1"/>
  <c r="M276" i="1"/>
  <c r="C277" i="2" s="1" a="1"/>
  <c r="C277" i="2" s="1"/>
  <c r="M264" i="1"/>
  <c r="C265" i="2" s="1" a="1"/>
  <c r="C265" i="2" s="1"/>
  <c r="M252" i="1"/>
  <c r="C253" i="2" s="1" a="1"/>
  <c r="C253" i="2" s="1"/>
  <c r="M240" i="1"/>
  <c r="C241" i="2" s="1" a="1"/>
  <c r="C241" i="2" s="1"/>
  <c r="M228" i="1"/>
  <c r="C229" i="2" s="1" a="1"/>
  <c r="C229" i="2" s="1"/>
  <c r="M216" i="1"/>
  <c r="C217" i="2" s="1" a="1"/>
  <c r="C217" i="2" s="1"/>
  <c r="M204" i="1"/>
  <c r="C205" i="2" s="1" a="1"/>
  <c r="C205" i="2" s="1"/>
  <c r="M192" i="1"/>
  <c r="C193" i="2" s="1" a="1"/>
  <c r="C193" i="2" s="1"/>
  <c r="M180" i="1"/>
  <c r="C181" i="2" s="1" a="1"/>
  <c r="C181" i="2" s="1"/>
  <c r="M168" i="1"/>
  <c r="C169" i="2" s="1" a="1"/>
  <c r="C169" i="2" s="1"/>
  <c r="M156" i="1"/>
  <c r="C157" i="2" s="1" a="1"/>
  <c r="C157" i="2" s="1"/>
  <c r="M144" i="1"/>
  <c r="C145" i="2" s="1" a="1"/>
  <c r="C145" i="2" s="1"/>
  <c r="M132" i="1"/>
  <c r="C133" i="2" s="1" a="1"/>
  <c r="C133" i="2" s="1"/>
  <c r="M120" i="1"/>
  <c r="C121" i="2" s="1" a="1"/>
  <c r="C121" i="2" s="1"/>
  <c r="M108" i="1"/>
  <c r="C109" i="2" s="1" a="1"/>
  <c r="C109" i="2" s="1"/>
  <c r="M96" i="1"/>
  <c r="C97" i="2" s="1" a="1"/>
  <c r="C97" i="2" s="1"/>
  <c r="M84" i="1"/>
  <c r="C85" i="2" s="1" a="1"/>
  <c r="C85" i="2" s="1"/>
  <c r="M72" i="1"/>
  <c r="C73" i="2" s="1" a="1"/>
  <c r="C73" i="2" s="1"/>
  <c r="M60" i="1"/>
  <c r="C61" i="2" s="1" a="1"/>
  <c r="C61" i="2" s="1"/>
  <c r="M477" i="1"/>
  <c r="C478" i="2" s="1" a="1"/>
  <c r="C478" i="2" s="1"/>
  <c r="M599" i="1"/>
  <c r="C600" i="2" s="1" a="1"/>
  <c r="C600" i="2" s="1"/>
  <c r="M587" i="1"/>
  <c r="C588" i="2" s="1" a="1"/>
  <c r="C588" i="2" s="1"/>
  <c r="M575" i="1"/>
  <c r="C576" i="2" s="1" a="1"/>
  <c r="C576" i="2" s="1"/>
  <c r="M563" i="1"/>
  <c r="C564" i="2" s="1" a="1"/>
  <c r="C564" i="2" s="1"/>
  <c r="M551" i="1"/>
  <c r="C552" i="2" s="1" a="1"/>
  <c r="C552" i="2" s="1"/>
  <c r="M539" i="1"/>
  <c r="C540" i="2" s="1" a="1"/>
  <c r="C540" i="2" s="1"/>
  <c r="M527" i="1"/>
  <c r="C528" i="2" s="1" a="1"/>
  <c r="C528" i="2" s="1"/>
  <c r="M515" i="1"/>
  <c r="C516" i="2" s="1" a="1"/>
  <c r="C516" i="2" s="1"/>
  <c r="M503" i="1"/>
  <c r="C504" i="2" s="1" a="1"/>
  <c r="C504" i="2" s="1"/>
  <c r="M491" i="1"/>
  <c r="C492" i="2" s="1" a="1"/>
  <c r="C492" i="2" s="1"/>
  <c r="M479" i="1"/>
  <c r="C480" i="2" s="1" a="1"/>
  <c r="C480" i="2" s="1"/>
  <c r="M467" i="1"/>
  <c r="C468" i="2" s="1" a="1"/>
  <c r="C468" i="2" s="1"/>
  <c r="M455" i="1"/>
  <c r="C456" i="2" s="1" a="1"/>
  <c r="C456" i="2" s="1"/>
  <c r="M443" i="1"/>
  <c r="C444" i="2" s="1" a="1"/>
  <c r="C444" i="2" s="1"/>
  <c r="M431" i="1"/>
  <c r="C432" i="2" s="1" a="1"/>
  <c r="C432" i="2" s="1"/>
  <c r="M419" i="1"/>
  <c r="C420" i="2" s="1" a="1"/>
  <c r="C420" i="2" s="1"/>
  <c r="M407" i="1"/>
  <c r="C408" i="2" s="1" a="1"/>
  <c r="C408" i="2" s="1"/>
  <c r="M395" i="1"/>
  <c r="C396" i="2" s="1" a="1"/>
  <c r="C396" i="2" s="1"/>
  <c r="M383" i="1"/>
  <c r="C384" i="2" s="1" a="1"/>
  <c r="C384" i="2" s="1"/>
  <c r="M371" i="1"/>
  <c r="C372" i="2" s="1" a="1"/>
  <c r="C372" i="2" s="1"/>
  <c r="M359" i="1"/>
  <c r="C360" i="2" s="1" a="1"/>
  <c r="C360" i="2" s="1"/>
  <c r="M347" i="1"/>
  <c r="C348" i="2" s="1" a="1"/>
  <c r="C348" i="2" s="1"/>
  <c r="M335" i="1"/>
  <c r="C336" i="2" s="1" a="1"/>
  <c r="C336" i="2" s="1"/>
  <c r="M323" i="1"/>
  <c r="C324" i="2" s="1" a="1"/>
  <c r="C324" i="2" s="1"/>
  <c r="M311" i="1"/>
  <c r="C312" i="2" s="1" a="1"/>
  <c r="C312" i="2" s="1"/>
  <c r="M299" i="1"/>
  <c r="C300" i="2" s="1" a="1"/>
  <c r="C300" i="2" s="1"/>
  <c r="M287" i="1"/>
  <c r="C288" i="2" s="1" a="1"/>
  <c r="C288" i="2" s="1"/>
  <c r="M275" i="1"/>
  <c r="C276" i="2" s="1" a="1"/>
  <c r="C276" i="2" s="1"/>
  <c r="M263" i="1"/>
  <c r="C264" i="2" s="1" a="1"/>
  <c r="C264" i="2" s="1"/>
  <c r="M251" i="1"/>
  <c r="C252" i="2" s="1" a="1"/>
  <c r="C252" i="2" s="1"/>
  <c r="M239" i="1"/>
  <c r="C240" i="2" s="1" a="1"/>
  <c r="C240" i="2" s="1"/>
  <c r="M227" i="1"/>
  <c r="C228" i="2" s="1" a="1"/>
  <c r="C228" i="2" s="1"/>
  <c r="M215" i="1"/>
  <c r="C216" i="2" s="1" a="1"/>
  <c r="C216" i="2" s="1"/>
  <c r="M203" i="1"/>
  <c r="C204" i="2" s="1" a="1"/>
  <c r="C204" i="2" s="1"/>
  <c r="M191" i="1"/>
  <c r="C192" i="2" s="1" a="1"/>
  <c r="C192" i="2" s="1"/>
  <c r="M179" i="1"/>
  <c r="C180" i="2" s="1" a="1"/>
  <c r="C180" i="2" s="1"/>
  <c r="M167" i="1"/>
  <c r="C168" i="2" s="1" a="1"/>
  <c r="C168" i="2" s="1"/>
  <c r="M155" i="1"/>
  <c r="C156" i="2" s="1" a="1"/>
  <c r="C156" i="2" s="1"/>
  <c r="M143" i="1"/>
  <c r="C144" i="2" s="1" a="1"/>
  <c r="C144" i="2" s="1"/>
  <c r="M131" i="1"/>
  <c r="C132" i="2" s="1" a="1"/>
  <c r="C132" i="2" s="1"/>
  <c r="M119" i="1"/>
  <c r="C120" i="2" s="1" a="1"/>
  <c r="C120" i="2" s="1"/>
  <c r="M107" i="1"/>
  <c r="C108" i="2" s="1" a="1"/>
  <c r="C108" i="2" s="1"/>
  <c r="M95" i="1"/>
  <c r="C96" i="2" s="1" a="1"/>
  <c r="C96" i="2" s="1"/>
  <c r="M83" i="1"/>
  <c r="C84" i="2" s="1" a="1"/>
  <c r="C84" i="2" s="1"/>
  <c r="M71" i="1"/>
  <c r="C72" i="2" s="1" a="1"/>
  <c r="C72" i="2" s="1"/>
  <c r="M422" i="1"/>
  <c r="C423" i="2" s="1" a="1"/>
  <c r="C423" i="2" s="1"/>
  <c r="M586" i="1"/>
  <c r="C587" i="2" s="1" a="1"/>
  <c r="C587" i="2" s="1"/>
  <c r="M562" i="1"/>
  <c r="C563" i="2" s="1" a="1"/>
  <c r="C563" i="2" s="1"/>
  <c r="M538" i="1"/>
  <c r="C539" i="2" s="1" a="1"/>
  <c r="C539" i="2" s="1"/>
  <c r="M406" i="1"/>
  <c r="C407" i="2" s="1" a="1"/>
  <c r="C407" i="2" s="1"/>
  <c r="M382" i="1"/>
  <c r="C383" i="2" s="1" a="1"/>
  <c r="C383" i="2" s="1"/>
  <c r="M358" i="1"/>
  <c r="C359" i="2" s="1" a="1"/>
  <c r="C359" i="2" s="1"/>
  <c r="M334" i="1"/>
  <c r="C335" i="2" s="1" a="1"/>
  <c r="C335" i="2" s="1"/>
  <c r="M310" i="1"/>
  <c r="C311" i="2" s="1" a="1"/>
  <c r="C311" i="2" s="1"/>
  <c r="M286" i="1"/>
  <c r="C287" i="2" s="1" a="1"/>
  <c r="C287" i="2" s="1"/>
  <c r="M262" i="1"/>
  <c r="C263" i="2" s="1" a="1"/>
  <c r="C263" i="2" s="1"/>
  <c r="M238" i="1"/>
  <c r="C239" i="2" s="1" a="1"/>
  <c r="C239" i="2" s="1"/>
  <c r="M214" i="1"/>
  <c r="C215" i="2" s="1" a="1"/>
  <c r="C215" i="2" s="1"/>
  <c r="M190" i="1"/>
  <c r="C191" i="2" s="1" a="1"/>
  <c r="C191" i="2" s="1"/>
  <c r="M166" i="1"/>
  <c r="C167" i="2" s="1" a="1"/>
  <c r="C167" i="2" s="1"/>
  <c r="M142" i="1"/>
  <c r="C143" i="2" s="1" a="1"/>
  <c r="C143" i="2" s="1"/>
  <c r="M118" i="1"/>
  <c r="C119" i="2" s="1" a="1"/>
  <c r="C119" i="2" s="1"/>
  <c r="M94" i="1"/>
  <c r="C95" i="2" s="1" a="1"/>
  <c r="C95" i="2" s="1"/>
  <c r="M70" i="1"/>
  <c r="C71" i="2" s="1" a="1"/>
  <c r="C71" i="2" s="1"/>
  <c r="M598" i="1"/>
  <c r="C599" i="2" s="1" a="1"/>
  <c r="C599" i="2" s="1"/>
  <c r="M574" i="1"/>
  <c r="C575" i="2" s="1" a="1"/>
  <c r="C575" i="2" s="1"/>
  <c r="M550" i="1"/>
  <c r="C551" i="2" s="1" a="1"/>
  <c r="C551" i="2" s="1"/>
  <c r="M478" i="1"/>
  <c r="C479" i="2" s="1" a="1"/>
  <c r="C479" i="2" s="1"/>
  <c r="M394" i="1"/>
  <c r="C395" i="2" s="1" a="1"/>
  <c r="C395" i="2" s="1"/>
  <c r="M370" i="1"/>
  <c r="C371" i="2" s="1" a="1"/>
  <c r="C371" i="2" s="1"/>
  <c r="M346" i="1"/>
  <c r="C347" i="2" s="1" a="1"/>
  <c r="C347" i="2" s="1"/>
  <c r="M322" i="1"/>
  <c r="C323" i="2" s="1" a="1"/>
  <c r="C323" i="2" s="1"/>
  <c r="M298" i="1"/>
  <c r="C299" i="2" s="1" a="1"/>
  <c r="C299" i="2" s="1"/>
  <c r="M274" i="1"/>
  <c r="C275" i="2" s="1" a="1"/>
  <c r="C275" i="2" s="1"/>
  <c r="M250" i="1"/>
  <c r="C251" i="2" s="1" a="1"/>
  <c r="C251" i="2" s="1"/>
  <c r="M202" i="1"/>
  <c r="C203" i="2" s="1" a="1"/>
  <c r="C203" i="2" s="1"/>
  <c r="M178" i="1"/>
  <c r="C179" i="2" s="1" a="1"/>
  <c r="C179" i="2" s="1"/>
  <c r="M154" i="1"/>
  <c r="C155" i="2" s="1" a="1"/>
  <c r="C155" i="2" s="1"/>
  <c r="M130" i="1"/>
  <c r="C131" i="2" s="1" a="1"/>
  <c r="C131" i="2" s="1"/>
  <c r="M106" i="1"/>
  <c r="C107" i="2" s="1" a="1"/>
  <c r="C107" i="2" s="1"/>
  <c r="M526" i="1"/>
  <c r="C527" i="2" s="1" a="1"/>
  <c r="C527" i="2" s="1"/>
  <c r="M490" i="1"/>
  <c r="C491" i="2" s="1" a="1"/>
  <c r="C491" i="2" s="1"/>
  <c r="M430" i="1"/>
  <c r="C431" i="2" s="1" a="1"/>
  <c r="C431" i="2" s="1"/>
  <c r="M514" i="1"/>
  <c r="C515" i="2" s="1" a="1"/>
  <c r="C515" i="2" s="1"/>
  <c r="M502" i="1"/>
  <c r="C503" i="2" s="1" a="1"/>
  <c r="C503" i="2" s="1"/>
  <c r="M454" i="1"/>
  <c r="C455" i="2" s="1" a="1"/>
  <c r="C455" i="2" s="1"/>
  <c r="M590" i="1"/>
  <c r="C591" i="2" s="1" a="1"/>
  <c r="C591" i="2" s="1"/>
  <c r="M578" i="1"/>
  <c r="C579" i="2" s="1" a="1"/>
  <c r="C579" i="2" s="1"/>
  <c r="M566" i="1"/>
  <c r="C567" i="2" s="1" a="1"/>
  <c r="C567" i="2" s="1"/>
  <c r="M554" i="1"/>
  <c r="C555" i="2" s="1" a="1"/>
  <c r="C555" i="2" s="1"/>
  <c r="M542" i="1"/>
  <c r="C543" i="2" s="1" a="1"/>
  <c r="C543" i="2" s="1"/>
  <c r="M530" i="1"/>
  <c r="C531" i="2" s="1" a="1"/>
  <c r="C531" i="2" s="1"/>
  <c r="M518" i="1"/>
  <c r="C519" i="2" s="1" a="1"/>
  <c r="C519" i="2" s="1"/>
  <c r="M506" i="1"/>
  <c r="C507" i="2" s="1" a="1"/>
  <c r="C507" i="2" s="1"/>
  <c r="M494" i="1"/>
  <c r="C495" i="2" s="1" a="1"/>
  <c r="C495" i="2" s="1"/>
  <c r="M482" i="1"/>
  <c r="C483" i="2" s="1" a="1"/>
  <c r="C483" i="2" s="1"/>
  <c r="M470" i="1"/>
  <c r="C471" i="2" s="1" a="1"/>
  <c r="C471" i="2" s="1"/>
  <c r="M458" i="1"/>
  <c r="C459" i="2" s="1" a="1"/>
  <c r="C459" i="2" s="1"/>
  <c r="M446" i="1"/>
  <c r="C447" i="2" s="1" a="1"/>
  <c r="C447" i="2" s="1"/>
  <c r="M434" i="1"/>
  <c r="C435" i="2" s="1" a="1"/>
  <c r="C435" i="2" s="1"/>
  <c r="M418" i="1"/>
  <c r="C419" i="2" s="1" a="1"/>
  <c r="C419" i="2" s="1"/>
  <c r="M7" i="1"/>
  <c r="C8" i="2" s="1" a="1"/>
  <c r="C8" i="2" s="1"/>
  <c r="M44" i="1"/>
  <c r="C45" i="2" s="1" a="1"/>
  <c r="C45" i="2" s="1"/>
  <c r="M55" i="1"/>
  <c r="C56" i="2" s="1" a="1"/>
  <c r="C56" i="2" s="1"/>
  <c r="M43" i="1"/>
  <c r="C44" i="2" s="1" a="1"/>
  <c r="C44" i="2" s="1"/>
  <c r="M31" i="1"/>
  <c r="C32" i="2" s="1" a="1"/>
  <c r="C32" i="2" s="1"/>
  <c r="M19" i="1"/>
  <c r="C20" i="2" s="1" a="1"/>
  <c r="C20" i="2" s="1"/>
  <c r="M20" i="1"/>
  <c r="C21" i="2" s="1" a="1"/>
  <c r="C21" i="2" s="1"/>
  <c r="M54" i="1"/>
  <c r="C55" i="2" s="1" a="1"/>
  <c r="C55" i="2" s="1"/>
  <c r="M42" i="1"/>
  <c r="C43" i="2" s="1" a="1"/>
  <c r="C43" i="2" s="1"/>
  <c r="M30" i="1"/>
  <c r="C31" i="2" s="1" a="1"/>
  <c r="C31" i="2" s="1"/>
  <c r="M18" i="1"/>
  <c r="C19" i="2" s="1" a="1"/>
  <c r="C19" i="2" s="1"/>
  <c r="M8" i="1"/>
  <c r="C9" i="2" s="1" a="1"/>
  <c r="C9" i="2" s="1"/>
  <c r="M53" i="1"/>
  <c r="C54" i="2" s="1" a="1"/>
  <c r="C54" i="2" s="1"/>
  <c r="M41" i="1"/>
  <c r="C42" i="2" s="1" a="1"/>
  <c r="C42" i="2" s="1"/>
  <c r="M29" i="1"/>
  <c r="C30" i="2" s="1" a="1"/>
  <c r="C30" i="2" s="1"/>
  <c r="M17" i="1"/>
  <c r="C18" i="2" s="1" a="1"/>
  <c r="C18" i="2" s="1"/>
  <c r="M24" i="1"/>
  <c r="C25" i="2" s="1" a="1"/>
  <c r="C25" i="2" s="1"/>
  <c r="M34" i="1"/>
  <c r="C35" i="2" s="1" a="1"/>
  <c r="C35" i="2" s="1"/>
  <c r="M52" i="1"/>
  <c r="C53" i="2" s="1" a="1"/>
  <c r="C53" i="2" s="1"/>
  <c r="M40" i="1"/>
  <c r="C41" i="2" s="1" a="1"/>
  <c r="C41" i="2" s="1"/>
  <c r="M28" i="1"/>
  <c r="C29" i="2" s="1" a="1"/>
  <c r="C29" i="2" s="1"/>
  <c r="M16" i="1"/>
  <c r="C17" i="2" s="1" a="1"/>
  <c r="C17" i="2" s="1"/>
  <c r="M36" i="1"/>
  <c r="C37" i="2" s="1" a="1"/>
  <c r="C37" i="2" s="1"/>
  <c r="M46" i="1"/>
  <c r="C47" i="2" s="1" a="1"/>
  <c r="C47" i="2" s="1"/>
  <c r="M51" i="1"/>
  <c r="C52" i="2" s="1" a="1"/>
  <c r="C52" i="2" s="1"/>
  <c r="M39" i="1"/>
  <c r="C40" i="2" s="1" a="1"/>
  <c r="C40" i="2" s="1"/>
  <c r="M27" i="1"/>
  <c r="C28" i="2" s="1" a="1"/>
  <c r="C28" i="2" s="1"/>
  <c r="M15" i="1"/>
  <c r="C16" i="2" s="1" a="1"/>
  <c r="C16" i="2" s="1"/>
  <c r="M48" i="1"/>
  <c r="C49" i="2" s="1" a="1"/>
  <c r="C49" i="2" s="1"/>
  <c r="M58" i="1"/>
  <c r="C59" i="2" s="1" a="1"/>
  <c r="C59" i="2" s="1"/>
  <c r="M32" i="1"/>
  <c r="C33" i="2" s="1" a="1"/>
  <c r="C33" i="2" s="1"/>
  <c r="M50" i="1"/>
  <c r="C51" i="2" s="1" a="1"/>
  <c r="C51" i="2" s="1"/>
  <c r="M38" i="1"/>
  <c r="C39" i="2" s="1" a="1"/>
  <c r="C39" i="2" s="1"/>
  <c r="M26" i="1"/>
  <c r="C27" i="2" s="1" a="1"/>
  <c r="C27" i="2" s="1"/>
  <c r="M14" i="1"/>
  <c r="C15" i="2" s="1" a="1"/>
  <c r="C15" i="2" s="1"/>
  <c r="M10" i="1"/>
  <c r="C11" i="2" s="1" a="1"/>
  <c r="C11" i="2" s="1"/>
  <c r="M56" i="1"/>
  <c r="C57" i="2" s="1" a="1"/>
  <c r="C57" i="2" s="1"/>
  <c r="M49" i="1"/>
  <c r="C50" i="2" s="1" a="1"/>
  <c r="C50" i="2" s="1"/>
  <c r="M37" i="1"/>
  <c r="C38" i="2" s="1" a="1"/>
  <c r="C38" i="2" s="1"/>
  <c r="M25" i="1"/>
  <c r="C26" i="2" s="1" a="1"/>
  <c r="C26" i="2" s="1"/>
  <c r="M13" i="1"/>
  <c r="C14" i="2" s="1" a="1"/>
  <c r="C14" i="2" s="1"/>
  <c r="M12" i="1"/>
  <c r="C13" i="2" s="1" a="1"/>
  <c r="C13" i="2" s="1"/>
  <c r="M59" i="1"/>
  <c r="C60" i="2" s="1" a="1"/>
  <c r="C60" i="2" s="1"/>
  <c r="M47" i="1"/>
  <c r="C48" i="2" s="1" a="1"/>
  <c r="C48" i="2" s="1"/>
  <c r="M35" i="1"/>
  <c r="C36" i="2" s="1" a="1"/>
  <c r="C36" i="2" s="1"/>
  <c r="M23" i="1"/>
  <c r="C24" i="2" s="1" a="1"/>
  <c r="C24" i="2" s="1"/>
  <c r="M11" i="1"/>
  <c r="C12" i="2" s="1" a="1"/>
  <c r="C12" i="2" s="1"/>
  <c r="M22" i="1"/>
  <c r="C23" i="2" s="1" a="1"/>
  <c r="C23" i="2" s="1"/>
  <c r="M57" i="1"/>
  <c r="C58" i="2" s="1" a="1"/>
  <c r="C58" i="2" s="1"/>
  <c r="M45" i="1"/>
  <c r="C46" i="2" s="1" a="1"/>
  <c r="C46" i="2" s="1"/>
  <c r="M33" i="1"/>
  <c r="C34" i="2" s="1" a="1"/>
  <c r="C34" i="2" s="1"/>
  <c r="M21" i="1"/>
  <c r="C22" i="2" s="1" a="1"/>
  <c r="C22" i="2" s="1"/>
  <c r="M9" i="1"/>
  <c r="C10" i="2" s="1" a="1"/>
  <c r="C10" i="2" s="1"/>
  <c r="H287" i="2" l="1" a="1"/>
  <c r="H287" i="2" s="1"/>
  <c r="I287" i="2" a="1"/>
  <c r="I287" i="2" s="1"/>
  <c r="H183" i="2" a="1"/>
  <c r="H183" i="2" s="1"/>
  <c r="I183" i="2" a="1"/>
  <c r="I183" i="2" s="1"/>
  <c r="H94" i="2" a="1"/>
  <c r="H94" i="2" s="1"/>
  <c r="I94" i="2" a="1"/>
  <c r="I94" i="2" s="1"/>
  <c r="H357" i="2" a="1"/>
  <c r="H357" i="2" s="1"/>
  <c r="I357" i="2" a="1"/>
  <c r="I357" i="2" s="1"/>
  <c r="H156" i="2" a="1"/>
  <c r="H156" i="2" s="1"/>
  <c r="I156" i="2" a="1"/>
  <c r="I156" i="2" s="1"/>
  <c r="H387" i="2" a="1"/>
  <c r="H387" i="2" s="1"/>
  <c r="I387" i="2" a="1"/>
  <c r="I387" i="2" s="1"/>
  <c r="H355" i="2" a="1"/>
  <c r="H355" i="2" s="1"/>
  <c r="I355" i="2" a="1"/>
  <c r="I355" i="2" s="1"/>
  <c r="H23" i="2" a="1"/>
  <c r="H23" i="2" s="1"/>
  <c r="I23" i="2" a="1"/>
  <c r="I23" i="2" s="1"/>
  <c r="H181" i="2" a="1"/>
  <c r="H181" i="2" s="1"/>
  <c r="I181" i="2" a="1"/>
  <c r="I181" i="2" s="1"/>
  <c r="H208" i="2" a="1"/>
  <c r="H208" i="2" s="1"/>
  <c r="I208" i="2" a="1"/>
  <c r="I208" i="2" s="1"/>
  <c r="H559" i="2" a="1"/>
  <c r="H559" i="2" s="1"/>
  <c r="I559" i="2" a="1"/>
  <c r="I559" i="2" s="1"/>
  <c r="H33" i="2" a="1"/>
  <c r="H33" i="2" s="1"/>
  <c r="I33" i="2" a="1"/>
  <c r="I33" i="2" s="1"/>
  <c r="H193" i="2" a="1"/>
  <c r="H193" i="2" s="1"/>
  <c r="I193" i="2" a="1"/>
  <c r="I193" i="2" s="1"/>
  <c r="H412" i="2" a="1"/>
  <c r="H412" i="2" s="1"/>
  <c r="I412" i="2" a="1"/>
  <c r="I412" i="2" s="1"/>
  <c r="H571" i="2" a="1"/>
  <c r="H571" i="2" s="1"/>
  <c r="I571" i="2" a="1"/>
  <c r="I571" i="2" s="1"/>
  <c r="H585" i="2" a="1"/>
  <c r="H585" i="2" s="1"/>
  <c r="I585" i="2" a="1"/>
  <c r="I585" i="2" s="1"/>
  <c r="H27" i="2" a="1"/>
  <c r="H27" i="2" s="1"/>
  <c r="I27" i="2" a="1"/>
  <c r="I27" i="2" s="1"/>
  <c r="H349" i="2" a="1"/>
  <c r="H349" i="2" s="1"/>
  <c r="I349" i="2" a="1"/>
  <c r="I349" i="2" s="1"/>
  <c r="H209" i="2" a="1"/>
  <c r="H209" i="2" s="1"/>
  <c r="I209" i="2" a="1"/>
  <c r="I209" i="2" s="1"/>
  <c r="H272" i="2" a="1"/>
  <c r="H272" i="2" s="1"/>
  <c r="I272" i="2" a="1"/>
  <c r="I272" i="2" s="1"/>
  <c r="H371" i="2" a="1"/>
  <c r="H371" i="2" s="1"/>
  <c r="I371" i="2" a="1"/>
  <c r="I371" i="2" s="1"/>
  <c r="H374" i="2" a="1"/>
  <c r="H374" i="2" s="1"/>
  <c r="I374" i="2" a="1"/>
  <c r="I374" i="2" s="1"/>
  <c r="H426" i="2" a="1"/>
  <c r="H426" i="2" s="1"/>
  <c r="I426" i="2" a="1"/>
  <c r="I426" i="2" s="1"/>
  <c r="H369" i="2" a="1"/>
  <c r="H369" i="2" s="1"/>
  <c r="I369" i="2" a="1"/>
  <c r="I369" i="2" s="1"/>
  <c r="H168" i="2" a="1"/>
  <c r="H168" i="2" s="1"/>
  <c r="I168" i="2" a="1"/>
  <c r="I168" i="2" s="1"/>
  <c r="H399" i="2" a="1"/>
  <c r="H399" i="2" s="1"/>
  <c r="I399" i="2" a="1"/>
  <c r="I399" i="2" s="1"/>
  <c r="H175" i="2" a="1"/>
  <c r="H175" i="2" s="1"/>
  <c r="I175" i="2" a="1"/>
  <c r="I175" i="2" s="1"/>
  <c r="H12" i="2" a="1"/>
  <c r="H12" i="2" s="1"/>
  <c r="I12" i="2" a="1"/>
  <c r="I12" i="2" s="1"/>
  <c r="H206" i="2" a="1"/>
  <c r="H206" i="2" s="1"/>
  <c r="I206" i="2" a="1"/>
  <c r="I206" i="2" s="1"/>
  <c r="H450" i="2" a="1"/>
  <c r="H450" i="2" s="1"/>
  <c r="I450" i="2" a="1"/>
  <c r="I450" i="2" s="1"/>
  <c r="H393" i="2" a="1"/>
  <c r="H393" i="2" s="1"/>
  <c r="I393" i="2" a="1"/>
  <c r="I393" i="2" s="1"/>
  <c r="H447" i="2" a="1"/>
  <c r="H447" i="2" s="1"/>
  <c r="I447" i="2" a="1"/>
  <c r="I447" i="2" s="1"/>
  <c r="H383" i="2" a="1"/>
  <c r="H383" i="2" s="1"/>
  <c r="I383" i="2" a="1"/>
  <c r="I383" i="2" s="1"/>
  <c r="H192" i="2" a="1"/>
  <c r="H192" i="2" s="1"/>
  <c r="I192" i="2" a="1"/>
  <c r="I192" i="2" s="1"/>
  <c r="H384" i="2" a="1"/>
  <c r="H384" i="2" s="1"/>
  <c r="I384" i="2" a="1"/>
  <c r="I384" i="2" s="1"/>
  <c r="H576" i="2" a="1"/>
  <c r="H576" i="2" s="1"/>
  <c r="I576" i="2" a="1"/>
  <c r="I576" i="2" s="1"/>
  <c r="H205" i="2" a="1"/>
  <c r="H205" i="2" s="1"/>
  <c r="I205" i="2" a="1"/>
  <c r="I205" i="2" s="1"/>
  <c r="H397" i="2" a="1"/>
  <c r="H397" i="2" s="1"/>
  <c r="I397" i="2" a="1"/>
  <c r="I397" i="2" s="1"/>
  <c r="H589" i="2" a="1"/>
  <c r="H589" i="2" s="1"/>
  <c r="I589" i="2" a="1"/>
  <c r="I589" i="2" s="1"/>
  <c r="H218" i="2" a="1"/>
  <c r="H218" i="2" s="1"/>
  <c r="I218" i="2" a="1"/>
  <c r="I218" i="2" s="1"/>
  <c r="H410" i="2" a="1"/>
  <c r="H410" i="2" s="1"/>
  <c r="I410" i="2" a="1"/>
  <c r="I410" i="2" s="1"/>
  <c r="H231" i="2" a="1"/>
  <c r="H231" i="2" s="1"/>
  <c r="I231" i="2" a="1"/>
  <c r="I231" i="2" s="1"/>
  <c r="H83" i="2" a="1"/>
  <c r="H83" i="2" s="1"/>
  <c r="I83" i="2" a="1"/>
  <c r="I83" i="2" s="1"/>
  <c r="H232" i="2" a="1"/>
  <c r="H232" i="2" s="1"/>
  <c r="I232" i="2" a="1"/>
  <c r="I232" i="2" s="1"/>
  <c r="H424" i="2" a="1"/>
  <c r="H424" i="2" s="1"/>
  <c r="I424" i="2" a="1"/>
  <c r="I424" i="2" s="1"/>
  <c r="H65" i="2" a="1"/>
  <c r="H65" i="2" s="1"/>
  <c r="I65" i="2" a="1"/>
  <c r="I65" i="2" s="1"/>
  <c r="H257" i="2" a="1"/>
  <c r="H257" i="2" s="1"/>
  <c r="I257" i="2" a="1"/>
  <c r="I257" i="2" s="1"/>
  <c r="H449" i="2" a="1"/>
  <c r="H449" i="2" s="1"/>
  <c r="I449" i="2" a="1"/>
  <c r="I449" i="2" s="1"/>
  <c r="H78" i="2" a="1"/>
  <c r="H78" i="2" s="1"/>
  <c r="I78" i="2" a="1"/>
  <c r="I78" i="2" s="1"/>
  <c r="H270" i="2" a="1"/>
  <c r="H270" i="2" s="1"/>
  <c r="I270" i="2" a="1"/>
  <c r="I270" i="2" s="1"/>
  <c r="H462" i="2" a="1"/>
  <c r="H462" i="2" s="1"/>
  <c r="I462" i="2" a="1"/>
  <c r="I462" i="2" s="1"/>
  <c r="H286" i="2" a="1"/>
  <c r="H286" i="2" s="1"/>
  <c r="I286" i="2" a="1"/>
  <c r="I286" i="2" s="1"/>
  <c r="H199" i="2" a="1"/>
  <c r="H199" i="2" s="1"/>
  <c r="I199" i="2" a="1"/>
  <c r="I199" i="2" s="1"/>
  <c r="H391" i="2" a="1"/>
  <c r="H391" i="2" s="1"/>
  <c r="I391" i="2" a="1"/>
  <c r="I391" i="2" s="1"/>
  <c r="H583" i="2" a="1"/>
  <c r="H583" i="2" s="1"/>
  <c r="I583" i="2" a="1"/>
  <c r="I583" i="2" s="1"/>
  <c r="H128" i="2" a="1"/>
  <c r="H128" i="2" s="1"/>
  <c r="I128" i="2" a="1"/>
  <c r="I128" i="2" s="1"/>
  <c r="H320" i="2" a="1"/>
  <c r="H320" i="2" s="1"/>
  <c r="I320" i="2" a="1"/>
  <c r="I320" i="2" s="1"/>
  <c r="H512" i="2" a="1"/>
  <c r="H512" i="2" s="1"/>
  <c r="I512" i="2" a="1"/>
  <c r="I512" i="2" s="1"/>
  <c r="H406" i="2" a="1"/>
  <c r="H406" i="2" s="1"/>
  <c r="I406" i="2" a="1"/>
  <c r="I406" i="2" s="1"/>
  <c r="H213" i="2" a="1"/>
  <c r="H213" i="2" s="1"/>
  <c r="I213" i="2" a="1"/>
  <c r="I213" i="2" s="1"/>
  <c r="H405" i="2" a="1"/>
  <c r="H405" i="2" s="1"/>
  <c r="I405" i="2" a="1"/>
  <c r="I405" i="2" s="1"/>
  <c r="H597" i="2" a="1"/>
  <c r="H597" i="2" s="1"/>
  <c r="I597" i="2" a="1"/>
  <c r="I597" i="2" s="1"/>
  <c r="H541" i="2" a="1"/>
  <c r="H541" i="2" s="1"/>
  <c r="I541" i="2" a="1"/>
  <c r="I541" i="2" s="1"/>
  <c r="H593" i="2" a="1"/>
  <c r="H593" i="2" s="1"/>
  <c r="I593" i="2" a="1"/>
  <c r="I593" i="2" s="1"/>
  <c r="H165" i="2" a="1"/>
  <c r="H165" i="2" s="1"/>
  <c r="I165" i="2" a="1"/>
  <c r="I165" i="2" s="1"/>
  <c r="H169" i="2" a="1"/>
  <c r="H169" i="2" s="1"/>
  <c r="I169" i="2" a="1"/>
  <c r="I169" i="2" s="1"/>
  <c r="H227" i="2" a="1"/>
  <c r="H227" i="2" s="1"/>
  <c r="I227" i="2" a="1"/>
  <c r="I227" i="2" s="1"/>
  <c r="H177" i="2" a="1"/>
  <c r="H177" i="2" s="1"/>
  <c r="I177" i="2" a="1"/>
  <c r="I177" i="2" s="1"/>
  <c r="H360" i="2" a="1"/>
  <c r="H360" i="2" s="1"/>
  <c r="I360" i="2" a="1"/>
  <c r="I360" i="2" s="1"/>
  <c r="H233" i="2" a="1"/>
  <c r="H233" i="2" s="1"/>
  <c r="I233" i="2" a="1"/>
  <c r="I233" i="2" s="1"/>
  <c r="H573" i="2" a="1"/>
  <c r="H573" i="2" s="1"/>
  <c r="I573" i="2" a="1"/>
  <c r="I573" i="2" s="1"/>
  <c r="H564" i="2" a="1"/>
  <c r="H564" i="2" s="1"/>
  <c r="I564" i="2" a="1"/>
  <c r="I564" i="2" s="1"/>
  <c r="H538" i="2" a="1"/>
  <c r="H538" i="2" s="1"/>
  <c r="I538" i="2" a="1"/>
  <c r="I538" i="2" s="1"/>
  <c r="H358" i="2" a="1"/>
  <c r="H358" i="2" s="1"/>
  <c r="I358" i="2" a="1"/>
  <c r="I358" i="2" s="1"/>
  <c r="H42" i="2" a="1"/>
  <c r="H42" i="2" s="1"/>
  <c r="I42" i="2" a="1"/>
  <c r="I42" i="2" s="1"/>
  <c r="H49" i="2" a="1"/>
  <c r="H49" i="2" s="1"/>
  <c r="I49" i="2" a="1"/>
  <c r="I49" i="2" s="1"/>
  <c r="H575" i="2" a="1"/>
  <c r="H575" i="2" s="1"/>
  <c r="I575" i="2" a="1"/>
  <c r="I575" i="2" s="1"/>
  <c r="H217" i="2" a="1"/>
  <c r="H217" i="2" s="1"/>
  <c r="I217" i="2" a="1"/>
  <c r="I217" i="2" s="1"/>
  <c r="H490" i="2" a="1"/>
  <c r="H490" i="2" s="1"/>
  <c r="I490" i="2" a="1"/>
  <c r="I490" i="2" s="1"/>
  <c r="H77" i="2" a="1"/>
  <c r="H77" i="2" s="1"/>
  <c r="I77" i="2" a="1"/>
  <c r="I77" i="2" s="1"/>
  <c r="H90" i="2" a="1"/>
  <c r="H90" i="2" s="1"/>
  <c r="I90" i="2" a="1"/>
  <c r="I90" i="2" s="1"/>
  <c r="H474" i="2" a="1"/>
  <c r="H474" i="2" s="1"/>
  <c r="I474" i="2" a="1"/>
  <c r="I474" i="2" s="1"/>
  <c r="H334" i="2" a="1"/>
  <c r="H334" i="2" s="1"/>
  <c r="I334" i="2" a="1"/>
  <c r="I334" i="2" s="1"/>
  <c r="H211" i="2" a="1"/>
  <c r="H211" i="2" s="1"/>
  <c r="I211" i="2" a="1"/>
  <c r="I211" i="2" s="1"/>
  <c r="H403" i="2" a="1"/>
  <c r="H403" i="2" s="1"/>
  <c r="I403" i="2" a="1"/>
  <c r="I403" i="2" s="1"/>
  <c r="H595" i="2" a="1"/>
  <c r="H595" i="2" s="1"/>
  <c r="I595" i="2" a="1"/>
  <c r="I595" i="2" s="1"/>
  <c r="H140" i="2" a="1"/>
  <c r="H140" i="2" s="1"/>
  <c r="I140" i="2" a="1"/>
  <c r="I140" i="2" s="1"/>
  <c r="H332" i="2" a="1"/>
  <c r="H332" i="2" s="1"/>
  <c r="I332" i="2" a="1"/>
  <c r="I332" i="2" s="1"/>
  <c r="H524" i="2" a="1"/>
  <c r="H524" i="2" s="1"/>
  <c r="I524" i="2" a="1"/>
  <c r="I524" i="2" s="1"/>
  <c r="H442" i="2" a="1"/>
  <c r="H442" i="2" s="1"/>
  <c r="I442" i="2" a="1"/>
  <c r="I442" i="2" s="1"/>
  <c r="H225" i="2" a="1"/>
  <c r="H225" i="2" s="1"/>
  <c r="I225" i="2" a="1"/>
  <c r="I225" i="2" s="1"/>
  <c r="H417" i="2" a="1"/>
  <c r="H417" i="2" s="1"/>
  <c r="I417" i="2" a="1"/>
  <c r="I417" i="2" s="1"/>
  <c r="H70" i="2" a="1"/>
  <c r="H70" i="2" s="1"/>
  <c r="I70" i="2" a="1"/>
  <c r="I70" i="2" s="1"/>
  <c r="H591" i="2" a="1"/>
  <c r="H591" i="2" s="1"/>
  <c r="I591" i="2" a="1"/>
  <c r="I591" i="2" s="1"/>
  <c r="H362" i="2" a="1"/>
  <c r="H362" i="2" s="1"/>
  <c r="I362" i="2" a="1"/>
  <c r="I362" i="2" s="1"/>
  <c r="H401" i="2" a="1"/>
  <c r="H401" i="2" s="1"/>
  <c r="I401" i="2" a="1"/>
  <c r="I401" i="2" s="1"/>
  <c r="H464" i="2" a="1"/>
  <c r="H464" i="2" s="1"/>
  <c r="I464" i="2" a="1"/>
  <c r="I464" i="2" s="1"/>
  <c r="H455" i="2" a="1"/>
  <c r="H455" i="2" s="1"/>
  <c r="I455" i="2" a="1"/>
  <c r="I455" i="2" s="1"/>
  <c r="H566" i="2" a="1"/>
  <c r="H566" i="2" s="1"/>
  <c r="I566" i="2" a="1"/>
  <c r="I566" i="2" s="1"/>
  <c r="H234" i="2" a="1"/>
  <c r="H234" i="2" s="1"/>
  <c r="I234" i="2" a="1"/>
  <c r="I234" i="2" s="1"/>
  <c r="H284" i="2" a="1"/>
  <c r="H284" i="2" s="1"/>
  <c r="I284" i="2" a="1"/>
  <c r="I284" i="2" s="1"/>
  <c r="H395" i="2" a="1"/>
  <c r="H395" i="2" s="1"/>
  <c r="I395" i="2" a="1"/>
  <c r="I395" i="2" s="1"/>
  <c r="H207" i="2" a="1"/>
  <c r="H207" i="2" s="1"/>
  <c r="I207" i="2" a="1"/>
  <c r="I207" i="2" s="1"/>
  <c r="H438" i="2" a="1"/>
  <c r="H438" i="2" s="1"/>
  <c r="I438" i="2" a="1"/>
  <c r="I438" i="2" s="1"/>
  <c r="H310" i="2" a="1"/>
  <c r="H310" i="2" s="1"/>
  <c r="I310" i="2" a="1"/>
  <c r="I310" i="2" s="1"/>
  <c r="H180" i="2" a="1"/>
  <c r="H180" i="2" s="1"/>
  <c r="I180" i="2" a="1"/>
  <c r="I180" i="2" s="1"/>
  <c r="H411" i="2" a="1"/>
  <c r="H411" i="2" s="1"/>
  <c r="I411" i="2" a="1"/>
  <c r="I411" i="2" s="1"/>
  <c r="H238" i="2" a="1"/>
  <c r="H238" i="2" s="1"/>
  <c r="I238" i="2" a="1"/>
  <c r="I238" i="2" s="1"/>
  <c r="H24" i="2" a="1"/>
  <c r="H24" i="2" s="1"/>
  <c r="I24" i="2" a="1"/>
  <c r="I24" i="2" s="1"/>
  <c r="H431" i="2" a="1"/>
  <c r="H431" i="2" s="1"/>
  <c r="I431" i="2" a="1"/>
  <c r="I431" i="2" s="1"/>
  <c r="H36" i="2" a="1"/>
  <c r="H36" i="2" s="1"/>
  <c r="I36" i="2" a="1"/>
  <c r="I36" i="2" s="1"/>
  <c r="H491" i="2" a="1"/>
  <c r="H491" i="2" s="1"/>
  <c r="I491" i="2" a="1"/>
  <c r="I491" i="2" s="1"/>
  <c r="H204" i="2" a="1"/>
  <c r="H204" i="2" s="1"/>
  <c r="I204" i="2" a="1"/>
  <c r="I204" i="2" s="1"/>
  <c r="H409" i="2" a="1"/>
  <c r="H409" i="2" s="1"/>
  <c r="I409" i="2" a="1"/>
  <c r="I409" i="2" s="1"/>
  <c r="H422" i="2" a="1"/>
  <c r="H422" i="2" s="1"/>
  <c r="I422" i="2" a="1"/>
  <c r="I422" i="2" s="1"/>
  <c r="H244" i="2" a="1"/>
  <c r="H244" i="2" s="1"/>
  <c r="I244" i="2" a="1"/>
  <c r="I244" i="2" s="1"/>
  <c r="H461" i="2" a="1"/>
  <c r="H461" i="2" s="1"/>
  <c r="I461" i="2" a="1"/>
  <c r="I461" i="2" s="1"/>
  <c r="H48" i="2" a="1"/>
  <c r="H48" i="2" s="1"/>
  <c r="I48" i="2" a="1"/>
  <c r="I48" i="2" s="1"/>
  <c r="H527" i="2" a="1"/>
  <c r="H527" i="2" s="1"/>
  <c r="I527" i="2" a="1"/>
  <c r="I527" i="2" s="1"/>
  <c r="H216" i="2" a="1"/>
  <c r="H216" i="2" s="1"/>
  <c r="I216" i="2" a="1"/>
  <c r="I216" i="2" s="1"/>
  <c r="H229" i="2" a="1"/>
  <c r="H229" i="2" s="1"/>
  <c r="I229" i="2" a="1"/>
  <c r="I229" i="2" s="1"/>
  <c r="H242" i="2" a="1"/>
  <c r="H242" i="2" s="1"/>
  <c r="I242" i="2" a="1"/>
  <c r="I242" i="2" s="1"/>
  <c r="H63" i="2" a="1"/>
  <c r="H63" i="2" s="1"/>
  <c r="I63" i="2" a="1"/>
  <c r="I63" i="2" s="1"/>
  <c r="H255" i="2" a="1"/>
  <c r="H255" i="2" s="1"/>
  <c r="I255" i="2" a="1"/>
  <c r="I255" i="2" s="1"/>
  <c r="H64" i="2" a="1"/>
  <c r="H64" i="2" s="1"/>
  <c r="I64" i="2" a="1"/>
  <c r="I64" i="2" s="1"/>
  <c r="H256" i="2" a="1"/>
  <c r="H256" i="2" s="1"/>
  <c r="I256" i="2" a="1"/>
  <c r="I256" i="2" s="1"/>
  <c r="H448" i="2" a="1"/>
  <c r="H448" i="2" s="1"/>
  <c r="I448" i="2" a="1"/>
  <c r="I448" i="2" s="1"/>
  <c r="H89" i="2" a="1"/>
  <c r="H89" i="2" s="1"/>
  <c r="I89" i="2" a="1"/>
  <c r="I89" i="2" s="1"/>
  <c r="H281" i="2" a="1"/>
  <c r="H281" i="2" s="1"/>
  <c r="I281" i="2" a="1"/>
  <c r="I281" i="2" s="1"/>
  <c r="H473" i="2" a="1"/>
  <c r="H473" i="2" s="1"/>
  <c r="I473" i="2" a="1"/>
  <c r="I473" i="2" s="1"/>
  <c r="H102" i="2" a="1"/>
  <c r="H102" i="2" s="1"/>
  <c r="I102" i="2" a="1"/>
  <c r="I102" i="2" s="1"/>
  <c r="H294" i="2" a="1"/>
  <c r="H294" i="2" s="1"/>
  <c r="I294" i="2" a="1"/>
  <c r="I294" i="2" s="1"/>
  <c r="H486" i="2" a="1"/>
  <c r="H486" i="2" s="1"/>
  <c r="I486" i="2" a="1"/>
  <c r="I486" i="2" s="1"/>
  <c r="H382" i="2" a="1"/>
  <c r="H382" i="2" s="1"/>
  <c r="I382" i="2" a="1"/>
  <c r="I382" i="2" s="1"/>
  <c r="H223" i="2" a="1"/>
  <c r="H223" i="2" s="1"/>
  <c r="I223" i="2" a="1"/>
  <c r="I223" i="2" s="1"/>
  <c r="H415" i="2" a="1"/>
  <c r="H415" i="2" s="1"/>
  <c r="I415" i="2" a="1"/>
  <c r="I415" i="2" s="1"/>
  <c r="H106" i="2" a="1"/>
  <c r="H106" i="2" s="1"/>
  <c r="I106" i="2" a="1"/>
  <c r="I106" i="2" s="1"/>
  <c r="H152" i="2" a="1"/>
  <c r="H152" i="2" s="1"/>
  <c r="I152" i="2" a="1"/>
  <c r="I152" i="2" s="1"/>
  <c r="H344" i="2" a="1"/>
  <c r="H344" i="2" s="1"/>
  <c r="I344" i="2" a="1"/>
  <c r="I344" i="2" s="1"/>
  <c r="H536" i="2" a="1"/>
  <c r="H536" i="2" s="1"/>
  <c r="I536" i="2" a="1"/>
  <c r="I536" i="2" s="1"/>
  <c r="H550" i="2" a="1"/>
  <c r="H550" i="2" s="1"/>
  <c r="I550" i="2" a="1"/>
  <c r="I550" i="2" s="1"/>
  <c r="H237" i="2" a="1"/>
  <c r="H237" i="2" s="1"/>
  <c r="I237" i="2" a="1"/>
  <c r="I237" i="2" s="1"/>
  <c r="H429" i="2" a="1"/>
  <c r="H429" i="2" s="1"/>
  <c r="I429" i="2" a="1"/>
  <c r="I429" i="2" s="1"/>
  <c r="H118" i="2" a="1"/>
  <c r="H118" i="2" s="1"/>
  <c r="I118" i="2" a="1"/>
  <c r="I118" i="2" s="1"/>
  <c r="H144" i="2" a="1"/>
  <c r="H144" i="2" s="1"/>
  <c r="I144" i="2" a="1"/>
  <c r="I144" i="2" s="1"/>
  <c r="H375" i="2" a="1"/>
  <c r="H375" i="2" s="1"/>
  <c r="I375" i="2" a="1"/>
  <c r="I375" i="2" s="1"/>
  <c r="H343" i="2" a="1"/>
  <c r="H343" i="2" s="1"/>
  <c r="I343" i="2" a="1"/>
  <c r="I343" i="2" s="1"/>
  <c r="H58" i="2" a="1"/>
  <c r="H58" i="2" s="1"/>
  <c r="I58" i="2" a="1"/>
  <c r="I58" i="2" s="1"/>
  <c r="H348" i="2" a="1"/>
  <c r="H348" i="2" s="1"/>
  <c r="I348" i="2" a="1"/>
  <c r="I348" i="2" s="1"/>
  <c r="H196" i="2" a="1"/>
  <c r="H196" i="2" s="1"/>
  <c r="I196" i="2" a="1"/>
  <c r="I196" i="2" s="1"/>
  <c r="H163" i="2" a="1"/>
  <c r="H163" i="2" s="1"/>
  <c r="I163" i="2" a="1"/>
  <c r="I163" i="2" s="1"/>
  <c r="H51" i="2" a="1"/>
  <c r="H51" i="2" s="1"/>
  <c r="I51" i="2" a="1"/>
  <c r="I51" i="2" s="1"/>
  <c r="H373" i="2" a="1"/>
  <c r="H373" i="2" s="1"/>
  <c r="I373" i="2" a="1"/>
  <c r="I373" i="2" s="1"/>
  <c r="H400" i="2" a="1"/>
  <c r="H400" i="2" s="1"/>
  <c r="I400" i="2" a="1"/>
  <c r="I400" i="2" s="1"/>
  <c r="H367" i="2" a="1"/>
  <c r="H367" i="2" s="1"/>
  <c r="I367" i="2" a="1"/>
  <c r="I367" i="2" s="1"/>
  <c r="H435" i="2" a="1"/>
  <c r="H435" i="2" s="1"/>
  <c r="I435" i="2" a="1"/>
  <c r="I435" i="2" s="1"/>
  <c r="H577" i="2" a="1"/>
  <c r="H577" i="2" s="1"/>
  <c r="I577" i="2" a="1"/>
  <c r="I577" i="2" s="1"/>
  <c r="H437" i="2" a="1"/>
  <c r="H437" i="2" s="1"/>
  <c r="I437" i="2" a="1"/>
  <c r="I437" i="2" s="1"/>
  <c r="H201" i="2" a="1"/>
  <c r="H201" i="2" s="1"/>
  <c r="I201" i="2" a="1"/>
  <c r="I201" i="2" s="1"/>
  <c r="H59" i="2" a="1"/>
  <c r="H59" i="2" s="1"/>
  <c r="I59" i="2" a="1"/>
  <c r="I59" i="2" s="1"/>
  <c r="H551" i="2" a="1"/>
  <c r="H551" i="2" s="1"/>
  <c r="I551" i="2" a="1"/>
  <c r="I551" i="2" s="1"/>
  <c r="H54" i="2" a="1"/>
  <c r="H54" i="2" s="1"/>
  <c r="I54" i="2" a="1"/>
  <c r="I54" i="2" s="1"/>
  <c r="H459" i="2" a="1"/>
  <c r="H459" i="2" s="1"/>
  <c r="I459" i="2" a="1"/>
  <c r="I459" i="2" s="1"/>
  <c r="H407" i="2" a="1"/>
  <c r="H407" i="2" s="1"/>
  <c r="I407" i="2" a="1"/>
  <c r="I407" i="2" s="1"/>
  <c r="H396" i="2" a="1"/>
  <c r="H396" i="2" s="1"/>
  <c r="I396" i="2" a="1"/>
  <c r="I396" i="2" s="1"/>
  <c r="H588" i="2" a="1"/>
  <c r="H588" i="2" s="1"/>
  <c r="I588" i="2" a="1"/>
  <c r="I588" i="2" s="1"/>
  <c r="H601" i="2" a="1"/>
  <c r="H601" i="2" s="1"/>
  <c r="I601" i="2" a="1"/>
  <c r="I601" i="2" s="1"/>
  <c r="H230" i="2" a="1"/>
  <c r="H230" i="2" s="1"/>
  <c r="I230" i="2" a="1"/>
  <c r="I230" i="2" s="1"/>
  <c r="H243" i="2" a="1"/>
  <c r="H243" i="2" s="1"/>
  <c r="I243" i="2" a="1"/>
  <c r="I243" i="2" s="1"/>
  <c r="H466" i="2" a="1"/>
  <c r="H466" i="2" s="1"/>
  <c r="I466" i="2" a="1"/>
  <c r="I466" i="2" s="1"/>
  <c r="H436" i="2" a="1"/>
  <c r="H436" i="2" s="1"/>
  <c r="I436" i="2" a="1"/>
  <c r="I436" i="2" s="1"/>
  <c r="H269" i="2" a="1"/>
  <c r="H269" i="2" s="1"/>
  <c r="I269" i="2" a="1"/>
  <c r="I269" i="2" s="1"/>
  <c r="H282" i="2" a="1"/>
  <c r="H282" i="2" s="1"/>
  <c r="I282" i="2" a="1"/>
  <c r="I282" i="2" s="1"/>
  <c r="H16" i="2" a="1"/>
  <c r="H16" i="2" s="1"/>
  <c r="I16" i="2" a="1"/>
  <c r="I16" i="2" s="1"/>
  <c r="H9" i="2" a="1"/>
  <c r="H9" i="2" s="1"/>
  <c r="I9" i="2" a="1"/>
  <c r="I9" i="2" s="1"/>
  <c r="H471" i="2" a="1"/>
  <c r="H471" i="2" s="1"/>
  <c r="I471" i="2" a="1"/>
  <c r="I471" i="2" s="1"/>
  <c r="H599" i="2" a="1"/>
  <c r="H599" i="2" s="1"/>
  <c r="I599" i="2" a="1"/>
  <c r="I599" i="2" s="1"/>
  <c r="H539" i="2" a="1"/>
  <c r="H539" i="2" s="1"/>
  <c r="I539" i="2" a="1"/>
  <c r="I539" i="2" s="1"/>
  <c r="H408" i="2" a="1"/>
  <c r="H408" i="2" s="1"/>
  <c r="I408" i="2" a="1"/>
  <c r="I408" i="2" s="1"/>
  <c r="H600" i="2" a="1"/>
  <c r="H600" i="2" s="1"/>
  <c r="I600" i="2" a="1"/>
  <c r="I600" i="2" s="1"/>
  <c r="H421" i="2" a="1"/>
  <c r="H421" i="2" s="1"/>
  <c r="I421" i="2" a="1"/>
  <c r="I421" i="2" s="1"/>
  <c r="H502" i="2" a="1"/>
  <c r="H502" i="2" s="1"/>
  <c r="I502" i="2" a="1"/>
  <c r="I502" i="2" s="1"/>
  <c r="H434" i="2" a="1"/>
  <c r="H434" i="2" s="1"/>
  <c r="I434" i="2" a="1"/>
  <c r="I434" i="2" s="1"/>
  <c r="H60" i="2" a="1"/>
  <c r="H60" i="2" s="1"/>
  <c r="I60" i="2" a="1"/>
  <c r="I60" i="2" s="1"/>
  <c r="H28" i="2" a="1"/>
  <c r="H28" i="2" s="1"/>
  <c r="I28" i="2" a="1"/>
  <c r="I28" i="2" s="1"/>
  <c r="H19" i="2" a="1"/>
  <c r="H19" i="2" s="1"/>
  <c r="I19" i="2" a="1"/>
  <c r="I19" i="2" s="1"/>
  <c r="H483" i="2" a="1"/>
  <c r="H483" i="2" s="1"/>
  <c r="I483" i="2" a="1"/>
  <c r="I483" i="2" s="1"/>
  <c r="H107" i="2" a="1"/>
  <c r="H107" i="2" s="1"/>
  <c r="I107" i="2" a="1"/>
  <c r="I107" i="2" s="1"/>
  <c r="H71" i="2" a="1"/>
  <c r="H71" i="2" s="1"/>
  <c r="I71" i="2" a="1"/>
  <c r="I71" i="2" s="1"/>
  <c r="H563" i="2" a="1"/>
  <c r="H563" i="2" s="1"/>
  <c r="I563" i="2" a="1"/>
  <c r="I563" i="2" s="1"/>
  <c r="H228" i="2" a="1"/>
  <c r="H228" i="2" s="1"/>
  <c r="I228" i="2" a="1"/>
  <c r="I228" i="2" s="1"/>
  <c r="H420" i="2" a="1"/>
  <c r="H420" i="2" s="1"/>
  <c r="I420" i="2" a="1"/>
  <c r="I420" i="2" s="1"/>
  <c r="H478" i="2" a="1"/>
  <c r="H478" i="2" s="1"/>
  <c r="I478" i="2" a="1"/>
  <c r="I478" i="2" s="1"/>
  <c r="H241" i="2" a="1"/>
  <c r="H241" i="2" s="1"/>
  <c r="I241" i="2" a="1"/>
  <c r="I241" i="2" s="1"/>
  <c r="H433" i="2" a="1"/>
  <c r="H433" i="2" s="1"/>
  <c r="I433" i="2" a="1"/>
  <c r="I433" i="2" s="1"/>
  <c r="H62" i="2" a="1"/>
  <c r="H62" i="2" s="1"/>
  <c r="I62" i="2" a="1"/>
  <c r="I62" i="2" s="1"/>
  <c r="H254" i="2" a="1"/>
  <c r="H254" i="2" s="1"/>
  <c r="I254" i="2" a="1"/>
  <c r="I254" i="2" s="1"/>
  <c r="H446" i="2" a="1"/>
  <c r="H446" i="2" s="1"/>
  <c r="I446" i="2" a="1"/>
  <c r="I446" i="2" s="1"/>
  <c r="H75" i="2" a="1"/>
  <c r="H75" i="2" s="1"/>
  <c r="I75" i="2" a="1"/>
  <c r="I75" i="2" s="1"/>
  <c r="H267" i="2" a="1"/>
  <c r="H267" i="2" s="1"/>
  <c r="I267" i="2" a="1"/>
  <c r="I267" i="2" s="1"/>
  <c r="H76" i="2" a="1"/>
  <c r="H76" i="2" s="1"/>
  <c r="I76" i="2" a="1"/>
  <c r="I76" i="2" s="1"/>
  <c r="H268" i="2" a="1"/>
  <c r="H268" i="2" s="1"/>
  <c r="I268" i="2" a="1"/>
  <c r="I268" i="2" s="1"/>
  <c r="H460" i="2" a="1"/>
  <c r="H460" i="2" s="1"/>
  <c r="I460" i="2" a="1"/>
  <c r="I460" i="2" s="1"/>
  <c r="H101" i="2" a="1"/>
  <c r="H101" i="2" s="1"/>
  <c r="I101" i="2" a="1"/>
  <c r="I101" i="2" s="1"/>
  <c r="H293" i="2" a="1"/>
  <c r="H293" i="2" s="1"/>
  <c r="I293" i="2" a="1"/>
  <c r="I293" i="2" s="1"/>
  <c r="H485" i="2" a="1"/>
  <c r="H485" i="2" s="1"/>
  <c r="I485" i="2" a="1"/>
  <c r="I485" i="2" s="1"/>
  <c r="H114" i="2" a="1"/>
  <c r="H114" i="2" s="1"/>
  <c r="I114" i="2" a="1"/>
  <c r="I114" i="2" s="1"/>
  <c r="H306" i="2" a="1"/>
  <c r="H306" i="2" s="1"/>
  <c r="I306" i="2" a="1"/>
  <c r="I306" i="2" s="1"/>
  <c r="H498" i="2" a="1"/>
  <c r="H498" i="2" s="1"/>
  <c r="I498" i="2" a="1"/>
  <c r="I498" i="2" s="1"/>
  <c r="H454" i="2" a="1"/>
  <c r="H454" i="2" s="1"/>
  <c r="I454" i="2" a="1"/>
  <c r="I454" i="2" s="1"/>
  <c r="H235" i="2" a="1"/>
  <c r="H235" i="2" s="1"/>
  <c r="I235" i="2" a="1"/>
  <c r="I235" i="2" s="1"/>
  <c r="H427" i="2" a="1"/>
  <c r="H427" i="2" s="1"/>
  <c r="I427" i="2" a="1"/>
  <c r="I427" i="2" s="1"/>
  <c r="H166" i="2" a="1"/>
  <c r="H166" i="2" s="1"/>
  <c r="I166" i="2" a="1"/>
  <c r="I166" i="2" s="1"/>
  <c r="H164" i="2" a="1"/>
  <c r="H164" i="2" s="1"/>
  <c r="I164" i="2" a="1"/>
  <c r="I164" i="2" s="1"/>
  <c r="H356" i="2" a="1"/>
  <c r="H356" i="2" s="1"/>
  <c r="I356" i="2" a="1"/>
  <c r="I356" i="2" s="1"/>
  <c r="H548" i="2" a="1"/>
  <c r="H548" i="2" s="1"/>
  <c r="I548" i="2" a="1"/>
  <c r="I548" i="2" s="1"/>
  <c r="H598" i="2" a="1"/>
  <c r="H598" i="2" s="1"/>
  <c r="I598" i="2" a="1"/>
  <c r="I598" i="2" s="1"/>
  <c r="H249" i="2" a="1"/>
  <c r="H249" i="2" s="1"/>
  <c r="I249" i="2" a="1"/>
  <c r="I249" i="2" s="1"/>
  <c r="H441" i="2" a="1"/>
  <c r="H441" i="2" s="1"/>
  <c r="I441" i="2" a="1"/>
  <c r="I441" i="2" s="1"/>
  <c r="H130" i="2" a="1"/>
  <c r="H130" i="2" s="1"/>
  <c r="I130" i="2" a="1"/>
  <c r="I130" i="2" s="1"/>
  <c r="H528" i="2" a="1"/>
  <c r="H528" i="2" s="1"/>
  <c r="I528" i="2" a="1"/>
  <c r="I528" i="2" s="1"/>
  <c r="H376" i="2" a="1"/>
  <c r="H376" i="2" s="1"/>
  <c r="I376" i="2" a="1"/>
  <c r="I376" i="2" s="1"/>
  <c r="H80" i="2" a="1"/>
  <c r="H80" i="2" s="1"/>
  <c r="I80" i="2" a="1"/>
  <c r="I80" i="2" s="1"/>
  <c r="H39" i="2" a="1"/>
  <c r="H39" i="2" s="1"/>
  <c r="I39" i="2" a="1"/>
  <c r="I39" i="2" s="1"/>
  <c r="H361" i="2" a="1"/>
  <c r="H361" i="2" s="1"/>
  <c r="I361" i="2" a="1"/>
  <c r="I361" i="2" s="1"/>
  <c r="H388" i="2" a="1"/>
  <c r="H388" i="2" s="1"/>
  <c r="I388" i="2" a="1"/>
  <c r="I388" i="2" s="1"/>
  <c r="H547" i="2" a="1"/>
  <c r="H547" i="2" s="1"/>
  <c r="I547" i="2" a="1"/>
  <c r="I547" i="2" s="1"/>
  <c r="H18" i="2" a="1"/>
  <c r="H18" i="2" s="1"/>
  <c r="I18" i="2" a="1"/>
  <c r="I18" i="2" s="1"/>
  <c r="H565" i="2" a="1"/>
  <c r="H565" i="2" s="1"/>
  <c r="I565" i="2" a="1"/>
  <c r="I565" i="2" s="1"/>
  <c r="H425" i="2" a="1"/>
  <c r="H425" i="2" s="1"/>
  <c r="I425" i="2" a="1"/>
  <c r="I425" i="2" s="1"/>
  <c r="H296" i="2" a="1"/>
  <c r="H296" i="2" s="1"/>
  <c r="I296" i="2" a="1"/>
  <c r="I296" i="2" s="1"/>
  <c r="H479" i="2" a="1"/>
  <c r="H479" i="2" s="1"/>
  <c r="I479" i="2" a="1"/>
  <c r="I479" i="2" s="1"/>
  <c r="H590" i="2" a="1"/>
  <c r="H590" i="2" s="1"/>
  <c r="I590" i="2" a="1"/>
  <c r="I590" i="2" s="1"/>
  <c r="H258" i="2" a="1"/>
  <c r="H258" i="2" s="1"/>
  <c r="I258" i="2" a="1"/>
  <c r="I258" i="2" s="1"/>
  <c r="H500" i="2" a="1"/>
  <c r="H500" i="2" s="1"/>
  <c r="I500" i="2" a="1"/>
  <c r="I500" i="2" s="1"/>
  <c r="H495" i="2" a="1"/>
  <c r="H495" i="2" s="1"/>
  <c r="I495" i="2" a="1"/>
  <c r="I495" i="2" s="1"/>
  <c r="H95" i="2" a="1"/>
  <c r="H95" i="2" s="1"/>
  <c r="I95" i="2" a="1"/>
  <c r="I95" i="2" s="1"/>
  <c r="H587" i="2" a="1"/>
  <c r="H587" i="2" s="1"/>
  <c r="I587" i="2" a="1"/>
  <c r="I587" i="2" s="1"/>
  <c r="H240" i="2" a="1"/>
  <c r="H240" i="2" s="1"/>
  <c r="I240" i="2" a="1"/>
  <c r="I240" i="2" s="1"/>
  <c r="H432" i="2" a="1"/>
  <c r="H432" i="2" s="1"/>
  <c r="I432" i="2" a="1"/>
  <c r="I432" i="2" s="1"/>
  <c r="H61" i="2" a="1"/>
  <c r="H61" i="2" s="1"/>
  <c r="I61" i="2" a="1"/>
  <c r="I61" i="2" s="1"/>
  <c r="H253" i="2" a="1"/>
  <c r="H253" i="2" s="1"/>
  <c r="I253" i="2" a="1"/>
  <c r="I253" i="2" s="1"/>
  <c r="H445" i="2" a="1"/>
  <c r="H445" i="2" s="1"/>
  <c r="I445" i="2" a="1"/>
  <c r="I445" i="2" s="1"/>
  <c r="H74" i="2" a="1"/>
  <c r="H74" i="2" s="1"/>
  <c r="I74" i="2" a="1"/>
  <c r="I74" i="2" s="1"/>
  <c r="H266" i="2" a="1"/>
  <c r="H266" i="2" s="1"/>
  <c r="I266" i="2" a="1"/>
  <c r="I266" i="2" s="1"/>
  <c r="H458" i="2" a="1"/>
  <c r="H458" i="2" s="1"/>
  <c r="I458" i="2" a="1"/>
  <c r="I458" i="2" s="1"/>
  <c r="H87" i="2" a="1"/>
  <c r="H87" i="2" s="1"/>
  <c r="I87" i="2" a="1"/>
  <c r="I87" i="2" s="1"/>
  <c r="H279" i="2" a="1"/>
  <c r="H279" i="2" s="1"/>
  <c r="I279" i="2" a="1"/>
  <c r="I279" i="2" s="1"/>
  <c r="H88" i="2" a="1"/>
  <c r="H88" i="2" s="1"/>
  <c r="I88" i="2" a="1"/>
  <c r="I88" i="2" s="1"/>
  <c r="H280" i="2" a="1"/>
  <c r="H280" i="2" s="1"/>
  <c r="I280" i="2" a="1"/>
  <c r="I280" i="2" s="1"/>
  <c r="H472" i="2" a="1"/>
  <c r="H472" i="2" s="1"/>
  <c r="I472" i="2" a="1"/>
  <c r="I472" i="2" s="1"/>
  <c r="H113" i="2" a="1"/>
  <c r="H113" i="2" s="1"/>
  <c r="I113" i="2" a="1"/>
  <c r="I113" i="2" s="1"/>
  <c r="H305" i="2" a="1"/>
  <c r="H305" i="2" s="1"/>
  <c r="I305" i="2" a="1"/>
  <c r="I305" i="2" s="1"/>
  <c r="H497" i="2" a="1"/>
  <c r="H497" i="2" s="1"/>
  <c r="I497" i="2" a="1"/>
  <c r="I497" i="2" s="1"/>
  <c r="H126" i="2" a="1"/>
  <c r="H126" i="2" s="1"/>
  <c r="I126" i="2" a="1"/>
  <c r="I126" i="2" s="1"/>
  <c r="H318" i="2" a="1"/>
  <c r="H318" i="2" s="1"/>
  <c r="I318" i="2" a="1"/>
  <c r="I318" i="2" s="1"/>
  <c r="H510" i="2" a="1"/>
  <c r="H510" i="2" s="1"/>
  <c r="I510" i="2" a="1"/>
  <c r="I510" i="2" s="1"/>
  <c r="H574" i="2" a="1"/>
  <c r="H574" i="2" s="1"/>
  <c r="I574" i="2" a="1"/>
  <c r="I574" i="2" s="1"/>
  <c r="H247" i="2" a="1"/>
  <c r="H247" i="2" s="1"/>
  <c r="I247" i="2" a="1"/>
  <c r="I247" i="2" s="1"/>
  <c r="H439" i="2" a="1"/>
  <c r="H439" i="2" s="1"/>
  <c r="I439" i="2" a="1"/>
  <c r="I439" i="2" s="1"/>
  <c r="H214" i="2" a="1"/>
  <c r="H214" i="2" s="1"/>
  <c r="I214" i="2" a="1"/>
  <c r="I214" i="2" s="1"/>
  <c r="H176" i="2" a="1"/>
  <c r="H176" i="2" s="1"/>
  <c r="I176" i="2" a="1"/>
  <c r="I176" i="2" s="1"/>
  <c r="H368" i="2" a="1"/>
  <c r="H368" i="2" s="1"/>
  <c r="I368" i="2" a="1"/>
  <c r="I368" i="2" s="1"/>
  <c r="H560" i="2" a="1"/>
  <c r="H560" i="2" s="1"/>
  <c r="I560" i="2" a="1"/>
  <c r="I560" i="2" s="1"/>
  <c r="H69" i="2" a="1"/>
  <c r="H69" i="2" s="1"/>
  <c r="I69" i="2" a="1"/>
  <c r="I69" i="2" s="1"/>
  <c r="H261" i="2" a="1"/>
  <c r="H261" i="2" s="1"/>
  <c r="I261" i="2" a="1"/>
  <c r="I261" i="2" s="1"/>
  <c r="H453" i="2" a="1"/>
  <c r="H453" i="2" s="1"/>
  <c r="I453" i="2" a="1"/>
  <c r="I453" i="2" s="1"/>
  <c r="H178" i="2" a="1"/>
  <c r="H178" i="2" s="1"/>
  <c r="I178" i="2" a="1"/>
  <c r="I178" i="2" s="1"/>
  <c r="H45" i="2" a="1"/>
  <c r="H45" i="2" s="1"/>
  <c r="I45" i="2" a="1"/>
  <c r="I45" i="2" s="1"/>
  <c r="H170" i="2" a="1"/>
  <c r="H170" i="2" s="1"/>
  <c r="I170" i="2" a="1"/>
  <c r="I170" i="2" s="1"/>
  <c r="H222" i="2" a="1"/>
  <c r="H222" i="2" s="1"/>
  <c r="I222" i="2" a="1"/>
  <c r="I222" i="2" s="1"/>
  <c r="H202" i="2" a="1"/>
  <c r="H202" i="2" s="1"/>
  <c r="I202" i="2" a="1"/>
  <c r="I202" i="2" s="1"/>
  <c r="H311" i="2" a="1"/>
  <c r="H311" i="2" s="1"/>
  <c r="I311" i="2" a="1"/>
  <c r="I311" i="2" s="1"/>
  <c r="H195" i="2" a="1"/>
  <c r="H195" i="2" s="1"/>
  <c r="I195" i="2" a="1"/>
  <c r="I195" i="2" s="1"/>
  <c r="H142" i="2" a="1"/>
  <c r="H142" i="2" s="1"/>
  <c r="I142" i="2" a="1"/>
  <c r="I142" i="2" s="1"/>
  <c r="H561" i="2" a="1"/>
  <c r="H561" i="2" s="1"/>
  <c r="I561" i="2" a="1"/>
  <c r="I561" i="2" s="1"/>
  <c r="H552" i="2" a="1"/>
  <c r="H552" i="2" s="1"/>
  <c r="I552" i="2" a="1"/>
  <c r="I552" i="2" s="1"/>
  <c r="H592" i="2" a="1"/>
  <c r="H592" i="2" s="1"/>
  <c r="I592" i="2" a="1"/>
  <c r="I592" i="2" s="1"/>
  <c r="H104" i="2" a="1"/>
  <c r="H104" i="2" s="1"/>
  <c r="I104" i="2" a="1"/>
  <c r="I104" i="2" s="1"/>
  <c r="H30" i="2" a="1"/>
  <c r="H30" i="2" s="1"/>
  <c r="I30" i="2" a="1"/>
  <c r="I30" i="2" s="1"/>
  <c r="H385" i="2" a="1"/>
  <c r="H385" i="2" s="1"/>
  <c r="I385" i="2" a="1"/>
  <c r="I385" i="2" s="1"/>
  <c r="H245" i="2" a="1"/>
  <c r="H245" i="2" s="1"/>
  <c r="I245" i="2" a="1"/>
  <c r="I245" i="2" s="1"/>
  <c r="H116" i="2" a="1"/>
  <c r="H116" i="2" s="1"/>
  <c r="I116" i="2" a="1"/>
  <c r="I116" i="2" s="1"/>
  <c r="H131" i="2" a="1"/>
  <c r="H131" i="2" s="1"/>
  <c r="I131" i="2" a="1"/>
  <c r="I131" i="2" s="1"/>
  <c r="H43" i="2" a="1"/>
  <c r="H43" i="2" s="1"/>
  <c r="I43" i="2" a="1"/>
  <c r="I43" i="2" s="1"/>
  <c r="H507" i="2" a="1"/>
  <c r="H507" i="2" s="1"/>
  <c r="I507" i="2" a="1"/>
  <c r="I507" i="2" s="1"/>
  <c r="H155" i="2" a="1"/>
  <c r="H155" i="2" s="1"/>
  <c r="I155" i="2" a="1"/>
  <c r="I155" i="2" s="1"/>
  <c r="H119" i="2" a="1"/>
  <c r="H119" i="2" s="1"/>
  <c r="I119" i="2" a="1"/>
  <c r="I119" i="2" s="1"/>
  <c r="H423" i="2" a="1"/>
  <c r="H423" i="2" s="1"/>
  <c r="I423" i="2" a="1"/>
  <c r="I423" i="2" s="1"/>
  <c r="H252" i="2" a="1"/>
  <c r="H252" i="2" s="1"/>
  <c r="I252" i="2" a="1"/>
  <c r="I252" i="2" s="1"/>
  <c r="H444" i="2" a="1"/>
  <c r="H444" i="2" s="1"/>
  <c r="I444" i="2" a="1"/>
  <c r="I444" i="2" s="1"/>
  <c r="H73" i="2" a="1"/>
  <c r="H73" i="2" s="1"/>
  <c r="I73" i="2" a="1"/>
  <c r="I73" i="2" s="1"/>
  <c r="H265" i="2" a="1"/>
  <c r="H265" i="2" s="1"/>
  <c r="I265" i="2" a="1"/>
  <c r="I265" i="2" s="1"/>
  <c r="H457" i="2" a="1"/>
  <c r="H457" i="2" s="1"/>
  <c r="I457" i="2" a="1"/>
  <c r="I457" i="2" s="1"/>
  <c r="H86" i="2" a="1"/>
  <c r="H86" i="2" s="1"/>
  <c r="I86" i="2" a="1"/>
  <c r="I86" i="2" s="1"/>
  <c r="H278" i="2" a="1"/>
  <c r="H278" i="2" s="1"/>
  <c r="I278" i="2" a="1"/>
  <c r="I278" i="2" s="1"/>
  <c r="H470" i="2" a="1"/>
  <c r="H470" i="2" s="1"/>
  <c r="I470" i="2" a="1"/>
  <c r="I470" i="2" s="1"/>
  <c r="H99" i="2" a="1"/>
  <c r="H99" i="2" s="1"/>
  <c r="I99" i="2" a="1"/>
  <c r="I99" i="2" s="1"/>
  <c r="H291" i="2" a="1"/>
  <c r="H291" i="2" s="1"/>
  <c r="I291" i="2" a="1"/>
  <c r="I291" i="2" s="1"/>
  <c r="H100" i="2" a="1"/>
  <c r="H100" i="2" s="1"/>
  <c r="I100" i="2" a="1"/>
  <c r="I100" i="2" s="1"/>
  <c r="H292" i="2" a="1"/>
  <c r="H292" i="2" s="1"/>
  <c r="I292" i="2" a="1"/>
  <c r="I292" i="2" s="1"/>
  <c r="H484" i="2" a="1"/>
  <c r="H484" i="2" s="1"/>
  <c r="I484" i="2" a="1"/>
  <c r="I484" i="2" s="1"/>
  <c r="H125" i="2" a="1"/>
  <c r="H125" i="2" s="1"/>
  <c r="I125" i="2" a="1"/>
  <c r="I125" i="2" s="1"/>
  <c r="H317" i="2" a="1"/>
  <c r="H317" i="2" s="1"/>
  <c r="I317" i="2" a="1"/>
  <c r="I317" i="2" s="1"/>
  <c r="H509" i="2" a="1"/>
  <c r="H509" i="2" s="1"/>
  <c r="I509" i="2" a="1"/>
  <c r="I509" i="2" s="1"/>
  <c r="H138" i="2" a="1"/>
  <c r="H138" i="2" s="1"/>
  <c r="I138" i="2" a="1"/>
  <c r="I138" i="2" s="1"/>
  <c r="H330" i="2" a="1"/>
  <c r="H330" i="2" s="1"/>
  <c r="I330" i="2" a="1"/>
  <c r="I330" i="2" s="1"/>
  <c r="H522" i="2" a="1"/>
  <c r="H522" i="2" s="1"/>
  <c r="I522" i="2" a="1"/>
  <c r="I522" i="2" s="1"/>
  <c r="H67" i="2" a="1"/>
  <c r="H67" i="2" s="1"/>
  <c r="I67" i="2" a="1"/>
  <c r="I67" i="2" s="1"/>
  <c r="H259" i="2" a="1"/>
  <c r="H259" i="2" s="1"/>
  <c r="I259" i="2" a="1"/>
  <c r="I259" i="2" s="1"/>
  <c r="H451" i="2" a="1"/>
  <c r="H451" i="2" s="1"/>
  <c r="I451" i="2" a="1"/>
  <c r="I451" i="2" s="1"/>
  <c r="H262" i="2" a="1"/>
  <c r="H262" i="2" s="1"/>
  <c r="I262" i="2" a="1"/>
  <c r="I262" i="2" s="1"/>
  <c r="H188" i="2" a="1"/>
  <c r="H188" i="2" s="1"/>
  <c r="I188" i="2" a="1"/>
  <c r="I188" i="2" s="1"/>
  <c r="H380" i="2" a="1"/>
  <c r="H380" i="2" s="1"/>
  <c r="I380" i="2" a="1"/>
  <c r="I380" i="2" s="1"/>
  <c r="H572" i="2" a="1"/>
  <c r="H572" i="2" s="1"/>
  <c r="I572" i="2" a="1"/>
  <c r="I572" i="2" s="1"/>
  <c r="H81" i="2" a="1"/>
  <c r="H81" i="2" s="1"/>
  <c r="I81" i="2" a="1"/>
  <c r="I81" i="2" s="1"/>
  <c r="H273" i="2" a="1"/>
  <c r="H273" i="2" s="1"/>
  <c r="I273" i="2" a="1"/>
  <c r="I273" i="2" s="1"/>
  <c r="H465" i="2" a="1"/>
  <c r="H465" i="2" s="1"/>
  <c r="I465" i="2" a="1"/>
  <c r="I465" i="2" s="1"/>
  <c r="H226" i="2" a="1"/>
  <c r="H226" i="2" s="1"/>
  <c r="I226" i="2" a="1"/>
  <c r="I226" i="2" s="1"/>
  <c r="H336" i="2" a="1"/>
  <c r="H336" i="2" s="1"/>
  <c r="I336" i="2" a="1"/>
  <c r="I336" i="2" s="1"/>
  <c r="H184" i="2" a="1"/>
  <c r="H184" i="2" s="1"/>
  <c r="I184" i="2" a="1"/>
  <c r="I184" i="2" s="1"/>
  <c r="H151" i="2" a="1"/>
  <c r="H151" i="2" s="1"/>
  <c r="I151" i="2" a="1"/>
  <c r="I151" i="2" s="1"/>
  <c r="H25" i="2" a="1"/>
  <c r="H25" i="2" s="1"/>
  <c r="I25" i="2" a="1"/>
  <c r="I25" i="2" s="1"/>
  <c r="H182" i="2" a="1"/>
  <c r="H182" i="2" s="1"/>
  <c r="I182" i="2" a="1"/>
  <c r="I182" i="2" s="1"/>
  <c r="H221" i="2" a="1"/>
  <c r="H221" i="2" s="1"/>
  <c r="I221" i="2" a="1"/>
  <c r="I221" i="2" s="1"/>
  <c r="H476" i="2" a="1"/>
  <c r="H476" i="2" s="1"/>
  <c r="I476" i="2" a="1"/>
  <c r="I476" i="2" s="1"/>
  <c r="H503" i="2" a="1"/>
  <c r="H503" i="2" s="1"/>
  <c r="I503" i="2" a="1"/>
  <c r="I503" i="2" s="1"/>
  <c r="H386" i="2" a="1"/>
  <c r="H386" i="2" s="1"/>
  <c r="I386" i="2" a="1"/>
  <c r="I386" i="2" s="1"/>
  <c r="H246" i="2" a="1"/>
  <c r="H246" i="2" s="1"/>
  <c r="I246" i="2" a="1"/>
  <c r="I246" i="2" s="1"/>
  <c r="H189" i="2" a="1"/>
  <c r="H189" i="2" s="1"/>
  <c r="I189" i="2" a="1"/>
  <c r="I189" i="2" s="1"/>
  <c r="H372" i="2" a="1"/>
  <c r="H372" i="2" s="1"/>
  <c r="I372" i="2" a="1"/>
  <c r="I372" i="2" s="1"/>
  <c r="H220" i="2" a="1"/>
  <c r="H220" i="2" s="1"/>
  <c r="I220" i="2" a="1"/>
  <c r="I220" i="2" s="1"/>
  <c r="H379" i="2" a="1"/>
  <c r="H379" i="2" s="1"/>
  <c r="I379" i="2" a="1"/>
  <c r="I379" i="2" s="1"/>
  <c r="H13" i="2" a="1"/>
  <c r="H13" i="2" s="1"/>
  <c r="I13" i="2" a="1"/>
  <c r="I13" i="2" s="1"/>
  <c r="H52" i="2" a="1"/>
  <c r="H52" i="2" s="1"/>
  <c r="I52" i="2" a="1"/>
  <c r="I52" i="2" s="1"/>
  <c r="H47" i="2" a="1"/>
  <c r="H47" i="2" s="1"/>
  <c r="I47" i="2" a="1"/>
  <c r="I47" i="2" s="1"/>
  <c r="H55" i="2" a="1"/>
  <c r="H55" i="2" s="1"/>
  <c r="I55" i="2" a="1"/>
  <c r="I55" i="2" s="1"/>
  <c r="H519" i="2" a="1"/>
  <c r="H519" i="2" s="1"/>
  <c r="I519" i="2" a="1"/>
  <c r="I519" i="2" s="1"/>
  <c r="H179" i="2" a="1"/>
  <c r="H179" i="2" s="1"/>
  <c r="I179" i="2" a="1"/>
  <c r="I179" i="2" s="1"/>
  <c r="H143" i="2" a="1"/>
  <c r="H143" i="2" s="1"/>
  <c r="I143" i="2" a="1"/>
  <c r="I143" i="2" s="1"/>
  <c r="H72" i="2" a="1"/>
  <c r="H72" i="2" s="1"/>
  <c r="I72" i="2" a="1"/>
  <c r="I72" i="2" s="1"/>
  <c r="H264" i="2" a="1"/>
  <c r="H264" i="2" s="1"/>
  <c r="I264" i="2" a="1"/>
  <c r="I264" i="2" s="1"/>
  <c r="H456" i="2" a="1"/>
  <c r="H456" i="2" s="1"/>
  <c r="I456" i="2" a="1"/>
  <c r="I456" i="2" s="1"/>
  <c r="H85" i="2" a="1"/>
  <c r="H85" i="2" s="1"/>
  <c r="I85" i="2" a="1"/>
  <c r="I85" i="2" s="1"/>
  <c r="H277" i="2" a="1"/>
  <c r="H277" i="2" s="1"/>
  <c r="I277" i="2" a="1"/>
  <c r="I277" i="2" s="1"/>
  <c r="H469" i="2" a="1"/>
  <c r="H469" i="2" s="1"/>
  <c r="I469" i="2" a="1"/>
  <c r="I469" i="2" s="1"/>
  <c r="H98" i="2" a="1"/>
  <c r="H98" i="2" s="1"/>
  <c r="I98" i="2" a="1"/>
  <c r="I98" i="2" s="1"/>
  <c r="H290" i="2" a="1"/>
  <c r="H290" i="2" s="1"/>
  <c r="I290" i="2" a="1"/>
  <c r="I290" i="2" s="1"/>
  <c r="H482" i="2" a="1"/>
  <c r="H482" i="2" s="1"/>
  <c r="I482" i="2" a="1"/>
  <c r="I482" i="2" s="1"/>
  <c r="H111" i="2" a="1"/>
  <c r="H111" i="2" s="1"/>
  <c r="I111" i="2" a="1"/>
  <c r="I111" i="2" s="1"/>
  <c r="H303" i="2" a="1"/>
  <c r="H303" i="2" s="1"/>
  <c r="I303" i="2" a="1"/>
  <c r="I303" i="2" s="1"/>
  <c r="H112" i="2" a="1"/>
  <c r="H112" i="2" s="1"/>
  <c r="I112" i="2" a="1"/>
  <c r="I112" i="2" s="1"/>
  <c r="H304" i="2" a="1"/>
  <c r="H304" i="2" s="1"/>
  <c r="I304" i="2" a="1"/>
  <c r="I304" i="2" s="1"/>
  <c r="H496" i="2" a="1"/>
  <c r="H496" i="2" s="1"/>
  <c r="I496" i="2" a="1"/>
  <c r="I496" i="2" s="1"/>
  <c r="H137" i="2" a="1"/>
  <c r="H137" i="2" s="1"/>
  <c r="I137" i="2" a="1"/>
  <c r="I137" i="2" s="1"/>
  <c r="H329" i="2" a="1"/>
  <c r="H329" i="2" s="1"/>
  <c r="I329" i="2" a="1"/>
  <c r="I329" i="2" s="1"/>
  <c r="H521" i="2" a="1"/>
  <c r="H521" i="2" s="1"/>
  <c r="I521" i="2" a="1"/>
  <c r="I521" i="2" s="1"/>
  <c r="H150" i="2" a="1"/>
  <c r="H150" i="2" s="1"/>
  <c r="I150" i="2" a="1"/>
  <c r="I150" i="2" s="1"/>
  <c r="H342" i="2" a="1"/>
  <c r="H342" i="2" s="1"/>
  <c r="I342" i="2" a="1"/>
  <c r="I342" i="2" s="1"/>
  <c r="H534" i="2" a="1"/>
  <c r="H534" i="2" s="1"/>
  <c r="I534" i="2" a="1"/>
  <c r="I534" i="2" s="1"/>
  <c r="H79" i="2" a="1"/>
  <c r="H79" i="2" s="1"/>
  <c r="I79" i="2" a="1"/>
  <c r="I79" i="2" s="1"/>
  <c r="H271" i="2" a="1"/>
  <c r="H271" i="2" s="1"/>
  <c r="I271" i="2" a="1"/>
  <c r="I271" i="2" s="1"/>
  <c r="H463" i="2" a="1"/>
  <c r="H463" i="2" s="1"/>
  <c r="I463" i="2" a="1"/>
  <c r="I463" i="2" s="1"/>
  <c r="H298" i="2" a="1"/>
  <c r="H298" i="2" s="1"/>
  <c r="I298" i="2" a="1"/>
  <c r="I298" i="2" s="1"/>
  <c r="H200" i="2" a="1"/>
  <c r="H200" i="2" s="1"/>
  <c r="I200" i="2" a="1"/>
  <c r="I200" i="2" s="1"/>
  <c r="H392" i="2" a="1"/>
  <c r="H392" i="2" s="1"/>
  <c r="I392" i="2" a="1"/>
  <c r="I392" i="2" s="1"/>
  <c r="H584" i="2" a="1"/>
  <c r="H584" i="2" s="1"/>
  <c r="I584" i="2" a="1"/>
  <c r="I584" i="2" s="1"/>
  <c r="H93" i="2" a="1"/>
  <c r="H93" i="2" s="1"/>
  <c r="I93" i="2" a="1"/>
  <c r="I93" i="2" s="1"/>
  <c r="H285" i="2" a="1"/>
  <c r="H285" i="2" s="1"/>
  <c r="I285" i="2" a="1"/>
  <c r="I285" i="2" s="1"/>
  <c r="H477" i="2" a="1"/>
  <c r="H477" i="2" s="1"/>
  <c r="I477" i="2" a="1"/>
  <c r="I477" i="2" s="1"/>
  <c r="H274" i="2" a="1"/>
  <c r="H274" i="2" s="1"/>
  <c r="I274" i="2" a="1"/>
  <c r="I274" i="2" s="1"/>
  <c r="H46" i="2" a="1"/>
  <c r="H46" i="2" s="1"/>
  <c r="I46" i="2" a="1"/>
  <c r="I46" i="2" s="1"/>
  <c r="H157" i="2" a="1"/>
  <c r="H157" i="2" s="1"/>
  <c r="I157" i="2" a="1"/>
  <c r="I157" i="2" s="1"/>
  <c r="H568" i="2" a="1"/>
  <c r="H568" i="2" s="1"/>
  <c r="I568" i="2" a="1"/>
  <c r="I568" i="2" s="1"/>
  <c r="H535" i="2" a="1"/>
  <c r="H535" i="2" s="1"/>
  <c r="I535" i="2" a="1"/>
  <c r="I535" i="2" s="1"/>
  <c r="H8" i="2" a="1"/>
  <c r="H8" i="2" s="1"/>
  <c r="H553" i="2" a="1"/>
  <c r="H553" i="2" s="1"/>
  <c r="I553" i="2" a="1"/>
  <c r="I553" i="2" s="1"/>
  <c r="H580" i="2" a="1"/>
  <c r="H580" i="2" s="1"/>
  <c r="I580" i="2" a="1"/>
  <c r="I580" i="2" s="1"/>
  <c r="H92" i="2" a="1"/>
  <c r="H92" i="2" s="1"/>
  <c r="I92" i="2" a="1"/>
  <c r="I92" i="2" s="1"/>
  <c r="H419" i="2" a="1"/>
  <c r="H419" i="2" s="1"/>
  <c r="I419" i="2" a="1"/>
  <c r="I419" i="2" s="1"/>
  <c r="H194" i="2" a="1"/>
  <c r="H194" i="2" s="1"/>
  <c r="I194" i="2" a="1"/>
  <c r="I194" i="2" s="1"/>
  <c r="H514" i="2" a="1"/>
  <c r="H514" i="2" s="1"/>
  <c r="I514" i="2" a="1"/>
  <c r="I514" i="2" s="1"/>
  <c r="H488" i="2" a="1"/>
  <c r="H488" i="2" s="1"/>
  <c r="I488" i="2" a="1"/>
  <c r="I488" i="2" s="1"/>
  <c r="H515" i="2" a="1"/>
  <c r="H515" i="2" s="1"/>
  <c r="I515" i="2" a="1"/>
  <c r="I515" i="2" s="1"/>
  <c r="H398" i="2" a="1"/>
  <c r="H398" i="2" s="1"/>
  <c r="I398" i="2" a="1"/>
  <c r="I398" i="2" s="1"/>
  <c r="H66" i="2" a="1"/>
  <c r="H66" i="2" s="1"/>
  <c r="I66" i="2" a="1"/>
  <c r="I66" i="2" s="1"/>
  <c r="H308" i="2" a="1"/>
  <c r="H308" i="2" s="1"/>
  <c r="I308" i="2" a="1"/>
  <c r="I308" i="2" s="1"/>
  <c r="H31" i="2" a="1"/>
  <c r="H31" i="2" s="1"/>
  <c r="I31" i="2" a="1"/>
  <c r="I31" i="2" s="1"/>
  <c r="H26" i="2" a="1"/>
  <c r="H26" i="2" s="1"/>
  <c r="I26" i="2" a="1"/>
  <c r="I26" i="2" s="1"/>
  <c r="H37" i="2" a="1"/>
  <c r="H37" i="2" s="1"/>
  <c r="I37" i="2" a="1"/>
  <c r="I37" i="2" s="1"/>
  <c r="H21" i="2" a="1"/>
  <c r="H21" i="2" s="1"/>
  <c r="I21" i="2" a="1"/>
  <c r="I21" i="2" s="1"/>
  <c r="H531" i="2" a="1"/>
  <c r="H531" i="2" s="1"/>
  <c r="I531" i="2" a="1"/>
  <c r="I531" i="2" s="1"/>
  <c r="H203" i="2" a="1"/>
  <c r="H203" i="2" s="1"/>
  <c r="I203" i="2" a="1"/>
  <c r="I203" i="2" s="1"/>
  <c r="H167" i="2" a="1"/>
  <c r="H167" i="2" s="1"/>
  <c r="I167" i="2" a="1"/>
  <c r="I167" i="2" s="1"/>
  <c r="H84" i="2" a="1"/>
  <c r="H84" i="2" s="1"/>
  <c r="I84" i="2" a="1"/>
  <c r="I84" i="2" s="1"/>
  <c r="H276" i="2" a="1"/>
  <c r="H276" i="2" s="1"/>
  <c r="I276" i="2" a="1"/>
  <c r="I276" i="2" s="1"/>
  <c r="H468" i="2" a="1"/>
  <c r="H468" i="2" s="1"/>
  <c r="I468" i="2" a="1"/>
  <c r="I468" i="2" s="1"/>
  <c r="H97" i="2" a="1"/>
  <c r="H97" i="2" s="1"/>
  <c r="I97" i="2" a="1"/>
  <c r="I97" i="2" s="1"/>
  <c r="H289" i="2" a="1"/>
  <c r="H289" i="2" s="1"/>
  <c r="I289" i="2" a="1"/>
  <c r="I289" i="2" s="1"/>
  <c r="H481" i="2" a="1"/>
  <c r="H481" i="2" s="1"/>
  <c r="I481" i="2" a="1"/>
  <c r="I481" i="2" s="1"/>
  <c r="H110" i="2" a="1"/>
  <c r="H110" i="2" s="1"/>
  <c r="I110" i="2" a="1"/>
  <c r="I110" i="2" s="1"/>
  <c r="H302" i="2" a="1"/>
  <c r="H302" i="2" s="1"/>
  <c r="I302" i="2" a="1"/>
  <c r="I302" i="2" s="1"/>
  <c r="H494" i="2" a="1"/>
  <c r="H494" i="2" s="1"/>
  <c r="I494" i="2" a="1"/>
  <c r="I494" i="2" s="1"/>
  <c r="H123" i="2" a="1"/>
  <c r="H123" i="2" s="1"/>
  <c r="I123" i="2" a="1"/>
  <c r="I123" i="2" s="1"/>
  <c r="H315" i="2" a="1"/>
  <c r="H315" i="2" s="1"/>
  <c r="I315" i="2" a="1"/>
  <c r="I315" i="2" s="1"/>
  <c r="H124" i="2" a="1"/>
  <c r="H124" i="2" s="1"/>
  <c r="I124" i="2" a="1"/>
  <c r="I124" i="2" s="1"/>
  <c r="H316" i="2" a="1"/>
  <c r="H316" i="2" s="1"/>
  <c r="I316" i="2" a="1"/>
  <c r="I316" i="2" s="1"/>
  <c r="H508" i="2" a="1"/>
  <c r="H508" i="2" s="1"/>
  <c r="I508" i="2" a="1"/>
  <c r="I508" i="2" s="1"/>
  <c r="H149" i="2" a="1"/>
  <c r="H149" i="2" s="1"/>
  <c r="I149" i="2" a="1"/>
  <c r="I149" i="2" s="1"/>
  <c r="H341" i="2" a="1"/>
  <c r="H341" i="2" s="1"/>
  <c r="I341" i="2" a="1"/>
  <c r="I341" i="2" s="1"/>
  <c r="H533" i="2" a="1"/>
  <c r="H533" i="2" s="1"/>
  <c r="I533" i="2" a="1"/>
  <c r="I533" i="2" s="1"/>
  <c r="H162" i="2" a="1"/>
  <c r="H162" i="2" s="1"/>
  <c r="I162" i="2" a="1"/>
  <c r="I162" i="2" s="1"/>
  <c r="H354" i="2" a="1"/>
  <c r="H354" i="2" s="1"/>
  <c r="I354" i="2" a="1"/>
  <c r="I354" i="2" s="1"/>
  <c r="H546" i="2" a="1"/>
  <c r="H546" i="2" s="1"/>
  <c r="I546" i="2" a="1"/>
  <c r="I546" i="2" s="1"/>
  <c r="H91" i="2" a="1"/>
  <c r="H91" i="2" s="1"/>
  <c r="I91" i="2" a="1"/>
  <c r="I91" i="2" s="1"/>
  <c r="H283" i="2" a="1"/>
  <c r="H283" i="2" s="1"/>
  <c r="I283" i="2" a="1"/>
  <c r="I283" i="2" s="1"/>
  <c r="H475" i="2" a="1"/>
  <c r="H475" i="2" s="1"/>
  <c r="I475" i="2" a="1"/>
  <c r="I475" i="2" s="1"/>
  <c r="H346" i="2" a="1"/>
  <c r="H346" i="2" s="1"/>
  <c r="I346" i="2" a="1"/>
  <c r="I346" i="2" s="1"/>
  <c r="H212" i="2" a="1"/>
  <c r="H212" i="2" s="1"/>
  <c r="I212" i="2" a="1"/>
  <c r="I212" i="2" s="1"/>
  <c r="H404" i="2" a="1"/>
  <c r="H404" i="2" s="1"/>
  <c r="I404" i="2" a="1"/>
  <c r="I404" i="2" s="1"/>
  <c r="H596" i="2" a="1"/>
  <c r="H596" i="2" s="1"/>
  <c r="I596" i="2" a="1"/>
  <c r="I596" i="2" s="1"/>
  <c r="H105" i="2" a="1"/>
  <c r="H105" i="2" s="1"/>
  <c r="I105" i="2" a="1"/>
  <c r="I105" i="2" s="1"/>
  <c r="H297" i="2" a="1"/>
  <c r="H297" i="2" s="1"/>
  <c r="I297" i="2" a="1"/>
  <c r="I297" i="2" s="1"/>
  <c r="H489" i="2" a="1"/>
  <c r="H489" i="2" s="1"/>
  <c r="I489" i="2" a="1"/>
  <c r="I489" i="2" s="1"/>
  <c r="H322" i="2" a="1"/>
  <c r="H322" i="2" s="1"/>
  <c r="I322" i="2" a="1"/>
  <c r="I322" i="2" s="1"/>
  <c r="H347" i="2" a="1"/>
  <c r="H347" i="2" s="1"/>
  <c r="I347" i="2" a="1"/>
  <c r="I347" i="2" s="1"/>
  <c r="H554" i="2" a="1"/>
  <c r="H554" i="2" s="1"/>
  <c r="I554" i="2" a="1"/>
  <c r="I554" i="2" s="1"/>
  <c r="H414" i="2" a="1"/>
  <c r="H414" i="2" s="1"/>
  <c r="I414" i="2" a="1"/>
  <c r="I414" i="2" s="1"/>
  <c r="H549" i="2" a="1"/>
  <c r="H549" i="2" s="1"/>
  <c r="I549" i="2" a="1"/>
  <c r="I549" i="2" s="1"/>
  <c r="H540" i="2" a="1"/>
  <c r="H540" i="2" s="1"/>
  <c r="I540" i="2" a="1"/>
  <c r="I540" i="2" s="1"/>
  <c r="H413" i="2" a="1"/>
  <c r="H413" i="2" s="1"/>
  <c r="I413" i="2" a="1"/>
  <c r="I413" i="2" s="1"/>
  <c r="H250" i="2" a="1"/>
  <c r="H250" i="2" s="1"/>
  <c r="I250" i="2" a="1"/>
  <c r="I250" i="2" s="1"/>
  <c r="H335" i="2" a="1"/>
  <c r="H335" i="2" s="1"/>
  <c r="I335" i="2" a="1"/>
  <c r="I335" i="2" s="1"/>
  <c r="H578" i="2" a="1"/>
  <c r="H578" i="2" s="1"/>
  <c r="I578" i="2" a="1"/>
  <c r="I578" i="2" s="1"/>
  <c r="H190" i="2" a="1"/>
  <c r="H190" i="2" s="1"/>
  <c r="I190" i="2" a="1"/>
  <c r="I190" i="2" s="1"/>
  <c r="H381" i="2" a="1"/>
  <c r="H381" i="2" s="1"/>
  <c r="I381" i="2" a="1"/>
  <c r="I381" i="2" s="1"/>
  <c r="H359" i="2" a="1"/>
  <c r="H359" i="2" s="1"/>
  <c r="I359" i="2" a="1"/>
  <c r="I359" i="2" s="1"/>
  <c r="H219" i="2" a="1"/>
  <c r="H219" i="2" s="1"/>
  <c r="I219" i="2" a="1"/>
  <c r="I219" i="2" s="1"/>
  <c r="H187" i="2" a="1"/>
  <c r="H187" i="2" s="1"/>
  <c r="I187" i="2" a="1"/>
  <c r="I187" i="2" s="1"/>
  <c r="H40" i="2" a="1"/>
  <c r="H40" i="2" s="1"/>
  <c r="I40" i="2" a="1"/>
  <c r="I40" i="2" s="1"/>
  <c r="H14" i="2" a="1"/>
  <c r="H14" i="2" s="1"/>
  <c r="I14" i="2" a="1"/>
  <c r="I14" i="2" s="1"/>
  <c r="H38" i="2" a="1"/>
  <c r="H38" i="2" s="1"/>
  <c r="I38" i="2" a="1"/>
  <c r="I38" i="2" s="1"/>
  <c r="H50" i="2" a="1"/>
  <c r="H50" i="2" s="1"/>
  <c r="I50" i="2" a="1"/>
  <c r="I50" i="2" s="1"/>
  <c r="H17" i="2" a="1"/>
  <c r="H17" i="2" s="1"/>
  <c r="I17" i="2" a="1"/>
  <c r="I17" i="2" s="1"/>
  <c r="H20" i="2" a="1"/>
  <c r="H20" i="2" s="1"/>
  <c r="I20" i="2" a="1"/>
  <c r="I20" i="2" s="1"/>
  <c r="H543" i="2" a="1"/>
  <c r="H543" i="2" s="1"/>
  <c r="I543" i="2" a="1"/>
  <c r="I543" i="2" s="1"/>
  <c r="H251" i="2" a="1"/>
  <c r="H251" i="2" s="1"/>
  <c r="I251" i="2" a="1"/>
  <c r="I251" i="2" s="1"/>
  <c r="H191" i="2" a="1"/>
  <c r="H191" i="2" s="1"/>
  <c r="I191" i="2" a="1"/>
  <c r="I191" i="2" s="1"/>
  <c r="H96" i="2" a="1"/>
  <c r="H96" i="2" s="1"/>
  <c r="I96" i="2" a="1"/>
  <c r="I96" i="2" s="1"/>
  <c r="H288" i="2" a="1"/>
  <c r="H288" i="2" s="1"/>
  <c r="I288" i="2" a="1"/>
  <c r="I288" i="2" s="1"/>
  <c r="H480" i="2" a="1"/>
  <c r="H480" i="2" s="1"/>
  <c r="I480" i="2" a="1"/>
  <c r="I480" i="2" s="1"/>
  <c r="H109" i="2" a="1"/>
  <c r="H109" i="2" s="1"/>
  <c r="I109" i="2" a="1"/>
  <c r="I109" i="2" s="1"/>
  <c r="H301" i="2" a="1"/>
  <c r="H301" i="2" s="1"/>
  <c r="I301" i="2" a="1"/>
  <c r="I301" i="2" s="1"/>
  <c r="H493" i="2" a="1"/>
  <c r="H493" i="2" s="1"/>
  <c r="I493" i="2" a="1"/>
  <c r="I493" i="2" s="1"/>
  <c r="H122" i="2" a="1"/>
  <c r="H122" i="2" s="1"/>
  <c r="I122" i="2" a="1"/>
  <c r="I122" i="2" s="1"/>
  <c r="H314" i="2" a="1"/>
  <c r="H314" i="2" s="1"/>
  <c r="I314" i="2" a="1"/>
  <c r="I314" i="2" s="1"/>
  <c r="H506" i="2" a="1"/>
  <c r="H506" i="2" s="1"/>
  <c r="I506" i="2" a="1"/>
  <c r="I506" i="2" s="1"/>
  <c r="H135" i="2" a="1"/>
  <c r="H135" i="2" s="1"/>
  <c r="I135" i="2" a="1"/>
  <c r="I135" i="2" s="1"/>
  <c r="H327" i="2" a="1"/>
  <c r="H327" i="2" s="1"/>
  <c r="I327" i="2" a="1"/>
  <c r="I327" i="2" s="1"/>
  <c r="H136" i="2" a="1"/>
  <c r="H136" i="2" s="1"/>
  <c r="I136" i="2" a="1"/>
  <c r="I136" i="2" s="1"/>
  <c r="H328" i="2" a="1"/>
  <c r="H328" i="2" s="1"/>
  <c r="I328" i="2" a="1"/>
  <c r="I328" i="2" s="1"/>
  <c r="H520" i="2" a="1"/>
  <c r="H520" i="2" s="1"/>
  <c r="I520" i="2" a="1"/>
  <c r="I520" i="2" s="1"/>
  <c r="H161" i="2" a="1"/>
  <c r="H161" i="2" s="1"/>
  <c r="I161" i="2" a="1"/>
  <c r="I161" i="2" s="1"/>
  <c r="H353" i="2" a="1"/>
  <c r="H353" i="2" s="1"/>
  <c r="I353" i="2" a="1"/>
  <c r="I353" i="2" s="1"/>
  <c r="H545" i="2" a="1"/>
  <c r="H545" i="2" s="1"/>
  <c r="I545" i="2" a="1"/>
  <c r="I545" i="2" s="1"/>
  <c r="H174" i="2" a="1"/>
  <c r="H174" i="2" s="1"/>
  <c r="I174" i="2" a="1"/>
  <c r="I174" i="2" s="1"/>
  <c r="H366" i="2" a="1"/>
  <c r="H366" i="2" s="1"/>
  <c r="I366" i="2" a="1"/>
  <c r="I366" i="2" s="1"/>
  <c r="H558" i="2" a="1"/>
  <c r="H558" i="2" s="1"/>
  <c r="I558" i="2" a="1"/>
  <c r="I558" i="2" s="1"/>
  <c r="H103" i="2" a="1"/>
  <c r="H103" i="2" s="1"/>
  <c r="I103" i="2" a="1"/>
  <c r="I103" i="2" s="1"/>
  <c r="H295" i="2" a="1"/>
  <c r="H295" i="2" s="1"/>
  <c r="I295" i="2" a="1"/>
  <c r="I295" i="2" s="1"/>
  <c r="H487" i="2" a="1"/>
  <c r="H487" i="2" s="1"/>
  <c r="I487" i="2" a="1"/>
  <c r="I487" i="2" s="1"/>
  <c r="H394" i="2" a="1"/>
  <c r="H394" i="2" s="1"/>
  <c r="I394" i="2" a="1"/>
  <c r="I394" i="2" s="1"/>
  <c r="H224" i="2" a="1"/>
  <c r="H224" i="2" s="1"/>
  <c r="I224" i="2" a="1"/>
  <c r="I224" i="2" s="1"/>
  <c r="H416" i="2" a="1"/>
  <c r="H416" i="2" s="1"/>
  <c r="I416" i="2" a="1"/>
  <c r="I416" i="2" s="1"/>
  <c r="H467" i="2" a="1"/>
  <c r="H467" i="2" s="1"/>
  <c r="I467" i="2" a="1"/>
  <c r="I467" i="2" s="1"/>
  <c r="H117" i="2" a="1"/>
  <c r="H117" i="2" s="1"/>
  <c r="I117" i="2" a="1"/>
  <c r="I117" i="2" s="1"/>
  <c r="H309" i="2" a="1"/>
  <c r="H309" i="2" s="1"/>
  <c r="I309" i="2" a="1"/>
  <c r="I309" i="2" s="1"/>
  <c r="H501" i="2" a="1"/>
  <c r="H501" i="2" s="1"/>
  <c r="I501" i="2" a="1"/>
  <c r="I501" i="2" s="1"/>
  <c r="H370" i="2" a="1"/>
  <c r="H370" i="2" s="1"/>
  <c r="I370" i="2" a="1"/>
  <c r="I370" i="2" s="1"/>
  <c r="H35" i="2" a="1"/>
  <c r="H35" i="2" s="1"/>
  <c r="I35" i="2" a="1"/>
  <c r="I35" i="2" s="1"/>
  <c r="H57" i="2" a="1"/>
  <c r="H57" i="2" s="1"/>
  <c r="I57" i="2" a="1"/>
  <c r="I57" i="2" s="1"/>
  <c r="H32" i="2" a="1"/>
  <c r="H32" i="2" s="1"/>
  <c r="I32" i="2" a="1"/>
  <c r="I32" i="2" s="1"/>
  <c r="H275" i="2" a="1"/>
  <c r="H275" i="2" s="1"/>
  <c r="I275" i="2" a="1"/>
  <c r="I275" i="2" s="1"/>
  <c r="H215" i="2" a="1"/>
  <c r="H215" i="2" s="1"/>
  <c r="I215" i="2" a="1"/>
  <c r="I215" i="2" s="1"/>
  <c r="H108" i="2" a="1"/>
  <c r="H108" i="2" s="1"/>
  <c r="I108" i="2" a="1"/>
  <c r="I108" i="2" s="1"/>
  <c r="H300" i="2" a="1"/>
  <c r="H300" i="2" s="1"/>
  <c r="I300" i="2" a="1"/>
  <c r="I300" i="2" s="1"/>
  <c r="H492" i="2" a="1"/>
  <c r="H492" i="2" s="1"/>
  <c r="I492" i="2" a="1"/>
  <c r="I492" i="2" s="1"/>
  <c r="H121" i="2" a="1"/>
  <c r="H121" i="2" s="1"/>
  <c r="I121" i="2" a="1"/>
  <c r="I121" i="2" s="1"/>
  <c r="H313" i="2" a="1"/>
  <c r="H313" i="2" s="1"/>
  <c r="I313" i="2" a="1"/>
  <c r="I313" i="2" s="1"/>
  <c r="H505" i="2" a="1"/>
  <c r="H505" i="2" s="1"/>
  <c r="I505" i="2" a="1"/>
  <c r="I505" i="2" s="1"/>
  <c r="H134" i="2" a="1"/>
  <c r="H134" i="2" s="1"/>
  <c r="I134" i="2" a="1"/>
  <c r="I134" i="2" s="1"/>
  <c r="H326" i="2" a="1"/>
  <c r="H326" i="2" s="1"/>
  <c r="I326" i="2" a="1"/>
  <c r="I326" i="2" s="1"/>
  <c r="H518" i="2" a="1"/>
  <c r="H518" i="2" s="1"/>
  <c r="I518" i="2" a="1"/>
  <c r="I518" i="2" s="1"/>
  <c r="H147" i="2" a="1"/>
  <c r="H147" i="2" s="1"/>
  <c r="I147" i="2" a="1"/>
  <c r="I147" i="2" s="1"/>
  <c r="H339" i="2" a="1"/>
  <c r="H339" i="2" s="1"/>
  <c r="I339" i="2" a="1"/>
  <c r="I339" i="2" s="1"/>
  <c r="H148" i="2" a="1"/>
  <c r="H148" i="2" s="1"/>
  <c r="I148" i="2" a="1"/>
  <c r="I148" i="2" s="1"/>
  <c r="H340" i="2" a="1"/>
  <c r="H340" i="2" s="1"/>
  <c r="I340" i="2" a="1"/>
  <c r="I340" i="2" s="1"/>
  <c r="H532" i="2" a="1"/>
  <c r="H532" i="2" s="1"/>
  <c r="I532" i="2" a="1"/>
  <c r="I532" i="2" s="1"/>
  <c r="H173" i="2" a="1"/>
  <c r="H173" i="2" s="1"/>
  <c r="I173" i="2" a="1"/>
  <c r="I173" i="2" s="1"/>
  <c r="H365" i="2" a="1"/>
  <c r="H365" i="2" s="1"/>
  <c r="I365" i="2" a="1"/>
  <c r="I365" i="2" s="1"/>
  <c r="H557" i="2" a="1"/>
  <c r="H557" i="2" s="1"/>
  <c r="I557" i="2" a="1"/>
  <c r="I557" i="2" s="1"/>
  <c r="H186" i="2" a="1"/>
  <c r="H186" i="2" s="1"/>
  <c r="I186" i="2" a="1"/>
  <c r="I186" i="2" s="1"/>
  <c r="H378" i="2" a="1"/>
  <c r="H378" i="2" s="1"/>
  <c r="I378" i="2" a="1"/>
  <c r="I378" i="2" s="1"/>
  <c r="H570" i="2" a="1"/>
  <c r="H570" i="2" s="1"/>
  <c r="I570" i="2" a="1"/>
  <c r="I570" i="2" s="1"/>
  <c r="H115" i="2" a="1"/>
  <c r="H115" i="2" s="1"/>
  <c r="I115" i="2" a="1"/>
  <c r="I115" i="2" s="1"/>
  <c r="H307" i="2" a="1"/>
  <c r="H307" i="2" s="1"/>
  <c r="I307" i="2" a="1"/>
  <c r="I307" i="2" s="1"/>
  <c r="H499" i="2" a="1"/>
  <c r="H499" i="2" s="1"/>
  <c r="I499" i="2" a="1"/>
  <c r="I499" i="2" s="1"/>
  <c r="H430" i="2" a="1"/>
  <c r="H430" i="2" s="1"/>
  <c r="I430" i="2" a="1"/>
  <c r="I430" i="2" s="1"/>
  <c r="H236" i="2" a="1"/>
  <c r="H236" i="2" s="1"/>
  <c r="I236" i="2" a="1"/>
  <c r="I236" i="2" s="1"/>
  <c r="H428" i="2" a="1"/>
  <c r="H428" i="2" s="1"/>
  <c r="I428" i="2" a="1"/>
  <c r="I428" i="2" s="1"/>
  <c r="H443" i="2" a="1"/>
  <c r="H443" i="2" s="1"/>
  <c r="I443" i="2" a="1"/>
  <c r="I443" i="2" s="1"/>
  <c r="H129" i="2" a="1"/>
  <c r="H129" i="2" s="1"/>
  <c r="I129" i="2" a="1"/>
  <c r="I129" i="2" s="1"/>
  <c r="H321" i="2" a="1"/>
  <c r="H321" i="2" s="1"/>
  <c r="I321" i="2" a="1"/>
  <c r="I321" i="2" s="1"/>
  <c r="H513" i="2" a="1"/>
  <c r="H513" i="2" s="1"/>
  <c r="I513" i="2" a="1"/>
  <c r="I513" i="2" s="1"/>
  <c r="H418" i="2" a="1"/>
  <c r="H418" i="2" s="1"/>
  <c r="I418" i="2" a="1"/>
  <c r="I418" i="2" s="1"/>
  <c r="H10" i="2" a="1"/>
  <c r="H10" i="2" s="1"/>
  <c r="I10" i="2" a="1"/>
  <c r="I10" i="2" s="1"/>
  <c r="H29" i="2" a="1"/>
  <c r="H29" i="2" s="1"/>
  <c r="I29" i="2" a="1"/>
  <c r="I29" i="2" s="1"/>
  <c r="H555" i="2" a="1"/>
  <c r="H555" i="2" s="1"/>
  <c r="I555" i="2" a="1"/>
  <c r="I555" i="2" s="1"/>
  <c r="H22" i="2" a="1"/>
  <c r="H22" i="2" s="1"/>
  <c r="I22" i="2" a="1"/>
  <c r="I22" i="2" s="1"/>
  <c r="H11" i="2" a="1"/>
  <c r="H11" i="2" s="1"/>
  <c r="I11" i="2" a="1"/>
  <c r="I11" i="2" s="1"/>
  <c r="H41" i="2" a="1"/>
  <c r="H41" i="2" s="1"/>
  <c r="I41" i="2" a="1"/>
  <c r="I41" i="2" s="1"/>
  <c r="H44" i="2" a="1"/>
  <c r="H44" i="2" s="1"/>
  <c r="I44" i="2" a="1"/>
  <c r="I44" i="2" s="1"/>
  <c r="H567" i="2" a="1"/>
  <c r="H567" i="2" s="1"/>
  <c r="I567" i="2" a="1"/>
  <c r="I567" i="2" s="1"/>
  <c r="H239" i="2" a="1"/>
  <c r="H239" i="2" s="1"/>
  <c r="I239" i="2" a="1"/>
  <c r="I239" i="2" s="1"/>
  <c r="H312" i="2" a="1"/>
  <c r="H312" i="2" s="1"/>
  <c r="I312" i="2" a="1"/>
  <c r="I312" i="2" s="1"/>
  <c r="H504" i="2" a="1"/>
  <c r="H504" i="2" s="1"/>
  <c r="I504" i="2" a="1"/>
  <c r="I504" i="2" s="1"/>
  <c r="H133" i="2" a="1"/>
  <c r="H133" i="2" s="1"/>
  <c r="I133" i="2" a="1"/>
  <c r="I133" i="2" s="1"/>
  <c r="H325" i="2" a="1"/>
  <c r="H325" i="2" s="1"/>
  <c r="I325" i="2" a="1"/>
  <c r="I325" i="2" s="1"/>
  <c r="H517" i="2" a="1"/>
  <c r="H517" i="2" s="1"/>
  <c r="I517" i="2" a="1"/>
  <c r="I517" i="2" s="1"/>
  <c r="H146" i="2" a="1"/>
  <c r="H146" i="2" s="1"/>
  <c r="I146" i="2" a="1"/>
  <c r="I146" i="2" s="1"/>
  <c r="H338" i="2" a="1"/>
  <c r="H338" i="2" s="1"/>
  <c r="I338" i="2" a="1"/>
  <c r="I338" i="2" s="1"/>
  <c r="H530" i="2" a="1"/>
  <c r="H530" i="2" s="1"/>
  <c r="I530" i="2" a="1"/>
  <c r="I530" i="2" s="1"/>
  <c r="H159" i="2" a="1"/>
  <c r="H159" i="2" s="1"/>
  <c r="I159" i="2" a="1"/>
  <c r="I159" i="2" s="1"/>
  <c r="H351" i="2" a="1"/>
  <c r="H351" i="2" s="1"/>
  <c r="I351" i="2" a="1"/>
  <c r="I351" i="2" s="1"/>
  <c r="H160" i="2" a="1"/>
  <c r="H160" i="2" s="1"/>
  <c r="I160" i="2" a="1"/>
  <c r="I160" i="2" s="1"/>
  <c r="H352" i="2" a="1"/>
  <c r="H352" i="2" s="1"/>
  <c r="I352" i="2" a="1"/>
  <c r="I352" i="2" s="1"/>
  <c r="H544" i="2" a="1"/>
  <c r="H544" i="2" s="1"/>
  <c r="I544" i="2" a="1"/>
  <c r="I544" i="2" s="1"/>
  <c r="H185" i="2" a="1"/>
  <c r="H185" i="2" s="1"/>
  <c r="I185" i="2" a="1"/>
  <c r="I185" i="2" s="1"/>
  <c r="H377" i="2" a="1"/>
  <c r="H377" i="2" s="1"/>
  <c r="I377" i="2" a="1"/>
  <c r="I377" i="2" s="1"/>
  <c r="H569" i="2" a="1"/>
  <c r="H569" i="2" s="1"/>
  <c r="I569" i="2" a="1"/>
  <c r="I569" i="2" s="1"/>
  <c r="H198" i="2" a="1"/>
  <c r="H198" i="2" s="1"/>
  <c r="I198" i="2" a="1"/>
  <c r="I198" i="2" s="1"/>
  <c r="H390" i="2" a="1"/>
  <c r="H390" i="2" s="1"/>
  <c r="I390" i="2" a="1"/>
  <c r="I390" i="2" s="1"/>
  <c r="H582" i="2" a="1"/>
  <c r="H582" i="2" s="1"/>
  <c r="I582" i="2" a="1"/>
  <c r="I582" i="2" s="1"/>
  <c r="H127" i="2" a="1"/>
  <c r="H127" i="2" s="1"/>
  <c r="I127" i="2" a="1"/>
  <c r="I127" i="2" s="1"/>
  <c r="H319" i="2" a="1"/>
  <c r="H319" i="2" s="1"/>
  <c r="I319" i="2" a="1"/>
  <c r="I319" i="2" s="1"/>
  <c r="H511" i="2" a="1"/>
  <c r="H511" i="2" s="1"/>
  <c r="I511" i="2" a="1"/>
  <c r="I511" i="2" s="1"/>
  <c r="H562" i="2" a="1"/>
  <c r="H562" i="2" s="1"/>
  <c r="I562" i="2" a="1"/>
  <c r="I562" i="2" s="1"/>
  <c r="H248" i="2" a="1"/>
  <c r="H248" i="2" s="1"/>
  <c r="I248" i="2" a="1"/>
  <c r="I248" i="2" s="1"/>
  <c r="H440" i="2" a="1"/>
  <c r="H440" i="2" s="1"/>
  <c r="I440" i="2" a="1"/>
  <c r="I440" i="2" s="1"/>
  <c r="H82" i="2" a="1"/>
  <c r="H82" i="2" s="1"/>
  <c r="I82" i="2" a="1"/>
  <c r="I82" i="2" s="1"/>
  <c r="H141" i="2" a="1"/>
  <c r="H141" i="2" s="1"/>
  <c r="I141" i="2" a="1"/>
  <c r="I141" i="2" s="1"/>
  <c r="H333" i="2" a="1"/>
  <c r="H333" i="2" s="1"/>
  <c r="I333" i="2" a="1"/>
  <c r="I333" i="2" s="1"/>
  <c r="H525" i="2" a="1"/>
  <c r="H525" i="2" s="1"/>
  <c r="I525" i="2" a="1"/>
  <c r="I525" i="2" s="1"/>
  <c r="H526" i="2" a="1"/>
  <c r="H526" i="2" s="1"/>
  <c r="I526" i="2" a="1"/>
  <c r="I526" i="2" s="1"/>
  <c r="H299" i="2" a="1"/>
  <c r="H299" i="2" s="1"/>
  <c r="I299" i="2" a="1"/>
  <c r="I299" i="2" s="1"/>
  <c r="H120" i="2" a="1"/>
  <c r="H120" i="2" s="1"/>
  <c r="I120" i="2" a="1"/>
  <c r="I120" i="2" s="1"/>
  <c r="H34" i="2" a="1"/>
  <c r="H34" i="2" s="1"/>
  <c r="I34" i="2" a="1"/>
  <c r="I34" i="2" s="1"/>
  <c r="H15" i="2" a="1"/>
  <c r="H15" i="2" s="1"/>
  <c r="I15" i="2" a="1"/>
  <c r="I15" i="2" s="1"/>
  <c r="H53" i="2" a="1"/>
  <c r="H53" i="2" s="1"/>
  <c r="I53" i="2" a="1"/>
  <c r="I53" i="2" s="1"/>
  <c r="H56" i="2" a="1"/>
  <c r="H56" i="2" s="1"/>
  <c r="I56" i="2" a="1"/>
  <c r="I56" i="2" s="1"/>
  <c r="H579" i="2" a="1"/>
  <c r="H579" i="2" s="1"/>
  <c r="I579" i="2" a="1"/>
  <c r="I579" i="2" s="1"/>
  <c r="H323" i="2" a="1"/>
  <c r="H323" i="2" s="1"/>
  <c r="I323" i="2" a="1"/>
  <c r="I323" i="2" s="1"/>
  <c r="H263" i="2" a="1"/>
  <c r="H263" i="2" s="1"/>
  <c r="I263" i="2" a="1"/>
  <c r="I263" i="2" s="1"/>
  <c r="H132" i="2" a="1"/>
  <c r="H132" i="2" s="1"/>
  <c r="I132" i="2" a="1"/>
  <c r="I132" i="2" s="1"/>
  <c r="H324" i="2" a="1"/>
  <c r="H324" i="2" s="1"/>
  <c r="I324" i="2" a="1"/>
  <c r="I324" i="2" s="1"/>
  <c r="H516" i="2" a="1"/>
  <c r="H516" i="2" s="1"/>
  <c r="I516" i="2" a="1"/>
  <c r="I516" i="2" s="1"/>
  <c r="H145" i="2" a="1"/>
  <c r="H145" i="2" s="1"/>
  <c r="I145" i="2" a="1"/>
  <c r="I145" i="2" s="1"/>
  <c r="H337" i="2" a="1"/>
  <c r="H337" i="2" s="1"/>
  <c r="I337" i="2" a="1"/>
  <c r="I337" i="2" s="1"/>
  <c r="H529" i="2" a="1"/>
  <c r="H529" i="2" s="1"/>
  <c r="I529" i="2" a="1"/>
  <c r="I529" i="2" s="1"/>
  <c r="H158" i="2" a="1"/>
  <c r="H158" i="2" s="1"/>
  <c r="I158" i="2" a="1"/>
  <c r="I158" i="2" s="1"/>
  <c r="H350" i="2" a="1"/>
  <c r="H350" i="2" s="1"/>
  <c r="I350" i="2" a="1"/>
  <c r="I350" i="2" s="1"/>
  <c r="H542" i="2" a="1"/>
  <c r="H542" i="2" s="1"/>
  <c r="I542" i="2" a="1"/>
  <c r="I542" i="2" s="1"/>
  <c r="H171" i="2" a="1"/>
  <c r="H171" i="2" s="1"/>
  <c r="I171" i="2" a="1"/>
  <c r="I171" i="2" s="1"/>
  <c r="H363" i="2" a="1"/>
  <c r="H363" i="2" s="1"/>
  <c r="I363" i="2" a="1"/>
  <c r="I363" i="2" s="1"/>
  <c r="H172" i="2" a="1"/>
  <c r="H172" i="2" s="1"/>
  <c r="I172" i="2" a="1"/>
  <c r="I172" i="2" s="1"/>
  <c r="H364" i="2" a="1"/>
  <c r="H364" i="2" s="1"/>
  <c r="I364" i="2" a="1"/>
  <c r="I364" i="2" s="1"/>
  <c r="H556" i="2" a="1"/>
  <c r="H556" i="2" s="1"/>
  <c r="I556" i="2" a="1"/>
  <c r="I556" i="2" s="1"/>
  <c r="H197" i="2" a="1"/>
  <c r="H197" i="2" s="1"/>
  <c r="I197" i="2" a="1"/>
  <c r="I197" i="2" s="1"/>
  <c r="H389" i="2" a="1"/>
  <c r="H389" i="2" s="1"/>
  <c r="I389" i="2" a="1"/>
  <c r="I389" i="2" s="1"/>
  <c r="H581" i="2" a="1"/>
  <c r="H581" i="2" s="1"/>
  <c r="I581" i="2" a="1"/>
  <c r="I581" i="2" s="1"/>
  <c r="H210" i="2" a="1"/>
  <c r="H210" i="2" s="1"/>
  <c r="I210" i="2" a="1"/>
  <c r="I210" i="2" s="1"/>
  <c r="H402" i="2" a="1"/>
  <c r="H402" i="2" s="1"/>
  <c r="I402" i="2" a="1"/>
  <c r="I402" i="2" s="1"/>
  <c r="H594" i="2" a="1"/>
  <c r="H594" i="2" s="1"/>
  <c r="I594" i="2" a="1"/>
  <c r="I594" i="2" s="1"/>
  <c r="H139" i="2" a="1"/>
  <c r="H139" i="2" s="1"/>
  <c r="I139" i="2" a="1"/>
  <c r="I139" i="2" s="1"/>
  <c r="H331" i="2" a="1"/>
  <c r="H331" i="2" s="1"/>
  <c r="I331" i="2" a="1"/>
  <c r="I331" i="2" s="1"/>
  <c r="H523" i="2" a="1"/>
  <c r="H523" i="2" s="1"/>
  <c r="I523" i="2" a="1"/>
  <c r="I523" i="2" s="1"/>
  <c r="H68" i="2" a="1"/>
  <c r="H68" i="2" s="1"/>
  <c r="I68" i="2" a="1"/>
  <c r="I68" i="2" s="1"/>
  <c r="H260" i="2" a="1"/>
  <c r="H260" i="2" s="1"/>
  <c r="I260" i="2" a="1"/>
  <c r="I260" i="2" s="1"/>
  <c r="H452" i="2" a="1"/>
  <c r="H452" i="2" s="1"/>
  <c r="I452" i="2" a="1"/>
  <c r="I452" i="2" s="1"/>
  <c r="H154" i="2" a="1"/>
  <c r="H154" i="2" s="1"/>
  <c r="I154" i="2" a="1"/>
  <c r="I154" i="2" s="1"/>
  <c r="H153" i="2" a="1"/>
  <c r="H153" i="2" s="1"/>
  <c r="I153" i="2" a="1"/>
  <c r="I153" i="2" s="1"/>
  <c r="H345" i="2" a="1"/>
  <c r="H345" i="2" s="1"/>
  <c r="I345" i="2" a="1"/>
  <c r="I345" i="2" s="1"/>
  <c r="H537" i="2" a="1"/>
  <c r="H537" i="2" s="1"/>
  <c r="I537" i="2" a="1"/>
  <c r="I537" i="2" s="1"/>
  <c r="H586" i="2" a="1"/>
  <c r="H586" i="2" s="1"/>
  <c r="I586" i="2" a="1"/>
  <c r="I586" i="2" s="1"/>
  <c r="G157" i="2" a="1"/>
  <c r="G157" i="2" s="1"/>
  <c r="D157" i="2" a="1"/>
  <c r="D157" i="2" s="1"/>
  <c r="F157" i="2" a="1"/>
  <c r="F157" i="2" s="1"/>
  <c r="G209" i="2" a="1"/>
  <c r="G209" i="2" s="1"/>
  <c r="F209" i="2" a="1"/>
  <c r="F209" i="2" s="1"/>
  <c r="D209" i="2" a="1"/>
  <c r="D209" i="2" s="1"/>
  <c r="G165" i="2" a="1"/>
  <c r="G165" i="2" s="1"/>
  <c r="F165" i="2" a="1"/>
  <c r="F165" i="2" s="1"/>
  <c r="D165" i="2" a="1"/>
  <c r="D165" i="2" s="1"/>
  <c r="G348" i="2" a="1"/>
  <c r="G348" i="2" s="1"/>
  <c r="D348" i="2" a="1"/>
  <c r="D348" i="2" s="1"/>
  <c r="F348" i="2" a="1"/>
  <c r="F348" i="2" s="1"/>
  <c r="G413" i="2" a="1"/>
  <c r="G413" i="2" s="1"/>
  <c r="D413" i="2" a="1"/>
  <c r="D413" i="2" s="1"/>
  <c r="F413" i="2" a="1"/>
  <c r="F413" i="2" s="1"/>
  <c r="G419" i="2" a="1"/>
  <c r="G419" i="2" s="1"/>
  <c r="F419" i="2" a="1"/>
  <c r="F419" i="2" s="1"/>
  <c r="D419" i="2" a="1"/>
  <c r="D419" i="2" s="1"/>
  <c r="G349" i="2" a="1"/>
  <c r="G349" i="2" s="1"/>
  <c r="F349" i="2" a="1"/>
  <c r="F349" i="2" s="1"/>
  <c r="D349" i="2" a="1"/>
  <c r="D349" i="2" s="1"/>
  <c r="F593" i="2" a="1"/>
  <c r="F593" i="2" s="1"/>
  <c r="G593" i="2" a="1"/>
  <c r="G593" i="2" s="1"/>
  <c r="D593" i="2" a="1"/>
  <c r="D593" i="2" s="1"/>
  <c r="G272" i="2" a="1"/>
  <c r="G272" i="2" s="1"/>
  <c r="D272" i="2" a="1"/>
  <c r="D272" i="2" s="1"/>
  <c r="F272" i="2" a="1"/>
  <c r="F272" i="2" s="1"/>
  <c r="F311" i="2" a="1"/>
  <c r="F311" i="2" s="1"/>
  <c r="D311" i="2" a="1"/>
  <c r="D311" i="2" s="1"/>
  <c r="G311" i="2" a="1"/>
  <c r="G311" i="2" s="1"/>
  <c r="G388" i="2" a="1"/>
  <c r="G388" i="2" s="1"/>
  <c r="D388" i="2" a="1"/>
  <c r="D388" i="2" s="1"/>
  <c r="F388" i="2" a="1"/>
  <c r="F388" i="2" s="1"/>
  <c r="G476" i="2" a="1"/>
  <c r="G476" i="2" s="1"/>
  <c r="F476" i="2" a="1"/>
  <c r="F476" i="2" s="1"/>
  <c r="D476" i="2" a="1"/>
  <c r="D476" i="2" s="1"/>
  <c r="G395" i="2" a="1"/>
  <c r="G395" i="2" s="1"/>
  <c r="F395" i="2" a="1"/>
  <c r="F395" i="2" s="1"/>
  <c r="D395" i="2" a="1"/>
  <c r="D395" i="2" s="1"/>
  <c r="G399" i="2" a="1"/>
  <c r="G399" i="2" s="1"/>
  <c r="F399" i="2" a="1"/>
  <c r="F399" i="2" s="1"/>
  <c r="D399" i="2" a="1"/>
  <c r="D399" i="2" s="1"/>
  <c r="G367" i="2" a="1"/>
  <c r="G367" i="2" s="1"/>
  <c r="F367" i="2" a="1"/>
  <c r="F367" i="2" s="1"/>
  <c r="D367" i="2" a="1"/>
  <c r="D367" i="2" s="1"/>
  <c r="F359" i="2" a="1"/>
  <c r="F359" i="2" s="1"/>
  <c r="D359" i="2" a="1"/>
  <c r="D359" i="2" s="1"/>
  <c r="G359" i="2" a="1"/>
  <c r="G359" i="2" s="1"/>
  <c r="G336" i="2" a="1"/>
  <c r="G336" i="2" s="1"/>
  <c r="D336" i="2" a="1"/>
  <c r="D336" i="2" s="1"/>
  <c r="F336" i="2" a="1"/>
  <c r="F336" i="2" s="1"/>
  <c r="G401" i="2" a="1"/>
  <c r="G401" i="2" s="1"/>
  <c r="D401" i="2" a="1"/>
  <c r="D401" i="2" s="1"/>
  <c r="F401" i="2" a="1"/>
  <c r="F401" i="2" s="1"/>
  <c r="G549" i="2" a="1"/>
  <c r="G549" i="2" s="1"/>
  <c r="D549" i="2" a="1"/>
  <c r="D549" i="2" s="1"/>
  <c r="F549" i="2" a="1"/>
  <c r="F549" i="2" s="1"/>
  <c r="G169" i="2" a="1"/>
  <c r="G169" i="2" s="1"/>
  <c r="F169" i="2" a="1"/>
  <c r="F169" i="2" s="1"/>
  <c r="D169" i="2" a="1"/>
  <c r="D169" i="2" s="1"/>
  <c r="F234" i="2" a="1"/>
  <c r="F234" i="2" s="1"/>
  <c r="G234" i="2" a="1"/>
  <c r="G234" i="2" s="1"/>
  <c r="D234" i="2" a="1"/>
  <c r="D234" i="2" s="1"/>
  <c r="G561" i="2" a="1"/>
  <c r="G561" i="2" s="1"/>
  <c r="D561" i="2" a="1"/>
  <c r="D561" i="2" s="1"/>
  <c r="F561" i="2" a="1"/>
  <c r="F561" i="2" s="1"/>
  <c r="G194" i="2" a="1"/>
  <c r="G194" i="2" s="1"/>
  <c r="D194" i="2" a="1"/>
  <c r="D194" i="2" s="1"/>
  <c r="F194" i="2" a="1"/>
  <c r="F194" i="2" s="1"/>
  <c r="G425" i="2" a="1"/>
  <c r="G425" i="2" s="1"/>
  <c r="D425" i="2" a="1"/>
  <c r="D425" i="2" s="1"/>
  <c r="F425" i="2" a="1"/>
  <c r="F425" i="2" s="1"/>
  <c r="G488" i="2" a="1"/>
  <c r="G488" i="2" s="1"/>
  <c r="F488" i="2" a="1"/>
  <c r="F488" i="2" s="1"/>
  <c r="D488" i="2" a="1"/>
  <c r="D488" i="2" s="1"/>
  <c r="F180" i="2" a="1"/>
  <c r="F180" i="2" s="1"/>
  <c r="G180" i="2" a="1"/>
  <c r="G180" i="2" s="1"/>
  <c r="D180" i="2" a="1"/>
  <c r="D180" i="2" s="1"/>
  <c r="G219" i="2" a="1"/>
  <c r="G219" i="2" s="1"/>
  <c r="F219" i="2" a="1"/>
  <c r="F219" i="2" s="1"/>
  <c r="D219" i="2" a="1"/>
  <c r="D219" i="2" s="1"/>
  <c r="G238" i="2" a="1"/>
  <c r="G238" i="2" s="1"/>
  <c r="F238" i="2" a="1"/>
  <c r="F238" i="2" s="1"/>
  <c r="D238" i="2" a="1"/>
  <c r="D238" i="2" s="1"/>
  <c r="G585" i="2" a="1"/>
  <c r="G585" i="2" s="1"/>
  <c r="F585" i="2" a="1"/>
  <c r="F585" i="2" s="1"/>
  <c r="D585" i="2" a="1"/>
  <c r="D585" i="2" s="1"/>
  <c r="F192" i="2" a="1"/>
  <c r="F192" i="2" s="1"/>
  <c r="D192" i="2" a="1"/>
  <c r="D192" i="2" s="1"/>
  <c r="G192" i="2" a="1"/>
  <c r="G192" i="2" s="1"/>
  <c r="D424" i="2" a="1"/>
  <c r="D424" i="2" s="1"/>
  <c r="F424" i="2" a="1"/>
  <c r="F424" i="2" s="1"/>
  <c r="G424" i="2" a="1"/>
  <c r="G424" i="2" s="1"/>
  <c r="G320" i="2" a="1"/>
  <c r="G320" i="2" s="1"/>
  <c r="F320" i="2" a="1"/>
  <c r="F320" i="2" s="1"/>
  <c r="D320" i="2" a="1"/>
  <c r="D320" i="2" s="1"/>
  <c r="G459" i="2" a="1"/>
  <c r="G459" i="2" s="1"/>
  <c r="F459" i="2" a="1"/>
  <c r="F459" i="2" s="1"/>
  <c r="D459" i="2" a="1"/>
  <c r="D459" i="2" s="1"/>
  <c r="G230" i="2" a="1"/>
  <c r="G230" i="2" s="1"/>
  <c r="F230" i="2" a="1"/>
  <c r="F230" i="2" s="1"/>
  <c r="D230" i="2" a="1"/>
  <c r="D230" i="2" s="1"/>
  <c r="G334" i="2" a="1"/>
  <c r="G334" i="2" s="1"/>
  <c r="F334" i="2" a="1"/>
  <c r="F334" i="2" s="1"/>
  <c r="D334" i="2" a="1"/>
  <c r="D334" i="2" s="1"/>
  <c r="F70" i="2" a="1"/>
  <c r="F70" i="2" s="1"/>
  <c r="G70" i="2" a="1"/>
  <c r="G70" i="2" s="1"/>
  <c r="D70" i="2" a="1"/>
  <c r="D70" i="2" s="1"/>
  <c r="G527" i="2" a="1"/>
  <c r="G527" i="2" s="1"/>
  <c r="F527" i="2" a="1"/>
  <c r="F527" i="2" s="1"/>
  <c r="D527" i="2" a="1"/>
  <c r="D527" i="2" s="1"/>
  <c r="D599" i="2" a="1"/>
  <c r="D599" i="2" s="1"/>
  <c r="G599" i="2" a="1"/>
  <c r="G599" i="2" s="1"/>
  <c r="F599" i="2" a="1"/>
  <c r="F599" i="2" s="1"/>
  <c r="F539" i="2" a="1"/>
  <c r="F539" i="2" s="1"/>
  <c r="G539" i="2" a="1"/>
  <c r="G539" i="2" s="1"/>
  <c r="D539" i="2" a="1"/>
  <c r="D539" i="2" s="1"/>
  <c r="G216" i="2" a="1"/>
  <c r="G216" i="2" s="1"/>
  <c r="F216" i="2" a="1"/>
  <c r="F216" i="2" s="1"/>
  <c r="D216" i="2" a="1"/>
  <c r="D216" i="2" s="1"/>
  <c r="G408" i="2" a="1"/>
  <c r="G408" i="2" s="1"/>
  <c r="F408" i="2" a="1"/>
  <c r="F408" i="2" s="1"/>
  <c r="D408" i="2" a="1"/>
  <c r="D408" i="2" s="1"/>
  <c r="F600" i="2" a="1"/>
  <c r="F600" i="2" s="1"/>
  <c r="D600" i="2" a="1"/>
  <c r="D600" i="2" s="1"/>
  <c r="G600" i="2" a="1"/>
  <c r="G600" i="2" s="1"/>
  <c r="G229" i="2" a="1"/>
  <c r="G229" i="2" s="1"/>
  <c r="F229" i="2" a="1"/>
  <c r="F229" i="2" s="1"/>
  <c r="D229" i="2" a="1"/>
  <c r="D229" i="2" s="1"/>
  <c r="F421" i="2" a="1"/>
  <c r="F421" i="2" s="1"/>
  <c r="G421" i="2" a="1"/>
  <c r="G421" i="2" s="1"/>
  <c r="D421" i="2" a="1"/>
  <c r="D421" i="2" s="1"/>
  <c r="G502" i="2" a="1"/>
  <c r="G502" i="2" s="1"/>
  <c r="F502" i="2" a="1"/>
  <c r="F502" i="2" s="1"/>
  <c r="D502" i="2" a="1"/>
  <c r="D502" i="2" s="1"/>
  <c r="F242" i="2" a="1"/>
  <c r="F242" i="2" s="1"/>
  <c r="G242" i="2" a="1"/>
  <c r="G242" i="2" s="1"/>
  <c r="D242" i="2" a="1"/>
  <c r="D242" i="2" s="1"/>
  <c r="G434" i="2" a="1"/>
  <c r="G434" i="2" s="1"/>
  <c r="D434" i="2" a="1"/>
  <c r="D434" i="2" s="1"/>
  <c r="F434" i="2" a="1"/>
  <c r="F434" i="2" s="1"/>
  <c r="F63" i="2" a="1"/>
  <c r="F63" i="2" s="1"/>
  <c r="D63" i="2" a="1"/>
  <c r="D63" i="2" s="1"/>
  <c r="G63" i="2" a="1"/>
  <c r="G63" i="2" s="1"/>
  <c r="G255" i="2" a="1"/>
  <c r="G255" i="2" s="1"/>
  <c r="D255" i="2" a="1"/>
  <c r="D255" i="2" s="1"/>
  <c r="F255" i="2" a="1"/>
  <c r="F255" i="2" s="1"/>
  <c r="F64" i="2" a="1"/>
  <c r="F64" i="2" s="1"/>
  <c r="G64" i="2" a="1"/>
  <c r="G64" i="2" s="1"/>
  <c r="D64" i="2" a="1"/>
  <c r="D64" i="2" s="1"/>
  <c r="G256" i="2" a="1"/>
  <c r="G256" i="2" s="1"/>
  <c r="F256" i="2" a="1"/>
  <c r="F256" i="2" s="1"/>
  <c r="D256" i="2" a="1"/>
  <c r="D256" i="2" s="1"/>
  <c r="G448" i="2" a="1"/>
  <c r="G448" i="2" s="1"/>
  <c r="F448" i="2" a="1"/>
  <c r="F448" i="2" s="1"/>
  <c r="D448" i="2" a="1"/>
  <c r="D448" i="2" s="1"/>
  <c r="F89" i="2" a="1"/>
  <c r="F89" i="2" s="1"/>
  <c r="G89" i="2" a="1"/>
  <c r="G89" i="2" s="1"/>
  <c r="D89" i="2" a="1"/>
  <c r="D89" i="2" s="1"/>
  <c r="G281" i="2" a="1"/>
  <c r="G281" i="2" s="1"/>
  <c r="F281" i="2" a="1"/>
  <c r="F281" i="2" s="1"/>
  <c r="D281" i="2" a="1"/>
  <c r="D281" i="2" s="1"/>
  <c r="F473" i="2" a="1"/>
  <c r="F473" i="2" s="1"/>
  <c r="G473" i="2" a="1"/>
  <c r="G473" i="2" s="1"/>
  <c r="D473" i="2" a="1"/>
  <c r="D473" i="2" s="1"/>
  <c r="G102" i="2" a="1"/>
  <c r="G102" i="2" s="1"/>
  <c r="F102" i="2" a="1"/>
  <c r="F102" i="2" s="1"/>
  <c r="D102" i="2" a="1"/>
  <c r="D102" i="2" s="1"/>
  <c r="G294" i="2" a="1"/>
  <c r="G294" i="2" s="1"/>
  <c r="F294" i="2" a="1"/>
  <c r="F294" i="2" s="1"/>
  <c r="D294" i="2" a="1"/>
  <c r="D294" i="2" s="1"/>
  <c r="G486" i="2" a="1"/>
  <c r="G486" i="2" s="1"/>
  <c r="F486" i="2" a="1"/>
  <c r="F486" i="2" s="1"/>
  <c r="D486" i="2" a="1"/>
  <c r="D486" i="2" s="1"/>
  <c r="G382" i="2" a="1"/>
  <c r="G382" i="2" s="1"/>
  <c r="F382" i="2" a="1"/>
  <c r="F382" i="2" s="1"/>
  <c r="D382" i="2" a="1"/>
  <c r="D382" i="2" s="1"/>
  <c r="G223" i="2" a="1"/>
  <c r="G223" i="2" s="1"/>
  <c r="F223" i="2" a="1"/>
  <c r="F223" i="2" s="1"/>
  <c r="D223" i="2" a="1"/>
  <c r="D223" i="2" s="1"/>
  <c r="G415" i="2" a="1"/>
  <c r="G415" i="2" s="1"/>
  <c r="D415" i="2" a="1"/>
  <c r="D415" i="2" s="1"/>
  <c r="F415" i="2" a="1"/>
  <c r="F415" i="2" s="1"/>
  <c r="F106" i="2" a="1"/>
  <c r="F106" i="2" s="1"/>
  <c r="D106" i="2" a="1"/>
  <c r="D106" i="2" s="1"/>
  <c r="G106" i="2" a="1"/>
  <c r="G106" i="2" s="1"/>
  <c r="G152" i="2" a="1"/>
  <c r="G152" i="2" s="1"/>
  <c r="F152" i="2" a="1"/>
  <c r="F152" i="2" s="1"/>
  <c r="D152" i="2" a="1"/>
  <c r="D152" i="2" s="1"/>
  <c r="G344" i="2" a="1"/>
  <c r="G344" i="2" s="1"/>
  <c r="F344" i="2" a="1"/>
  <c r="F344" i="2" s="1"/>
  <c r="D344" i="2" a="1"/>
  <c r="D344" i="2" s="1"/>
  <c r="G536" i="2" a="1"/>
  <c r="G536" i="2" s="1"/>
  <c r="D536" i="2" a="1"/>
  <c r="D536" i="2" s="1"/>
  <c r="F536" i="2" a="1"/>
  <c r="F536" i="2" s="1"/>
  <c r="D550" i="2" a="1"/>
  <c r="D550" i="2" s="1"/>
  <c r="G550" i="2" a="1"/>
  <c r="G550" i="2" s="1"/>
  <c r="F550" i="2" a="1"/>
  <c r="F550" i="2" s="1"/>
  <c r="G237" i="2" a="1"/>
  <c r="G237" i="2" s="1"/>
  <c r="D237" i="2" a="1"/>
  <c r="D237" i="2" s="1"/>
  <c r="F237" i="2" a="1"/>
  <c r="F237" i="2" s="1"/>
  <c r="G429" i="2" a="1"/>
  <c r="G429" i="2" s="1"/>
  <c r="D429" i="2" a="1"/>
  <c r="D429" i="2" s="1"/>
  <c r="F429" i="2" a="1"/>
  <c r="F429" i="2" s="1"/>
  <c r="G118" i="2" a="1"/>
  <c r="G118" i="2" s="1"/>
  <c r="D118" i="2" a="1"/>
  <c r="D118" i="2" s="1"/>
  <c r="F118" i="2" a="1"/>
  <c r="F118" i="2" s="1"/>
  <c r="G528" i="2" a="1"/>
  <c r="G528" i="2" s="1"/>
  <c r="F528" i="2" a="1"/>
  <c r="F528" i="2" s="1"/>
  <c r="D528" i="2" a="1"/>
  <c r="D528" i="2" s="1"/>
  <c r="F222" i="2" a="1"/>
  <c r="F222" i="2" s="1"/>
  <c r="D222" i="2" a="1"/>
  <c r="D222" i="2" s="1"/>
  <c r="G222" i="2" a="1"/>
  <c r="G222" i="2" s="1"/>
  <c r="F39" i="2" a="1"/>
  <c r="F39" i="2" s="1"/>
  <c r="G39" i="2" a="1"/>
  <c r="G39" i="2" s="1"/>
  <c r="D39" i="2" a="1"/>
  <c r="D39" i="2" s="1"/>
  <c r="G195" i="2" a="1"/>
  <c r="G195" i="2" s="1"/>
  <c r="F195" i="2" a="1"/>
  <c r="F195" i="2" s="1"/>
  <c r="D195" i="2" a="1"/>
  <c r="D195" i="2" s="1"/>
  <c r="G547" i="2" a="1"/>
  <c r="G547" i="2" s="1"/>
  <c r="D547" i="2" a="1"/>
  <c r="D547" i="2" s="1"/>
  <c r="F547" i="2" a="1"/>
  <c r="F547" i="2" s="1"/>
  <c r="G168" i="2" a="1"/>
  <c r="G168" i="2" s="1"/>
  <c r="F168" i="2" a="1"/>
  <c r="F168" i="2" s="1"/>
  <c r="D168" i="2" a="1"/>
  <c r="D168" i="2" s="1"/>
  <c r="G400" i="2" a="1"/>
  <c r="G400" i="2" s="1"/>
  <c r="F400" i="2" a="1"/>
  <c r="F400" i="2" s="1"/>
  <c r="D400" i="2" a="1"/>
  <c r="D400" i="2" s="1"/>
  <c r="G381" i="2" a="1"/>
  <c r="G381" i="2" s="1"/>
  <c r="F381" i="2" a="1"/>
  <c r="F381" i="2" s="1"/>
  <c r="D381" i="2" a="1"/>
  <c r="D381" i="2" s="1"/>
  <c r="G193" i="2" a="1"/>
  <c r="G193" i="2" s="1"/>
  <c r="F193" i="2" a="1"/>
  <c r="F193" i="2" s="1"/>
  <c r="D193" i="2" a="1"/>
  <c r="D193" i="2" s="1"/>
  <c r="G538" i="2" a="1"/>
  <c r="G538" i="2" s="1"/>
  <c r="F538" i="2" a="1"/>
  <c r="F538" i="2" s="1"/>
  <c r="D538" i="2" a="1"/>
  <c r="D538" i="2" s="1"/>
  <c r="F500" i="2" a="1"/>
  <c r="F500" i="2" s="1"/>
  <c r="D500" i="2" a="1"/>
  <c r="D500" i="2" s="1"/>
  <c r="G500" i="2" a="1"/>
  <c r="G500" i="2" s="1"/>
  <c r="F384" i="2" a="1"/>
  <c r="F384" i="2" s="1"/>
  <c r="D384" i="2" a="1"/>
  <c r="D384" i="2" s="1"/>
  <c r="G384" i="2" a="1"/>
  <c r="G384" i="2" s="1"/>
  <c r="G449" i="2" a="1"/>
  <c r="G449" i="2" s="1"/>
  <c r="F449" i="2" a="1"/>
  <c r="F449" i="2" s="1"/>
  <c r="D449" i="2" a="1"/>
  <c r="D449" i="2" s="1"/>
  <c r="G597" i="2" a="1"/>
  <c r="G597" i="2" s="1"/>
  <c r="D597" i="2" a="1"/>
  <c r="D597" i="2" s="1"/>
  <c r="F597" i="2" a="1"/>
  <c r="F597" i="2" s="1"/>
  <c r="G466" i="2" a="1"/>
  <c r="G466" i="2" s="1"/>
  <c r="D466" i="2" a="1"/>
  <c r="D466" i="2" s="1"/>
  <c r="F466" i="2" a="1"/>
  <c r="F466" i="2" s="1"/>
  <c r="F140" i="2" a="1"/>
  <c r="F140" i="2" s="1"/>
  <c r="G140" i="2" a="1"/>
  <c r="G140" i="2" s="1"/>
  <c r="D140" i="2" a="1"/>
  <c r="D140" i="2" s="1"/>
  <c r="F19" i="2" a="1"/>
  <c r="F19" i="2" s="1"/>
  <c r="G19" i="2" a="1"/>
  <c r="G19" i="2" s="1"/>
  <c r="D19" i="2" a="1"/>
  <c r="D19" i="2" s="1"/>
  <c r="F446" i="2" a="1"/>
  <c r="F446" i="2" s="1"/>
  <c r="D446" i="2" a="1"/>
  <c r="D446" i="2" s="1"/>
  <c r="G446" i="2" a="1"/>
  <c r="G446" i="2" s="1"/>
  <c r="F268" i="2" a="1"/>
  <c r="F268" i="2" s="1"/>
  <c r="G268" i="2" a="1"/>
  <c r="G268" i="2" s="1"/>
  <c r="D268" i="2" a="1"/>
  <c r="D268" i="2" s="1"/>
  <c r="G460" i="2" a="1"/>
  <c r="G460" i="2" s="1"/>
  <c r="F460" i="2" a="1"/>
  <c r="F460" i="2" s="1"/>
  <c r="D460" i="2" a="1"/>
  <c r="D460" i="2" s="1"/>
  <c r="G101" i="2" a="1"/>
  <c r="G101" i="2" s="1"/>
  <c r="D101" i="2" a="1"/>
  <c r="D101" i="2" s="1"/>
  <c r="F101" i="2" a="1"/>
  <c r="F101" i="2" s="1"/>
  <c r="G293" i="2" a="1"/>
  <c r="G293" i="2" s="1"/>
  <c r="D293" i="2" a="1"/>
  <c r="D293" i="2" s="1"/>
  <c r="F293" i="2" a="1"/>
  <c r="F293" i="2" s="1"/>
  <c r="G485" i="2" a="1"/>
  <c r="G485" i="2" s="1"/>
  <c r="D485" i="2" a="1"/>
  <c r="D485" i="2" s="1"/>
  <c r="F485" i="2" a="1"/>
  <c r="F485" i="2" s="1"/>
  <c r="G114" i="2" a="1"/>
  <c r="G114" i="2" s="1"/>
  <c r="D114" i="2" a="1"/>
  <c r="D114" i="2" s="1"/>
  <c r="F114" i="2" a="1"/>
  <c r="F114" i="2" s="1"/>
  <c r="G306" i="2" a="1"/>
  <c r="G306" i="2" s="1"/>
  <c r="F306" i="2" a="1"/>
  <c r="F306" i="2" s="1"/>
  <c r="D306" i="2" a="1"/>
  <c r="D306" i="2" s="1"/>
  <c r="G498" i="2" a="1"/>
  <c r="G498" i="2" s="1"/>
  <c r="D498" i="2" a="1"/>
  <c r="D498" i="2" s="1"/>
  <c r="F498" i="2" a="1"/>
  <c r="F498" i="2" s="1"/>
  <c r="G454" i="2" a="1"/>
  <c r="G454" i="2" s="1"/>
  <c r="F454" i="2" a="1"/>
  <c r="F454" i="2" s="1"/>
  <c r="D454" i="2" a="1"/>
  <c r="D454" i="2" s="1"/>
  <c r="G235" i="2" a="1"/>
  <c r="G235" i="2" s="1"/>
  <c r="F235" i="2" a="1"/>
  <c r="F235" i="2" s="1"/>
  <c r="D235" i="2" a="1"/>
  <c r="D235" i="2" s="1"/>
  <c r="F427" i="2" a="1"/>
  <c r="F427" i="2" s="1"/>
  <c r="G427" i="2" a="1"/>
  <c r="G427" i="2" s="1"/>
  <c r="D427" i="2" a="1"/>
  <c r="D427" i="2" s="1"/>
  <c r="F166" i="2" a="1"/>
  <c r="F166" i="2" s="1"/>
  <c r="G166" i="2" a="1"/>
  <c r="G166" i="2" s="1"/>
  <c r="D166" i="2" a="1"/>
  <c r="D166" i="2" s="1"/>
  <c r="G164" i="2" a="1"/>
  <c r="G164" i="2" s="1"/>
  <c r="F164" i="2" a="1"/>
  <c r="F164" i="2" s="1"/>
  <c r="D164" i="2" a="1"/>
  <c r="D164" i="2" s="1"/>
  <c r="G356" i="2" a="1"/>
  <c r="G356" i="2" s="1"/>
  <c r="D356" i="2" a="1"/>
  <c r="D356" i="2" s="1"/>
  <c r="F356" i="2" a="1"/>
  <c r="F356" i="2" s="1"/>
  <c r="F548" i="2" a="1"/>
  <c r="F548" i="2" s="1"/>
  <c r="D548" i="2" a="1"/>
  <c r="D548" i="2" s="1"/>
  <c r="G548" i="2" a="1"/>
  <c r="G548" i="2" s="1"/>
  <c r="G598" i="2" a="1"/>
  <c r="G598" i="2" s="1"/>
  <c r="D598" i="2" a="1"/>
  <c r="D598" i="2" s="1"/>
  <c r="F598" i="2" a="1"/>
  <c r="F598" i="2" s="1"/>
  <c r="G249" i="2" a="1"/>
  <c r="G249" i="2" s="1"/>
  <c r="D249" i="2" a="1"/>
  <c r="D249" i="2" s="1"/>
  <c r="F249" i="2" a="1"/>
  <c r="F249" i="2" s="1"/>
  <c r="G441" i="2" a="1"/>
  <c r="G441" i="2" s="1"/>
  <c r="F441" i="2" a="1"/>
  <c r="F441" i="2" s="1"/>
  <c r="D441" i="2" a="1"/>
  <c r="D441" i="2" s="1"/>
  <c r="F130" i="2" a="1"/>
  <c r="F130" i="2" s="1"/>
  <c r="G130" i="2" a="1"/>
  <c r="G130" i="2" s="1"/>
  <c r="D130" i="2" a="1"/>
  <c r="D130" i="2" s="1"/>
  <c r="G541" i="2" a="1"/>
  <c r="G541" i="2" s="1"/>
  <c r="D541" i="2" a="1"/>
  <c r="D541" i="2" s="1"/>
  <c r="F541" i="2" a="1"/>
  <c r="F541" i="2" s="1"/>
  <c r="F94" i="2" a="1"/>
  <c r="F94" i="2" s="1"/>
  <c r="G94" i="2" a="1"/>
  <c r="G94" i="2" s="1"/>
  <c r="D94" i="2" a="1"/>
  <c r="D94" i="2" s="1"/>
  <c r="G58" i="2" a="1"/>
  <c r="G58" i="2" s="1"/>
  <c r="F58" i="2" a="1"/>
  <c r="F58" i="2" s="1"/>
  <c r="D58" i="2" a="1"/>
  <c r="D58" i="2" s="1"/>
  <c r="G540" i="2" a="1"/>
  <c r="G540" i="2" s="1"/>
  <c r="D540" i="2" a="1"/>
  <c r="D540" i="2" s="1"/>
  <c r="F540" i="2" a="1"/>
  <c r="F540" i="2" s="1"/>
  <c r="F227" i="2" a="1"/>
  <c r="F227" i="2" s="1"/>
  <c r="G227" i="2" a="1"/>
  <c r="G227" i="2" s="1"/>
  <c r="D227" i="2" a="1"/>
  <c r="D227" i="2" s="1"/>
  <c r="G177" i="2" a="1"/>
  <c r="G177" i="2" s="1"/>
  <c r="F177" i="2" a="1"/>
  <c r="F177" i="2" s="1"/>
  <c r="D177" i="2" a="1"/>
  <c r="D177" i="2" s="1"/>
  <c r="G373" i="2" a="1"/>
  <c r="G373" i="2" s="1"/>
  <c r="F373" i="2" a="1"/>
  <c r="F373" i="2" s="1"/>
  <c r="D373" i="2" a="1"/>
  <c r="D373" i="2" s="1"/>
  <c r="G233" i="2" a="1"/>
  <c r="G233" i="2" s="1"/>
  <c r="D233" i="2" a="1"/>
  <c r="D233" i="2" s="1"/>
  <c r="F233" i="2" a="1"/>
  <c r="F233" i="2" s="1"/>
  <c r="G296" i="2" a="1"/>
  <c r="G296" i="2" s="1"/>
  <c r="F296" i="2" a="1"/>
  <c r="F296" i="2" s="1"/>
  <c r="D296" i="2" a="1"/>
  <c r="D296" i="2" s="1"/>
  <c r="G435" i="2" a="1"/>
  <c r="G435" i="2" s="1"/>
  <c r="D435" i="2" a="1"/>
  <c r="D435" i="2" s="1"/>
  <c r="F435" i="2" a="1"/>
  <c r="F435" i="2" s="1"/>
  <c r="G398" i="2" a="1"/>
  <c r="G398" i="2" s="1"/>
  <c r="F398" i="2" a="1"/>
  <c r="F398" i="2" s="1"/>
  <c r="D398" i="2" a="1"/>
  <c r="D398" i="2" s="1"/>
  <c r="G437" i="2" a="1"/>
  <c r="G437" i="2" s="1"/>
  <c r="F437" i="2" a="1"/>
  <c r="F437" i="2" s="1"/>
  <c r="D437" i="2" a="1"/>
  <c r="D437" i="2" s="1"/>
  <c r="F116" i="2" a="1"/>
  <c r="F116" i="2" s="1"/>
  <c r="D116" i="2" a="1"/>
  <c r="D116" i="2" s="1"/>
  <c r="G116" i="2" a="1"/>
  <c r="G116" i="2" s="1"/>
  <c r="G431" i="2" a="1"/>
  <c r="G431" i="2" s="1"/>
  <c r="F431" i="2" a="1"/>
  <c r="F431" i="2" s="1"/>
  <c r="D431" i="2" a="1"/>
  <c r="D431" i="2" s="1"/>
  <c r="G231" i="2" a="1"/>
  <c r="G231" i="2" s="1"/>
  <c r="D231" i="2" a="1"/>
  <c r="D231" i="2" s="1"/>
  <c r="F231" i="2" a="1"/>
  <c r="F231" i="2" s="1"/>
  <c r="F128" i="2" a="1"/>
  <c r="F128" i="2" s="1"/>
  <c r="G128" i="2" a="1"/>
  <c r="G128" i="2" s="1"/>
  <c r="D128" i="2" a="1"/>
  <c r="D128" i="2" s="1"/>
  <c r="F36" i="2" a="1"/>
  <c r="F36" i="2" s="1"/>
  <c r="G36" i="2" a="1"/>
  <c r="G36" i="2" s="1"/>
  <c r="D36" i="2" a="1"/>
  <c r="D36" i="2" s="1"/>
  <c r="G409" i="2" a="1"/>
  <c r="G409" i="2" s="1"/>
  <c r="F409" i="2" a="1"/>
  <c r="F409" i="2" s="1"/>
  <c r="D409" i="2" a="1"/>
  <c r="D409" i="2" s="1"/>
  <c r="F90" i="2" a="1"/>
  <c r="F90" i="2" s="1"/>
  <c r="G90" i="2" a="1"/>
  <c r="G90" i="2" s="1"/>
  <c r="D90" i="2" a="1"/>
  <c r="D90" i="2" s="1"/>
  <c r="G442" i="2" a="1"/>
  <c r="G442" i="2" s="1"/>
  <c r="D442" i="2" a="1"/>
  <c r="D442" i="2" s="1"/>
  <c r="F442" i="2" a="1"/>
  <c r="F442" i="2" s="1"/>
  <c r="G563" i="2" a="1"/>
  <c r="G563" i="2" s="1"/>
  <c r="D563" i="2" a="1"/>
  <c r="D563" i="2" s="1"/>
  <c r="F563" i="2" a="1"/>
  <c r="F563" i="2" s="1"/>
  <c r="G75" i="2" a="1"/>
  <c r="G75" i="2" s="1"/>
  <c r="F75" i="2" a="1"/>
  <c r="F75" i="2" s="1"/>
  <c r="D75" i="2" a="1"/>
  <c r="D75" i="2" s="1"/>
  <c r="G95" i="2" a="1"/>
  <c r="G95" i="2" s="1"/>
  <c r="F95" i="2" a="1"/>
  <c r="F95" i="2" s="1"/>
  <c r="D95" i="2" a="1"/>
  <c r="D95" i="2" s="1"/>
  <c r="G587" i="2" a="1"/>
  <c r="G587" i="2" s="1"/>
  <c r="D587" i="2" a="1"/>
  <c r="D587" i="2" s="1"/>
  <c r="F587" i="2" a="1"/>
  <c r="F587" i="2" s="1"/>
  <c r="G240" i="2" a="1"/>
  <c r="G240" i="2" s="1"/>
  <c r="F240" i="2" a="1"/>
  <c r="F240" i="2" s="1"/>
  <c r="D240" i="2" a="1"/>
  <c r="D240" i="2" s="1"/>
  <c r="G432" i="2" a="1"/>
  <c r="G432" i="2" s="1"/>
  <c r="F432" i="2" a="1"/>
  <c r="F432" i="2" s="1"/>
  <c r="D432" i="2" a="1"/>
  <c r="D432" i="2" s="1"/>
  <c r="F61" i="2" a="1"/>
  <c r="F61" i="2" s="1"/>
  <c r="G61" i="2" a="1"/>
  <c r="G61" i="2" s="1"/>
  <c r="D61" i="2" a="1"/>
  <c r="D61" i="2" s="1"/>
  <c r="G253" i="2" a="1"/>
  <c r="G253" i="2" s="1"/>
  <c r="D253" i="2" a="1"/>
  <c r="D253" i="2" s="1"/>
  <c r="F253" i="2" a="1"/>
  <c r="F253" i="2" s="1"/>
  <c r="G445" i="2" a="1"/>
  <c r="G445" i="2" s="1"/>
  <c r="F445" i="2" a="1"/>
  <c r="F445" i="2" s="1"/>
  <c r="D445" i="2" a="1"/>
  <c r="D445" i="2" s="1"/>
  <c r="G74" i="2" a="1"/>
  <c r="G74" i="2" s="1"/>
  <c r="F74" i="2" a="1"/>
  <c r="F74" i="2" s="1"/>
  <c r="D74" i="2" a="1"/>
  <c r="D74" i="2" s="1"/>
  <c r="G266" i="2" a="1"/>
  <c r="G266" i="2" s="1"/>
  <c r="F266" i="2" a="1"/>
  <c r="F266" i="2" s="1"/>
  <c r="D266" i="2" a="1"/>
  <c r="D266" i="2" s="1"/>
  <c r="D458" i="2" a="1"/>
  <c r="D458" i="2" s="1"/>
  <c r="G458" i="2" a="1"/>
  <c r="G458" i="2" s="1"/>
  <c r="F458" i="2" a="1"/>
  <c r="F458" i="2" s="1"/>
  <c r="F87" i="2" a="1"/>
  <c r="F87" i="2" s="1"/>
  <c r="G87" i="2" a="1"/>
  <c r="G87" i="2" s="1"/>
  <c r="D87" i="2" a="1"/>
  <c r="D87" i="2" s="1"/>
  <c r="F279" i="2" a="1"/>
  <c r="F279" i="2" s="1"/>
  <c r="G279" i="2" a="1"/>
  <c r="G279" i="2" s="1"/>
  <c r="D279" i="2" a="1"/>
  <c r="D279" i="2" s="1"/>
  <c r="F88" i="2" a="1"/>
  <c r="F88" i="2" s="1"/>
  <c r="G88" i="2" a="1"/>
  <c r="G88" i="2" s="1"/>
  <c r="D88" i="2" a="1"/>
  <c r="D88" i="2" s="1"/>
  <c r="G280" i="2" a="1"/>
  <c r="G280" i="2" s="1"/>
  <c r="F280" i="2" a="1"/>
  <c r="F280" i="2" s="1"/>
  <c r="D280" i="2" a="1"/>
  <c r="D280" i="2" s="1"/>
  <c r="F472" i="2" a="1"/>
  <c r="F472" i="2" s="1"/>
  <c r="G472" i="2" a="1"/>
  <c r="G472" i="2" s="1"/>
  <c r="D472" i="2" a="1"/>
  <c r="D472" i="2" s="1"/>
  <c r="F113" i="2" a="1"/>
  <c r="F113" i="2" s="1"/>
  <c r="D113" i="2" a="1"/>
  <c r="D113" i="2" s="1"/>
  <c r="G113" i="2" a="1"/>
  <c r="G113" i="2" s="1"/>
  <c r="G305" i="2" a="1"/>
  <c r="G305" i="2" s="1"/>
  <c r="F305" i="2" a="1"/>
  <c r="F305" i="2" s="1"/>
  <c r="D305" i="2" a="1"/>
  <c r="D305" i="2" s="1"/>
  <c r="G497" i="2" a="1"/>
  <c r="G497" i="2" s="1"/>
  <c r="F497" i="2" a="1"/>
  <c r="F497" i="2" s="1"/>
  <c r="D497" i="2" a="1"/>
  <c r="D497" i="2" s="1"/>
  <c r="G126" i="2" a="1"/>
  <c r="G126" i="2" s="1"/>
  <c r="D126" i="2" a="1"/>
  <c r="D126" i="2" s="1"/>
  <c r="F126" i="2" a="1"/>
  <c r="F126" i="2" s="1"/>
  <c r="F318" i="2" a="1"/>
  <c r="F318" i="2" s="1"/>
  <c r="G318" i="2" a="1"/>
  <c r="G318" i="2" s="1"/>
  <c r="D318" i="2" a="1"/>
  <c r="D318" i="2" s="1"/>
  <c r="G510" i="2" a="1"/>
  <c r="G510" i="2" s="1"/>
  <c r="F510" i="2" a="1"/>
  <c r="F510" i="2" s="1"/>
  <c r="D510" i="2" a="1"/>
  <c r="D510" i="2" s="1"/>
  <c r="G574" i="2" a="1"/>
  <c r="G574" i="2" s="1"/>
  <c r="D574" i="2" a="1"/>
  <c r="D574" i="2" s="1"/>
  <c r="F574" i="2" a="1"/>
  <c r="F574" i="2" s="1"/>
  <c r="G247" i="2" a="1"/>
  <c r="G247" i="2" s="1"/>
  <c r="F247" i="2" a="1"/>
  <c r="F247" i="2" s="1"/>
  <c r="D247" i="2" a="1"/>
  <c r="D247" i="2" s="1"/>
  <c r="F439" i="2" a="1"/>
  <c r="F439" i="2" s="1"/>
  <c r="G439" i="2" a="1"/>
  <c r="G439" i="2" s="1"/>
  <c r="D439" i="2" a="1"/>
  <c r="D439" i="2" s="1"/>
  <c r="F214" i="2" a="1"/>
  <c r="F214" i="2" s="1"/>
  <c r="G214" i="2" a="1"/>
  <c r="G214" i="2" s="1"/>
  <c r="D214" i="2" a="1"/>
  <c r="D214" i="2" s="1"/>
  <c r="F176" i="2" a="1"/>
  <c r="F176" i="2" s="1"/>
  <c r="G176" i="2" a="1"/>
  <c r="G176" i="2" s="1"/>
  <c r="D176" i="2" a="1"/>
  <c r="D176" i="2" s="1"/>
  <c r="G368" i="2" a="1"/>
  <c r="G368" i="2" s="1"/>
  <c r="D368" i="2" a="1"/>
  <c r="D368" i="2" s="1"/>
  <c r="F368" i="2" a="1"/>
  <c r="F368" i="2" s="1"/>
  <c r="F560" i="2" a="1"/>
  <c r="F560" i="2" s="1"/>
  <c r="G560" i="2" a="1"/>
  <c r="G560" i="2" s="1"/>
  <c r="D560" i="2" a="1"/>
  <c r="D560" i="2" s="1"/>
  <c r="F69" i="2" a="1"/>
  <c r="F69" i="2" s="1"/>
  <c r="G69" i="2" a="1"/>
  <c r="G69" i="2" s="1"/>
  <c r="D69" i="2" a="1"/>
  <c r="D69" i="2" s="1"/>
  <c r="G261" i="2" a="1"/>
  <c r="G261" i="2" s="1"/>
  <c r="F261" i="2" a="1"/>
  <c r="F261" i="2" s="1"/>
  <c r="D261" i="2" a="1"/>
  <c r="D261" i="2" s="1"/>
  <c r="D453" i="2" a="1"/>
  <c r="D453" i="2" s="1"/>
  <c r="G453" i="2" a="1"/>
  <c r="G453" i="2" s="1"/>
  <c r="F453" i="2" a="1"/>
  <c r="F453" i="2" s="1"/>
  <c r="G178" i="2" a="1"/>
  <c r="G178" i="2" s="1"/>
  <c r="F178" i="2" a="1"/>
  <c r="F178" i="2" s="1"/>
  <c r="D178" i="2" a="1"/>
  <c r="D178" i="2" s="1"/>
  <c r="F27" i="2" a="1"/>
  <c r="F27" i="2" s="1"/>
  <c r="G27" i="2" a="1"/>
  <c r="G27" i="2" s="1"/>
  <c r="D27" i="2" a="1"/>
  <c r="D27" i="2" s="1"/>
  <c r="F362" i="2" a="1"/>
  <c r="F362" i="2" s="1"/>
  <c r="G362" i="2" a="1"/>
  <c r="G362" i="2" s="1"/>
  <c r="D362" i="2" a="1"/>
  <c r="D362" i="2" s="1"/>
  <c r="F151" i="2" a="1"/>
  <c r="F151" i="2" s="1"/>
  <c r="G151" i="2" a="1"/>
  <c r="G151" i="2" s="1"/>
  <c r="D151" i="2" a="1"/>
  <c r="D151" i="2" s="1"/>
  <c r="G25" i="2" a="1"/>
  <c r="G25" i="2" s="1"/>
  <c r="F25" i="2" a="1"/>
  <c r="F25" i="2" s="1"/>
  <c r="D25" i="2" a="1"/>
  <c r="D25" i="2" s="1"/>
  <c r="F566" i="2" a="1"/>
  <c r="F566" i="2" s="1"/>
  <c r="G566" i="2" a="1"/>
  <c r="G566" i="2" s="1"/>
  <c r="D566" i="2" a="1"/>
  <c r="D566" i="2" s="1"/>
  <c r="D142" i="2" a="1"/>
  <c r="D142" i="2" s="1"/>
  <c r="F142" i="2" a="1"/>
  <c r="F142" i="2" s="1"/>
  <c r="G142" i="2" a="1"/>
  <c r="G142" i="2" s="1"/>
  <c r="G23" i="2" a="1"/>
  <c r="G23" i="2" s="1"/>
  <c r="D23" i="2" a="1"/>
  <c r="D23" i="2" s="1"/>
  <c r="F23" i="2" a="1"/>
  <c r="F23" i="2" s="1"/>
  <c r="G565" i="2" a="1"/>
  <c r="G565" i="2" s="1"/>
  <c r="F565" i="2" a="1"/>
  <c r="F565" i="2" s="1"/>
  <c r="D565" i="2" a="1"/>
  <c r="D565" i="2" s="1"/>
  <c r="D514" i="2" a="1"/>
  <c r="D514" i="2" s="1"/>
  <c r="G514" i="2" a="1"/>
  <c r="G514" i="2" s="1"/>
  <c r="F514" i="2" a="1"/>
  <c r="F514" i="2" s="1"/>
  <c r="F310" i="2" a="1"/>
  <c r="F310" i="2" s="1"/>
  <c r="D310" i="2" a="1"/>
  <c r="D310" i="2" s="1"/>
  <c r="G310" i="2" a="1"/>
  <c r="G310" i="2" s="1"/>
  <c r="F372" i="2" a="1"/>
  <c r="F372" i="2" s="1"/>
  <c r="G372" i="2" a="1"/>
  <c r="G372" i="2" s="1"/>
  <c r="D372" i="2" a="1"/>
  <c r="D372" i="2" s="1"/>
  <c r="G220" i="2" a="1"/>
  <c r="G220" i="2" s="1"/>
  <c r="F220" i="2" a="1"/>
  <c r="F220" i="2" s="1"/>
  <c r="D220" i="2" a="1"/>
  <c r="D220" i="2" s="1"/>
  <c r="G379" i="2" a="1"/>
  <c r="G379" i="2" s="1"/>
  <c r="D379" i="2" a="1"/>
  <c r="D379" i="2" s="1"/>
  <c r="F379" i="2" a="1"/>
  <c r="F379" i="2" s="1"/>
  <c r="F24" i="2" a="1"/>
  <c r="F24" i="2" s="1"/>
  <c r="G24" i="2" a="1"/>
  <c r="G24" i="2" s="1"/>
  <c r="D24" i="2" a="1"/>
  <c r="D24" i="2" s="1"/>
  <c r="G576" i="2" a="1"/>
  <c r="G576" i="2" s="1"/>
  <c r="F576" i="2" a="1"/>
  <c r="F576" i="2" s="1"/>
  <c r="D576" i="2" a="1"/>
  <c r="D576" i="2" s="1"/>
  <c r="F65" i="2" a="1"/>
  <c r="F65" i="2" s="1"/>
  <c r="D65" i="2" a="1"/>
  <c r="D65" i="2" s="1"/>
  <c r="G65" i="2" a="1"/>
  <c r="G65" i="2" s="1"/>
  <c r="F512" i="2" a="1"/>
  <c r="F512" i="2" s="1"/>
  <c r="G512" i="2" a="1"/>
  <c r="G512" i="2" s="1"/>
  <c r="D512" i="2" a="1"/>
  <c r="D512" i="2" s="1"/>
  <c r="F396" i="2" a="1"/>
  <c r="F396" i="2" s="1"/>
  <c r="G396" i="2" a="1"/>
  <c r="G396" i="2" s="1"/>
  <c r="D396" i="2" a="1"/>
  <c r="D396" i="2" s="1"/>
  <c r="G269" i="2" a="1"/>
  <c r="G269" i="2" s="1"/>
  <c r="F269" i="2" a="1"/>
  <c r="F269" i="2" s="1"/>
  <c r="D269" i="2" a="1"/>
  <c r="D269" i="2" s="1"/>
  <c r="G9" i="2" a="1"/>
  <c r="G9" i="2" s="1"/>
  <c r="D9" i="2" a="1"/>
  <c r="D9" i="2" s="1"/>
  <c r="F9" i="2" a="1"/>
  <c r="F9" i="2" s="1"/>
  <c r="F241" i="2" a="1"/>
  <c r="F241" i="2" s="1"/>
  <c r="G241" i="2" a="1"/>
  <c r="G241" i="2" s="1"/>
  <c r="D241" i="2" a="1"/>
  <c r="D241" i="2" s="1"/>
  <c r="G495" i="2" a="1"/>
  <c r="G495" i="2" s="1"/>
  <c r="F495" i="2" a="1"/>
  <c r="F495" i="2" s="1"/>
  <c r="D495" i="2" a="1"/>
  <c r="D495" i="2" s="1"/>
  <c r="D423" i="2" a="1"/>
  <c r="D423" i="2" s="1"/>
  <c r="F423" i="2" a="1"/>
  <c r="F423" i="2" s="1"/>
  <c r="G423" i="2" a="1"/>
  <c r="G423" i="2" s="1"/>
  <c r="F252" i="2" a="1"/>
  <c r="F252" i="2" s="1"/>
  <c r="D252" i="2" a="1"/>
  <c r="D252" i="2" s="1"/>
  <c r="G252" i="2" a="1"/>
  <c r="G252" i="2" s="1"/>
  <c r="G444" i="2" a="1"/>
  <c r="G444" i="2" s="1"/>
  <c r="D444" i="2" a="1"/>
  <c r="D444" i="2" s="1"/>
  <c r="F444" i="2" a="1"/>
  <c r="F444" i="2" s="1"/>
  <c r="F73" i="2" a="1"/>
  <c r="F73" i="2" s="1"/>
  <c r="G73" i="2" a="1"/>
  <c r="G73" i="2" s="1"/>
  <c r="D73" i="2" a="1"/>
  <c r="D73" i="2" s="1"/>
  <c r="D265" i="2" a="1"/>
  <c r="D265" i="2" s="1"/>
  <c r="G265" i="2" a="1"/>
  <c r="G265" i="2" s="1"/>
  <c r="F265" i="2" a="1"/>
  <c r="F265" i="2" s="1"/>
  <c r="D457" i="2" a="1"/>
  <c r="D457" i="2" s="1"/>
  <c r="G457" i="2" a="1"/>
  <c r="G457" i="2" s="1"/>
  <c r="F457" i="2" a="1"/>
  <c r="F457" i="2" s="1"/>
  <c r="F86" i="2" a="1"/>
  <c r="F86" i="2" s="1"/>
  <c r="G86" i="2" a="1"/>
  <c r="G86" i="2" s="1"/>
  <c r="D86" i="2" a="1"/>
  <c r="D86" i="2" s="1"/>
  <c r="F278" i="2" a="1"/>
  <c r="F278" i="2" s="1"/>
  <c r="G278" i="2" a="1"/>
  <c r="G278" i="2" s="1"/>
  <c r="D278" i="2" a="1"/>
  <c r="D278" i="2" s="1"/>
  <c r="G470" i="2" a="1"/>
  <c r="G470" i="2" s="1"/>
  <c r="F470" i="2" a="1"/>
  <c r="F470" i="2" s="1"/>
  <c r="D470" i="2" a="1"/>
  <c r="D470" i="2" s="1"/>
  <c r="G99" i="2" a="1"/>
  <c r="G99" i="2" s="1"/>
  <c r="F99" i="2" a="1"/>
  <c r="F99" i="2" s="1"/>
  <c r="D99" i="2" a="1"/>
  <c r="D99" i="2" s="1"/>
  <c r="G291" i="2" a="1"/>
  <c r="G291" i="2" s="1"/>
  <c r="D291" i="2" a="1"/>
  <c r="D291" i="2" s="1"/>
  <c r="F291" i="2" a="1"/>
  <c r="F291" i="2" s="1"/>
  <c r="G100" i="2" a="1"/>
  <c r="G100" i="2" s="1"/>
  <c r="F100" i="2" a="1"/>
  <c r="F100" i="2" s="1"/>
  <c r="D100" i="2" a="1"/>
  <c r="D100" i="2" s="1"/>
  <c r="G292" i="2" a="1"/>
  <c r="G292" i="2" s="1"/>
  <c r="F292" i="2" a="1"/>
  <c r="F292" i="2" s="1"/>
  <c r="D292" i="2" a="1"/>
  <c r="D292" i="2" s="1"/>
  <c r="D484" i="2" a="1"/>
  <c r="D484" i="2" s="1"/>
  <c r="F484" i="2" a="1"/>
  <c r="F484" i="2" s="1"/>
  <c r="G484" i="2" a="1"/>
  <c r="G484" i="2" s="1"/>
  <c r="F125" i="2" a="1"/>
  <c r="F125" i="2" s="1"/>
  <c r="G125" i="2" a="1"/>
  <c r="G125" i="2" s="1"/>
  <c r="D125" i="2" a="1"/>
  <c r="D125" i="2" s="1"/>
  <c r="G317" i="2" a="1"/>
  <c r="G317" i="2" s="1"/>
  <c r="F317" i="2" a="1"/>
  <c r="F317" i="2" s="1"/>
  <c r="D317" i="2" a="1"/>
  <c r="D317" i="2" s="1"/>
  <c r="F509" i="2" a="1"/>
  <c r="F509" i="2" s="1"/>
  <c r="G509" i="2" a="1"/>
  <c r="G509" i="2" s="1"/>
  <c r="D509" i="2" a="1"/>
  <c r="D509" i="2" s="1"/>
  <c r="G138" i="2" a="1"/>
  <c r="G138" i="2" s="1"/>
  <c r="F138" i="2" a="1"/>
  <c r="F138" i="2" s="1"/>
  <c r="D138" i="2" a="1"/>
  <c r="D138" i="2" s="1"/>
  <c r="G330" i="2" a="1"/>
  <c r="G330" i="2" s="1"/>
  <c r="F330" i="2" a="1"/>
  <c r="F330" i="2" s="1"/>
  <c r="D330" i="2" a="1"/>
  <c r="D330" i="2" s="1"/>
  <c r="D522" i="2" a="1"/>
  <c r="D522" i="2" s="1"/>
  <c r="G522" i="2" a="1"/>
  <c r="G522" i="2" s="1"/>
  <c r="F522" i="2" a="1"/>
  <c r="F522" i="2" s="1"/>
  <c r="G67" i="2" a="1"/>
  <c r="G67" i="2" s="1"/>
  <c r="F67" i="2" a="1"/>
  <c r="F67" i="2" s="1"/>
  <c r="D67" i="2" a="1"/>
  <c r="D67" i="2" s="1"/>
  <c r="F259" i="2" a="1"/>
  <c r="F259" i="2" s="1"/>
  <c r="G259" i="2" a="1"/>
  <c r="G259" i="2" s="1"/>
  <c r="D259" i="2" a="1"/>
  <c r="D259" i="2" s="1"/>
  <c r="G451" i="2" a="1"/>
  <c r="G451" i="2" s="1"/>
  <c r="F451" i="2" a="1"/>
  <c r="F451" i="2" s="1"/>
  <c r="D451" i="2" a="1"/>
  <c r="D451" i="2" s="1"/>
  <c r="F262" i="2" a="1"/>
  <c r="F262" i="2" s="1"/>
  <c r="G262" i="2" a="1"/>
  <c r="G262" i="2" s="1"/>
  <c r="D262" i="2" a="1"/>
  <c r="D262" i="2" s="1"/>
  <c r="D188" i="2" a="1"/>
  <c r="D188" i="2" s="1"/>
  <c r="F188" i="2" a="1"/>
  <c r="F188" i="2" s="1"/>
  <c r="G188" i="2" a="1"/>
  <c r="G188" i="2" s="1"/>
  <c r="G380" i="2" a="1"/>
  <c r="G380" i="2" s="1"/>
  <c r="D380" i="2" a="1"/>
  <c r="D380" i="2" s="1"/>
  <c r="F380" i="2" a="1"/>
  <c r="F380" i="2" s="1"/>
  <c r="D572" i="2" a="1"/>
  <c r="D572" i="2" s="1"/>
  <c r="G572" i="2" a="1"/>
  <c r="G572" i="2" s="1"/>
  <c r="F572" i="2" a="1"/>
  <c r="F572" i="2" s="1"/>
  <c r="F81" i="2" a="1"/>
  <c r="F81" i="2" s="1"/>
  <c r="D81" i="2" a="1"/>
  <c r="D81" i="2" s="1"/>
  <c r="G81" i="2" a="1"/>
  <c r="G81" i="2" s="1"/>
  <c r="G273" i="2" a="1"/>
  <c r="G273" i="2" s="1"/>
  <c r="F273" i="2" a="1"/>
  <c r="F273" i="2" s="1"/>
  <c r="D273" i="2" a="1"/>
  <c r="D273" i="2" s="1"/>
  <c r="G465" i="2" a="1"/>
  <c r="G465" i="2" s="1"/>
  <c r="F465" i="2" a="1"/>
  <c r="F465" i="2" s="1"/>
  <c r="D465" i="2" a="1"/>
  <c r="D465" i="2" s="1"/>
  <c r="G226" i="2" a="1"/>
  <c r="G226" i="2" s="1"/>
  <c r="F226" i="2" a="1"/>
  <c r="F226" i="2" s="1"/>
  <c r="D226" i="2" a="1"/>
  <c r="D226" i="2" s="1"/>
  <c r="G45" i="2" a="1"/>
  <c r="G45" i="2" s="1"/>
  <c r="F45" i="2" a="1"/>
  <c r="F45" i="2" s="1"/>
  <c r="D45" i="2" a="1"/>
  <c r="D45" i="2" s="1"/>
  <c r="G376" i="2" a="1"/>
  <c r="G376" i="2" s="1"/>
  <c r="F376" i="2" a="1"/>
  <c r="F376" i="2" s="1"/>
  <c r="D376" i="2" a="1"/>
  <c r="D376" i="2" s="1"/>
  <c r="G202" i="2" a="1"/>
  <c r="G202" i="2" s="1"/>
  <c r="D202" i="2" a="1"/>
  <c r="D202" i="2" s="1"/>
  <c r="F202" i="2" a="1"/>
  <c r="F202" i="2" s="1"/>
  <c r="G374" i="2" a="1"/>
  <c r="G374" i="2" s="1"/>
  <c r="F374" i="2" a="1"/>
  <c r="F374" i="2" s="1"/>
  <c r="D374" i="2" a="1"/>
  <c r="D374" i="2" s="1"/>
  <c r="G92" i="2" a="1"/>
  <c r="G92" i="2" s="1"/>
  <c r="D92" i="2" a="1"/>
  <c r="D92" i="2" s="1"/>
  <c r="F92" i="2" a="1"/>
  <c r="F92" i="2" s="1"/>
  <c r="D552" i="2" a="1"/>
  <c r="D552" i="2" s="1"/>
  <c r="F552" i="2" a="1"/>
  <c r="F552" i="2" s="1"/>
  <c r="G552" i="2" a="1"/>
  <c r="G552" i="2" s="1"/>
  <c r="F438" i="2" a="1"/>
  <c r="F438" i="2" s="1"/>
  <c r="D438" i="2" a="1"/>
  <c r="D438" i="2" s="1"/>
  <c r="G438" i="2" a="1"/>
  <c r="G438" i="2" s="1"/>
  <c r="F12" i="2" a="1"/>
  <c r="F12" i="2" s="1"/>
  <c r="G12" i="2" a="1"/>
  <c r="G12" i="2" s="1"/>
  <c r="D12" i="2" a="1"/>
  <c r="D12" i="2" s="1"/>
  <c r="G385" i="2" a="1"/>
  <c r="G385" i="2" s="1"/>
  <c r="F385" i="2" a="1"/>
  <c r="F385" i="2" s="1"/>
  <c r="D385" i="2" a="1"/>
  <c r="D385" i="2" s="1"/>
  <c r="G450" i="2" a="1"/>
  <c r="G450" i="2" s="1"/>
  <c r="F450" i="2" a="1"/>
  <c r="F450" i="2" s="1"/>
  <c r="D450" i="2" a="1"/>
  <c r="D450" i="2" s="1"/>
  <c r="G393" i="2" a="1"/>
  <c r="G393" i="2" s="1"/>
  <c r="D393" i="2" a="1"/>
  <c r="D393" i="2" s="1"/>
  <c r="F393" i="2" a="1"/>
  <c r="F393" i="2" s="1"/>
  <c r="F218" i="2" a="1"/>
  <c r="F218" i="2" s="1"/>
  <c r="G218" i="2" a="1"/>
  <c r="G218" i="2" s="1"/>
  <c r="D218" i="2" a="1"/>
  <c r="D218" i="2" s="1"/>
  <c r="G286" i="2" a="1"/>
  <c r="G286" i="2" s="1"/>
  <c r="D286" i="2" a="1"/>
  <c r="D286" i="2" s="1"/>
  <c r="F286" i="2" a="1"/>
  <c r="F286" i="2" s="1"/>
  <c r="G54" i="2" a="1"/>
  <c r="G54" i="2" s="1"/>
  <c r="D54" i="2" a="1"/>
  <c r="D54" i="2" s="1"/>
  <c r="F54" i="2" a="1"/>
  <c r="F54" i="2" s="1"/>
  <c r="F490" i="2" a="1"/>
  <c r="F490" i="2" s="1"/>
  <c r="D490" i="2" a="1"/>
  <c r="D490" i="2" s="1"/>
  <c r="G490" i="2" a="1"/>
  <c r="G490" i="2" s="1"/>
  <c r="G595" i="2" a="1"/>
  <c r="G595" i="2" s="1"/>
  <c r="D595" i="2" a="1"/>
  <c r="D595" i="2" s="1"/>
  <c r="F595" i="2" a="1"/>
  <c r="F595" i="2" s="1"/>
  <c r="F60" i="2" a="1"/>
  <c r="F60" i="2" s="1"/>
  <c r="G60" i="2" a="1"/>
  <c r="G60" i="2" s="1"/>
  <c r="D60" i="2" a="1"/>
  <c r="D60" i="2" s="1"/>
  <c r="D62" i="2" a="1"/>
  <c r="D62" i="2" s="1"/>
  <c r="F62" i="2" a="1"/>
  <c r="F62" i="2" s="1"/>
  <c r="G62" i="2" a="1"/>
  <c r="G62" i="2" s="1"/>
  <c r="G14" i="2" a="1"/>
  <c r="G14" i="2" s="1"/>
  <c r="F14" i="2" a="1"/>
  <c r="F14" i="2" s="1"/>
  <c r="D14" i="2" a="1"/>
  <c r="D14" i="2" s="1"/>
  <c r="G519" i="2" a="1"/>
  <c r="G519" i="2" s="1"/>
  <c r="F519" i="2" a="1"/>
  <c r="F519" i="2" s="1"/>
  <c r="D519" i="2" a="1"/>
  <c r="D519" i="2" s="1"/>
  <c r="G290" i="2" a="1"/>
  <c r="G290" i="2" s="1"/>
  <c r="F290" i="2" a="1"/>
  <c r="F290" i="2" s="1"/>
  <c r="D290" i="2" a="1"/>
  <c r="D290" i="2" s="1"/>
  <c r="G496" i="2" a="1"/>
  <c r="G496" i="2" s="1"/>
  <c r="F496" i="2" a="1"/>
  <c r="F496" i="2" s="1"/>
  <c r="D496" i="2" a="1"/>
  <c r="D496" i="2" s="1"/>
  <c r="G137" i="2" a="1"/>
  <c r="G137" i="2" s="1"/>
  <c r="F137" i="2" a="1"/>
  <c r="F137" i="2" s="1"/>
  <c r="D137" i="2" a="1"/>
  <c r="D137" i="2" s="1"/>
  <c r="F329" i="2" a="1"/>
  <c r="F329" i="2" s="1"/>
  <c r="D329" i="2" a="1"/>
  <c r="D329" i="2" s="1"/>
  <c r="G329" i="2" a="1"/>
  <c r="G329" i="2" s="1"/>
  <c r="D521" i="2" a="1"/>
  <c r="D521" i="2" s="1"/>
  <c r="F521" i="2" a="1"/>
  <c r="F521" i="2" s="1"/>
  <c r="G521" i="2" a="1"/>
  <c r="G521" i="2" s="1"/>
  <c r="F150" i="2" a="1"/>
  <c r="F150" i="2" s="1"/>
  <c r="G150" i="2" a="1"/>
  <c r="G150" i="2" s="1"/>
  <c r="D150" i="2" a="1"/>
  <c r="D150" i="2" s="1"/>
  <c r="G342" i="2" a="1"/>
  <c r="G342" i="2" s="1"/>
  <c r="F342" i="2" a="1"/>
  <c r="F342" i="2" s="1"/>
  <c r="D342" i="2" a="1"/>
  <c r="D342" i="2" s="1"/>
  <c r="G534" i="2" a="1"/>
  <c r="G534" i="2" s="1"/>
  <c r="F534" i="2" a="1"/>
  <c r="F534" i="2" s="1"/>
  <c r="D534" i="2" a="1"/>
  <c r="D534" i="2" s="1"/>
  <c r="F79" i="2" a="1"/>
  <c r="F79" i="2" s="1"/>
  <c r="G79" i="2" a="1"/>
  <c r="G79" i="2" s="1"/>
  <c r="D79" i="2" a="1"/>
  <c r="D79" i="2" s="1"/>
  <c r="G271" i="2" a="1"/>
  <c r="G271" i="2" s="1"/>
  <c r="F271" i="2" a="1"/>
  <c r="F271" i="2" s="1"/>
  <c r="D271" i="2" a="1"/>
  <c r="D271" i="2" s="1"/>
  <c r="G463" i="2" a="1"/>
  <c r="G463" i="2" s="1"/>
  <c r="F463" i="2" a="1"/>
  <c r="F463" i="2" s="1"/>
  <c r="D463" i="2" a="1"/>
  <c r="D463" i="2" s="1"/>
  <c r="G298" i="2" a="1"/>
  <c r="G298" i="2" s="1"/>
  <c r="F298" i="2" a="1"/>
  <c r="F298" i="2" s="1"/>
  <c r="D298" i="2" a="1"/>
  <c r="D298" i="2" s="1"/>
  <c r="D200" i="2" a="1"/>
  <c r="D200" i="2" s="1"/>
  <c r="F200" i="2" a="1"/>
  <c r="F200" i="2" s="1"/>
  <c r="G200" i="2" a="1"/>
  <c r="G200" i="2" s="1"/>
  <c r="G392" i="2" a="1"/>
  <c r="G392" i="2" s="1"/>
  <c r="D392" i="2" a="1"/>
  <c r="D392" i="2" s="1"/>
  <c r="F392" i="2" a="1"/>
  <c r="F392" i="2" s="1"/>
  <c r="F584" i="2" a="1"/>
  <c r="F584" i="2" s="1"/>
  <c r="G584" i="2" a="1"/>
  <c r="G584" i="2" s="1"/>
  <c r="D584" i="2" a="1"/>
  <c r="D584" i="2" s="1"/>
  <c r="G93" i="2" a="1"/>
  <c r="G93" i="2" s="1"/>
  <c r="D93" i="2" a="1"/>
  <c r="D93" i="2" s="1"/>
  <c r="F93" i="2" a="1"/>
  <c r="F93" i="2" s="1"/>
  <c r="F285" i="2" a="1"/>
  <c r="F285" i="2" s="1"/>
  <c r="D285" i="2" a="1"/>
  <c r="D285" i="2" s="1"/>
  <c r="G285" i="2" a="1"/>
  <c r="G285" i="2" s="1"/>
  <c r="G477" i="2" a="1"/>
  <c r="G477" i="2" s="1"/>
  <c r="F477" i="2" a="1"/>
  <c r="F477" i="2" s="1"/>
  <c r="D477" i="2" a="1"/>
  <c r="D477" i="2" s="1"/>
  <c r="G274" i="2" a="1"/>
  <c r="G274" i="2" s="1"/>
  <c r="F274" i="2" a="1"/>
  <c r="F274" i="2" s="1"/>
  <c r="D274" i="2" a="1"/>
  <c r="D274" i="2" s="1"/>
  <c r="G287" i="2" a="1"/>
  <c r="G287" i="2" s="1"/>
  <c r="D287" i="2" a="1"/>
  <c r="D287" i="2" s="1"/>
  <c r="F287" i="2" a="1"/>
  <c r="F287" i="2" s="1"/>
  <c r="G183" i="2" a="1"/>
  <c r="G183" i="2" s="1"/>
  <c r="F183" i="2" a="1"/>
  <c r="F183" i="2" s="1"/>
  <c r="D183" i="2" a="1"/>
  <c r="D183" i="2" s="1"/>
  <c r="G535" i="2" a="1"/>
  <c r="G535" i="2" s="1"/>
  <c r="D535" i="2" a="1"/>
  <c r="D535" i="2" s="1"/>
  <c r="F535" i="2" a="1"/>
  <c r="F535" i="2" s="1"/>
  <c r="D8" i="2" a="1"/>
  <c r="D8" i="2" s="1"/>
  <c r="F8" i="2" a="1"/>
  <c r="F8" i="2" s="1"/>
  <c r="G8" i="2" a="1"/>
  <c r="G8" i="2" s="1"/>
  <c r="G553" i="2" a="1"/>
  <c r="G553" i="2" s="1"/>
  <c r="F553" i="2" a="1"/>
  <c r="F553" i="2" s="1"/>
  <c r="D553" i="2" a="1"/>
  <c r="D553" i="2" s="1"/>
  <c r="G221" i="2" a="1"/>
  <c r="G221" i="2" s="1"/>
  <c r="F221" i="2" a="1"/>
  <c r="F221" i="2" s="1"/>
  <c r="D221" i="2" a="1"/>
  <c r="D221" i="2" s="1"/>
  <c r="F250" i="2" a="1"/>
  <c r="F250" i="2" s="1"/>
  <c r="G250" i="2" a="1"/>
  <c r="G250" i="2" s="1"/>
  <c r="D250" i="2" a="1"/>
  <c r="D250" i="2" s="1"/>
  <c r="F335" i="2" a="1"/>
  <c r="F335" i="2" s="1"/>
  <c r="G335" i="2" a="1"/>
  <c r="G335" i="2" s="1"/>
  <c r="D335" i="2" a="1"/>
  <c r="D335" i="2" s="1"/>
  <c r="G578" i="2" a="1"/>
  <c r="G578" i="2" s="1"/>
  <c r="D578" i="2" a="1"/>
  <c r="D578" i="2" s="1"/>
  <c r="F578" i="2" a="1"/>
  <c r="F578" i="2" s="1"/>
  <c r="G246" i="2" a="1"/>
  <c r="G246" i="2" s="1"/>
  <c r="F246" i="2" a="1"/>
  <c r="F246" i="2" s="1"/>
  <c r="D246" i="2" a="1"/>
  <c r="D246" i="2" s="1"/>
  <c r="G189" i="2" a="1"/>
  <c r="G189" i="2" s="1"/>
  <c r="D189" i="2" a="1"/>
  <c r="D189" i="2" s="1"/>
  <c r="F189" i="2" a="1"/>
  <c r="F189" i="2" s="1"/>
  <c r="G479" i="2" a="1"/>
  <c r="G479" i="2" s="1"/>
  <c r="F479" i="2" a="1"/>
  <c r="F479" i="2" s="1"/>
  <c r="D479" i="2" a="1"/>
  <c r="D479" i="2" s="1"/>
  <c r="D590" i="2" a="1"/>
  <c r="D590" i="2" s="1"/>
  <c r="F590" i="2" a="1"/>
  <c r="F590" i="2" s="1"/>
  <c r="G590" i="2" a="1"/>
  <c r="G590" i="2" s="1"/>
  <c r="F66" i="2" a="1"/>
  <c r="F66" i="2" s="1"/>
  <c r="G66" i="2" a="1"/>
  <c r="G66" i="2" s="1"/>
  <c r="D66" i="2" a="1"/>
  <c r="D66" i="2" s="1"/>
  <c r="G571" i="2" a="1"/>
  <c r="G571" i="2" s="1"/>
  <c r="D571" i="2" a="1"/>
  <c r="D571" i="2" s="1"/>
  <c r="F571" i="2" a="1"/>
  <c r="F571" i="2" s="1"/>
  <c r="G447" i="2" a="1"/>
  <c r="G447" i="2" s="1"/>
  <c r="F447" i="2" a="1"/>
  <c r="F447" i="2" s="1"/>
  <c r="D447" i="2" a="1"/>
  <c r="D447" i="2" s="1"/>
  <c r="F410" i="2" a="1"/>
  <c r="F410" i="2" s="1"/>
  <c r="G410" i="2" a="1"/>
  <c r="G410" i="2" s="1"/>
  <c r="D410" i="2" a="1"/>
  <c r="D410" i="2" s="1"/>
  <c r="D270" i="2" a="1"/>
  <c r="D270" i="2" s="1"/>
  <c r="F270" i="2" a="1"/>
  <c r="F270" i="2" s="1"/>
  <c r="G270" i="2" a="1"/>
  <c r="G270" i="2" s="1"/>
  <c r="G406" i="2" a="1"/>
  <c r="G406" i="2" s="1"/>
  <c r="F406" i="2" a="1"/>
  <c r="F406" i="2" s="1"/>
  <c r="D406" i="2" a="1"/>
  <c r="D406" i="2" s="1"/>
  <c r="G204" i="2" a="1"/>
  <c r="G204" i="2" s="1"/>
  <c r="F204" i="2" a="1"/>
  <c r="F204" i="2" s="1"/>
  <c r="D204" i="2" a="1"/>
  <c r="D204" i="2" s="1"/>
  <c r="F422" i="2" a="1"/>
  <c r="F422" i="2" s="1"/>
  <c r="G422" i="2" a="1"/>
  <c r="G422" i="2" s="1"/>
  <c r="D422" i="2" a="1"/>
  <c r="D422" i="2" s="1"/>
  <c r="G282" i="2" a="1"/>
  <c r="G282" i="2" s="1"/>
  <c r="F282" i="2" a="1"/>
  <c r="F282" i="2" s="1"/>
  <c r="D282" i="2" a="1"/>
  <c r="D282" i="2" s="1"/>
  <c r="G417" i="2" a="1"/>
  <c r="G417" i="2" s="1"/>
  <c r="F417" i="2" a="1"/>
  <c r="F417" i="2" s="1"/>
  <c r="D417" i="2" a="1"/>
  <c r="D417" i="2" s="1"/>
  <c r="F107" i="2" a="1"/>
  <c r="F107" i="2" s="1"/>
  <c r="G107" i="2" a="1"/>
  <c r="G107" i="2" s="1"/>
  <c r="D107" i="2" a="1"/>
  <c r="D107" i="2" s="1"/>
  <c r="D478" i="2" a="1"/>
  <c r="D478" i="2" s="1"/>
  <c r="F478" i="2" a="1"/>
  <c r="F478" i="2" s="1"/>
  <c r="G478" i="2" a="1"/>
  <c r="G478" i="2" s="1"/>
  <c r="G40" i="2" a="1"/>
  <c r="G40" i="2" s="1"/>
  <c r="D40" i="2" a="1"/>
  <c r="D40" i="2" s="1"/>
  <c r="F40" i="2" a="1"/>
  <c r="F40" i="2" s="1"/>
  <c r="G119" i="2" a="1"/>
  <c r="G119" i="2" s="1"/>
  <c r="F119" i="2" a="1"/>
  <c r="F119" i="2" s="1"/>
  <c r="D119" i="2" a="1"/>
  <c r="D119" i="2" s="1"/>
  <c r="F72" i="2" a="1"/>
  <c r="F72" i="2" s="1"/>
  <c r="G72" i="2" a="1"/>
  <c r="G72" i="2" s="1"/>
  <c r="D72" i="2" a="1"/>
  <c r="D72" i="2" s="1"/>
  <c r="F277" i="2" a="1"/>
  <c r="F277" i="2" s="1"/>
  <c r="G277" i="2" a="1"/>
  <c r="G277" i="2" s="1"/>
  <c r="D277" i="2" a="1"/>
  <c r="D277" i="2" s="1"/>
  <c r="F304" i="2" a="1"/>
  <c r="F304" i="2" s="1"/>
  <c r="D304" i="2" a="1"/>
  <c r="D304" i="2" s="1"/>
  <c r="G304" i="2" a="1"/>
  <c r="G304" i="2" s="1"/>
  <c r="G203" i="2" a="1"/>
  <c r="G203" i="2" s="1"/>
  <c r="F203" i="2" a="1"/>
  <c r="F203" i="2" s="1"/>
  <c r="D203" i="2" a="1"/>
  <c r="D203" i="2" s="1"/>
  <c r="F167" i="2" a="1"/>
  <c r="F167" i="2" s="1"/>
  <c r="D167" i="2" a="1"/>
  <c r="D167" i="2" s="1"/>
  <c r="G167" i="2" a="1"/>
  <c r="G167" i="2" s="1"/>
  <c r="G84" i="2" a="1"/>
  <c r="G84" i="2" s="1"/>
  <c r="F84" i="2" a="1"/>
  <c r="F84" i="2" s="1"/>
  <c r="D84" i="2" a="1"/>
  <c r="D84" i="2" s="1"/>
  <c r="G276" i="2" a="1"/>
  <c r="G276" i="2" s="1"/>
  <c r="F276" i="2" a="1"/>
  <c r="F276" i="2" s="1"/>
  <c r="D276" i="2" a="1"/>
  <c r="D276" i="2" s="1"/>
  <c r="G468" i="2" a="1"/>
  <c r="G468" i="2" s="1"/>
  <c r="D468" i="2" a="1"/>
  <c r="D468" i="2" s="1"/>
  <c r="F468" i="2" a="1"/>
  <c r="F468" i="2" s="1"/>
  <c r="F97" i="2" a="1"/>
  <c r="F97" i="2" s="1"/>
  <c r="G97" i="2" a="1"/>
  <c r="G97" i="2" s="1"/>
  <c r="D97" i="2" a="1"/>
  <c r="D97" i="2" s="1"/>
  <c r="G289" i="2" a="1"/>
  <c r="G289" i="2" s="1"/>
  <c r="F289" i="2" a="1"/>
  <c r="F289" i="2" s="1"/>
  <c r="D289" i="2" a="1"/>
  <c r="D289" i="2" s="1"/>
  <c r="G481" i="2" a="1"/>
  <c r="G481" i="2" s="1"/>
  <c r="D481" i="2" a="1"/>
  <c r="D481" i="2" s="1"/>
  <c r="F481" i="2" a="1"/>
  <c r="F481" i="2" s="1"/>
  <c r="G110" i="2" a="1"/>
  <c r="G110" i="2" s="1"/>
  <c r="F110" i="2" a="1"/>
  <c r="F110" i="2" s="1"/>
  <c r="D110" i="2" a="1"/>
  <c r="D110" i="2" s="1"/>
  <c r="F302" i="2" a="1"/>
  <c r="F302" i="2" s="1"/>
  <c r="G302" i="2" a="1"/>
  <c r="G302" i="2" s="1"/>
  <c r="D302" i="2" a="1"/>
  <c r="D302" i="2" s="1"/>
  <c r="G494" i="2" a="1"/>
  <c r="G494" i="2" s="1"/>
  <c r="F494" i="2" a="1"/>
  <c r="F494" i="2" s="1"/>
  <c r="D494" i="2" a="1"/>
  <c r="D494" i="2" s="1"/>
  <c r="G123" i="2" a="1"/>
  <c r="G123" i="2" s="1"/>
  <c r="F123" i="2" a="1"/>
  <c r="F123" i="2" s="1"/>
  <c r="D123" i="2" a="1"/>
  <c r="D123" i="2" s="1"/>
  <c r="G315" i="2" a="1"/>
  <c r="G315" i="2" s="1"/>
  <c r="F315" i="2" a="1"/>
  <c r="F315" i="2" s="1"/>
  <c r="D315" i="2" a="1"/>
  <c r="D315" i="2" s="1"/>
  <c r="F124" i="2" a="1"/>
  <c r="F124" i="2" s="1"/>
  <c r="G124" i="2" a="1"/>
  <c r="G124" i="2" s="1"/>
  <c r="D124" i="2" a="1"/>
  <c r="D124" i="2" s="1"/>
  <c r="D316" i="2" a="1"/>
  <c r="D316" i="2" s="1"/>
  <c r="G316" i="2" a="1"/>
  <c r="G316" i="2" s="1"/>
  <c r="F316" i="2" a="1"/>
  <c r="F316" i="2" s="1"/>
  <c r="G508" i="2" a="1"/>
  <c r="G508" i="2" s="1"/>
  <c r="F508" i="2" a="1"/>
  <c r="F508" i="2" s="1"/>
  <c r="D508" i="2" a="1"/>
  <c r="D508" i="2" s="1"/>
  <c r="F149" i="2" a="1"/>
  <c r="F149" i="2" s="1"/>
  <c r="G149" i="2" a="1"/>
  <c r="G149" i="2" s="1"/>
  <c r="D149" i="2" a="1"/>
  <c r="D149" i="2" s="1"/>
  <c r="G341" i="2" a="1"/>
  <c r="G341" i="2" s="1"/>
  <c r="F341" i="2" a="1"/>
  <c r="F341" i="2" s="1"/>
  <c r="D341" i="2" a="1"/>
  <c r="D341" i="2" s="1"/>
  <c r="D533" i="2" a="1"/>
  <c r="D533" i="2" s="1"/>
  <c r="F533" i="2" a="1"/>
  <c r="F533" i="2" s="1"/>
  <c r="G533" i="2" a="1"/>
  <c r="G533" i="2" s="1"/>
  <c r="G162" i="2" a="1"/>
  <c r="G162" i="2" s="1"/>
  <c r="F162" i="2" a="1"/>
  <c r="F162" i="2" s="1"/>
  <c r="D162" i="2" a="1"/>
  <c r="D162" i="2" s="1"/>
  <c r="G354" i="2" a="1"/>
  <c r="G354" i="2" s="1"/>
  <c r="F354" i="2" a="1"/>
  <c r="F354" i="2" s="1"/>
  <c r="D354" i="2" a="1"/>
  <c r="D354" i="2" s="1"/>
  <c r="G546" i="2" a="1"/>
  <c r="G546" i="2" s="1"/>
  <c r="D546" i="2" a="1"/>
  <c r="D546" i="2" s="1"/>
  <c r="F546" i="2" a="1"/>
  <c r="F546" i="2" s="1"/>
  <c r="G91" i="2" a="1"/>
  <c r="G91" i="2" s="1"/>
  <c r="F91" i="2" a="1"/>
  <c r="F91" i="2" s="1"/>
  <c r="D91" i="2" a="1"/>
  <c r="D91" i="2" s="1"/>
  <c r="G283" i="2" a="1"/>
  <c r="G283" i="2" s="1"/>
  <c r="F283" i="2" a="1"/>
  <c r="F283" i="2" s="1"/>
  <c r="D283" i="2" a="1"/>
  <c r="D283" i="2" s="1"/>
  <c r="G475" i="2" a="1"/>
  <c r="G475" i="2" s="1"/>
  <c r="F475" i="2" a="1"/>
  <c r="F475" i="2" s="1"/>
  <c r="D475" i="2" a="1"/>
  <c r="D475" i="2" s="1"/>
  <c r="G346" i="2" a="1"/>
  <c r="G346" i="2" s="1"/>
  <c r="F346" i="2" a="1"/>
  <c r="F346" i="2" s="1"/>
  <c r="D346" i="2" a="1"/>
  <c r="D346" i="2" s="1"/>
  <c r="G212" i="2" a="1"/>
  <c r="G212" i="2" s="1"/>
  <c r="F212" i="2" a="1"/>
  <c r="F212" i="2" s="1"/>
  <c r="D212" i="2" a="1"/>
  <c r="D212" i="2" s="1"/>
  <c r="F404" i="2" a="1"/>
  <c r="F404" i="2" s="1"/>
  <c r="G404" i="2" a="1"/>
  <c r="G404" i="2" s="1"/>
  <c r="D404" i="2" a="1"/>
  <c r="D404" i="2" s="1"/>
  <c r="G596" i="2" a="1"/>
  <c r="G596" i="2" s="1"/>
  <c r="F596" i="2" a="1"/>
  <c r="F596" i="2" s="1"/>
  <c r="D596" i="2" a="1"/>
  <c r="D596" i="2" s="1"/>
  <c r="F105" i="2" a="1"/>
  <c r="F105" i="2" s="1"/>
  <c r="D105" i="2" a="1"/>
  <c r="D105" i="2" s="1"/>
  <c r="G105" i="2" a="1"/>
  <c r="G105" i="2" s="1"/>
  <c r="G297" i="2" a="1"/>
  <c r="G297" i="2" s="1"/>
  <c r="D297" i="2" a="1"/>
  <c r="D297" i="2" s="1"/>
  <c r="F297" i="2" a="1"/>
  <c r="F297" i="2" s="1"/>
  <c r="F489" i="2" a="1"/>
  <c r="F489" i="2" s="1"/>
  <c r="D489" i="2" a="1"/>
  <c r="D489" i="2" s="1"/>
  <c r="G489" i="2" a="1"/>
  <c r="G489" i="2" s="1"/>
  <c r="G322" i="2" a="1"/>
  <c r="G322" i="2" s="1"/>
  <c r="F322" i="2" a="1"/>
  <c r="F322" i="2" s="1"/>
  <c r="D322" i="2" a="1"/>
  <c r="D322" i="2" s="1"/>
  <c r="F35" i="2" a="1"/>
  <c r="F35" i="2" s="1"/>
  <c r="G35" i="2" a="1"/>
  <c r="G35" i="2" s="1"/>
  <c r="D35" i="2" a="1"/>
  <c r="D35" i="2" s="1"/>
  <c r="G375" i="2" a="1"/>
  <c r="G375" i="2" s="1"/>
  <c r="F375" i="2" a="1"/>
  <c r="F375" i="2" s="1"/>
  <c r="D375" i="2" a="1"/>
  <c r="D375" i="2" s="1"/>
  <c r="G357" i="2" a="1"/>
  <c r="G357" i="2" s="1"/>
  <c r="D357" i="2" a="1"/>
  <c r="D357" i="2" s="1"/>
  <c r="F357" i="2" a="1"/>
  <c r="F357" i="2" s="1"/>
  <c r="G182" i="2" a="1"/>
  <c r="G182" i="2" s="1"/>
  <c r="F182" i="2" a="1"/>
  <c r="F182" i="2" s="1"/>
  <c r="D182" i="2" a="1"/>
  <c r="D182" i="2" s="1"/>
  <c r="D284" i="2" a="1"/>
  <c r="D284" i="2" s="1"/>
  <c r="F284" i="2" a="1"/>
  <c r="F284" i="2" s="1"/>
  <c r="G284" i="2" a="1"/>
  <c r="G284" i="2" s="1"/>
  <c r="D360" i="2" a="1"/>
  <c r="D360" i="2" s="1"/>
  <c r="F360" i="2" a="1"/>
  <c r="F360" i="2" s="1"/>
  <c r="G360" i="2" a="1"/>
  <c r="G360" i="2" s="1"/>
  <c r="D190" i="2" a="1"/>
  <c r="D190" i="2" s="1"/>
  <c r="F190" i="2" a="1"/>
  <c r="F190" i="2" s="1"/>
  <c r="G190" i="2" a="1"/>
  <c r="G190" i="2" s="1"/>
  <c r="G33" i="2" a="1"/>
  <c r="G33" i="2" s="1"/>
  <c r="F33" i="2" a="1"/>
  <c r="F33" i="2" s="1"/>
  <c r="D33" i="2" a="1"/>
  <c r="D33" i="2" s="1"/>
  <c r="G577" i="2" a="1"/>
  <c r="G577" i="2" s="1"/>
  <c r="D577" i="2" a="1"/>
  <c r="D577" i="2" s="1"/>
  <c r="F577" i="2" a="1"/>
  <c r="F577" i="2" s="1"/>
  <c r="G258" i="2" a="1"/>
  <c r="G258" i="2" s="1"/>
  <c r="F258" i="2" a="1"/>
  <c r="F258" i="2" s="1"/>
  <c r="D258" i="2" a="1"/>
  <c r="D258" i="2" s="1"/>
  <c r="G201" i="2" a="1"/>
  <c r="G201" i="2" s="1"/>
  <c r="D201" i="2" a="1"/>
  <c r="D201" i="2" s="1"/>
  <c r="F201" i="2" a="1"/>
  <c r="F201" i="2" s="1"/>
  <c r="F589" i="2" a="1"/>
  <c r="F589" i="2" s="1"/>
  <c r="D589" i="2" a="1"/>
  <c r="D589" i="2" s="1"/>
  <c r="G589" i="2" a="1"/>
  <c r="G589" i="2" s="1"/>
  <c r="G462" i="2" a="1"/>
  <c r="G462" i="2" s="1"/>
  <c r="F462" i="2" a="1"/>
  <c r="F462" i="2" s="1"/>
  <c r="D462" i="2" a="1"/>
  <c r="D462" i="2" s="1"/>
  <c r="G49" i="2" a="1"/>
  <c r="G49" i="2" s="1"/>
  <c r="F49" i="2" a="1"/>
  <c r="F49" i="2" s="1"/>
  <c r="D49" i="2" a="1"/>
  <c r="D49" i="2" s="1"/>
  <c r="F243" i="2" a="1"/>
  <c r="F243" i="2" s="1"/>
  <c r="D243" i="2" a="1"/>
  <c r="D243" i="2" s="1"/>
  <c r="G243" i="2" a="1"/>
  <c r="G243" i="2" s="1"/>
  <c r="F403" i="2" a="1"/>
  <c r="F403" i="2" s="1"/>
  <c r="D403" i="2" a="1"/>
  <c r="D403" i="2" s="1"/>
  <c r="G403" i="2" a="1"/>
  <c r="G403" i="2" s="1"/>
  <c r="G471" i="2" a="1"/>
  <c r="G471" i="2" s="1"/>
  <c r="D471" i="2" a="1"/>
  <c r="D471" i="2" s="1"/>
  <c r="F471" i="2" a="1"/>
  <c r="F471" i="2" s="1"/>
  <c r="G433" i="2" a="1"/>
  <c r="G433" i="2" s="1"/>
  <c r="F433" i="2" a="1"/>
  <c r="F433" i="2" s="1"/>
  <c r="D433" i="2" a="1"/>
  <c r="D433" i="2" s="1"/>
  <c r="F52" i="2" a="1"/>
  <c r="F52" i="2" s="1"/>
  <c r="G52" i="2" a="1"/>
  <c r="G52" i="2" s="1"/>
  <c r="D52" i="2" a="1"/>
  <c r="D52" i="2" s="1"/>
  <c r="G179" i="2" a="1"/>
  <c r="G179" i="2" s="1"/>
  <c r="D179" i="2" a="1"/>
  <c r="D179" i="2" s="1"/>
  <c r="F179" i="2" a="1"/>
  <c r="F179" i="2" s="1"/>
  <c r="F482" i="2" a="1"/>
  <c r="F482" i="2" s="1"/>
  <c r="D482" i="2" a="1"/>
  <c r="D482" i="2" s="1"/>
  <c r="G482" i="2" a="1"/>
  <c r="G482" i="2" s="1"/>
  <c r="G21" i="2" a="1"/>
  <c r="G21" i="2" s="1"/>
  <c r="F21" i="2" a="1"/>
  <c r="F21" i="2" s="1"/>
  <c r="D21" i="2" a="1"/>
  <c r="D21" i="2" s="1"/>
  <c r="F96" i="2" a="1"/>
  <c r="F96" i="2" s="1"/>
  <c r="G96" i="2" a="1"/>
  <c r="G96" i="2" s="1"/>
  <c r="D96" i="2" a="1"/>
  <c r="D96" i="2" s="1"/>
  <c r="G122" i="2" a="1"/>
  <c r="G122" i="2" s="1"/>
  <c r="F122" i="2" a="1"/>
  <c r="F122" i="2" s="1"/>
  <c r="D122" i="2" a="1"/>
  <c r="D122" i="2" s="1"/>
  <c r="G328" i="2" a="1"/>
  <c r="G328" i="2" s="1"/>
  <c r="F328" i="2" a="1"/>
  <c r="F328" i="2" s="1"/>
  <c r="D328" i="2" a="1"/>
  <c r="D328" i="2" s="1"/>
  <c r="G366" i="2" a="1"/>
  <c r="G366" i="2" s="1"/>
  <c r="F366" i="2" a="1"/>
  <c r="F366" i="2" s="1"/>
  <c r="D366" i="2" a="1"/>
  <c r="D366" i="2" s="1"/>
  <c r="G558" i="2" a="1"/>
  <c r="G558" i="2" s="1"/>
  <c r="F558" i="2" a="1"/>
  <c r="F558" i="2" s="1"/>
  <c r="D558" i="2" a="1"/>
  <c r="D558" i="2" s="1"/>
  <c r="F103" i="2" a="1"/>
  <c r="F103" i="2" s="1"/>
  <c r="D103" i="2" a="1"/>
  <c r="D103" i="2" s="1"/>
  <c r="G103" i="2" a="1"/>
  <c r="G103" i="2" s="1"/>
  <c r="F295" i="2" a="1"/>
  <c r="F295" i="2" s="1"/>
  <c r="D295" i="2" a="1"/>
  <c r="D295" i="2" s="1"/>
  <c r="G295" i="2" a="1"/>
  <c r="G295" i="2" s="1"/>
  <c r="G487" i="2" a="1"/>
  <c r="G487" i="2" s="1"/>
  <c r="F487" i="2" a="1"/>
  <c r="F487" i="2" s="1"/>
  <c r="D487" i="2" a="1"/>
  <c r="D487" i="2" s="1"/>
  <c r="G394" i="2" a="1"/>
  <c r="G394" i="2" s="1"/>
  <c r="F394" i="2" a="1"/>
  <c r="F394" i="2" s="1"/>
  <c r="D394" i="2" a="1"/>
  <c r="D394" i="2" s="1"/>
  <c r="G224" i="2" a="1"/>
  <c r="G224" i="2" s="1"/>
  <c r="F224" i="2" a="1"/>
  <c r="F224" i="2" s="1"/>
  <c r="D224" i="2" a="1"/>
  <c r="D224" i="2" s="1"/>
  <c r="G416" i="2" a="1"/>
  <c r="G416" i="2" s="1"/>
  <c r="F416" i="2" a="1"/>
  <c r="F416" i="2" s="1"/>
  <c r="D416" i="2" a="1"/>
  <c r="D416" i="2" s="1"/>
  <c r="G467" i="2" a="1"/>
  <c r="G467" i="2" s="1"/>
  <c r="D467" i="2" a="1"/>
  <c r="D467" i="2" s="1"/>
  <c r="F467" i="2" a="1"/>
  <c r="F467" i="2" s="1"/>
  <c r="F117" i="2" a="1"/>
  <c r="F117" i="2" s="1"/>
  <c r="D117" i="2" a="1"/>
  <c r="D117" i="2" s="1"/>
  <c r="G117" i="2" a="1"/>
  <c r="G117" i="2" s="1"/>
  <c r="G309" i="2" a="1"/>
  <c r="G309" i="2" s="1"/>
  <c r="F309" i="2" a="1"/>
  <c r="F309" i="2" s="1"/>
  <c r="D309" i="2" a="1"/>
  <c r="D309" i="2" s="1"/>
  <c r="F501" i="2" a="1"/>
  <c r="F501" i="2" s="1"/>
  <c r="D501" i="2" a="1"/>
  <c r="D501" i="2" s="1"/>
  <c r="G501" i="2" a="1"/>
  <c r="G501" i="2" s="1"/>
  <c r="G370" i="2" a="1"/>
  <c r="G370" i="2" s="1"/>
  <c r="D370" i="2" a="1"/>
  <c r="D370" i="2" s="1"/>
  <c r="F370" i="2" a="1"/>
  <c r="F370" i="2" s="1"/>
  <c r="G591" i="2" a="1"/>
  <c r="G591" i="2" s="1"/>
  <c r="D591" i="2" a="1"/>
  <c r="D591" i="2" s="1"/>
  <c r="F591" i="2" a="1"/>
  <c r="F591" i="2" s="1"/>
  <c r="F184" i="2" a="1"/>
  <c r="F184" i="2" s="1"/>
  <c r="G184" i="2" a="1"/>
  <c r="G184" i="2" s="1"/>
  <c r="D184" i="2" a="1"/>
  <c r="D184" i="2" s="1"/>
  <c r="F80" i="2" a="1"/>
  <c r="F80" i="2" s="1"/>
  <c r="D80" i="2" a="1"/>
  <c r="D80" i="2" s="1"/>
  <c r="G80" i="2" a="1"/>
  <c r="G80" i="2" s="1"/>
  <c r="F361" i="2" a="1"/>
  <c r="F361" i="2" s="1"/>
  <c r="D361" i="2" a="1"/>
  <c r="D361" i="2" s="1"/>
  <c r="G361" i="2" a="1"/>
  <c r="G361" i="2" s="1"/>
  <c r="G163" i="2" a="1"/>
  <c r="G163" i="2" s="1"/>
  <c r="F163" i="2" a="1"/>
  <c r="F163" i="2" s="1"/>
  <c r="D163" i="2" a="1"/>
  <c r="D163" i="2" s="1"/>
  <c r="G18" i="2" a="1"/>
  <c r="G18" i="2" s="1"/>
  <c r="D18" i="2" a="1"/>
  <c r="D18" i="2" s="1"/>
  <c r="F18" i="2" a="1"/>
  <c r="F18" i="2" s="1"/>
  <c r="G208" i="2" a="1"/>
  <c r="G208" i="2" s="1"/>
  <c r="F208" i="2" a="1"/>
  <c r="F208" i="2" s="1"/>
  <c r="D208" i="2" a="1"/>
  <c r="D208" i="2" s="1"/>
  <c r="F104" i="2" a="1"/>
  <c r="F104" i="2" s="1"/>
  <c r="D104" i="2" a="1"/>
  <c r="D104" i="2" s="1"/>
  <c r="G104" i="2" a="1"/>
  <c r="G104" i="2" s="1"/>
  <c r="G515" i="2" a="1"/>
  <c r="G515" i="2" s="1"/>
  <c r="F515" i="2" a="1"/>
  <c r="F515" i="2" s="1"/>
  <c r="D515" i="2" a="1"/>
  <c r="D515" i="2" s="1"/>
  <c r="G412" i="2" a="1"/>
  <c r="G412" i="2" s="1"/>
  <c r="D412" i="2" a="1"/>
  <c r="D412" i="2" s="1"/>
  <c r="F412" i="2" a="1"/>
  <c r="F412" i="2" s="1"/>
  <c r="G391" i="2" a="1"/>
  <c r="G391" i="2" s="1"/>
  <c r="F391" i="2" a="1"/>
  <c r="F391" i="2" s="1"/>
  <c r="D391" i="2" a="1"/>
  <c r="D391" i="2" s="1"/>
  <c r="F491" i="2" a="1"/>
  <c r="F491" i="2" s="1"/>
  <c r="G491" i="2" a="1"/>
  <c r="G491" i="2" s="1"/>
  <c r="D491" i="2" a="1"/>
  <c r="D491" i="2" s="1"/>
  <c r="F436" i="2" a="1"/>
  <c r="F436" i="2" s="1"/>
  <c r="D436" i="2" a="1"/>
  <c r="D436" i="2" s="1"/>
  <c r="G436" i="2" a="1"/>
  <c r="G436" i="2" s="1"/>
  <c r="G332" i="2" a="1"/>
  <c r="G332" i="2" s="1"/>
  <c r="F332" i="2" a="1"/>
  <c r="F332" i="2" s="1"/>
  <c r="D332" i="2" a="1"/>
  <c r="D332" i="2" s="1"/>
  <c r="F483" i="2" a="1"/>
  <c r="F483" i="2" s="1"/>
  <c r="D483" i="2" a="1"/>
  <c r="D483" i="2" s="1"/>
  <c r="G483" i="2" a="1"/>
  <c r="G483" i="2" s="1"/>
  <c r="F267" i="2" a="1"/>
  <c r="F267" i="2" s="1"/>
  <c r="G267" i="2" a="1"/>
  <c r="G267" i="2" s="1"/>
  <c r="D267" i="2" a="1"/>
  <c r="D267" i="2" s="1"/>
  <c r="F43" i="2" a="1"/>
  <c r="F43" i="2" s="1"/>
  <c r="G43" i="2" a="1"/>
  <c r="G43" i="2" s="1"/>
  <c r="D43" i="2" a="1"/>
  <c r="D43" i="2" s="1"/>
  <c r="G264" i="2" a="1"/>
  <c r="G264" i="2" s="1"/>
  <c r="F264" i="2" a="1"/>
  <c r="F264" i="2" s="1"/>
  <c r="D264" i="2" a="1"/>
  <c r="D264" i="2" s="1"/>
  <c r="G111" i="2" a="1"/>
  <c r="G111" i="2" s="1"/>
  <c r="F111" i="2" a="1"/>
  <c r="F111" i="2" s="1"/>
  <c r="D111" i="2" a="1"/>
  <c r="D111" i="2" s="1"/>
  <c r="D531" i="2" a="1"/>
  <c r="D531" i="2" s="1"/>
  <c r="G531" i="2" a="1"/>
  <c r="G531" i="2" s="1"/>
  <c r="F531" i="2" a="1"/>
  <c r="F531" i="2" s="1"/>
  <c r="G288" i="2" a="1"/>
  <c r="G288" i="2" s="1"/>
  <c r="D288" i="2" a="1"/>
  <c r="D288" i="2" s="1"/>
  <c r="F288" i="2" a="1"/>
  <c r="F288" i="2" s="1"/>
  <c r="G314" i="2" a="1"/>
  <c r="G314" i="2" s="1"/>
  <c r="F314" i="2" a="1"/>
  <c r="F314" i="2" s="1"/>
  <c r="D314" i="2" a="1"/>
  <c r="D314" i="2" s="1"/>
  <c r="G353" i="2" a="1"/>
  <c r="G353" i="2" s="1"/>
  <c r="F353" i="2" a="1"/>
  <c r="F353" i="2" s="1"/>
  <c r="D353" i="2" a="1"/>
  <c r="D353" i="2" s="1"/>
  <c r="G29" i="2" a="1"/>
  <c r="G29" i="2" s="1"/>
  <c r="D29" i="2" a="1"/>
  <c r="D29" i="2" s="1"/>
  <c r="F29" i="2" a="1"/>
  <c r="F29" i="2" s="1"/>
  <c r="G492" i="2" a="1"/>
  <c r="G492" i="2" s="1"/>
  <c r="F492" i="2" a="1"/>
  <c r="F492" i="2" s="1"/>
  <c r="D492" i="2" a="1"/>
  <c r="D492" i="2" s="1"/>
  <c r="F326" i="2" a="1"/>
  <c r="F326" i="2" s="1"/>
  <c r="G326" i="2" a="1"/>
  <c r="G326" i="2" s="1"/>
  <c r="D326" i="2" a="1"/>
  <c r="D326" i="2" s="1"/>
  <c r="G340" i="2" a="1"/>
  <c r="G340" i="2" s="1"/>
  <c r="F340" i="2" a="1"/>
  <c r="F340" i="2" s="1"/>
  <c r="D340" i="2" a="1"/>
  <c r="D340" i="2" s="1"/>
  <c r="F532" i="2" a="1"/>
  <c r="F532" i="2" s="1"/>
  <c r="D532" i="2" a="1"/>
  <c r="D532" i="2" s="1"/>
  <c r="G532" i="2" a="1"/>
  <c r="G532" i="2" s="1"/>
  <c r="F173" i="2" a="1"/>
  <c r="F173" i="2" s="1"/>
  <c r="D173" i="2" a="1"/>
  <c r="D173" i="2" s="1"/>
  <c r="G173" i="2" a="1"/>
  <c r="G173" i="2" s="1"/>
  <c r="G365" i="2" a="1"/>
  <c r="G365" i="2" s="1"/>
  <c r="F365" i="2" a="1"/>
  <c r="F365" i="2" s="1"/>
  <c r="D365" i="2" a="1"/>
  <c r="D365" i="2" s="1"/>
  <c r="F557" i="2" a="1"/>
  <c r="F557" i="2" s="1"/>
  <c r="G557" i="2" a="1"/>
  <c r="G557" i="2" s="1"/>
  <c r="D557" i="2" a="1"/>
  <c r="D557" i="2" s="1"/>
  <c r="G186" i="2" a="1"/>
  <c r="G186" i="2" s="1"/>
  <c r="F186" i="2" a="1"/>
  <c r="F186" i="2" s="1"/>
  <c r="D186" i="2" a="1"/>
  <c r="D186" i="2" s="1"/>
  <c r="F378" i="2" a="1"/>
  <c r="F378" i="2" s="1"/>
  <c r="G378" i="2" a="1"/>
  <c r="G378" i="2" s="1"/>
  <c r="D378" i="2" a="1"/>
  <c r="D378" i="2" s="1"/>
  <c r="G570" i="2" a="1"/>
  <c r="G570" i="2" s="1"/>
  <c r="D570" i="2" a="1"/>
  <c r="D570" i="2" s="1"/>
  <c r="F570" i="2" a="1"/>
  <c r="F570" i="2" s="1"/>
  <c r="F115" i="2" a="1"/>
  <c r="F115" i="2" s="1"/>
  <c r="G115" i="2" a="1"/>
  <c r="G115" i="2" s="1"/>
  <c r="D115" i="2" a="1"/>
  <c r="D115" i="2" s="1"/>
  <c r="G307" i="2" a="1"/>
  <c r="G307" i="2" s="1"/>
  <c r="D307" i="2" a="1"/>
  <c r="D307" i="2" s="1"/>
  <c r="F307" i="2" a="1"/>
  <c r="F307" i="2" s="1"/>
  <c r="D499" i="2" a="1"/>
  <c r="D499" i="2" s="1"/>
  <c r="G499" i="2" a="1"/>
  <c r="G499" i="2" s="1"/>
  <c r="F499" i="2" a="1"/>
  <c r="F499" i="2" s="1"/>
  <c r="G430" i="2" a="1"/>
  <c r="G430" i="2" s="1"/>
  <c r="F430" i="2" a="1"/>
  <c r="F430" i="2" s="1"/>
  <c r="D430" i="2" a="1"/>
  <c r="D430" i="2" s="1"/>
  <c r="G236" i="2" a="1"/>
  <c r="G236" i="2" s="1"/>
  <c r="F236" i="2" a="1"/>
  <c r="F236" i="2" s="1"/>
  <c r="D236" i="2" a="1"/>
  <c r="D236" i="2" s="1"/>
  <c r="G428" i="2" a="1"/>
  <c r="G428" i="2" s="1"/>
  <c r="F428" i="2" a="1"/>
  <c r="F428" i="2" s="1"/>
  <c r="D428" i="2" a="1"/>
  <c r="D428" i="2" s="1"/>
  <c r="G443" i="2" a="1"/>
  <c r="G443" i="2" s="1"/>
  <c r="D443" i="2" a="1"/>
  <c r="D443" i="2" s="1"/>
  <c r="F443" i="2" a="1"/>
  <c r="F443" i="2" s="1"/>
  <c r="G129" i="2" a="1"/>
  <c r="G129" i="2" s="1"/>
  <c r="F129" i="2" a="1"/>
  <c r="F129" i="2" s="1"/>
  <c r="D129" i="2" a="1"/>
  <c r="D129" i="2" s="1"/>
  <c r="G321" i="2" a="1"/>
  <c r="G321" i="2" s="1"/>
  <c r="F321" i="2" a="1"/>
  <c r="F321" i="2" s="1"/>
  <c r="D321" i="2" a="1"/>
  <c r="D321" i="2" s="1"/>
  <c r="G513" i="2" a="1"/>
  <c r="G513" i="2" s="1"/>
  <c r="D513" i="2" a="1"/>
  <c r="D513" i="2" s="1"/>
  <c r="F513" i="2" a="1"/>
  <c r="F513" i="2" s="1"/>
  <c r="G418" i="2" a="1"/>
  <c r="G418" i="2" s="1"/>
  <c r="F418" i="2" a="1"/>
  <c r="F418" i="2" s="1"/>
  <c r="D418" i="2" a="1"/>
  <c r="D418" i="2" s="1"/>
  <c r="F347" i="2" a="1"/>
  <c r="F347" i="2" s="1"/>
  <c r="D347" i="2" a="1"/>
  <c r="D347" i="2" s="1"/>
  <c r="G347" i="2" a="1"/>
  <c r="G347" i="2" s="1"/>
  <c r="G554" i="2" a="1"/>
  <c r="G554" i="2" s="1"/>
  <c r="F554" i="2" a="1"/>
  <c r="F554" i="2" s="1"/>
  <c r="D554" i="2" a="1"/>
  <c r="D554" i="2" s="1"/>
  <c r="F343" i="2" a="1"/>
  <c r="F343" i="2" s="1"/>
  <c r="G343" i="2" a="1"/>
  <c r="G343" i="2" s="1"/>
  <c r="D343" i="2" a="1"/>
  <c r="D343" i="2" s="1"/>
  <c r="G371" i="2" a="1"/>
  <c r="G371" i="2" s="1"/>
  <c r="D371" i="2" a="1"/>
  <c r="D371" i="2" s="1"/>
  <c r="F371" i="2" a="1"/>
  <c r="F371" i="2" s="1"/>
  <c r="D387" i="2" a="1"/>
  <c r="D387" i="2" s="1"/>
  <c r="G387" i="2" a="1"/>
  <c r="G387" i="2" s="1"/>
  <c r="F387" i="2" a="1"/>
  <c r="F387" i="2" s="1"/>
  <c r="G355" i="2" a="1"/>
  <c r="G355" i="2" s="1"/>
  <c r="F355" i="2" a="1"/>
  <c r="F355" i="2" s="1"/>
  <c r="D355" i="2" a="1"/>
  <c r="D355" i="2" s="1"/>
  <c r="F51" i="2" a="1"/>
  <c r="F51" i="2" s="1"/>
  <c r="G51" i="2" a="1"/>
  <c r="G51" i="2" s="1"/>
  <c r="D51" i="2" a="1"/>
  <c r="D51" i="2" s="1"/>
  <c r="G386" i="2" a="1"/>
  <c r="G386" i="2" s="1"/>
  <c r="D386" i="2" a="1"/>
  <c r="D386" i="2" s="1"/>
  <c r="F386" i="2" a="1"/>
  <c r="F386" i="2" s="1"/>
  <c r="G559" i="2" a="1"/>
  <c r="G559" i="2" s="1"/>
  <c r="D559" i="2" a="1"/>
  <c r="D559" i="2" s="1"/>
  <c r="F559" i="2" a="1"/>
  <c r="F559" i="2" s="1"/>
  <c r="G308" i="2" a="1"/>
  <c r="G308" i="2" s="1"/>
  <c r="F308" i="2" a="1"/>
  <c r="F308" i="2" s="1"/>
  <c r="D308" i="2" a="1"/>
  <c r="D308" i="2" s="1"/>
  <c r="G59" i="2" a="1"/>
  <c r="G59" i="2" s="1"/>
  <c r="F59" i="2" a="1"/>
  <c r="F59" i="2" s="1"/>
  <c r="D59" i="2" a="1"/>
  <c r="D59" i="2" s="1"/>
  <c r="G551" i="2" a="1"/>
  <c r="G551" i="2" s="1"/>
  <c r="D551" i="2" a="1"/>
  <c r="D551" i="2" s="1"/>
  <c r="F551" i="2" a="1"/>
  <c r="F551" i="2" s="1"/>
  <c r="F205" i="2" a="1"/>
  <c r="F205" i="2" s="1"/>
  <c r="G205" i="2" a="1"/>
  <c r="G205" i="2" s="1"/>
  <c r="D205" i="2" a="1"/>
  <c r="D205" i="2" s="1"/>
  <c r="F83" i="2" a="1"/>
  <c r="F83" i="2" s="1"/>
  <c r="G83" i="2" a="1"/>
  <c r="G83" i="2" s="1"/>
  <c r="D83" i="2" a="1"/>
  <c r="D83" i="2" s="1"/>
  <c r="G257" i="2" a="1"/>
  <c r="G257" i="2" s="1"/>
  <c r="D257" i="2" a="1"/>
  <c r="D257" i="2" s="1"/>
  <c r="F257" i="2" a="1"/>
  <c r="F257" i="2" s="1"/>
  <c r="G199" i="2" a="1"/>
  <c r="G199" i="2" s="1"/>
  <c r="D199" i="2" a="1"/>
  <c r="D199" i="2" s="1"/>
  <c r="F199" i="2" a="1"/>
  <c r="F199" i="2" s="1"/>
  <c r="G213" i="2" a="1"/>
  <c r="G213" i="2" s="1"/>
  <c r="F213" i="2" a="1"/>
  <c r="F213" i="2" s="1"/>
  <c r="D213" i="2" a="1"/>
  <c r="D213" i="2" s="1"/>
  <c r="G575" i="2" a="1"/>
  <c r="G575" i="2" s="1"/>
  <c r="F575" i="2" a="1"/>
  <c r="F575" i="2" s="1"/>
  <c r="D575" i="2" a="1"/>
  <c r="D575" i="2" s="1"/>
  <c r="G588" i="2" a="1"/>
  <c r="G588" i="2" s="1"/>
  <c r="D588" i="2" a="1"/>
  <c r="D588" i="2" s="1"/>
  <c r="F588" i="2" a="1"/>
  <c r="F588" i="2" s="1"/>
  <c r="D601" i="2" a="1"/>
  <c r="D601" i="2" s="1"/>
  <c r="F601" i="2" a="1"/>
  <c r="F601" i="2" s="1"/>
  <c r="G601" i="2" a="1"/>
  <c r="G601" i="2" s="1"/>
  <c r="G77" i="2" a="1"/>
  <c r="G77" i="2" s="1"/>
  <c r="F77" i="2" a="1"/>
  <c r="F77" i="2" s="1"/>
  <c r="D77" i="2" a="1"/>
  <c r="D77" i="2" s="1"/>
  <c r="G474" i="2" a="1"/>
  <c r="G474" i="2" s="1"/>
  <c r="D474" i="2" a="1"/>
  <c r="D474" i="2" s="1"/>
  <c r="F474" i="2" a="1"/>
  <c r="F474" i="2" s="1"/>
  <c r="G524" i="2" a="1"/>
  <c r="G524" i="2" s="1"/>
  <c r="D524" i="2" a="1"/>
  <c r="D524" i="2" s="1"/>
  <c r="F524" i="2" a="1"/>
  <c r="F524" i="2" s="1"/>
  <c r="G48" i="2" a="1"/>
  <c r="G48" i="2" s="1"/>
  <c r="F48" i="2" a="1"/>
  <c r="F48" i="2" s="1"/>
  <c r="D48" i="2" a="1"/>
  <c r="D48" i="2" s="1"/>
  <c r="F28" i="2" a="1"/>
  <c r="F28" i="2" s="1"/>
  <c r="G28" i="2" a="1"/>
  <c r="G28" i="2" s="1"/>
  <c r="D28" i="2" a="1"/>
  <c r="D28" i="2" s="1"/>
  <c r="G228" i="2" a="1"/>
  <c r="G228" i="2" s="1"/>
  <c r="F228" i="2" a="1"/>
  <c r="F228" i="2" s="1"/>
  <c r="D228" i="2" a="1"/>
  <c r="D228" i="2" s="1"/>
  <c r="G254" i="2" a="1"/>
  <c r="G254" i="2" s="1"/>
  <c r="F254" i="2" a="1"/>
  <c r="F254" i="2" s="1"/>
  <c r="D254" i="2" a="1"/>
  <c r="D254" i="2" s="1"/>
  <c r="G13" i="2" a="1"/>
  <c r="G13" i="2" s="1"/>
  <c r="F13" i="2" a="1"/>
  <c r="F13" i="2" s="1"/>
  <c r="D13" i="2" a="1"/>
  <c r="D13" i="2" s="1"/>
  <c r="F131" i="2" a="1"/>
  <c r="F131" i="2" s="1"/>
  <c r="G131" i="2" a="1"/>
  <c r="G131" i="2" s="1"/>
  <c r="D131" i="2" a="1"/>
  <c r="D131" i="2" s="1"/>
  <c r="G155" i="2" a="1"/>
  <c r="G155" i="2" s="1"/>
  <c r="F155" i="2" a="1"/>
  <c r="F155" i="2" s="1"/>
  <c r="D155" i="2" a="1"/>
  <c r="D155" i="2" s="1"/>
  <c r="F47" i="2" a="1"/>
  <c r="F47" i="2" s="1"/>
  <c r="G47" i="2" a="1"/>
  <c r="G47" i="2" s="1"/>
  <c r="D47" i="2" a="1"/>
  <c r="D47" i="2" s="1"/>
  <c r="G143" i="2" a="1"/>
  <c r="G143" i="2" s="1"/>
  <c r="F143" i="2" a="1"/>
  <c r="F143" i="2" s="1"/>
  <c r="D143" i="2" a="1"/>
  <c r="D143" i="2" s="1"/>
  <c r="G85" i="2" a="1"/>
  <c r="G85" i="2" s="1"/>
  <c r="F85" i="2" a="1"/>
  <c r="F85" i="2" s="1"/>
  <c r="D85" i="2" a="1"/>
  <c r="D85" i="2" s="1"/>
  <c r="G469" i="2" a="1"/>
  <c r="G469" i="2" s="1"/>
  <c r="F469" i="2" a="1"/>
  <c r="F469" i="2" s="1"/>
  <c r="D469" i="2" a="1"/>
  <c r="D469" i="2" s="1"/>
  <c r="G112" i="2" a="1"/>
  <c r="G112" i="2" s="1"/>
  <c r="F112" i="2" a="1"/>
  <c r="F112" i="2" s="1"/>
  <c r="D112" i="2" a="1"/>
  <c r="D112" i="2" s="1"/>
  <c r="F37" i="2" a="1"/>
  <c r="F37" i="2" s="1"/>
  <c r="D37" i="2" a="1"/>
  <c r="D37" i="2" s="1"/>
  <c r="G37" i="2" a="1"/>
  <c r="G37" i="2" s="1"/>
  <c r="G17" i="2" a="1"/>
  <c r="G17" i="2" s="1"/>
  <c r="F17" i="2" a="1"/>
  <c r="F17" i="2" s="1"/>
  <c r="D17" i="2" a="1"/>
  <c r="D17" i="2" s="1"/>
  <c r="G543" i="2" a="1"/>
  <c r="G543" i="2" s="1"/>
  <c r="F543" i="2" a="1"/>
  <c r="F543" i="2" s="1"/>
  <c r="D543" i="2" a="1"/>
  <c r="D543" i="2" s="1"/>
  <c r="G191" i="2" a="1"/>
  <c r="G191" i="2" s="1"/>
  <c r="F191" i="2" a="1"/>
  <c r="F191" i="2" s="1"/>
  <c r="D191" i="2" a="1"/>
  <c r="D191" i="2" s="1"/>
  <c r="G109" i="2" a="1"/>
  <c r="G109" i="2" s="1"/>
  <c r="F109" i="2" a="1"/>
  <c r="F109" i="2" s="1"/>
  <c r="D109" i="2" a="1"/>
  <c r="D109" i="2" s="1"/>
  <c r="G493" i="2" a="1"/>
  <c r="G493" i="2" s="1"/>
  <c r="F493" i="2" a="1"/>
  <c r="F493" i="2" s="1"/>
  <c r="D493" i="2" a="1"/>
  <c r="D493" i="2" s="1"/>
  <c r="G135" i="2" a="1"/>
  <c r="G135" i="2" s="1"/>
  <c r="D135" i="2" a="1"/>
  <c r="D135" i="2" s="1"/>
  <c r="F135" i="2" a="1"/>
  <c r="F135" i="2" s="1"/>
  <c r="G136" i="2" a="1"/>
  <c r="G136" i="2" s="1"/>
  <c r="D136" i="2" a="1"/>
  <c r="D136" i="2" s="1"/>
  <c r="F136" i="2" a="1"/>
  <c r="F136" i="2" s="1"/>
  <c r="G161" i="2" a="1"/>
  <c r="G161" i="2" s="1"/>
  <c r="D161" i="2" a="1"/>
  <c r="D161" i="2" s="1"/>
  <c r="F161" i="2" a="1"/>
  <c r="F161" i="2" s="1"/>
  <c r="G174" i="2" a="1"/>
  <c r="G174" i="2" s="1"/>
  <c r="F174" i="2" a="1"/>
  <c r="F174" i="2" s="1"/>
  <c r="D174" i="2" a="1"/>
  <c r="D174" i="2" s="1"/>
  <c r="F57" i="2" a="1"/>
  <c r="F57" i="2" s="1"/>
  <c r="G57" i="2" a="1"/>
  <c r="G57" i="2" s="1"/>
  <c r="D57" i="2" a="1"/>
  <c r="D57" i="2" s="1"/>
  <c r="F555" i="2" a="1"/>
  <c r="F555" i="2" s="1"/>
  <c r="D555" i="2" a="1"/>
  <c r="D555" i="2" s="1"/>
  <c r="G555" i="2" a="1"/>
  <c r="G555" i="2" s="1"/>
  <c r="G215" i="2" a="1"/>
  <c r="G215" i="2" s="1"/>
  <c r="F215" i="2" a="1"/>
  <c r="F215" i="2" s="1"/>
  <c r="D215" i="2" a="1"/>
  <c r="D215" i="2" s="1"/>
  <c r="G300" i="2" a="1"/>
  <c r="G300" i="2" s="1"/>
  <c r="F300" i="2" a="1"/>
  <c r="F300" i="2" s="1"/>
  <c r="D300" i="2" a="1"/>
  <c r="D300" i="2" s="1"/>
  <c r="F313" i="2" a="1"/>
  <c r="F313" i="2" s="1"/>
  <c r="G313" i="2" a="1"/>
  <c r="G313" i="2" s="1"/>
  <c r="D313" i="2" a="1"/>
  <c r="D313" i="2" s="1"/>
  <c r="F134" i="2" a="1"/>
  <c r="F134" i="2" s="1"/>
  <c r="G134" i="2" a="1"/>
  <c r="G134" i="2" s="1"/>
  <c r="D134" i="2" a="1"/>
  <c r="D134" i="2" s="1"/>
  <c r="G147" i="2" a="1"/>
  <c r="G147" i="2" s="1"/>
  <c r="F147" i="2" a="1"/>
  <c r="F147" i="2" s="1"/>
  <c r="D147" i="2" a="1"/>
  <c r="D147" i="2" s="1"/>
  <c r="G339" i="2" a="1"/>
  <c r="G339" i="2" s="1"/>
  <c r="D339" i="2" a="1"/>
  <c r="D339" i="2" s="1"/>
  <c r="F339" i="2" a="1"/>
  <c r="F339" i="2" s="1"/>
  <c r="G22" i="2" a="1"/>
  <c r="G22" i="2" s="1"/>
  <c r="F22" i="2" a="1"/>
  <c r="F22" i="2" s="1"/>
  <c r="D22" i="2" a="1"/>
  <c r="D22" i="2" s="1"/>
  <c r="F11" i="2" a="1"/>
  <c r="F11" i="2" s="1"/>
  <c r="G11" i="2" a="1"/>
  <c r="G11" i="2" s="1"/>
  <c r="D11" i="2" a="1"/>
  <c r="D11" i="2" s="1"/>
  <c r="G41" i="2" a="1"/>
  <c r="G41" i="2" s="1"/>
  <c r="D41" i="2" a="1"/>
  <c r="D41" i="2" s="1"/>
  <c r="F41" i="2" a="1"/>
  <c r="F41" i="2" s="1"/>
  <c r="F44" i="2" a="1"/>
  <c r="F44" i="2" s="1"/>
  <c r="G44" i="2" a="1"/>
  <c r="G44" i="2" s="1"/>
  <c r="D44" i="2" a="1"/>
  <c r="D44" i="2" s="1"/>
  <c r="F567" i="2" a="1"/>
  <c r="F567" i="2" s="1"/>
  <c r="G567" i="2" a="1"/>
  <c r="G567" i="2" s="1"/>
  <c r="D567" i="2" a="1"/>
  <c r="D567" i="2" s="1"/>
  <c r="G299" i="2" a="1"/>
  <c r="G299" i="2" s="1"/>
  <c r="F299" i="2" a="1"/>
  <c r="F299" i="2" s="1"/>
  <c r="D299" i="2" a="1"/>
  <c r="D299" i="2" s="1"/>
  <c r="G239" i="2" a="1"/>
  <c r="G239" i="2" s="1"/>
  <c r="D239" i="2" a="1"/>
  <c r="D239" i="2" s="1"/>
  <c r="F239" i="2" a="1"/>
  <c r="F239" i="2" s="1"/>
  <c r="G120" i="2" a="1"/>
  <c r="G120" i="2" s="1"/>
  <c r="F120" i="2" a="1"/>
  <c r="F120" i="2" s="1"/>
  <c r="D120" i="2" a="1"/>
  <c r="D120" i="2" s="1"/>
  <c r="F312" i="2" a="1"/>
  <c r="F312" i="2" s="1"/>
  <c r="G312" i="2" a="1"/>
  <c r="G312" i="2" s="1"/>
  <c r="D312" i="2" a="1"/>
  <c r="D312" i="2" s="1"/>
  <c r="G504" i="2" a="1"/>
  <c r="G504" i="2" s="1"/>
  <c r="F504" i="2" a="1"/>
  <c r="F504" i="2" s="1"/>
  <c r="D504" i="2" a="1"/>
  <c r="D504" i="2" s="1"/>
  <c r="G133" i="2" a="1"/>
  <c r="G133" i="2" s="1"/>
  <c r="F133" i="2" a="1"/>
  <c r="F133" i="2" s="1"/>
  <c r="D133" i="2" a="1"/>
  <c r="D133" i="2" s="1"/>
  <c r="G325" i="2" a="1"/>
  <c r="G325" i="2" s="1"/>
  <c r="F325" i="2" a="1"/>
  <c r="F325" i="2" s="1"/>
  <c r="D325" i="2" a="1"/>
  <c r="D325" i="2" s="1"/>
  <c r="G517" i="2" a="1"/>
  <c r="G517" i="2" s="1"/>
  <c r="F517" i="2" a="1"/>
  <c r="F517" i="2" s="1"/>
  <c r="D517" i="2" a="1"/>
  <c r="D517" i="2" s="1"/>
  <c r="G146" i="2" a="1"/>
  <c r="G146" i="2" s="1"/>
  <c r="D146" i="2" a="1"/>
  <c r="D146" i="2" s="1"/>
  <c r="F146" i="2" a="1"/>
  <c r="F146" i="2" s="1"/>
  <c r="G338" i="2" a="1"/>
  <c r="G338" i="2" s="1"/>
  <c r="F338" i="2" a="1"/>
  <c r="F338" i="2" s="1"/>
  <c r="D338" i="2" a="1"/>
  <c r="D338" i="2" s="1"/>
  <c r="G530" i="2" a="1"/>
  <c r="G530" i="2" s="1"/>
  <c r="F530" i="2" a="1"/>
  <c r="F530" i="2" s="1"/>
  <c r="D530" i="2" a="1"/>
  <c r="D530" i="2" s="1"/>
  <c r="F159" i="2" a="1"/>
  <c r="F159" i="2" s="1"/>
  <c r="G159" i="2" a="1"/>
  <c r="G159" i="2" s="1"/>
  <c r="D159" i="2" a="1"/>
  <c r="D159" i="2" s="1"/>
  <c r="G351" i="2" a="1"/>
  <c r="G351" i="2" s="1"/>
  <c r="D351" i="2" a="1"/>
  <c r="D351" i="2" s="1"/>
  <c r="F351" i="2" a="1"/>
  <c r="F351" i="2" s="1"/>
  <c r="G160" i="2" a="1"/>
  <c r="G160" i="2" s="1"/>
  <c r="F160" i="2" a="1"/>
  <c r="F160" i="2" s="1"/>
  <c r="D160" i="2" a="1"/>
  <c r="D160" i="2" s="1"/>
  <c r="F352" i="2" a="1"/>
  <c r="F352" i="2" s="1"/>
  <c r="D352" i="2" a="1"/>
  <c r="D352" i="2" s="1"/>
  <c r="G352" i="2" a="1"/>
  <c r="G352" i="2" s="1"/>
  <c r="G544" i="2" a="1"/>
  <c r="G544" i="2" s="1"/>
  <c r="F544" i="2" a="1"/>
  <c r="F544" i="2" s="1"/>
  <c r="D544" i="2" a="1"/>
  <c r="D544" i="2" s="1"/>
  <c r="G185" i="2" a="1"/>
  <c r="G185" i="2" s="1"/>
  <c r="F185" i="2" a="1"/>
  <c r="F185" i="2" s="1"/>
  <c r="D185" i="2" a="1"/>
  <c r="D185" i="2" s="1"/>
  <c r="F377" i="2" a="1"/>
  <c r="F377" i="2" s="1"/>
  <c r="D377" i="2" a="1"/>
  <c r="D377" i="2" s="1"/>
  <c r="G377" i="2" a="1"/>
  <c r="G377" i="2" s="1"/>
  <c r="F569" i="2" a="1"/>
  <c r="F569" i="2" s="1"/>
  <c r="D569" i="2" a="1"/>
  <c r="D569" i="2" s="1"/>
  <c r="G569" i="2" a="1"/>
  <c r="G569" i="2" s="1"/>
  <c r="G198" i="2" a="1"/>
  <c r="G198" i="2" s="1"/>
  <c r="F198" i="2" a="1"/>
  <c r="F198" i="2" s="1"/>
  <c r="D198" i="2" a="1"/>
  <c r="D198" i="2" s="1"/>
  <c r="G390" i="2" a="1"/>
  <c r="G390" i="2" s="1"/>
  <c r="F390" i="2" a="1"/>
  <c r="F390" i="2" s="1"/>
  <c r="D390" i="2" a="1"/>
  <c r="D390" i="2" s="1"/>
  <c r="F582" i="2" a="1"/>
  <c r="F582" i="2" s="1"/>
  <c r="D582" i="2" a="1"/>
  <c r="D582" i="2" s="1"/>
  <c r="G582" i="2" a="1"/>
  <c r="G582" i="2" s="1"/>
  <c r="G127" i="2" a="1"/>
  <c r="G127" i="2" s="1"/>
  <c r="F127" i="2" a="1"/>
  <c r="F127" i="2" s="1"/>
  <c r="D127" i="2" a="1"/>
  <c r="D127" i="2" s="1"/>
  <c r="G319" i="2" a="1"/>
  <c r="G319" i="2" s="1"/>
  <c r="D319" i="2" a="1"/>
  <c r="D319" i="2" s="1"/>
  <c r="F319" i="2" a="1"/>
  <c r="F319" i="2" s="1"/>
  <c r="G511" i="2" a="1"/>
  <c r="G511" i="2" s="1"/>
  <c r="F511" i="2" a="1"/>
  <c r="F511" i="2" s="1"/>
  <c r="D511" i="2" a="1"/>
  <c r="D511" i="2" s="1"/>
  <c r="G562" i="2" a="1"/>
  <c r="G562" i="2" s="1"/>
  <c r="D562" i="2" a="1"/>
  <c r="D562" i="2" s="1"/>
  <c r="F562" i="2" a="1"/>
  <c r="F562" i="2" s="1"/>
  <c r="G248" i="2" a="1"/>
  <c r="G248" i="2" s="1"/>
  <c r="F248" i="2" a="1"/>
  <c r="F248" i="2" s="1"/>
  <c r="D248" i="2" a="1"/>
  <c r="D248" i="2" s="1"/>
  <c r="G440" i="2" a="1"/>
  <c r="G440" i="2" s="1"/>
  <c r="D440" i="2" a="1"/>
  <c r="D440" i="2" s="1"/>
  <c r="F440" i="2" a="1"/>
  <c r="F440" i="2" s="1"/>
  <c r="G82" i="2" a="1"/>
  <c r="G82" i="2" s="1"/>
  <c r="F82" i="2" a="1"/>
  <c r="F82" i="2" s="1"/>
  <c r="D82" i="2" a="1"/>
  <c r="D82" i="2" s="1"/>
  <c r="F141" i="2" a="1"/>
  <c r="F141" i="2" s="1"/>
  <c r="G141" i="2" a="1"/>
  <c r="G141" i="2" s="1"/>
  <c r="D141" i="2" a="1"/>
  <c r="D141" i="2" s="1"/>
  <c r="G333" i="2" a="1"/>
  <c r="G333" i="2" s="1"/>
  <c r="F333" i="2" a="1"/>
  <c r="F333" i="2" s="1"/>
  <c r="D333" i="2" a="1"/>
  <c r="D333" i="2" s="1"/>
  <c r="D525" i="2" a="1"/>
  <c r="D525" i="2" s="1"/>
  <c r="G525" i="2" a="1"/>
  <c r="G525" i="2" s="1"/>
  <c r="F525" i="2" a="1"/>
  <c r="F525" i="2" s="1"/>
  <c r="D526" i="2" a="1"/>
  <c r="D526" i="2" s="1"/>
  <c r="G526" i="2" a="1"/>
  <c r="G526" i="2" s="1"/>
  <c r="F526" i="2" a="1"/>
  <c r="F526" i="2" s="1"/>
  <c r="G46" i="2" a="1"/>
  <c r="G46" i="2" s="1"/>
  <c r="D46" i="2" a="1"/>
  <c r="D46" i="2" s="1"/>
  <c r="F46" i="2" a="1"/>
  <c r="F46" i="2" s="1"/>
  <c r="G144" i="2" a="1"/>
  <c r="G144" i="2" s="1"/>
  <c r="D144" i="2" a="1"/>
  <c r="D144" i="2" s="1"/>
  <c r="F144" i="2" a="1"/>
  <c r="F144" i="2" s="1"/>
  <c r="G170" i="2" a="1"/>
  <c r="G170" i="2" s="1"/>
  <c r="F170" i="2" a="1"/>
  <c r="F170" i="2" s="1"/>
  <c r="D170" i="2" a="1"/>
  <c r="D170" i="2" s="1"/>
  <c r="G568" i="2" a="1"/>
  <c r="G568" i="2" s="1"/>
  <c r="F568" i="2" a="1"/>
  <c r="F568" i="2" s="1"/>
  <c r="D568" i="2" a="1"/>
  <c r="D568" i="2" s="1"/>
  <c r="G414" i="2" a="1"/>
  <c r="G414" i="2" s="1"/>
  <c r="D414" i="2" a="1"/>
  <c r="D414" i="2" s="1"/>
  <c r="F414" i="2" a="1"/>
  <c r="F414" i="2" s="1"/>
  <c r="F464" i="2" a="1"/>
  <c r="F464" i="2" s="1"/>
  <c r="G464" i="2" a="1"/>
  <c r="G464" i="2" s="1"/>
  <c r="D464" i="2" a="1"/>
  <c r="D464" i="2" s="1"/>
  <c r="G455" i="2" a="1"/>
  <c r="G455" i="2" s="1"/>
  <c r="F455" i="2" a="1"/>
  <c r="F455" i="2" s="1"/>
  <c r="D455" i="2" a="1"/>
  <c r="D455" i="2" s="1"/>
  <c r="F156" i="2" a="1"/>
  <c r="F156" i="2" s="1"/>
  <c r="D156" i="2" a="1"/>
  <c r="D156" i="2" s="1"/>
  <c r="G156" i="2" a="1"/>
  <c r="G156" i="2" s="1"/>
  <c r="G196" i="2" a="1"/>
  <c r="G196" i="2" s="1"/>
  <c r="F196" i="2" a="1"/>
  <c r="F196" i="2" s="1"/>
  <c r="D196" i="2" a="1"/>
  <c r="D196" i="2" s="1"/>
  <c r="G580" i="2" a="1"/>
  <c r="G580" i="2" s="1"/>
  <c r="D580" i="2" a="1"/>
  <c r="D580" i="2" s="1"/>
  <c r="F580" i="2" a="1"/>
  <c r="F580" i="2" s="1"/>
  <c r="G426" i="2" a="1"/>
  <c r="G426" i="2" s="1"/>
  <c r="F426" i="2" a="1"/>
  <c r="F426" i="2" s="1"/>
  <c r="D426" i="2" a="1"/>
  <c r="D426" i="2" s="1"/>
  <c r="G369" i="2" a="1"/>
  <c r="G369" i="2" s="1"/>
  <c r="D369" i="2" a="1"/>
  <c r="D369" i="2" s="1"/>
  <c r="F369" i="2" a="1"/>
  <c r="F369" i="2" s="1"/>
  <c r="G503" i="2" a="1"/>
  <c r="G503" i="2" s="1"/>
  <c r="D503" i="2" a="1"/>
  <c r="D503" i="2" s="1"/>
  <c r="F503" i="2" a="1"/>
  <c r="F503" i="2" s="1"/>
  <c r="G181" i="2" a="1"/>
  <c r="G181" i="2" s="1"/>
  <c r="F181" i="2" a="1"/>
  <c r="F181" i="2" s="1"/>
  <c r="D181" i="2" a="1"/>
  <c r="D181" i="2" s="1"/>
  <c r="G207" i="2" a="1"/>
  <c r="G207" i="2" s="1"/>
  <c r="F207" i="2" a="1"/>
  <c r="F207" i="2" s="1"/>
  <c r="D207" i="2" a="1"/>
  <c r="D207" i="2" s="1"/>
  <c r="G592" i="2" a="1"/>
  <c r="G592" i="2" s="1"/>
  <c r="D592" i="2" a="1"/>
  <c r="D592" i="2" s="1"/>
  <c r="F592" i="2" a="1"/>
  <c r="F592" i="2" s="1"/>
  <c r="G175" i="2" a="1"/>
  <c r="G175" i="2" s="1"/>
  <c r="F175" i="2" a="1"/>
  <c r="F175" i="2" s="1"/>
  <c r="D175" i="2" a="1"/>
  <c r="D175" i="2" s="1"/>
  <c r="D573" i="2" a="1"/>
  <c r="D573" i="2" s="1"/>
  <c r="G573" i="2" a="1"/>
  <c r="G573" i="2" s="1"/>
  <c r="F573" i="2" a="1"/>
  <c r="F573" i="2" s="1"/>
  <c r="D30" i="2" a="1"/>
  <c r="D30" i="2" s="1"/>
  <c r="G30" i="2" a="1"/>
  <c r="G30" i="2" s="1"/>
  <c r="F30" i="2" a="1"/>
  <c r="F30" i="2" s="1"/>
  <c r="G564" i="2" a="1"/>
  <c r="G564" i="2" s="1"/>
  <c r="D564" i="2" a="1"/>
  <c r="D564" i="2" s="1"/>
  <c r="F564" i="2" a="1"/>
  <c r="F564" i="2" s="1"/>
  <c r="G206" i="2" a="1"/>
  <c r="G206" i="2" s="1"/>
  <c r="F206" i="2" a="1"/>
  <c r="F206" i="2" s="1"/>
  <c r="D206" i="2" a="1"/>
  <c r="D206" i="2" s="1"/>
  <c r="G411" i="2" a="1"/>
  <c r="G411" i="2" s="1"/>
  <c r="D411" i="2" a="1"/>
  <c r="D411" i="2" s="1"/>
  <c r="F411" i="2" a="1"/>
  <c r="F411" i="2" s="1"/>
  <c r="F245" i="2" a="1"/>
  <c r="F245" i="2" s="1"/>
  <c r="D245" i="2" a="1"/>
  <c r="D245" i="2" s="1"/>
  <c r="G245" i="2" a="1"/>
  <c r="G245" i="2" s="1"/>
  <c r="G187" i="2" a="1"/>
  <c r="G187" i="2" s="1"/>
  <c r="F187" i="2" a="1"/>
  <c r="F187" i="2" s="1"/>
  <c r="D187" i="2" a="1"/>
  <c r="D187" i="2" s="1"/>
  <c r="G358" i="2" a="1"/>
  <c r="G358" i="2" s="1"/>
  <c r="F358" i="2" a="1"/>
  <c r="F358" i="2" s="1"/>
  <c r="D358" i="2" a="1"/>
  <c r="D358" i="2" s="1"/>
  <c r="G42" i="2" a="1"/>
  <c r="G42" i="2" s="1"/>
  <c r="F42" i="2" a="1"/>
  <c r="F42" i="2" s="1"/>
  <c r="D42" i="2" a="1"/>
  <c r="D42" i="2" s="1"/>
  <c r="G383" i="2" a="1"/>
  <c r="G383" i="2" s="1"/>
  <c r="D383" i="2" a="1"/>
  <c r="D383" i="2" s="1"/>
  <c r="F383" i="2" a="1"/>
  <c r="F383" i="2" s="1"/>
  <c r="G397" i="2" a="1"/>
  <c r="G397" i="2" s="1"/>
  <c r="D397" i="2" a="1"/>
  <c r="D397" i="2" s="1"/>
  <c r="F397" i="2" a="1"/>
  <c r="F397" i="2" s="1"/>
  <c r="G232" i="2" a="1"/>
  <c r="G232" i="2" s="1"/>
  <c r="F232" i="2" a="1"/>
  <c r="F232" i="2" s="1"/>
  <c r="D232" i="2" a="1"/>
  <c r="D232" i="2" s="1"/>
  <c r="F78" i="2" a="1"/>
  <c r="F78" i="2" s="1"/>
  <c r="G78" i="2" a="1"/>
  <c r="G78" i="2" s="1"/>
  <c r="D78" i="2" a="1"/>
  <c r="D78" i="2" s="1"/>
  <c r="G583" i="2" a="1"/>
  <c r="G583" i="2" s="1"/>
  <c r="F583" i="2" a="1"/>
  <c r="F583" i="2" s="1"/>
  <c r="D583" i="2" a="1"/>
  <c r="D583" i="2" s="1"/>
  <c r="G405" i="2" a="1"/>
  <c r="G405" i="2" s="1"/>
  <c r="F405" i="2" a="1"/>
  <c r="F405" i="2" s="1"/>
  <c r="D405" i="2" a="1"/>
  <c r="D405" i="2" s="1"/>
  <c r="F407" i="2" a="1"/>
  <c r="F407" i="2" s="1"/>
  <c r="D407" i="2" a="1"/>
  <c r="D407" i="2" s="1"/>
  <c r="G407" i="2" a="1"/>
  <c r="G407" i="2" s="1"/>
  <c r="G217" i="2" a="1"/>
  <c r="G217" i="2" s="1"/>
  <c r="F217" i="2" a="1"/>
  <c r="F217" i="2" s="1"/>
  <c r="D217" i="2" a="1"/>
  <c r="D217" i="2" s="1"/>
  <c r="G244" i="2" a="1"/>
  <c r="G244" i="2" s="1"/>
  <c r="F244" i="2" a="1"/>
  <c r="F244" i="2" s="1"/>
  <c r="D244" i="2" a="1"/>
  <c r="D244" i="2" s="1"/>
  <c r="F461" i="2" a="1"/>
  <c r="F461" i="2" s="1"/>
  <c r="D461" i="2" a="1"/>
  <c r="D461" i="2" s="1"/>
  <c r="G461" i="2" a="1"/>
  <c r="G461" i="2" s="1"/>
  <c r="D211" i="2" a="1"/>
  <c r="D211" i="2" s="1"/>
  <c r="G211" i="2" a="1"/>
  <c r="G211" i="2" s="1"/>
  <c r="F211" i="2" a="1"/>
  <c r="F211" i="2" s="1"/>
  <c r="G225" i="2" a="1"/>
  <c r="G225" i="2" s="1"/>
  <c r="F225" i="2" a="1"/>
  <c r="F225" i="2" s="1"/>
  <c r="D225" i="2" a="1"/>
  <c r="D225" i="2" s="1"/>
  <c r="F16" i="2" a="1"/>
  <c r="F16" i="2" s="1"/>
  <c r="G16" i="2" a="1"/>
  <c r="G16" i="2" s="1"/>
  <c r="D16" i="2" a="1"/>
  <c r="D16" i="2" s="1"/>
  <c r="F71" i="2" a="1"/>
  <c r="F71" i="2" s="1"/>
  <c r="G71" i="2" a="1"/>
  <c r="G71" i="2" s="1"/>
  <c r="D71" i="2" a="1"/>
  <c r="D71" i="2" s="1"/>
  <c r="G420" i="2" a="1"/>
  <c r="G420" i="2" s="1"/>
  <c r="F420" i="2" a="1"/>
  <c r="F420" i="2" s="1"/>
  <c r="D420" i="2" a="1"/>
  <c r="D420" i="2" s="1"/>
  <c r="G76" i="2" a="1"/>
  <c r="G76" i="2" s="1"/>
  <c r="F76" i="2" a="1"/>
  <c r="F76" i="2" s="1"/>
  <c r="D76" i="2" a="1"/>
  <c r="D76" i="2" s="1"/>
  <c r="G31" i="2" a="1"/>
  <c r="G31" i="2" s="1"/>
  <c r="F31" i="2" a="1"/>
  <c r="F31" i="2" s="1"/>
  <c r="D31" i="2" a="1"/>
  <c r="D31" i="2" s="1"/>
  <c r="G507" i="2" a="1"/>
  <c r="G507" i="2" s="1"/>
  <c r="D507" i="2" a="1"/>
  <c r="D507" i="2" s="1"/>
  <c r="F507" i="2" a="1"/>
  <c r="F507" i="2" s="1"/>
  <c r="G26" i="2" a="1"/>
  <c r="G26" i="2" s="1"/>
  <c r="F26" i="2" a="1"/>
  <c r="F26" i="2" s="1"/>
  <c r="D26" i="2" a="1"/>
  <c r="D26" i="2" s="1"/>
  <c r="G55" i="2" a="1"/>
  <c r="G55" i="2" s="1"/>
  <c r="F55" i="2" a="1"/>
  <c r="F55" i="2" s="1"/>
  <c r="D55" i="2" a="1"/>
  <c r="D55" i="2" s="1"/>
  <c r="G456" i="2" a="1"/>
  <c r="G456" i="2" s="1"/>
  <c r="D456" i="2" a="1"/>
  <c r="D456" i="2" s="1"/>
  <c r="F456" i="2" a="1"/>
  <c r="F456" i="2" s="1"/>
  <c r="F98" i="2" a="1"/>
  <c r="F98" i="2" s="1"/>
  <c r="G98" i="2" a="1"/>
  <c r="G98" i="2" s="1"/>
  <c r="D98" i="2" a="1"/>
  <c r="D98" i="2" s="1"/>
  <c r="F303" i="2" a="1"/>
  <c r="F303" i="2" s="1"/>
  <c r="G303" i="2" a="1"/>
  <c r="G303" i="2" s="1"/>
  <c r="D303" i="2" a="1"/>
  <c r="D303" i="2" s="1"/>
  <c r="G38" i="2" a="1"/>
  <c r="G38" i="2" s="1"/>
  <c r="F38" i="2" a="1"/>
  <c r="F38" i="2" s="1"/>
  <c r="D38" i="2" a="1"/>
  <c r="D38" i="2" s="1"/>
  <c r="G50" i="2" a="1"/>
  <c r="G50" i="2" s="1"/>
  <c r="D50" i="2" a="1"/>
  <c r="D50" i="2" s="1"/>
  <c r="F50" i="2" a="1"/>
  <c r="F50" i="2" s="1"/>
  <c r="F20" i="2" a="1"/>
  <c r="F20" i="2" s="1"/>
  <c r="G20" i="2" a="1"/>
  <c r="G20" i="2" s="1"/>
  <c r="D20" i="2" a="1"/>
  <c r="D20" i="2" s="1"/>
  <c r="F251" i="2" a="1"/>
  <c r="F251" i="2" s="1"/>
  <c r="D251" i="2" a="1"/>
  <c r="D251" i="2" s="1"/>
  <c r="G251" i="2" a="1"/>
  <c r="G251" i="2" s="1"/>
  <c r="G480" i="2" a="1"/>
  <c r="G480" i="2" s="1"/>
  <c r="F480" i="2" a="1"/>
  <c r="F480" i="2" s="1"/>
  <c r="D480" i="2" a="1"/>
  <c r="D480" i="2" s="1"/>
  <c r="F301" i="2" a="1"/>
  <c r="F301" i="2" s="1"/>
  <c r="D301" i="2" a="1"/>
  <c r="D301" i="2" s="1"/>
  <c r="G301" i="2" a="1"/>
  <c r="G301" i="2" s="1"/>
  <c r="G506" i="2" a="1"/>
  <c r="G506" i="2" s="1"/>
  <c r="F506" i="2" a="1"/>
  <c r="F506" i="2" s="1"/>
  <c r="D506" i="2" a="1"/>
  <c r="D506" i="2" s="1"/>
  <c r="F327" i="2" a="1"/>
  <c r="F327" i="2" s="1"/>
  <c r="D327" i="2" a="1"/>
  <c r="D327" i="2" s="1"/>
  <c r="G327" i="2" a="1"/>
  <c r="G327" i="2" s="1"/>
  <c r="G520" i="2" a="1"/>
  <c r="G520" i="2" s="1"/>
  <c r="F520" i="2" a="1"/>
  <c r="F520" i="2" s="1"/>
  <c r="D520" i="2" a="1"/>
  <c r="D520" i="2" s="1"/>
  <c r="G545" i="2" a="1"/>
  <c r="G545" i="2" s="1"/>
  <c r="D545" i="2" a="1"/>
  <c r="D545" i="2" s="1"/>
  <c r="F545" i="2" a="1"/>
  <c r="F545" i="2" s="1"/>
  <c r="G10" i="2" a="1"/>
  <c r="G10" i="2" s="1"/>
  <c r="F10" i="2" a="1"/>
  <c r="F10" i="2" s="1"/>
  <c r="D10" i="2" a="1"/>
  <c r="D10" i="2" s="1"/>
  <c r="G32" i="2" a="1"/>
  <c r="G32" i="2" s="1"/>
  <c r="F32" i="2" a="1"/>
  <c r="F32" i="2" s="1"/>
  <c r="D32" i="2" a="1"/>
  <c r="D32" i="2" s="1"/>
  <c r="D275" i="2" a="1"/>
  <c r="D275" i="2" s="1"/>
  <c r="G275" i="2" a="1"/>
  <c r="G275" i="2" s="1"/>
  <c r="F275" i="2" a="1"/>
  <c r="F275" i="2" s="1"/>
  <c r="F108" i="2" a="1"/>
  <c r="F108" i="2" s="1"/>
  <c r="G108" i="2" a="1"/>
  <c r="G108" i="2" s="1"/>
  <c r="D108" i="2" a="1"/>
  <c r="D108" i="2" s="1"/>
  <c r="G121" i="2" a="1"/>
  <c r="G121" i="2" s="1"/>
  <c r="F121" i="2" a="1"/>
  <c r="F121" i="2" s="1"/>
  <c r="D121" i="2" a="1"/>
  <c r="D121" i="2" s="1"/>
  <c r="G505" i="2" a="1"/>
  <c r="G505" i="2" s="1"/>
  <c r="F505" i="2" a="1"/>
  <c r="F505" i="2" s="1"/>
  <c r="D505" i="2" a="1"/>
  <c r="D505" i="2" s="1"/>
  <c r="G518" i="2" a="1"/>
  <c r="G518" i="2" s="1"/>
  <c r="F518" i="2" a="1"/>
  <c r="F518" i="2" s="1"/>
  <c r="D518" i="2" a="1"/>
  <c r="D518" i="2" s="1"/>
  <c r="F148" i="2" a="1"/>
  <c r="F148" i="2" s="1"/>
  <c r="D148" i="2" a="1"/>
  <c r="D148" i="2" s="1"/>
  <c r="G148" i="2" a="1"/>
  <c r="G148" i="2" s="1"/>
  <c r="G34" i="2" a="1"/>
  <c r="G34" i="2" s="1"/>
  <c r="F34" i="2" a="1"/>
  <c r="F34" i="2" s="1"/>
  <c r="D34" i="2" a="1"/>
  <c r="D34" i="2" s="1"/>
  <c r="F15" i="2" a="1"/>
  <c r="F15" i="2" s="1"/>
  <c r="G15" i="2" a="1"/>
  <c r="G15" i="2" s="1"/>
  <c r="D15" i="2" a="1"/>
  <c r="D15" i="2" s="1"/>
  <c r="F53" i="2" a="1"/>
  <c r="F53" i="2" s="1"/>
  <c r="G53" i="2" a="1"/>
  <c r="G53" i="2" s="1"/>
  <c r="D53" i="2" a="1"/>
  <c r="D53" i="2" s="1"/>
  <c r="F56" i="2" a="1"/>
  <c r="F56" i="2" s="1"/>
  <c r="G56" i="2" a="1"/>
  <c r="G56" i="2" s="1"/>
  <c r="D56" i="2" a="1"/>
  <c r="D56" i="2" s="1"/>
  <c r="G579" i="2" a="1"/>
  <c r="G579" i="2" s="1"/>
  <c r="F579" i="2" a="1"/>
  <c r="F579" i="2" s="1"/>
  <c r="D579" i="2" a="1"/>
  <c r="D579" i="2" s="1"/>
  <c r="G323" i="2" a="1"/>
  <c r="G323" i="2" s="1"/>
  <c r="F323" i="2" a="1"/>
  <c r="F323" i="2" s="1"/>
  <c r="D323" i="2" a="1"/>
  <c r="D323" i="2" s="1"/>
  <c r="G263" i="2" a="1"/>
  <c r="G263" i="2" s="1"/>
  <c r="F263" i="2" a="1"/>
  <c r="F263" i="2" s="1"/>
  <c r="D263" i="2" a="1"/>
  <c r="D263" i="2" s="1"/>
  <c r="G132" i="2" a="1"/>
  <c r="G132" i="2" s="1"/>
  <c r="F132" i="2" a="1"/>
  <c r="F132" i="2" s="1"/>
  <c r="D132" i="2" a="1"/>
  <c r="D132" i="2" s="1"/>
  <c r="G324" i="2" a="1"/>
  <c r="G324" i="2" s="1"/>
  <c r="F324" i="2" a="1"/>
  <c r="F324" i="2" s="1"/>
  <c r="D324" i="2" a="1"/>
  <c r="D324" i="2" s="1"/>
  <c r="F516" i="2" a="1"/>
  <c r="F516" i="2" s="1"/>
  <c r="G516" i="2" a="1"/>
  <c r="G516" i="2" s="1"/>
  <c r="D516" i="2" a="1"/>
  <c r="D516" i="2" s="1"/>
  <c r="G145" i="2" a="1"/>
  <c r="G145" i="2" s="1"/>
  <c r="D145" i="2" a="1"/>
  <c r="D145" i="2" s="1"/>
  <c r="F145" i="2" a="1"/>
  <c r="F145" i="2" s="1"/>
  <c r="F337" i="2" a="1"/>
  <c r="F337" i="2" s="1"/>
  <c r="G337" i="2" a="1"/>
  <c r="G337" i="2" s="1"/>
  <c r="D337" i="2" a="1"/>
  <c r="D337" i="2" s="1"/>
  <c r="G529" i="2" a="1"/>
  <c r="G529" i="2" s="1"/>
  <c r="F529" i="2" a="1"/>
  <c r="F529" i="2" s="1"/>
  <c r="D529" i="2" a="1"/>
  <c r="D529" i="2" s="1"/>
  <c r="G158" i="2" a="1"/>
  <c r="G158" i="2" s="1"/>
  <c r="D158" i="2" a="1"/>
  <c r="D158" i="2" s="1"/>
  <c r="F158" i="2" a="1"/>
  <c r="F158" i="2" s="1"/>
  <c r="F350" i="2" a="1"/>
  <c r="F350" i="2" s="1"/>
  <c r="D350" i="2" a="1"/>
  <c r="D350" i="2" s="1"/>
  <c r="G350" i="2" a="1"/>
  <c r="G350" i="2" s="1"/>
  <c r="G542" i="2" a="1"/>
  <c r="G542" i="2" s="1"/>
  <c r="F542" i="2" a="1"/>
  <c r="F542" i="2" s="1"/>
  <c r="D542" i="2" a="1"/>
  <c r="D542" i="2" s="1"/>
  <c r="G171" i="2" a="1"/>
  <c r="G171" i="2" s="1"/>
  <c r="F171" i="2" a="1"/>
  <c r="F171" i="2" s="1"/>
  <c r="D171" i="2" a="1"/>
  <c r="D171" i="2" s="1"/>
  <c r="F363" i="2" a="1"/>
  <c r="F363" i="2" s="1"/>
  <c r="G363" i="2" a="1"/>
  <c r="G363" i="2" s="1"/>
  <c r="D363" i="2" a="1"/>
  <c r="D363" i="2" s="1"/>
  <c r="G172" i="2" a="1"/>
  <c r="G172" i="2" s="1"/>
  <c r="F172" i="2" a="1"/>
  <c r="F172" i="2" s="1"/>
  <c r="D172" i="2" a="1"/>
  <c r="D172" i="2" s="1"/>
  <c r="G364" i="2" a="1"/>
  <c r="G364" i="2" s="1"/>
  <c r="F364" i="2" a="1"/>
  <c r="F364" i="2" s="1"/>
  <c r="D364" i="2" a="1"/>
  <c r="D364" i="2" s="1"/>
  <c r="G556" i="2" a="1"/>
  <c r="G556" i="2" s="1"/>
  <c r="F556" i="2" a="1"/>
  <c r="F556" i="2" s="1"/>
  <c r="D556" i="2" a="1"/>
  <c r="D556" i="2" s="1"/>
  <c r="G197" i="2" a="1"/>
  <c r="G197" i="2" s="1"/>
  <c r="D197" i="2" a="1"/>
  <c r="D197" i="2" s="1"/>
  <c r="F197" i="2" a="1"/>
  <c r="F197" i="2" s="1"/>
  <c r="G389" i="2" a="1"/>
  <c r="G389" i="2" s="1"/>
  <c r="F389" i="2" a="1"/>
  <c r="F389" i="2" s="1"/>
  <c r="D389" i="2" a="1"/>
  <c r="D389" i="2" s="1"/>
  <c r="D581" i="2" a="1"/>
  <c r="D581" i="2" s="1"/>
  <c r="F581" i="2" a="1"/>
  <c r="F581" i="2" s="1"/>
  <c r="G581" i="2" a="1"/>
  <c r="G581" i="2" s="1"/>
  <c r="D210" i="2" a="1"/>
  <c r="D210" i="2" s="1"/>
  <c r="G210" i="2" a="1"/>
  <c r="G210" i="2" s="1"/>
  <c r="F210" i="2" a="1"/>
  <c r="F210" i="2" s="1"/>
  <c r="D402" i="2" a="1"/>
  <c r="D402" i="2" s="1"/>
  <c r="G402" i="2" a="1"/>
  <c r="G402" i="2" s="1"/>
  <c r="F402" i="2" a="1"/>
  <c r="F402" i="2" s="1"/>
  <c r="F594" i="2" a="1"/>
  <c r="F594" i="2" s="1"/>
  <c r="D594" i="2" a="1"/>
  <c r="D594" i="2" s="1"/>
  <c r="G594" i="2" a="1"/>
  <c r="G594" i="2" s="1"/>
  <c r="F139" i="2" a="1"/>
  <c r="F139" i="2" s="1"/>
  <c r="D139" i="2" a="1"/>
  <c r="D139" i="2" s="1"/>
  <c r="G139" i="2" a="1"/>
  <c r="G139" i="2" s="1"/>
  <c r="G331" i="2" a="1"/>
  <c r="G331" i="2" s="1"/>
  <c r="F331" i="2" a="1"/>
  <c r="F331" i="2" s="1"/>
  <c r="D331" i="2" a="1"/>
  <c r="D331" i="2" s="1"/>
  <c r="G523" i="2" a="1"/>
  <c r="G523" i="2" s="1"/>
  <c r="F523" i="2" a="1"/>
  <c r="F523" i="2" s="1"/>
  <c r="D523" i="2" a="1"/>
  <c r="D523" i="2" s="1"/>
  <c r="G68" i="2" a="1"/>
  <c r="G68" i="2" s="1"/>
  <c r="F68" i="2" a="1"/>
  <c r="F68" i="2" s="1"/>
  <c r="D68" i="2" a="1"/>
  <c r="D68" i="2" s="1"/>
  <c r="F260" i="2" a="1"/>
  <c r="F260" i="2" s="1"/>
  <c r="G260" i="2" a="1"/>
  <c r="G260" i="2" s="1"/>
  <c r="D260" i="2" a="1"/>
  <c r="D260" i="2" s="1"/>
  <c r="G452" i="2" a="1"/>
  <c r="G452" i="2" s="1"/>
  <c r="F452" i="2" a="1"/>
  <c r="F452" i="2" s="1"/>
  <c r="D452" i="2" a="1"/>
  <c r="D452" i="2" s="1"/>
  <c r="G154" i="2" a="1"/>
  <c r="G154" i="2" s="1"/>
  <c r="F154" i="2" a="1"/>
  <c r="F154" i="2" s="1"/>
  <c r="D154" i="2" a="1"/>
  <c r="D154" i="2" s="1"/>
  <c r="G153" i="2" a="1"/>
  <c r="G153" i="2" s="1"/>
  <c r="F153" i="2" a="1"/>
  <c r="F153" i="2" s="1"/>
  <c r="D153" i="2" a="1"/>
  <c r="D153" i="2" s="1"/>
  <c r="G345" i="2" a="1"/>
  <c r="G345" i="2" s="1"/>
  <c r="F345" i="2" a="1"/>
  <c r="F345" i="2" s="1"/>
  <c r="D345" i="2" a="1"/>
  <c r="D345" i="2" s="1"/>
  <c r="G537" i="2" a="1"/>
  <c r="G537" i="2" s="1"/>
  <c r="D537" i="2" a="1"/>
  <c r="D537" i="2" s="1"/>
  <c r="F537" i="2" a="1"/>
  <c r="F537" i="2" s="1"/>
  <c r="G586" i="2" a="1"/>
  <c r="G586" i="2" s="1"/>
  <c r="D586" i="2" a="1"/>
  <c r="D586" i="2" s="1"/>
  <c r="F586" i="2" a="1"/>
  <c r="F586" i="2" s="1"/>
  <c r="E45" i="2" a="1"/>
  <c r="E45" i="2" s="1"/>
  <c r="E170" i="2" a="1"/>
  <c r="E170" i="2" s="1"/>
  <c r="E222" i="2" a="1"/>
  <c r="E222" i="2" s="1"/>
  <c r="E549" i="2" a="1"/>
  <c r="E549" i="2" s="1"/>
  <c r="E540" i="2" a="1"/>
  <c r="E540" i="2" s="1"/>
  <c r="E221" i="2" a="1"/>
  <c r="E221" i="2" s="1"/>
  <c r="E284" i="2" a="1"/>
  <c r="E284" i="2" s="1"/>
  <c r="E250" i="2" a="1"/>
  <c r="E250" i="2" s="1"/>
  <c r="E23" i="2" a="1"/>
  <c r="E23" i="2" s="1"/>
  <c r="E51" i="2" a="1"/>
  <c r="E51" i="2" s="1"/>
  <c r="E419" i="2" a="1"/>
  <c r="E419" i="2" s="1"/>
  <c r="E395" i="2" a="1"/>
  <c r="E395" i="2" s="1"/>
  <c r="E335" i="2" a="1"/>
  <c r="E335" i="2" s="1"/>
  <c r="E168" i="2" a="1"/>
  <c r="E168" i="2" s="1"/>
  <c r="E360" i="2" a="1"/>
  <c r="E360" i="2" s="1"/>
  <c r="E552" i="2" a="1"/>
  <c r="E552" i="2" s="1"/>
  <c r="E181" i="2" a="1"/>
  <c r="E181" i="2" s="1"/>
  <c r="E373" i="2" a="1"/>
  <c r="E373" i="2" s="1"/>
  <c r="E565" i="2" a="1"/>
  <c r="E565" i="2" s="1"/>
  <c r="E194" i="2" a="1"/>
  <c r="E194" i="2" s="1"/>
  <c r="E386" i="2" a="1"/>
  <c r="E386" i="2" s="1"/>
  <c r="E578" i="2" a="1"/>
  <c r="E578" i="2" s="1"/>
  <c r="E207" i="2" a="1"/>
  <c r="E207" i="2" s="1"/>
  <c r="E399" i="2" a="1"/>
  <c r="E399" i="2" s="1"/>
  <c r="E208" i="2" a="1"/>
  <c r="E208" i="2" s="1"/>
  <c r="E400" i="2" a="1"/>
  <c r="E400" i="2" s="1"/>
  <c r="E592" i="2" a="1"/>
  <c r="E592" i="2" s="1"/>
  <c r="E233" i="2" a="1"/>
  <c r="E233" i="2" s="1"/>
  <c r="E425" i="2" a="1"/>
  <c r="E425" i="2" s="1"/>
  <c r="E514" i="2" a="1"/>
  <c r="E514" i="2" s="1"/>
  <c r="E246" i="2" a="1"/>
  <c r="E246" i="2" s="1"/>
  <c r="E438" i="2" a="1"/>
  <c r="E438" i="2" s="1"/>
  <c r="E190" i="2" a="1"/>
  <c r="E190" i="2" s="1"/>
  <c r="E175" i="2" a="1"/>
  <c r="E175" i="2" s="1"/>
  <c r="E367" i="2" a="1"/>
  <c r="E367" i="2" s="1"/>
  <c r="E559" i="2" a="1"/>
  <c r="E559" i="2" s="1"/>
  <c r="E104" i="2" a="1"/>
  <c r="E104" i="2" s="1"/>
  <c r="E296" i="2" a="1"/>
  <c r="E296" i="2" s="1"/>
  <c r="E488" i="2" a="1"/>
  <c r="E488" i="2" s="1"/>
  <c r="E310" i="2" a="1"/>
  <c r="E310" i="2" s="1"/>
  <c r="E189" i="2" a="1"/>
  <c r="E189" i="2" s="1"/>
  <c r="E381" i="2" a="1"/>
  <c r="E381" i="2" s="1"/>
  <c r="E573" i="2" a="1"/>
  <c r="E573" i="2" s="1"/>
  <c r="E349" i="2" a="1"/>
  <c r="E349" i="2" s="1"/>
  <c r="E593" i="2" a="1"/>
  <c r="E593" i="2" s="1"/>
  <c r="E357" i="2" a="1"/>
  <c r="E357" i="2" s="1"/>
  <c r="E348" i="2" a="1"/>
  <c r="E348" i="2" s="1"/>
  <c r="E388" i="2" a="1"/>
  <c r="E388" i="2" s="1"/>
  <c r="E547" i="2" a="1"/>
  <c r="E547" i="2" s="1"/>
  <c r="E476" i="2" a="1"/>
  <c r="E476" i="2" s="1"/>
  <c r="E177" i="2" a="1"/>
  <c r="E177" i="2" s="1"/>
  <c r="E369" i="2" a="1"/>
  <c r="E369" i="2" s="1"/>
  <c r="E561" i="2" a="1"/>
  <c r="E561" i="2" s="1"/>
  <c r="E18" i="2" a="1"/>
  <c r="E18" i="2" s="1"/>
  <c r="E503" i="2" a="1"/>
  <c r="E503" i="2" s="1"/>
  <c r="E12" i="2" a="1"/>
  <c r="E12" i="2" s="1"/>
  <c r="E33" i="2" a="1"/>
  <c r="E33" i="2" s="1"/>
  <c r="E30" i="2" a="1"/>
  <c r="E30" i="2" s="1"/>
  <c r="E435" i="2" a="1"/>
  <c r="E435" i="2" s="1"/>
  <c r="E515" i="2" a="1"/>
  <c r="E515" i="2" s="1"/>
  <c r="E479" i="2" a="1"/>
  <c r="E479" i="2" s="1"/>
  <c r="E359" i="2" a="1"/>
  <c r="E359" i="2" s="1"/>
  <c r="E180" i="2" a="1"/>
  <c r="E180" i="2" s="1"/>
  <c r="E372" i="2" a="1"/>
  <c r="E372" i="2" s="1"/>
  <c r="E564" i="2" a="1"/>
  <c r="E564" i="2" s="1"/>
  <c r="E193" i="2" a="1"/>
  <c r="E193" i="2" s="1"/>
  <c r="E385" i="2" a="1"/>
  <c r="E385" i="2" s="1"/>
  <c r="E577" i="2" a="1"/>
  <c r="E577" i="2" s="1"/>
  <c r="E206" i="2" a="1"/>
  <c r="E206" i="2" s="1"/>
  <c r="E398" i="2" a="1"/>
  <c r="E398" i="2" s="1"/>
  <c r="E590" i="2" a="1"/>
  <c r="E590" i="2" s="1"/>
  <c r="E219" i="2" a="1"/>
  <c r="E219" i="2" s="1"/>
  <c r="E411" i="2" a="1"/>
  <c r="E411" i="2" s="1"/>
  <c r="E220" i="2" a="1"/>
  <c r="E220" i="2" s="1"/>
  <c r="E412" i="2" a="1"/>
  <c r="E412" i="2" s="1"/>
  <c r="E538" i="2" a="1"/>
  <c r="E538" i="2" s="1"/>
  <c r="E245" i="2" a="1"/>
  <c r="E245" i="2" s="1"/>
  <c r="E437" i="2" a="1"/>
  <c r="E437" i="2" s="1"/>
  <c r="E66" i="2" a="1"/>
  <c r="E66" i="2" s="1"/>
  <c r="E258" i="2" a="1"/>
  <c r="E258" i="2" s="1"/>
  <c r="E450" i="2" a="1"/>
  <c r="E450" i="2" s="1"/>
  <c r="E238" i="2" a="1"/>
  <c r="E238" i="2" s="1"/>
  <c r="E187" i="2" a="1"/>
  <c r="E187" i="2" s="1"/>
  <c r="E379" i="2" a="1"/>
  <c r="E379" i="2" s="1"/>
  <c r="E571" i="2" a="1"/>
  <c r="E571" i="2" s="1"/>
  <c r="E116" i="2" a="1"/>
  <c r="E116" i="2" s="1"/>
  <c r="E308" i="2" a="1"/>
  <c r="E308" i="2" s="1"/>
  <c r="E500" i="2" a="1"/>
  <c r="E500" i="2" s="1"/>
  <c r="E358" i="2" a="1"/>
  <c r="E358" i="2" s="1"/>
  <c r="E201" i="2" a="1"/>
  <c r="E201" i="2" s="1"/>
  <c r="E393" i="2" a="1"/>
  <c r="E393" i="2" s="1"/>
  <c r="E585" i="2" a="1"/>
  <c r="E585" i="2" s="1"/>
  <c r="E144" i="2" a="1"/>
  <c r="E144" i="2" s="1"/>
  <c r="E401" i="2" a="1"/>
  <c r="E401" i="2" s="1"/>
  <c r="E165" i="2" a="1"/>
  <c r="E165" i="2" s="1"/>
  <c r="E169" i="2" a="1"/>
  <c r="E169" i="2" s="1"/>
  <c r="E413" i="2" a="1"/>
  <c r="E413" i="2" s="1"/>
  <c r="E59" i="2" a="1"/>
  <c r="E59" i="2" s="1"/>
  <c r="E397" i="2" a="1"/>
  <c r="E397" i="2" s="1"/>
  <c r="E257" i="2" a="1"/>
  <c r="E257" i="2" s="1"/>
  <c r="E128" i="2" a="1"/>
  <c r="E128" i="2" s="1"/>
  <c r="E459" i="2" a="1"/>
  <c r="E459" i="2" s="1"/>
  <c r="E601" i="2" a="1"/>
  <c r="E601" i="2" s="1"/>
  <c r="E230" i="2" a="1"/>
  <c r="E230" i="2" s="1"/>
  <c r="E422" i="2" a="1"/>
  <c r="E422" i="2" s="1"/>
  <c r="E490" i="2" a="1"/>
  <c r="E490" i="2" s="1"/>
  <c r="E243" i="2" a="1"/>
  <c r="E243" i="2" s="1"/>
  <c r="E466" i="2" a="1"/>
  <c r="E466" i="2" s="1"/>
  <c r="E244" i="2" a="1"/>
  <c r="E244" i="2" s="1"/>
  <c r="E436" i="2" a="1"/>
  <c r="E436" i="2" s="1"/>
  <c r="E77" i="2" a="1"/>
  <c r="E77" i="2" s="1"/>
  <c r="E269" i="2" a="1"/>
  <c r="E269" i="2" s="1"/>
  <c r="E461" i="2" a="1"/>
  <c r="E461" i="2" s="1"/>
  <c r="E90" i="2" a="1"/>
  <c r="E90" i="2" s="1"/>
  <c r="E282" i="2" a="1"/>
  <c r="E282" i="2" s="1"/>
  <c r="E474" i="2" a="1"/>
  <c r="E474" i="2" s="1"/>
  <c r="E334" i="2" a="1"/>
  <c r="E334" i="2" s="1"/>
  <c r="E211" i="2" a="1"/>
  <c r="E211" i="2" s="1"/>
  <c r="E403" i="2" a="1"/>
  <c r="E403" i="2" s="1"/>
  <c r="E595" i="2" a="1"/>
  <c r="E595" i="2" s="1"/>
  <c r="E140" i="2" a="1"/>
  <c r="E140" i="2" s="1"/>
  <c r="E332" i="2" a="1"/>
  <c r="E332" i="2" s="1"/>
  <c r="E524" i="2" a="1"/>
  <c r="E524" i="2" s="1"/>
  <c r="E442" i="2" a="1"/>
  <c r="E442" i="2" s="1"/>
  <c r="E225" i="2" a="1"/>
  <c r="E225" i="2" s="1"/>
  <c r="E417" i="2" a="1"/>
  <c r="E417" i="2" s="1"/>
  <c r="E70" i="2" a="1"/>
  <c r="E70" i="2" s="1"/>
  <c r="E287" i="2" a="1"/>
  <c r="E287" i="2" s="1"/>
  <c r="E375" i="2" a="1"/>
  <c r="E375" i="2" s="1"/>
  <c r="E535" i="2" a="1"/>
  <c r="E535" i="2" s="1"/>
  <c r="E311" i="2" a="1"/>
  <c r="E311" i="2" s="1"/>
  <c r="E196" i="2" a="1"/>
  <c r="E196" i="2" s="1"/>
  <c r="E199" i="2" a="1"/>
  <c r="E199" i="2" s="1"/>
  <c r="E16" i="2" a="1"/>
  <c r="E16" i="2" s="1"/>
  <c r="E539" i="2" a="1"/>
  <c r="E539" i="2" s="1"/>
  <c r="E216" i="2" a="1"/>
  <c r="E216" i="2" s="1"/>
  <c r="E408" i="2" a="1"/>
  <c r="E408" i="2" s="1"/>
  <c r="E600" i="2" a="1"/>
  <c r="E600" i="2" s="1"/>
  <c r="E229" i="2" a="1"/>
  <c r="E229" i="2" s="1"/>
  <c r="E421" i="2" a="1"/>
  <c r="E421" i="2" s="1"/>
  <c r="E502" i="2" a="1"/>
  <c r="E502" i="2" s="1"/>
  <c r="E242" i="2" a="1"/>
  <c r="E242" i="2" s="1"/>
  <c r="E434" i="2" a="1"/>
  <c r="E434" i="2" s="1"/>
  <c r="E63" i="2" a="1"/>
  <c r="E63" i="2" s="1"/>
  <c r="E255" i="2" a="1"/>
  <c r="E255" i="2" s="1"/>
  <c r="E64" i="2" a="1"/>
  <c r="E64" i="2" s="1"/>
  <c r="E256" i="2" a="1"/>
  <c r="E256" i="2" s="1"/>
  <c r="E448" i="2" a="1"/>
  <c r="E448" i="2" s="1"/>
  <c r="E89" i="2" a="1"/>
  <c r="E89" i="2" s="1"/>
  <c r="E281" i="2" a="1"/>
  <c r="E281" i="2" s="1"/>
  <c r="E473" i="2" a="1"/>
  <c r="E473" i="2" s="1"/>
  <c r="E102" i="2" a="1"/>
  <c r="E102" i="2" s="1"/>
  <c r="E294" i="2" a="1"/>
  <c r="E294" i="2" s="1"/>
  <c r="E486" i="2" a="1"/>
  <c r="E486" i="2" s="1"/>
  <c r="E382" i="2" a="1"/>
  <c r="E382" i="2" s="1"/>
  <c r="E223" i="2" a="1"/>
  <c r="E223" i="2" s="1"/>
  <c r="E415" i="2" a="1"/>
  <c r="E415" i="2" s="1"/>
  <c r="E106" i="2" a="1"/>
  <c r="E106" i="2" s="1"/>
  <c r="E152" i="2" a="1"/>
  <c r="E152" i="2" s="1"/>
  <c r="E344" i="2" a="1"/>
  <c r="E344" i="2" s="1"/>
  <c r="E536" i="2" a="1"/>
  <c r="E536" i="2" s="1"/>
  <c r="E550" i="2" a="1"/>
  <c r="E550" i="2" s="1"/>
  <c r="E237" i="2" a="1"/>
  <c r="E237" i="2" s="1"/>
  <c r="E429" i="2" a="1"/>
  <c r="E429" i="2" s="1"/>
  <c r="E118" i="2" a="1"/>
  <c r="E118" i="2" s="1"/>
  <c r="E157" i="2" a="1"/>
  <c r="E157" i="2" s="1"/>
  <c r="E39" i="2" a="1"/>
  <c r="E39" i="2" s="1"/>
  <c r="E566" i="2" a="1"/>
  <c r="E566" i="2" s="1"/>
  <c r="E142" i="2" a="1"/>
  <c r="E142" i="2" s="1"/>
  <c r="E384" i="2" a="1"/>
  <c r="E384" i="2" s="1"/>
  <c r="E449" i="2" a="1"/>
  <c r="E449" i="2" s="1"/>
  <c r="E406" i="2" a="1"/>
  <c r="E406" i="2" s="1"/>
  <c r="E409" i="2" a="1"/>
  <c r="E409" i="2" s="1"/>
  <c r="E60" i="2" a="1"/>
  <c r="E60" i="2" s="1"/>
  <c r="E228" i="2" a="1"/>
  <c r="E228" i="2" s="1"/>
  <c r="E62" i="2" a="1"/>
  <c r="E62" i="2" s="1"/>
  <c r="E254" i="2" a="1"/>
  <c r="E254" i="2" s="1"/>
  <c r="E446" i="2" a="1"/>
  <c r="E446" i="2" s="1"/>
  <c r="E75" i="2" a="1"/>
  <c r="E75" i="2" s="1"/>
  <c r="E267" i="2" a="1"/>
  <c r="E267" i="2" s="1"/>
  <c r="E76" i="2" a="1"/>
  <c r="E76" i="2" s="1"/>
  <c r="E268" i="2" a="1"/>
  <c r="E268" i="2" s="1"/>
  <c r="E460" i="2" a="1"/>
  <c r="E460" i="2" s="1"/>
  <c r="E101" i="2" a="1"/>
  <c r="E101" i="2" s="1"/>
  <c r="E293" i="2" a="1"/>
  <c r="E293" i="2" s="1"/>
  <c r="E485" i="2" a="1"/>
  <c r="E485" i="2" s="1"/>
  <c r="E114" i="2" a="1"/>
  <c r="E114" i="2" s="1"/>
  <c r="E306" i="2" a="1"/>
  <c r="E306" i="2" s="1"/>
  <c r="E498" i="2" a="1"/>
  <c r="E498" i="2" s="1"/>
  <c r="E454" i="2" a="1"/>
  <c r="E454" i="2" s="1"/>
  <c r="E235" i="2" a="1"/>
  <c r="E235" i="2" s="1"/>
  <c r="E427" i="2" a="1"/>
  <c r="E427" i="2" s="1"/>
  <c r="E166" i="2" a="1"/>
  <c r="E166" i="2" s="1"/>
  <c r="E164" i="2" a="1"/>
  <c r="E164" i="2" s="1"/>
  <c r="E356" i="2" a="1"/>
  <c r="E356" i="2" s="1"/>
  <c r="E548" i="2" a="1"/>
  <c r="E548" i="2" s="1"/>
  <c r="E598" i="2" a="1"/>
  <c r="E598" i="2" s="1"/>
  <c r="E249" i="2" a="1"/>
  <c r="E249" i="2" s="1"/>
  <c r="E441" i="2" a="1"/>
  <c r="E441" i="2" s="1"/>
  <c r="E130" i="2" a="1"/>
  <c r="E130" i="2" s="1"/>
  <c r="E46" i="2" a="1"/>
  <c r="E46" i="2" s="1"/>
  <c r="E554" i="2" a="1"/>
  <c r="E554" i="2" s="1"/>
  <c r="E151" i="2" a="1"/>
  <c r="E151" i="2" s="1"/>
  <c r="E371" i="2" a="1"/>
  <c r="E371" i="2" s="1"/>
  <c r="E387" i="2" a="1"/>
  <c r="E387" i="2" s="1"/>
  <c r="E355" i="2" a="1"/>
  <c r="E355" i="2" s="1"/>
  <c r="E205" i="2" a="1"/>
  <c r="E205" i="2" s="1"/>
  <c r="E36" i="2" a="1"/>
  <c r="E36" i="2" s="1"/>
  <c r="E396" i="2" a="1"/>
  <c r="E396" i="2" s="1"/>
  <c r="E19" i="2" a="1"/>
  <c r="E19" i="2" s="1"/>
  <c r="E40" i="2" a="1"/>
  <c r="E40" i="2" s="1"/>
  <c r="E31" i="2" a="1"/>
  <c r="E31" i="2" s="1"/>
  <c r="E495" i="2" a="1"/>
  <c r="E495" i="2" s="1"/>
  <c r="E131" i="2" a="1"/>
  <c r="E131" i="2" s="1"/>
  <c r="E95" i="2" a="1"/>
  <c r="E95" i="2" s="1"/>
  <c r="E587" i="2" a="1"/>
  <c r="E587" i="2" s="1"/>
  <c r="E240" i="2" a="1"/>
  <c r="E240" i="2" s="1"/>
  <c r="E432" i="2" a="1"/>
  <c r="E432" i="2" s="1"/>
  <c r="E61" i="2" a="1"/>
  <c r="E61" i="2" s="1"/>
  <c r="E253" i="2" a="1"/>
  <c r="E253" i="2" s="1"/>
  <c r="E445" i="2" a="1"/>
  <c r="E445" i="2" s="1"/>
  <c r="E74" i="2" a="1"/>
  <c r="E74" i="2" s="1"/>
  <c r="E266" i="2" a="1"/>
  <c r="E266" i="2" s="1"/>
  <c r="E458" i="2" a="1"/>
  <c r="E458" i="2" s="1"/>
  <c r="E87" i="2" a="1"/>
  <c r="E87" i="2" s="1"/>
  <c r="E279" i="2" a="1"/>
  <c r="E279" i="2" s="1"/>
  <c r="E88" i="2" a="1"/>
  <c r="E88" i="2" s="1"/>
  <c r="E280" i="2" a="1"/>
  <c r="E280" i="2" s="1"/>
  <c r="E472" i="2" a="1"/>
  <c r="E472" i="2" s="1"/>
  <c r="E113" i="2" a="1"/>
  <c r="E113" i="2" s="1"/>
  <c r="E305" i="2" a="1"/>
  <c r="E305" i="2" s="1"/>
  <c r="E497" i="2" a="1"/>
  <c r="E497" i="2" s="1"/>
  <c r="E126" i="2" a="1"/>
  <c r="E126" i="2" s="1"/>
  <c r="E318" i="2" a="1"/>
  <c r="E318" i="2" s="1"/>
  <c r="E510" i="2" a="1"/>
  <c r="E510" i="2" s="1"/>
  <c r="E574" i="2" a="1"/>
  <c r="E574" i="2" s="1"/>
  <c r="E247" i="2" a="1"/>
  <c r="E247" i="2" s="1"/>
  <c r="E439" i="2" a="1"/>
  <c r="E439" i="2" s="1"/>
  <c r="E214" i="2" a="1"/>
  <c r="E214" i="2" s="1"/>
  <c r="E176" i="2" a="1"/>
  <c r="E176" i="2" s="1"/>
  <c r="E368" i="2" a="1"/>
  <c r="E368" i="2" s="1"/>
  <c r="E560" i="2" a="1"/>
  <c r="E560" i="2" s="1"/>
  <c r="E69" i="2" a="1"/>
  <c r="E69" i="2" s="1"/>
  <c r="E261" i="2" a="1"/>
  <c r="E261" i="2" s="1"/>
  <c r="E453" i="2" a="1"/>
  <c r="E453" i="2" s="1"/>
  <c r="E178" i="2" a="1"/>
  <c r="E178" i="2" s="1"/>
  <c r="E541" i="2" a="1"/>
  <c r="E541" i="2" s="1"/>
  <c r="E94" i="2" a="1"/>
  <c r="E94" i="2" s="1"/>
  <c r="E58" i="2" a="1"/>
  <c r="E58" i="2" s="1"/>
  <c r="E361" i="2" a="1"/>
  <c r="E361" i="2" s="1"/>
  <c r="E227" i="2" a="1"/>
  <c r="E227" i="2" s="1"/>
  <c r="E431" i="2" a="1"/>
  <c r="E431" i="2" s="1"/>
  <c r="E410" i="2" a="1"/>
  <c r="E410" i="2" s="1"/>
  <c r="E462" i="2" a="1"/>
  <c r="E462" i="2" s="1"/>
  <c r="E405" i="2" a="1"/>
  <c r="E405" i="2" s="1"/>
  <c r="E407" i="2" a="1"/>
  <c r="E407" i="2" s="1"/>
  <c r="E527" i="2" a="1"/>
  <c r="E527" i="2" s="1"/>
  <c r="E107" i="2" a="1"/>
  <c r="E107" i="2" s="1"/>
  <c r="E14" i="2" a="1"/>
  <c r="E14" i="2" s="1"/>
  <c r="E52" i="2" a="1"/>
  <c r="E52" i="2" s="1"/>
  <c r="E43" i="2" a="1"/>
  <c r="E43" i="2" s="1"/>
  <c r="E507" i="2" a="1"/>
  <c r="E507" i="2" s="1"/>
  <c r="E155" i="2" a="1"/>
  <c r="E155" i="2" s="1"/>
  <c r="E119" i="2" a="1"/>
  <c r="E119" i="2" s="1"/>
  <c r="E423" i="2" a="1"/>
  <c r="E423" i="2" s="1"/>
  <c r="E252" i="2" a="1"/>
  <c r="E252" i="2" s="1"/>
  <c r="E444" i="2" a="1"/>
  <c r="E444" i="2" s="1"/>
  <c r="E73" i="2" a="1"/>
  <c r="E73" i="2" s="1"/>
  <c r="E265" i="2" a="1"/>
  <c r="E265" i="2" s="1"/>
  <c r="E457" i="2" a="1"/>
  <c r="E457" i="2" s="1"/>
  <c r="E86" i="2" a="1"/>
  <c r="E86" i="2" s="1"/>
  <c r="E278" i="2" a="1"/>
  <c r="E278" i="2" s="1"/>
  <c r="E470" i="2" a="1"/>
  <c r="E470" i="2" s="1"/>
  <c r="E99" i="2" a="1"/>
  <c r="E99" i="2" s="1"/>
  <c r="E291" i="2" a="1"/>
  <c r="E291" i="2" s="1"/>
  <c r="E100" i="2" a="1"/>
  <c r="E100" i="2" s="1"/>
  <c r="E292" i="2" a="1"/>
  <c r="E292" i="2" s="1"/>
  <c r="E484" i="2" a="1"/>
  <c r="E484" i="2" s="1"/>
  <c r="E125" i="2" a="1"/>
  <c r="E125" i="2" s="1"/>
  <c r="E317" i="2" a="1"/>
  <c r="E317" i="2" s="1"/>
  <c r="E509" i="2" a="1"/>
  <c r="E509" i="2" s="1"/>
  <c r="E138" i="2" a="1"/>
  <c r="E138" i="2" s="1"/>
  <c r="E330" i="2" a="1"/>
  <c r="E330" i="2" s="1"/>
  <c r="E522" i="2" a="1"/>
  <c r="E522" i="2" s="1"/>
  <c r="E67" i="2" a="1"/>
  <c r="E67" i="2" s="1"/>
  <c r="E259" i="2" a="1"/>
  <c r="E259" i="2" s="1"/>
  <c r="E451" i="2" a="1"/>
  <c r="E451" i="2" s="1"/>
  <c r="E262" i="2" a="1"/>
  <c r="E262" i="2" s="1"/>
  <c r="E188" i="2" a="1"/>
  <c r="E188" i="2" s="1"/>
  <c r="E380" i="2" a="1"/>
  <c r="E380" i="2" s="1"/>
  <c r="E572" i="2" a="1"/>
  <c r="E572" i="2" s="1"/>
  <c r="E81" i="2" a="1"/>
  <c r="E81" i="2" s="1"/>
  <c r="E273" i="2" a="1"/>
  <c r="E273" i="2" s="1"/>
  <c r="E465" i="2" a="1"/>
  <c r="E465" i="2" s="1"/>
  <c r="E226" i="2" a="1"/>
  <c r="E226" i="2" s="1"/>
  <c r="E591" i="2" a="1"/>
  <c r="E591" i="2" s="1"/>
  <c r="E568" i="2" a="1"/>
  <c r="E568" i="2" s="1"/>
  <c r="E464" i="2" a="1"/>
  <c r="E464" i="2" s="1"/>
  <c r="E182" i="2" a="1"/>
  <c r="E182" i="2" s="1"/>
  <c r="E426" i="2" a="1"/>
  <c r="E426" i="2" s="1"/>
  <c r="E383" i="2" a="1"/>
  <c r="E383" i="2" s="1"/>
  <c r="E424" i="2" a="1"/>
  <c r="E424" i="2" s="1"/>
  <c r="E320" i="2" a="1"/>
  <c r="E320" i="2" s="1"/>
  <c r="E491" i="2" a="1"/>
  <c r="E491" i="2" s="1"/>
  <c r="E471" i="2" a="1"/>
  <c r="E471" i="2" s="1"/>
  <c r="E483" i="2" a="1"/>
  <c r="E483" i="2" s="1"/>
  <c r="E478" i="2" a="1"/>
  <c r="E478" i="2" s="1"/>
  <c r="E179" i="2" a="1"/>
  <c r="E179" i="2" s="1"/>
  <c r="E277" i="2" a="1"/>
  <c r="E277" i="2" s="1"/>
  <c r="E111" i="2" a="1"/>
  <c r="E111" i="2" s="1"/>
  <c r="E112" i="2" a="1"/>
  <c r="E112" i="2" s="1"/>
  <c r="E304" i="2" a="1"/>
  <c r="E304" i="2" s="1"/>
  <c r="E496" i="2" a="1"/>
  <c r="E496" i="2" s="1"/>
  <c r="E137" i="2" a="1"/>
  <c r="E137" i="2" s="1"/>
  <c r="E329" i="2" a="1"/>
  <c r="E329" i="2" s="1"/>
  <c r="E521" i="2" a="1"/>
  <c r="E521" i="2" s="1"/>
  <c r="E150" i="2" a="1"/>
  <c r="E150" i="2" s="1"/>
  <c r="E342" i="2" a="1"/>
  <c r="E342" i="2" s="1"/>
  <c r="E534" i="2" a="1"/>
  <c r="E534" i="2" s="1"/>
  <c r="E79" i="2" a="1"/>
  <c r="E79" i="2" s="1"/>
  <c r="E271" i="2" a="1"/>
  <c r="E271" i="2" s="1"/>
  <c r="E463" i="2" a="1"/>
  <c r="E463" i="2" s="1"/>
  <c r="E298" i="2" a="1"/>
  <c r="E298" i="2" s="1"/>
  <c r="E200" i="2" a="1"/>
  <c r="E200" i="2" s="1"/>
  <c r="E392" i="2" a="1"/>
  <c r="E392" i="2" s="1"/>
  <c r="E584" i="2" a="1"/>
  <c r="E584" i="2" s="1"/>
  <c r="E93" i="2" a="1"/>
  <c r="E93" i="2" s="1"/>
  <c r="E285" i="2" a="1"/>
  <c r="E285" i="2" s="1"/>
  <c r="E477" i="2" a="1"/>
  <c r="E477" i="2" s="1"/>
  <c r="E274" i="2" a="1"/>
  <c r="E274" i="2" s="1"/>
  <c r="E336" i="2" a="1"/>
  <c r="E336" i="2" s="1"/>
  <c r="E25" i="2" a="1"/>
  <c r="E25" i="2" s="1"/>
  <c r="E553" i="2" a="1"/>
  <c r="E553" i="2" s="1"/>
  <c r="E234" i="2" a="1"/>
  <c r="E234" i="2" s="1"/>
  <c r="E447" i="2" a="1"/>
  <c r="E447" i="2" s="1"/>
  <c r="E589" i="2" a="1"/>
  <c r="E589" i="2" s="1"/>
  <c r="E65" i="2" a="1"/>
  <c r="E65" i="2" s="1"/>
  <c r="E583" i="2" a="1"/>
  <c r="E583" i="2" s="1"/>
  <c r="E49" i="2" a="1"/>
  <c r="E49" i="2" s="1"/>
  <c r="E588" i="2" a="1"/>
  <c r="E588" i="2" s="1"/>
  <c r="E599" i="2" a="1"/>
  <c r="E599" i="2" s="1"/>
  <c r="E563" i="2" a="1"/>
  <c r="E563" i="2" s="1"/>
  <c r="E433" i="2" a="1"/>
  <c r="E433" i="2" s="1"/>
  <c r="E55" i="2" a="1"/>
  <c r="E55" i="2" s="1"/>
  <c r="E85" i="2" a="1"/>
  <c r="E85" i="2" s="1"/>
  <c r="E37" i="2" a="1"/>
  <c r="E37" i="2" s="1"/>
  <c r="E21" i="2" a="1"/>
  <c r="E21" i="2" s="1"/>
  <c r="E531" i="2" a="1"/>
  <c r="E531" i="2" s="1"/>
  <c r="E203" i="2" a="1"/>
  <c r="E203" i="2" s="1"/>
  <c r="E167" i="2" a="1"/>
  <c r="E167" i="2" s="1"/>
  <c r="E84" i="2" a="1"/>
  <c r="E84" i="2" s="1"/>
  <c r="E276" i="2" a="1"/>
  <c r="E276" i="2" s="1"/>
  <c r="E468" i="2" a="1"/>
  <c r="E468" i="2" s="1"/>
  <c r="E97" i="2" a="1"/>
  <c r="E97" i="2" s="1"/>
  <c r="E289" i="2" a="1"/>
  <c r="E289" i="2" s="1"/>
  <c r="E481" i="2" a="1"/>
  <c r="E481" i="2" s="1"/>
  <c r="E110" i="2" a="1"/>
  <c r="E110" i="2" s="1"/>
  <c r="E302" i="2" a="1"/>
  <c r="E302" i="2" s="1"/>
  <c r="E494" i="2" a="1"/>
  <c r="E494" i="2" s="1"/>
  <c r="E123" i="2" a="1"/>
  <c r="E123" i="2" s="1"/>
  <c r="E315" i="2" a="1"/>
  <c r="E315" i="2" s="1"/>
  <c r="E124" i="2" a="1"/>
  <c r="E124" i="2" s="1"/>
  <c r="E316" i="2" a="1"/>
  <c r="E316" i="2" s="1"/>
  <c r="E508" i="2" a="1"/>
  <c r="E508" i="2" s="1"/>
  <c r="E149" i="2" a="1"/>
  <c r="E149" i="2" s="1"/>
  <c r="E341" i="2" a="1"/>
  <c r="E341" i="2" s="1"/>
  <c r="E533" i="2" a="1"/>
  <c r="E533" i="2" s="1"/>
  <c r="E162" i="2" a="1"/>
  <c r="E162" i="2" s="1"/>
  <c r="E354" i="2" a="1"/>
  <c r="E354" i="2" s="1"/>
  <c r="E546" i="2" a="1"/>
  <c r="E546" i="2" s="1"/>
  <c r="E91" i="2" a="1"/>
  <c r="E91" i="2" s="1"/>
  <c r="E283" i="2" a="1"/>
  <c r="E283" i="2" s="1"/>
  <c r="E475" i="2" a="1"/>
  <c r="E475" i="2" s="1"/>
  <c r="E346" i="2" a="1"/>
  <c r="E346" i="2" s="1"/>
  <c r="E212" i="2" a="1"/>
  <c r="E212" i="2" s="1"/>
  <c r="E404" i="2" a="1"/>
  <c r="E404" i="2" s="1"/>
  <c r="E596" i="2" a="1"/>
  <c r="E596" i="2" s="1"/>
  <c r="E105" i="2" a="1"/>
  <c r="E105" i="2" s="1"/>
  <c r="E297" i="2" a="1"/>
  <c r="E297" i="2" s="1"/>
  <c r="E489" i="2" a="1"/>
  <c r="E489" i="2" s="1"/>
  <c r="E322" i="2" a="1"/>
  <c r="E322" i="2" s="1"/>
  <c r="E35" i="2" a="1"/>
  <c r="E35" i="2" s="1"/>
  <c r="E376" i="2" a="1"/>
  <c r="E376" i="2" s="1"/>
  <c r="E202" i="2" a="1"/>
  <c r="E202" i="2" s="1"/>
  <c r="E374" i="2" a="1"/>
  <c r="E374" i="2" s="1"/>
  <c r="E163" i="2" a="1"/>
  <c r="E163" i="2" s="1"/>
  <c r="E576" i="2" a="1"/>
  <c r="E576" i="2" s="1"/>
  <c r="E78" i="2" a="1"/>
  <c r="E78" i="2" s="1"/>
  <c r="E213" i="2" a="1"/>
  <c r="E213" i="2" s="1"/>
  <c r="E217" i="2" a="1"/>
  <c r="E217" i="2" s="1"/>
  <c r="E26" i="2" a="1"/>
  <c r="E26" i="2" s="1"/>
  <c r="E72" i="2" a="1"/>
  <c r="E72" i="2" s="1"/>
  <c r="E290" i="2" a="1"/>
  <c r="E290" i="2" s="1"/>
  <c r="E303" i="2" a="1"/>
  <c r="E303" i="2" s="1"/>
  <c r="E50" i="2" a="1"/>
  <c r="E50" i="2" s="1"/>
  <c r="E251" i="2" a="1"/>
  <c r="E251" i="2" s="1"/>
  <c r="E109" i="2" a="1"/>
  <c r="E109" i="2" s="1"/>
  <c r="E506" i="2" a="1"/>
  <c r="E506" i="2" s="1"/>
  <c r="E328" i="2" a="1"/>
  <c r="E328" i="2" s="1"/>
  <c r="E353" i="2" a="1"/>
  <c r="E353" i="2" s="1"/>
  <c r="E545" i="2" a="1"/>
  <c r="E545" i="2" s="1"/>
  <c r="E174" i="2" a="1"/>
  <c r="E174" i="2" s="1"/>
  <c r="E366" i="2" a="1"/>
  <c r="E366" i="2" s="1"/>
  <c r="E558" i="2" a="1"/>
  <c r="E558" i="2" s="1"/>
  <c r="E103" i="2" a="1"/>
  <c r="E103" i="2" s="1"/>
  <c r="E295" i="2" a="1"/>
  <c r="E295" i="2" s="1"/>
  <c r="E487" i="2" a="1"/>
  <c r="E487" i="2" s="1"/>
  <c r="E394" i="2" a="1"/>
  <c r="E394" i="2" s="1"/>
  <c r="E224" i="2" a="1"/>
  <c r="E224" i="2" s="1"/>
  <c r="E416" i="2" a="1"/>
  <c r="E416" i="2" s="1"/>
  <c r="E467" i="2" a="1"/>
  <c r="E467" i="2" s="1"/>
  <c r="E117" i="2" a="1"/>
  <c r="E117" i="2" s="1"/>
  <c r="E309" i="2" a="1"/>
  <c r="E309" i="2" s="1"/>
  <c r="E501" i="2" a="1"/>
  <c r="E501" i="2" s="1"/>
  <c r="E370" i="2" a="1"/>
  <c r="E370" i="2" s="1"/>
  <c r="E347" i="2" a="1"/>
  <c r="E347" i="2" s="1"/>
  <c r="E183" i="2" a="1"/>
  <c r="E183" i="2" s="1"/>
  <c r="E343" i="2" a="1"/>
  <c r="E343" i="2" s="1"/>
  <c r="E455" i="2" a="1"/>
  <c r="E455" i="2" s="1"/>
  <c r="E42" i="2" a="1"/>
  <c r="E42" i="2" s="1"/>
  <c r="E218" i="2" a="1"/>
  <c r="E218" i="2" s="1"/>
  <c r="E270" i="2" a="1"/>
  <c r="E270" i="2" s="1"/>
  <c r="E512" i="2" a="1"/>
  <c r="E512" i="2" s="1"/>
  <c r="E575" i="2" a="1"/>
  <c r="E575" i="2" s="1"/>
  <c r="E9" i="2" a="1"/>
  <c r="E9" i="2" s="1"/>
  <c r="E13" i="2" a="1"/>
  <c r="E13" i="2" s="1"/>
  <c r="E143" i="2" a="1"/>
  <c r="E143" i="2" s="1"/>
  <c r="E469" i="2" a="1"/>
  <c r="E469" i="2" s="1"/>
  <c r="E17" i="2" a="1"/>
  <c r="E17" i="2" s="1"/>
  <c r="E191" i="2" a="1"/>
  <c r="E191" i="2" s="1"/>
  <c r="E480" i="2" a="1"/>
  <c r="E480" i="2" s="1"/>
  <c r="E122" i="2" a="1"/>
  <c r="E122" i="2" s="1"/>
  <c r="E327" i="2" a="1"/>
  <c r="E327" i="2" s="1"/>
  <c r="E161" i="2" a="1"/>
  <c r="E161" i="2" s="1"/>
  <c r="E32" i="2" a="1"/>
  <c r="E32" i="2" s="1"/>
  <c r="E215" i="2" a="1"/>
  <c r="E215" i="2" s="1"/>
  <c r="E492" i="2" a="1"/>
  <c r="E492" i="2" s="1"/>
  <c r="E313" i="2" a="1"/>
  <c r="E313" i="2" s="1"/>
  <c r="E134" i="2" a="1"/>
  <c r="E134" i="2" s="1"/>
  <c r="E326" i="2" a="1"/>
  <c r="E326" i="2" s="1"/>
  <c r="E518" i="2" a="1"/>
  <c r="E518" i="2" s="1"/>
  <c r="E147" i="2" a="1"/>
  <c r="E147" i="2" s="1"/>
  <c r="E339" i="2" a="1"/>
  <c r="E339" i="2" s="1"/>
  <c r="E148" i="2" a="1"/>
  <c r="E148" i="2" s="1"/>
  <c r="E340" i="2" a="1"/>
  <c r="E340" i="2" s="1"/>
  <c r="E532" i="2" a="1"/>
  <c r="E532" i="2" s="1"/>
  <c r="E173" i="2" a="1"/>
  <c r="E173" i="2" s="1"/>
  <c r="E365" i="2" a="1"/>
  <c r="E365" i="2" s="1"/>
  <c r="E557" i="2" a="1"/>
  <c r="E557" i="2" s="1"/>
  <c r="E186" i="2" a="1"/>
  <c r="E186" i="2" s="1"/>
  <c r="E378" i="2" a="1"/>
  <c r="E378" i="2" s="1"/>
  <c r="E570" i="2" a="1"/>
  <c r="E570" i="2" s="1"/>
  <c r="E115" i="2" a="1"/>
  <c r="E115" i="2" s="1"/>
  <c r="E307" i="2" a="1"/>
  <c r="E307" i="2" s="1"/>
  <c r="E499" i="2" a="1"/>
  <c r="E499" i="2" s="1"/>
  <c r="E430" i="2" a="1"/>
  <c r="E430" i="2" s="1"/>
  <c r="E236" i="2" a="1"/>
  <c r="E236" i="2" s="1"/>
  <c r="E428" i="2" a="1"/>
  <c r="E428" i="2" s="1"/>
  <c r="E443" i="2" a="1"/>
  <c r="E443" i="2" s="1"/>
  <c r="E129" i="2" a="1"/>
  <c r="E129" i="2" s="1"/>
  <c r="E321" i="2" a="1"/>
  <c r="E321" i="2" s="1"/>
  <c r="E513" i="2" a="1"/>
  <c r="E513" i="2" s="1"/>
  <c r="E418" i="2" a="1"/>
  <c r="E418" i="2" s="1"/>
  <c r="E528" i="2" a="1"/>
  <c r="E528" i="2" s="1"/>
  <c r="E362" i="2" a="1"/>
  <c r="E362" i="2" s="1"/>
  <c r="E209" i="2" a="1"/>
  <c r="E209" i="2" s="1"/>
  <c r="E414" i="2" a="1"/>
  <c r="E414" i="2" s="1"/>
  <c r="E80" i="2" a="1"/>
  <c r="E80" i="2" s="1"/>
  <c r="E8" i="2" a="1"/>
  <c r="E8" i="2" s="1"/>
  <c r="E156" i="2" a="1"/>
  <c r="E156" i="2" s="1"/>
  <c r="E195" i="2" a="1"/>
  <c r="E195" i="2" s="1"/>
  <c r="E580" i="2" a="1"/>
  <c r="E580" i="2" s="1"/>
  <c r="E92" i="2" a="1"/>
  <c r="E92" i="2" s="1"/>
  <c r="E551" i="2" a="1"/>
  <c r="E551" i="2" s="1"/>
  <c r="E192" i="2" a="1"/>
  <c r="E192" i="2" s="1"/>
  <c r="E83" i="2" a="1"/>
  <c r="E83" i="2" s="1"/>
  <c r="E232" i="2" a="1"/>
  <c r="E232" i="2" s="1"/>
  <c r="E286" i="2" a="1"/>
  <c r="E286" i="2" s="1"/>
  <c r="E391" i="2" a="1"/>
  <c r="E391" i="2" s="1"/>
  <c r="E597" i="2" a="1"/>
  <c r="E597" i="2" s="1"/>
  <c r="E54" i="2" a="1"/>
  <c r="E54" i="2" s="1"/>
  <c r="E204" i="2" a="1"/>
  <c r="E204" i="2" s="1"/>
  <c r="E48" i="2" a="1"/>
  <c r="E48" i="2" s="1"/>
  <c r="E28" i="2" a="1"/>
  <c r="E28" i="2" s="1"/>
  <c r="E71" i="2" a="1"/>
  <c r="E71" i="2" s="1"/>
  <c r="E420" i="2" a="1"/>
  <c r="E420" i="2" s="1"/>
  <c r="E241" i="2" a="1"/>
  <c r="E241" i="2" s="1"/>
  <c r="E47" i="2" a="1"/>
  <c r="E47" i="2" s="1"/>
  <c r="E519" i="2" a="1"/>
  <c r="E519" i="2" s="1"/>
  <c r="E264" i="2" a="1"/>
  <c r="E264" i="2" s="1"/>
  <c r="E456" i="2" a="1"/>
  <c r="E456" i="2" s="1"/>
  <c r="E98" i="2" a="1"/>
  <c r="E98" i="2" s="1"/>
  <c r="E482" i="2" a="1"/>
  <c r="E482" i="2" s="1"/>
  <c r="E38" i="2" a="1"/>
  <c r="E38" i="2" s="1"/>
  <c r="E20" i="2" a="1"/>
  <c r="E20" i="2" s="1"/>
  <c r="E543" i="2" a="1"/>
  <c r="E543" i="2" s="1"/>
  <c r="E96" i="2" a="1"/>
  <c r="E96" i="2" s="1"/>
  <c r="E288" i="2" a="1"/>
  <c r="E288" i="2" s="1"/>
  <c r="E301" i="2" a="1"/>
  <c r="E301" i="2" s="1"/>
  <c r="E493" i="2" a="1"/>
  <c r="E493" i="2" s="1"/>
  <c r="E314" i="2" a="1"/>
  <c r="E314" i="2" s="1"/>
  <c r="E135" i="2" a="1"/>
  <c r="E135" i="2" s="1"/>
  <c r="E136" i="2" a="1"/>
  <c r="E136" i="2" s="1"/>
  <c r="E520" i="2" a="1"/>
  <c r="E520" i="2" s="1"/>
  <c r="E10" i="2" a="1"/>
  <c r="E10" i="2" s="1"/>
  <c r="E57" i="2" a="1"/>
  <c r="E57" i="2" s="1"/>
  <c r="E29" i="2" a="1"/>
  <c r="E29" i="2" s="1"/>
  <c r="E555" i="2" a="1"/>
  <c r="E555" i="2" s="1"/>
  <c r="E275" i="2" a="1"/>
  <c r="E275" i="2" s="1"/>
  <c r="E108" i="2" a="1"/>
  <c r="E108" i="2" s="1"/>
  <c r="E300" i="2" a="1"/>
  <c r="E300" i="2" s="1"/>
  <c r="E121" i="2" a="1"/>
  <c r="E121" i="2" s="1"/>
  <c r="E505" i="2" a="1"/>
  <c r="E505" i="2" s="1"/>
  <c r="E22" i="2" a="1"/>
  <c r="E22" i="2" s="1"/>
  <c r="E11" i="2" a="1"/>
  <c r="E11" i="2" s="1"/>
  <c r="E41" i="2" a="1"/>
  <c r="E41" i="2" s="1"/>
  <c r="E44" i="2" a="1"/>
  <c r="E44" i="2" s="1"/>
  <c r="E567" i="2" a="1"/>
  <c r="E567" i="2" s="1"/>
  <c r="E299" i="2" a="1"/>
  <c r="E299" i="2" s="1"/>
  <c r="E239" i="2" a="1"/>
  <c r="E239" i="2" s="1"/>
  <c r="E120" i="2" a="1"/>
  <c r="E120" i="2" s="1"/>
  <c r="E312" i="2" a="1"/>
  <c r="E312" i="2" s="1"/>
  <c r="E504" i="2" a="1"/>
  <c r="E504" i="2" s="1"/>
  <c r="E133" i="2" a="1"/>
  <c r="E133" i="2" s="1"/>
  <c r="E325" i="2" a="1"/>
  <c r="E325" i="2" s="1"/>
  <c r="E517" i="2" a="1"/>
  <c r="E517" i="2" s="1"/>
  <c r="E146" i="2" a="1"/>
  <c r="E146" i="2" s="1"/>
  <c r="E338" i="2" a="1"/>
  <c r="E338" i="2" s="1"/>
  <c r="E530" i="2" a="1"/>
  <c r="E530" i="2" s="1"/>
  <c r="E159" i="2" a="1"/>
  <c r="E159" i="2" s="1"/>
  <c r="E351" i="2" a="1"/>
  <c r="E351" i="2" s="1"/>
  <c r="E160" i="2" a="1"/>
  <c r="E160" i="2" s="1"/>
  <c r="E352" i="2" a="1"/>
  <c r="E352" i="2" s="1"/>
  <c r="E544" i="2" a="1"/>
  <c r="E544" i="2" s="1"/>
  <c r="E185" i="2" a="1"/>
  <c r="E185" i="2" s="1"/>
  <c r="E377" i="2" a="1"/>
  <c r="E377" i="2" s="1"/>
  <c r="E569" i="2" a="1"/>
  <c r="E569" i="2" s="1"/>
  <c r="E198" i="2" a="1"/>
  <c r="E198" i="2" s="1"/>
  <c r="E390" i="2" a="1"/>
  <c r="E390" i="2" s="1"/>
  <c r="E582" i="2" a="1"/>
  <c r="E582" i="2" s="1"/>
  <c r="E127" i="2" a="1"/>
  <c r="E127" i="2" s="1"/>
  <c r="E319" i="2" a="1"/>
  <c r="E319" i="2" s="1"/>
  <c r="E511" i="2" a="1"/>
  <c r="E511" i="2" s="1"/>
  <c r="E562" i="2" a="1"/>
  <c r="E562" i="2" s="1"/>
  <c r="E248" i="2" a="1"/>
  <c r="E248" i="2" s="1"/>
  <c r="E440" i="2" a="1"/>
  <c r="E440" i="2" s="1"/>
  <c r="E82" i="2" a="1"/>
  <c r="E82" i="2" s="1"/>
  <c r="E141" i="2" a="1"/>
  <c r="E141" i="2" s="1"/>
  <c r="E333" i="2" a="1"/>
  <c r="E333" i="2" s="1"/>
  <c r="E525" i="2" a="1"/>
  <c r="E525" i="2" s="1"/>
  <c r="E526" i="2" a="1"/>
  <c r="E526" i="2" s="1"/>
  <c r="E27" i="2" a="1"/>
  <c r="E27" i="2" s="1"/>
  <c r="E184" i="2" a="1"/>
  <c r="E184" i="2" s="1"/>
  <c r="E272" i="2" a="1"/>
  <c r="E272" i="2" s="1"/>
  <c r="E24" i="2" a="1"/>
  <c r="E24" i="2" s="1"/>
  <c r="E231" i="2" a="1"/>
  <c r="E231" i="2" s="1"/>
  <c r="E34" i="2" a="1"/>
  <c r="E34" i="2" s="1"/>
  <c r="E15" i="2" a="1"/>
  <c r="E15" i="2" s="1"/>
  <c r="E53" i="2" a="1"/>
  <c r="E53" i="2" s="1"/>
  <c r="E56" i="2" a="1"/>
  <c r="E56" i="2" s="1"/>
  <c r="E579" i="2" a="1"/>
  <c r="E579" i="2" s="1"/>
  <c r="E323" i="2" a="1"/>
  <c r="E323" i="2" s="1"/>
  <c r="E263" i="2" a="1"/>
  <c r="E263" i="2" s="1"/>
  <c r="E132" i="2" a="1"/>
  <c r="E132" i="2" s="1"/>
  <c r="E324" i="2" a="1"/>
  <c r="E324" i="2" s="1"/>
  <c r="E516" i="2" a="1"/>
  <c r="E516" i="2" s="1"/>
  <c r="E145" i="2" a="1"/>
  <c r="E145" i="2" s="1"/>
  <c r="E337" i="2" a="1"/>
  <c r="E337" i="2" s="1"/>
  <c r="E529" i="2" a="1"/>
  <c r="E529" i="2" s="1"/>
  <c r="E158" i="2" a="1"/>
  <c r="E158" i="2" s="1"/>
  <c r="E350" i="2" a="1"/>
  <c r="E350" i="2" s="1"/>
  <c r="E542" i="2" a="1"/>
  <c r="E542" i="2" s="1"/>
  <c r="E171" i="2" a="1"/>
  <c r="E171" i="2" s="1"/>
  <c r="E363" i="2" a="1"/>
  <c r="E363" i="2" s="1"/>
  <c r="E172" i="2" a="1"/>
  <c r="E172" i="2" s="1"/>
  <c r="E364" i="2" a="1"/>
  <c r="E364" i="2" s="1"/>
  <c r="E556" i="2" a="1"/>
  <c r="E556" i="2" s="1"/>
  <c r="E197" i="2" a="1"/>
  <c r="E197" i="2" s="1"/>
  <c r="E389" i="2" a="1"/>
  <c r="E389" i="2" s="1"/>
  <c r="E581" i="2" a="1"/>
  <c r="E581" i="2" s="1"/>
  <c r="E210" i="2" a="1"/>
  <c r="E210" i="2" s="1"/>
  <c r="E402" i="2" a="1"/>
  <c r="E402" i="2" s="1"/>
  <c r="E594" i="2" a="1"/>
  <c r="E594" i="2" s="1"/>
  <c r="E139" i="2" a="1"/>
  <c r="E139" i="2" s="1"/>
  <c r="E331" i="2" a="1"/>
  <c r="E331" i="2" s="1"/>
  <c r="E523" i="2" a="1"/>
  <c r="E523" i="2" s="1"/>
  <c r="E68" i="2" a="1"/>
  <c r="E68" i="2" s="1"/>
  <c r="E260" i="2" a="1"/>
  <c r="E260" i="2" s="1"/>
  <c r="E452" i="2" a="1"/>
  <c r="E452" i="2" s="1"/>
  <c r="E154" i="2" a="1"/>
  <c r="E154" i="2" s="1"/>
  <c r="E153" i="2" a="1"/>
  <c r="E153" i="2" s="1"/>
  <c r="E345" i="2" a="1"/>
  <c r="E345" i="2" s="1"/>
  <c r="E537" i="2" a="1"/>
  <c r="E537" i="2" s="1"/>
  <c r="E586" i="2" a="1"/>
  <c r="E586" i="2" s="1"/>
  <c r="B22" i="2" a="1"/>
  <c r="B22" i="2" s="1"/>
  <c r="B133" i="2" a="1"/>
  <c r="B133" i="2" s="1"/>
  <c r="B324" i="2" a="1"/>
  <c r="B324" i="2" s="1"/>
  <c r="B172" i="2" a="1"/>
  <c r="B172" i="2" s="1"/>
  <c r="B331" i="2" a="1"/>
  <c r="B331" i="2" s="1"/>
  <c r="B452" i="2" a="1"/>
  <c r="B452" i="2" s="1"/>
  <c r="B154" i="2" a="1"/>
  <c r="B154" i="2" s="1"/>
  <c r="B153" i="2" a="1"/>
  <c r="B153" i="2" s="1"/>
  <c r="B345" i="2" a="1"/>
  <c r="B345" i="2" s="1"/>
  <c r="B537" i="2" a="1"/>
  <c r="B537" i="2" s="1"/>
  <c r="B46" i="2" a="1"/>
  <c r="B46" i="2" s="1"/>
  <c r="B27" i="2" a="1"/>
  <c r="B27" i="2" s="1"/>
  <c r="B35" i="2" a="1"/>
  <c r="B35" i="2" s="1"/>
  <c r="B45" i="2" a="1"/>
  <c r="B45" i="2" s="1"/>
  <c r="B591" i="2" a="1"/>
  <c r="B591" i="2" s="1"/>
  <c r="B347" i="2" a="1"/>
  <c r="B347" i="2" s="1"/>
  <c r="B287" i="2" a="1"/>
  <c r="B287" i="2" s="1"/>
  <c r="B144" i="2" a="1"/>
  <c r="B144" i="2" s="1"/>
  <c r="B336" i="2" a="1"/>
  <c r="B336" i="2" s="1"/>
  <c r="B528" i="2" a="1"/>
  <c r="B528" i="2" s="1"/>
  <c r="B157" i="2" a="1"/>
  <c r="B157" i="2" s="1"/>
  <c r="B349" i="2" a="1"/>
  <c r="B349" i="2" s="1"/>
  <c r="B541" i="2" a="1"/>
  <c r="B541" i="2" s="1"/>
  <c r="B170" i="2" a="1"/>
  <c r="B170" i="2" s="1"/>
  <c r="B362" i="2" a="1"/>
  <c r="B362" i="2" s="1"/>
  <c r="B554" i="2" a="1"/>
  <c r="B554" i="2" s="1"/>
  <c r="B183" i="2" a="1"/>
  <c r="B183" i="2" s="1"/>
  <c r="B375" i="2" a="1"/>
  <c r="B375" i="2" s="1"/>
  <c r="B184" i="2" a="1"/>
  <c r="B184" i="2" s="1"/>
  <c r="B376" i="2" a="1"/>
  <c r="B376" i="2" s="1"/>
  <c r="B568" i="2" a="1"/>
  <c r="B568" i="2" s="1"/>
  <c r="B209" i="2" a="1"/>
  <c r="B209" i="2" s="1"/>
  <c r="B401" i="2" a="1"/>
  <c r="B401" i="2" s="1"/>
  <c r="B593" i="2" a="1"/>
  <c r="B593" i="2" s="1"/>
  <c r="B222" i="2" a="1"/>
  <c r="B222" i="2" s="1"/>
  <c r="B414" i="2" a="1"/>
  <c r="B414" i="2" s="1"/>
  <c r="B94" i="2" a="1"/>
  <c r="B94" i="2" s="1"/>
  <c r="B151" i="2" a="1"/>
  <c r="B151" i="2" s="1"/>
  <c r="B343" i="2" a="1"/>
  <c r="B343" i="2" s="1"/>
  <c r="B535" i="2" a="1"/>
  <c r="B535" i="2" s="1"/>
  <c r="B80" i="2" a="1"/>
  <c r="B80" i="2" s="1"/>
  <c r="B272" i="2" a="1"/>
  <c r="B272" i="2" s="1"/>
  <c r="B464" i="2" a="1"/>
  <c r="B464" i="2" s="1"/>
  <c r="B202" i="2" a="1"/>
  <c r="B202" i="2" s="1"/>
  <c r="B165" i="2" a="1"/>
  <c r="B165" i="2" s="1"/>
  <c r="B357" i="2" a="1"/>
  <c r="B357" i="2" s="1"/>
  <c r="B549" i="2" a="1"/>
  <c r="B549" i="2" s="1"/>
  <c r="B561" i="2" a="1"/>
  <c r="B561" i="2" s="1"/>
  <c r="B120" i="2" a="1"/>
  <c r="B120" i="2" s="1"/>
  <c r="B132" i="2" a="1"/>
  <c r="B132" i="2" s="1"/>
  <c r="B556" i="2" a="1"/>
  <c r="B556" i="2" s="1"/>
  <c r="B58" i="2" a="1"/>
  <c r="B58" i="2" s="1"/>
  <c r="B156" i="2" a="1"/>
  <c r="B156" i="2" s="1"/>
  <c r="B540" i="2" a="1"/>
  <c r="B540" i="2" s="1"/>
  <c r="B553" i="2" a="1"/>
  <c r="B553" i="2" s="1"/>
  <c r="B566" i="2" a="1"/>
  <c r="B566" i="2" s="1"/>
  <c r="B196" i="2" a="1"/>
  <c r="B196" i="2" s="1"/>
  <c r="B221" i="2" a="1"/>
  <c r="B221" i="2" s="1"/>
  <c r="B234" i="2" a="1"/>
  <c r="B234" i="2" s="1"/>
  <c r="B163" i="2" a="1"/>
  <c r="B163" i="2" s="1"/>
  <c r="B92" i="2" a="1"/>
  <c r="B92" i="2" s="1"/>
  <c r="B250" i="2" a="1"/>
  <c r="B250" i="2" s="1"/>
  <c r="B18" i="2" a="1"/>
  <c r="B18" i="2" s="1"/>
  <c r="B395" i="2" a="1"/>
  <c r="B395" i="2" s="1"/>
  <c r="B360" i="2" a="1"/>
  <c r="B360" i="2" s="1"/>
  <c r="B373" i="2" a="1"/>
  <c r="B373" i="2" s="1"/>
  <c r="B386" i="2" a="1"/>
  <c r="B386" i="2" s="1"/>
  <c r="B399" i="2" a="1"/>
  <c r="B399" i="2" s="1"/>
  <c r="B592" i="2" a="1"/>
  <c r="B592" i="2" s="1"/>
  <c r="B514" i="2" a="1"/>
  <c r="B514" i="2" s="1"/>
  <c r="B438" i="2" a="1"/>
  <c r="B438" i="2" s="1"/>
  <c r="B175" i="2" a="1"/>
  <c r="B175" i="2" s="1"/>
  <c r="B559" i="2" a="1"/>
  <c r="B559" i="2" s="1"/>
  <c r="B104" i="2" a="1"/>
  <c r="B104" i="2" s="1"/>
  <c r="B296" i="2" a="1"/>
  <c r="B296" i="2" s="1"/>
  <c r="B488" i="2" a="1"/>
  <c r="B488" i="2" s="1"/>
  <c r="B310" i="2" a="1"/>
  <c r="B310" i="2" s="1"/>
  <c r="B189" i="2" a="1"/>
  <c r="B189" i="2" s="1"/>
  <c r="B381" i="2" a="1"/>
  <c r="B381" i="2" s="1"/>
  <c r="B573" i="2" a="1"/>
  <c r="B573" i="2" s="1"/>
  <c r="B567" i="2" a="1"/>
  <c r="B567" i="2" s="1"/>
  <c r="B579" i="2" a="1"/>
  <c r="B579" i="2" s="1"/>
  <c r="B542" i="2" a="1"/>
  <c r="B542" i="2" s="1"/>
  <c r="B139" i="2" a="1"/>
  <c r="B139" i="2" s="1"/>
  <c r="B311" i="2" a="1"/>
  <c r="B311" i="2" s="1"/>
  <c r="B361" i="2" a="1"/>
  <c r="B361" i="2" s="1"/>
  <c r="B374" i="2" a="1"/>
  <c r="B374" i="2" s="1"/>
  <c r="B387" i="2" a="1"/>
  <c r="B387" i="2" s="1"/>
  <c r="B580" i="2" a="1"/>
  <c r="B580" i="2" s="1"/>
  <c r="B227" i="2" a="1"/>
  <c r="B227" i="2" s="1"/>
  <c r="B142" i="2" a="1"/>
  <c r="B142" i="2" s="1"/>
  <c r="B547" i="2" a="1"/>
  <c r="B547" i="2" s="1"/>
  <c r="B284" i="2" a="1"/>
  <c r="B284" i="2" s="1"/>
  <c r="B177" i="2" a="1"/>
  <c r="B177" i="2" s="1"/>
  <c r="B23" i="2" a="1"/>
  <c r="B23" i="2" s="1"/>
  <c r="B419" i="2" a="1"/>
  <c r="B419" i="2" s="1"/>
  <c r="B335" i="2" a="1"/>
  <c r="B335" i="2" s="1"/>
  <c r="B552" i="2" a="1"/>
  <c r="B552" i="2" s="1"/>
  <c r="B565" i="2" a="1"/>
  <c r="B565" i="2" s="1"/>
  <c r="B578" i="2" a="1"/>
  <c r="B578" i="2" s="1"/>
  <c r="B400" i="2" a="1"/>
  <c r="B400" i="2" s="1"/>
  <c r="B425" i="2" a="1"/>
  <c r="B425" i="2" s="1"/>
  <c r="B12" i="2" a="1"/>
  <c r="B12" i="2" s="1"/>
  <c r="B33" i="2" a="1"/>
  <c r="B33" i="2" s="1"/>
  <c r="B30" i="2" a="1"/>
  <c r="B30" i="2" s="1"/>
  <c r="B435" i="2" a="1"/>
  <c r="B435" i="2" s="1"/>
  <c r="B515" i="2" a="1"/>
  <c r="B515" i="2" s="1"/>
  <c r="B479" i="2" a="1"/>
  <c r="B479" i="2" s="1"/>
  <c r="B359" i="2" a="1"/>
  <c r="B359" i="2" s="1"/>
  <c r="B180" i="2" a="1"/>
  <c r="B180" i="2" s="1"/>
  <c r="B372" i="2" a="1"/>
  <c r="B372" i="2" s="1"/>
  <c r="B564" i="2" a="1"/>
  <c r="B564" i="2" s="1"/>
  <c r="B193" i="2" a="1"/>
  <c r="B193" i="2" s="1"/>
  <c r="B385" i="2" a="1"/>
  <c r="B385" i="2" s="1"/>
  <c r="B577" i="2" a="1"/>
  <c r="B577" i="2" s="1"/>
  <c r="B206" i="2" a="1"/>
  <c r="B206" i="2" s="1"/>
  <c r="B398" i="2" a="1"/>
  <c r="B398" i="2" s="1"/>
  <c r="B590" i="2" a="1"/>
  <c r="B590" i="2" s="1"/>
  <c r="B219" i="2" a="1"/>
  <c r="B219" i="2" s="1"/>
  <c r="B411" i="2" a="1"/>
  <c r="B411" i="2" s="1"/>
  <c r="B220" i="2" a="1"/>
  <c r="B220" i="2" s="1"/>
  <c r="B412" i="2" a="1"/>
  <c r="B412" i="2" s="1"/>
  <c r="B538" i="2" a="1"/>
  <c r="B538" i="2" s="1"/>
  <c r="B245" i="2" a="1"/>
  <c r="B245" i="2" s="1"/>
  <c r="B437" i="2" a="1"/>
  <c r="B437" i="2" s="1"/>
  <c r="B66" i="2" a="1"/>
  <c r="B66" i="2" s="1"/>
  <c r="B258" i="2" a="1"/>
  <c r="B258" i="2" s="1"/>
  <c r="B450" i="2" a="1"/>
  <c r="B450" i="2" s="1"/>
  <c r="B238" i="2" a="1"/>
  <c r="B238" i="2" s="1"/>
  <c r="B187" i="2" a="1"/>
  <c r="B187" i="2" s="1"/>
  <c r="B379" i="2" a="1"/>
  <c r="B379" i="2" s="1"/>
  <c r="B571" i="2" a="1"/>
  <c r="B571" i="2" s="1"/>
  <c r="B116" i="2" a="1"/>
  <c r="B116" i="2" s="1"/>
  <c r="B308" i="2" a="1"/>
  <c r="B308" i="2" s="1"/>
  <c r="B500" i="2" a="1"/>
  <c r="B500" i="2" s="1"/>
  <c r="B358" i="2" a="1"/>
  <c r="B358" i="2" s="1"/>
  <c r="B201" i="2" a="1"/>
  <c r="B201" i="2" s="1"/>
  <c r="B393" i="2" a="1"/>
  <c r="B393" i="2" s="1"/>
  <c r="B585" i="2" a="1"/>
  <c r="B585" i="2" s="1"/>
  <c r="B312" i="2" a="1"/>
  <c r="B312" i="2" s="1"/>
  <c r="B145" i="2" a="1"/>
  <c r="B145" i="2" s="1"/>
  <c r="B389" i="2" a="1"/>
  <c r="B389" i="2" s="1"/>
  <c r="B39" i="2" a="1"/>
  <c r="B39" i="2" s="1"/>
  <c r="B348" i="2" a="1"/>
  <c r="B348" i="2" s="1"/>
  <c r="B169" i="2" a="1"/>
  <c r="B169" i="2" s="1"/>
  <c r="B182" i="2" a="1"/>
  <c r="B182" i="2" s="1"/>
  <c r="B195" i="2" a="1"/>
  <c r="B195" i="2" s="1"/>
  <c r="B388" i="2" a="1"/>
  <c r="B388" i="2" s="1"/>
  <c r="B413" i="2" a="1"/>
  <c r="B413" i="2" s="1"/>
  <c r="B426" i="2" a="1"/>
  <c r="B426" i="2" s="1"/>
  <c r="B355" i="2" a="1"/>
  <c r="B355" i="2" s="1"/>
  <c r="B476" i="2" a="1"/>
  <c r="B476" i="2" s="1"/>
  <c r="B369" i="2" a="1"/>
  <c r="B369" i="2" s="1"/>
  <c r="B51" i="2" a="1"/>
  <c r="B51" i="2" s="1"/>
  <c r="B503" i="2" a="1"/>
  <c r="B503" i="2" s="1"/>
  <c r="B168" i="2" a="1"/>
  <c r="B168" i="2" s="1"/>
  <c r="B181" i="2" a="1"/>
  <c r="B181" i="2" s="1"/>
  <c r="B194" i="2" a="1"/>
  <c r="B194" i="2" s="1"/>
  <c r="B207" i="2" a="1"/>
  <c r="B207" i="2" s="1"/>
  <c r="B208" i="2" a="1"/>
  <c r="B208" i="2" s="1"/>
  <c r="B233" i="2" a="1"/>
  <c r="B233" i="2" s="1"/>
  <c r="B246" i="2" a="1"/>
  <c r="B246" i="2" s="1"/>
  <c r="B190" i="2" a="1"/>
  <c r="B190" i="2" s="1"/>
  <c r="B367" i="2" a="1"/>
  <c r="B367" i="2" s="1"/>
  <c r="B24" i="2" a="1"/>
  <c r="B24" i="2" s="1"/>
  <c r="B59" i="2" a="1"/>
  <c r="B59" i="2" s="1"/>
  <c r="B42" i="2" a="1"/>
  <c r="B42" i="2" s="1"/>
  <c r="B447" i="2" a="1"/>
  <c r="B447" i="2" s="1"/>
  <c r="B431" i="2" a="1"/>
  <c r="B431" i="2" s="1"/>
  <c r="B551" i="2" a="1"/>
  <c r="B551" i="2" s="1"/>
  <c r="B383" i="2" a="1"/>
  <c r="B383" i="2" s="1"/>
  <c r="B192" i="2" a="1"/>
  <c r="B192" i="2" s="1"/>
  <c r="B384" i="2" a="1"/>
  <c r="B384" i="2" s="1"/>
  <c r="B576" i="2" a="1"/>
  <c r="B576" i="2" s="1"/>
  <c r="B205" i="2" a="1"/>
  <c r="B205" i="2" s="1"/>
  <c r="B397" i="2" a="1"/>
  <c r="B397" i="2" s="1"/>
  <c r="B589" i="2" a="1"/>
  <c r="B589" i="2" s="1"/>
  <c r="B218" i="2" a="1"/>
  <c r="B218" i="2" s="1"/>
  <c r="B410" i="2" a="1"/>
  <c r="B410" i="2" s="1"/>
  <c r="B231" i="2" a="1"/>
  <c r="B231" i="2" s="1"/>
  <c r="B83" i="2" a="1"/>
  <c r="B83" i="2" s="1"/>
  <c r="B232" i="2" a="1"/>
  <c r="B232" i="2" s="1"/>
  <c r="B424" i="2" a="1"/>
  <c r="B424" i="2" s="1"/>
  <c r="B65" i="2" a="1"/>
  <c r="B65" i="2" s="1"/>
  <c r="B257" i="2" a="1"/>
  <c r="B257" i="2" s="1"/>
  <c r="B449" i="2" a="1"/>
  <c r="B449" i="2" s="1"/>
  <c r="B78" i="2" a="1"/>
  <c r="B78" i="2" s="1"/>
  <c r="B270" i="2" a="1"/>
  <c r="B270" i="2" s="1"/>
  <c r="B462" i="2" a="1"/>
  <c r="B462" i="2" s="1"/>
  <c r="B286" i="2" a="1"/>
  <c r="B286" i="2" s="1"/>
  <c r="B199" i="2" a="1"/>
  <c r="B199" i="2" s="1"/>
  <c r="B391" i="2" a="1"/>
  <c r="B391" i="2" s="1"/>
  <c r="B583" i="2" a="1"/>
  <c r="B583" i="2" s="1"/>
  <c r="B128" i="2" a="1"/>
  <c r="B128" i="2" s="1"/>
  <c r="B320" i="2" a="1"/>
  <c r="B320" i="2" s="1"/>
  <c r="B512" i="2" a="1"/>
  <c r="B512" i="2" s="1"/>
  <c r="B406" i="2" a="1"/>
  <c r="B406" i="2" s="1"/>
  <c r="B213" i="2" a="1"/>
  <c r="B213" i="2" s="1"/>
  <c r="B405" i="2" a="1"/>
  <c r="B405" i="2" s="1"/>
  <c r="B597" i="2" a="1"/>
  <c r="B597" i="2" s="1"/>
  <c r="B504" i="2" a="1"/>
  <c r="B504" i="2" s="1"/>
  <c r="B516" i="2" a="1"/>
  <c r="B516" i="2" s="1"/>
  <c r="B581" i="2" a="1"/>
  <c r="B581" i="2" s="1"/>
  <c r="B25" i="2" a="1"/>
  <c r="B25" i="2" s="1"/>
  <c r="B491" i="2" a="1"/>
  <c r="B491" i="2" s="1"/>
  <c r="B396" i="2" a="1"/>
  <c r="B396" i="2" s="1"/>
  <c r="B409" i="2" a="1"/>
  <c r="B409" i="2" s="1"/>
  <c r="B422" i="2" a="1"/>
  <c r="B422" i="2" s="1"/>
  <c r="B244" i="2" a="1"/>
  <c r="B244" i="2" s="1"/>
  <c r="B461" i="2" a="1"/>
  <c r="B461" i="2" s="1"/>
  <c r="B474" i="2" a="1"/>
  <c r="B474" i="2" s="1"/>
  <c r="B211" i="2" a="1"/>
  <c r="B211" i="2" s="1"/>
  <c r="B595" i="2" a="1"/>
  <c r="B595" i="2" s="1"/>
  <c r="B332" i="2" a="1"/>
  <c r="B332" i="2" s="1"/>
  <c r="B524" i="2" a="1"/>
  <c r="B524" i="2" s="1"/>
  <c r="B442" i="2" a="1"/>
  <c r="B442" i="2" s="1"/>
  <c r="B225" i="2" a="1"/>
  <c r="B225" i="2" s="1"/>
  <c r="B417" i="2" a="1"/>
  <c r="B417" i="2" s="1"/>
  <c r="B70" i="2" a="1"/>
  <c r="B70" i="2" s="1"/>
  <c r="B15" i="2" a="1"/>
  <c r="B15" i="2" s="1"/>
  <c r="B529" i="2" a="1"/>
  <c r="B529" i="2" s="1"/>
  <c r="B402" i="2" a="1"/>
  <c r="B402" i="2" s="1"/>
  <c r="B49" i="2" a="1"/>
  <c r="B49" i="2" s="1"/>
  <c r="B204" i="2" a="1"/>
  <c r="B204" i="2" s="1"/>
  <c r="B217" i="2" a="1"/>
  <c r="B217" i="2" s="1"/>
  <c r="B230" i="2" a="1"/>
  <c r="B230" i="2" s="1"/>
  <c r="B243" i="2" a="1"/>
  <c r="B243" i="2" s="1"/>
  <c r="B436" i="2" a="1"/>
  <c r="B436" i="2" s="1"/>
  <c r="B269" i="2" a="1"/>
  <c r="B269" i="2" s="1"/>
  <c r="B90" i="2" a="1"/>
  <c r="B90" i="2" s="1"/>
  <c r="B334" i="2" a="1"/>
  <c r="B334" i="2" s="1"/>
  <c r="B140" i="2" a="1"/>
  <c r="B140" i="2" s="1"/>
  <c r="B9" i="2" a="1"/>
  <c r="B9" i="2" s="1"/>
  <c r="B527" i="2" a="1"/>
  <c r="B527" i="2" s="1"/>
  <c r="B539" i="2" a="1"/>
  <c r="B539" i="2" s="1"/>
  <c r="B216" i="2" a="1"/>
  <c r="B216" i="2" s="1"/>
  <c r="B600" i="2" a="1"/>
  <c r="B600" i="2" s="1"/>
  <c r="B229" i="2" a="1"/>
  <c r="B229" i="2" s="1"/>
  <c r="B421" i="2" a="1"/>
  <c r="B421" i="2" s="1"/>
  <c r="B502" i="2" a="1"/>
  <c r="B502" i="2" s="1"/>
  <c r="B242" i="2" a="1"/>
  <c r="B242" i="2" s="1"/>
  <c r="B434" i="2" a="1"/>
  <c r="B434" i="2" s="1"/>
  <c r="B63" i="2" a="1"/>
  <c r="B63" i="2" s="1"/>
  <c r="B255" i="2" a="1"/>
  <c r="B255" i="2" s="1"/>
  <c r="B64" i="2" a="1"/>
  <c r="B64" i="2" s="1"/>
  <c r="B256" i="2" a="1"/>
  <c r="B256" i="2" s="1"/>
  <c r="B448" i="2" a="1"/>
  <c r="B448" i="2" s="1"/>
  <c r="B89" i="2" a="1"/>
  <c r="B89" i="2" s="1"/>
  <c r="B281" i="2" a="1"/>
  <c r="B281" i="2" s="1"/>
  <c r="B473" i="2" a="1"/>
  <c r="B473" i="2" s="1"/>
  <c r="B102" i="2" a="1"/>
  <c r="B102" i="2" s="1"/>
  <c r="B294" i="2" a="1"/>
  <c r="B294" i="2" s="1"/>
  <c r="B486" i="2" a="1"/>
  <c r="B486" i="2" s="1"/>
  <c r="B382" i="2" a="1"/>
  <c r="B382" i="2" s="1"/>
  <c r="B223" i="2" a="1"/>
  <c r="B223" i="2" s="1"/>
  <c r="B415" i="2" a="1"/>
  <c r="B415" i="2" s="1"/>
  <c r="B106" i="2" a="1"/>
  <c r="B106" i="2" s="1"/>
  <c r="B152" i="2" a="1"/>
  <c r="B152" i="2" s="1"/>
  <c r="B344" i="2" a="1"/>
  <c r="B344" i="2" s="1"/>
  <c r="B536" i="2" a="1"/>
  <c r="B536" i="2" s="1"/>
  <c r="B550" i="2" a="1"/>
  <c r="B550" i="2" s="1"/>
  <c r="B237" i="2" a="1"/>
  <c r="B237" i="2" s="1"/>
  <c r="B429" i="2" a="1"/>
  <c r="B429" i="2" s="1"/>
  <c r="B118" i="2" a="1"/>
  <c r="B118" i="2" s="1"/>
  <c r="B11" i="2" a="1"/>
  <c r="B11" i="2" s="1"/>
  <c r="B53" i="2" a="1"/>
  <c r="B53" i="2" s="1"/>
  <c r="B350" i="2" a="1"/>
  <c r="B350" i="2" s="1"/>
  <c r="B594" i="2" a="1"/>
  <c r="B594" i="2" s="1"/>
  <c r="B36" i="2" a="1"/>
  <c r="B36" i="2" s="1"/>
  <c r="B407" i="2" a="1"/>
  <c r="B407" i="2" s="1"/>
  <c r="B588" i="2" a="1"/>
  <c r="B588" i="2" s="1"/>
  <c r="B601" i="2" a="1"/>
  <c r="B601" i="2" s="1"/>
  <c r="B490" i="2" a="1"/>
  <c r="B490" i="2" s="1"/>
  <c r="B466" i="2" a="1"/>
  <c r="B466" i="2" s="1"/>
  <c r="B77" i="2" a="1"/>
  <c r="B77" i="2" s="1"/>
  <c r="B282" i="2" a="1"/>
  <c r="B282" i="2" s="1"/>
  <c r="B403" i="2" a="1"/>
  <c r="B403" i="2" s="1"/>
  <c r="B48" i="2" a="1"/>
  <c r="B48" i="2" s="1"/>
  <c r="B16" i="2" a="1"/>
  <c r="B16" i="2" s="1"/>
  <c r="B471" i="2" a="1"/>
  <c r="B471" i="2" s="1"/>
  <c r="B599" i="2" a="1"/>
  <c r="B599" i="2" s="1"/>
  <c r="B408" i="2" a="1"/>
  <c r="B408" i="2" s="1"/>
  <c r="B60" i="2" a="1"/>
  <c r="B60" i="2" s="1"/>
  <c r="B28" i="2" a="1"/>
  <c r="B28" i="2" s="1"/>
  <c r="B19" i="2" a="1"/>
  <c r="B19" i="2" s="1"/>
  <c r="B483" i="2" a="1"/>
  <c r="B483" i="2" s="1"/>
  <c r="B107" i="2" a="1"/>
  <c r="B107" i="2" s="1"/>
  <c r="B71" i="2" a="1"/>
  <c r="B71" i="2" s="1"/>
  <c r="B563" i="2" a="1"/>
  <c r="B563" i="2" s="1"/>
  <c r="B228" i="2" a="1"/>
  <c r="B228" i="2" s="1"/>
  <c r="B420" i="2" a="1"/>
  <c r="B420" i="2" s="1"/>
  <c r="B478" i="2" a="1"/>
  <c r="B478" i="2" s="1"/>
  <c r="B241" i="2" a="1"/>
  <c r="B241" i="2" s="1"/>
  <c r="B433" i="2" a="1"/>
  <c r="B433" i="2" s="1"/>
  <c r="B62" i="2" a="1"/>
  <c r="B62" i="2" s="1"/>
  <c r="B254" i="2" a="1"/>
  <c r="B254" i="2" s="1"/>
  <c r="B446" i="2" a="1"/>
  <c r="B446" i="2" s="1"/>
  <c r="B75" i="2" a="1"/>
  <c r="B75" i="2" s="1"/>
  <c r="B267" i="2" a="1"/>
  <c r="B267" i="2" s="1"/>
  <c r="B76" i="2" a="1"/>
  <c r="B76" i="2" s="1"/>
  <c r="B268" i="2" a="1"/>
  <c r="B268" i="2" s="1"/>
  <c r="B460" i="2" a="1"/>
  <c r="B460" i="2" s="1"/>
  <c r="B101" i="2" a="1"/>
  <c r="B101" i="2" s="1"/>
  <c r="B293" i="2" a="1"/>
  <c r="B293" i="2" s="1"/>
  <c r="B485" i="2" a="1"/>
  <c r="B485" i="2" s="1"/>
  <c r="B114" i="2" a="1"/>
  <c r="B114" i="2" s="1"/>
  <c r="B306" i="2" a="1"/>
  <c r="B306" i="2" s="1"/>
  <c r="B498" i="2" a="1"/>
  <c r="B498" i="2" s="1"/>
  <c r="B454" i="2" a="1"/>
  <c r="B454" i="2" s="1"/>
  <c r="B235" i="2" a="1"/>
  <c r="B235" i="2" s="1"/>
  <c r="B427" i="2" a="1"/>
  <c r="B427" i="2" s="1"/>
  <c r="B166" i="2" a="1"/>
  <c r="B166" i="2" s="1"/>
  <c r="B164" i="2" a="1"/>
  <c r="B164" i="2" s="1"/>
  <c r="B356" i="2" a="1"/>
  <c r="B356" i="2" s="1"/>
  <c r="B548" i="2" a="1"/>
  <c r="B548" i="2" s="1"/>
  <c r="B598" i="2" a="1"/>
  <c r="B598" i="2" s="1"/>
  <c r="B249" i="2" a="1"/>
  <c r="B249" i="2" s="1"/>
  <c r="B441" i="2" a="1"/>
  <c r="B441" i="2" s="1"/>
  <c r="B130" i="2" a="1"/>
  <c r="B130" i="2" s="1"/>
  <c r="B44" i="2" a="1"/>
  <c r="B44" i="2" s="1"/>
  <c r="B56" i="2" a="1"/>
  <c r="B56" i="2" s="1"/>
  <c r="B158" i="2" a="1"/>
  <c r="B158" i="2" s="1"/>
  <c r="B523" i="2" a="1"/>
  <c r="B523" i="2" s="1"/>
  <c r="B575" i="2" a="1"/>
  <c r="B575" i="2" s="1"/>
  <c r="B13" i="2" a="1"/>
  <c r="B13" i="2" s="1"/>
  <c r="B40" i="2" a="1"/>
  <c r="B40" i="2" s="1"/>
  <c r="B31" i="2" a="1"/>
  <c r="B31" i="2" s="1"/>
  <c r="B495" i="2" a="1"/>
  <c r="B495" i="2" s="1"/>
  <c r="B131" i="2" a="1"/>
  <c r="B131" i="2" s="1"/>
  <c r="B95" i="2" a="1"/>
  <c r="B95" i="2" s="1"/>
  <c r="B587" i="2" a="1"/>
  <c r="B587" i="2" s="1"/>
  <c r="B240" i="2" a="1"/>
  <c r="B240" i="2" s="1"/>
  <c r="B432" i="2" a="1"/>
  <c r="B432" i="2" s="1"/>
  <c r="B61" i="2" a="1"/>
  <c r="B61" i="2" s="1"/>
  <c r="B253" i="2" a="1"/>
  <c r="B253" i="2" s="1"/>
  <c r="B445" i="2" a="1"/>
  <c r="B445" i="2" s="1"/>
  <c r="B74" i="2" a="1"/>
  <c r="B74" i="2" s="1"/>
  <c r="B266" i="2" a="1"/>
  <c r="B266" i="2" s="1"/>
  <c r="B458" i="2" a="1"/>
  <c r="B458" i="2" s="1"/>
  <c r="B87" i="2" a="1"/>
  <c r="B87" i="2" s="1"/>
  <c r="B279" i="2" a="1"/>
  <c r="B279" i="2" s="1"/>
  <c r="B88" i="2" a="1"/>
  <c r="B88" i="2" s="1"/>
  <c r="B280" i="2" a="1"/>
  <c r="B280" i="2" s="1"/>
  <c r="B472" i="2" a="1"/>
  <c r="B472" i="2" s="1"/>
  <c r="B113" i="2" a="1"/>
  <c r="B113" i="2" s="1"/>
  <c r="B305" i="2" a="1"/>
  <c r="B305" i="2" s="1"/>
  <c r="B497" i="2" a="1"/>
  <c r="B497" i="2" s="1"/>
  <c r="B126" i="2" a="1"/>
  <c r="B126" i="2" s="1"/>
  <c r="B318" i="2" a="1"/>
  <c r="B318" i="2" s="1"/>
  <c r="B510" i="2" a="1"/>
  <c r="B510" i="2" s="1"/>
  <c r="B574" i="2" a="1"/>
  <c r="B574" i="2" s="1"/>
  <c r="B247" i="2" a="1"/>
  <c r="B247" i="2" s="1"/>
  <c r="B439" i="2" a="1"/>
  <c r="B439" i="2" s="1"/>
  <c r="B214" i="2" a="1"/>
  <c r="B214" i="2" s="1"/>
  <c r="B176" i="2" a="1"/>
  <c r="B176" i="2" s="1"/>
  <c r="B368" i="2" a="1"/>
  <c r="B368" i="2" s="1"/>
  <c r="B560" i="2" a="1"/>
  <c r="B560" i="2" s="1"/>
  <c r="B69" i="2" a="1"/>
  <c r="B69" i="2" s="1"/>
  <c r="B261" i="2" a="1"/>
  <c r="B261" i="2" s="1"/>
  <c r="B453" i="2" a="1"/>
  <c r="B453" i="2" s="1"/>
  <c r="B178" i="2" a="1"/>
  <c r="B178" i="2" s="1"/>
  <c r="B299" i="2" a="1"/>
  <c r="B299" i="2" s="1"/>
  <c r="B323" i="2" a="1"/>
  <c r="B323" i="2" s="1"/>
  <c r="B363" i="2" a="1"/>
  <c r="B363" i="2" s="1"/>
  <c r="B260" i="2" a="1"/>
  <c r="B260" i="2" s="1"/>
  <c r="B459" i="2" a="1"/>
  <c r="B459" i="2" s="1"/>
  <c r="B14" i="2" a="1"/>
  <c r="B14" i="2" s="1"/>
  <c r="B52" i="2" a="1"/>
  <c r="B52" i="2" s="1"/>
  <c r="B43" i="2" a="1"/>
  <c r="B43" i="2" s="1"/>
  <c r="B507" i="2" a="1"/>
  <c r="B507" i="2" s="1"/>
  <c r="B155" i="2" a="1"/>
  <c r="B155" i="2" s="1"/>
  <c r="B119" i="2" a="1"/>
  <c r="B119" i="2" s="1"/>
  <c r="B423" i="2" a="1"/>
  <c r="B423" i="2" s="1"/>
  <c r="B252" i="2" a="1"/>
  <c r="B252" i="2" s="1"/>
  <c r="B444" i="2" a="1"/>
  <c r="B444" i="2" s="1"/>
  <c r="B73" i="2" a="1"/>
  <c r="B73" i="2" s="1"/>
  <c r="B265" i="2" a="1"/>
  <c r="B265" i="2" s="1"/>
  <c r="B457" i="2" a="1"/>
  <c r="B457" i="2" s="1"/>
  <c r="B86" i="2" a="1"/>
  <c r="B86" i="2" s="1"/>
  <c r="B278" i="2" a="1"/>
  <c r="B278" i="2" s="1"/>
  <c r="B470" i="2" a="1"/>
  <c r="B470" i="2" s="1"/>
  <c r="B99" i="2" a="1"/>
  <c r="B99" i="2" s="1"/>
  <c r="B291" i="2" a="1"/>
  <c r="B291" i="2" s="1"/>
  <c r="B100" i="2" a="1"/>
  <c r="B100" i="2" s="1"/>
  <c r="B292" i="2" a="1"/>
  <c r="B292" i="2" s="1"/>
  <c r="B484" i="2" a="1"/>
  <c r="B484" i="2" s="1"/>
  <c r="B125" i="2" a="1"/>
  <c r="B125" i="2" s="1"/>
  <c r="B317" i="2" a="1"/>
  <c r="B317" i="2" s="1"/>
  <c r="B509" i="2" a="1"/>
  <c r="B509" i="2" s="1"/>
  <c r="B138" i="2" a="1"/>
  <c r="B138" i="2" s="1"/>
  <c r="B330" i="2" a="1"/>
  <c r="B330" i="2" s="1"/>
  <c r="B522" i="2" a="1"/>
  <c r="B522" i="2" s="1"/>
  <c r="B67" i="2" a="1"/>
  <c r="B67" i="2" s="1"/>
  <c r="B259" i="2" a="1"/>
  <c r="B259" i="2" s="1"/>
  <c r="B451" i="2" a="1"/>
  <c r="B451" i="2" s="1"/>
  <c r="B262" i="2" a="1"/>
  <c r="B262" i="2" s="1"/>
  <c r="B188" i="2" a="1"/>
  <c r="B188" i="2" s="1"/>
  <c r="B380" i="2" a="1"/>
  <c r="B380" i="2" s="1"/>
  <c r="B572" i="2" a="1"/>
  <c r="B572" i="2" s="1"/>
  <c r="B81" i="2" a="1"/>
  <c r="B81" i="2" s="1"/>
  <c r="B273" i="2" a="1"/>
  <c r="B273" i="2" s="1"/>
  <c r="B465" i="2" a="1"/>
  <c r="B465" i="2" s="1"/>
  <c r="B226" i="2" a="1"/>
  <c r="B226" i="2" s="1"/>
  <c r="B517" i="2" a="1"/>
  <c r="B517" i="2" s="1"/>
  <c r="B364" i="2" a="1"/>
  <c r="B364" i="2" s="1"/>
  <c r="B8" i="2" a="1"/>
  <c r="B8" i="2" s="1"/>
  <c r="B519" i="2" a="1"/>
  <c r="B519" i="2" s="1"/>
  <c r="B72" i="2" a="1"/>
  <c r="B72" i="2" s="1"/>
  <c r="B456" i="2" a="1"/>
  <c r="B456" i="2" s="1"/>
  <c r="B469" i="2" a="1"/>
  <c r="B469" i="2" s="1"/>
  <c r="B290" i="2" a="1"/>
  <c r="B290" i="2" s="1"/>
  <c r="B111" i="2" a="1"/>
  <c r="B111" i="2" s="1"/>
  <c r="B304" i="2" a="1"/>
  <c r="B304" i="2" s="1"/>
  <c r="B137" i="2" a="1"/>
  <c r="B137" i="2" s="1"/>
  <c r="B521" i="2" a="1"/>
  <c r="B521" i="2" s="1"/>
  <c r="B150" i="2" a="1"/>
  <c r="B150" i="2" s="1"/>
  <c r="B342" i="2" a="1"/>
  <c r="B342" i="2" s="1"/>
  <c r="B534" i="2" a="1"/>
  <c r="B534" i="2" s="1"/>
  <c r="B79" i="2" a="1"/>
  <c r="B79" i="2" s="1"/>
  <c r="B271" i="2" a="1"/>
  <c r="B271" i="2" s="1"/>
  <c r="B463" i="2" a="1"/>
  <c r="B463" i="2" s="1"/>
  <c r="B298" i="2" a="1"/>
  <c r="B298" i="2" s="1"/>
  <c r="B200" i="2" a="1"/>
  <c r="B200" i="2" s="1"/>
  <c r="B392" i="2" a="1"/>
  <c r="B392" i="2" s="1"/>
  <c r="B584" i="2" a="1"/>
  <c r="B584" i="2" s="1"/>
  <c r="B93" i="2" a="1"/>
  <c r="B93" i="2" s="1"/>
  <c r="B285" i="2" a="1"/>
  <c r="B285" i="2" s="1"/>
  <c r="B477" i="2" a="1"/>
  <c r="B477" i="2" s="1"/>
  <c r="B274" i="2" a="1"/>
  <c r="B274" i="2" s="1"/>
  <c r="B239" i="2" a="1"/>
  <c r="B239" i="2" s="1"/>
  <c r="B263" i="2" a="1"/>
  <c r="B263" i="2" s="1"/>
  <c r="B171" i="2" a="1"/>
  <c r="B171" i="2" s="1"/>
  <c r="B68" i="2" a="1"/>
  <c r="B68" i="2" s="1"/>
  <c r="B54" i="2" a="1"/>
  <c r="B54" i="2" s="1"/>
  <c r="B55" i="2" a="1"/>
  <c r="B55" i="2" s="1"/>
  <c r="B179" i="2" a="1"/>
  <c r="B179" i="2" s="1"/>
  <c r="B143" i="2" a="1"/>
  <c r="B143" i="2" s="1"/>
  <c r="B264" i="2" a="1"/>
  <c r="B264" i="2" s="1"/>
  <c r="B85" i="2" a="1"/>
  <c r="B85" i="2" s="1"/>
  <c r="B277" i="2" a="1"/>
  <c r="B277" i="2" s="1"/>
  <c r="B98" i="2" a="1"/>
  <c r="B98" i="2" s="1"/>
  <c r="B482" i="2" a="1"/>
  <c r="B482" i="2" s="1"/>
  <c r="B303" i="2" a="1"/>
  <c r="B303" i="2" s="1"/>
  <c r="B112" i="2" a="1"/>
  <c r="B112" i="2" s="1"/>
  <c r="B496" i="2" a="1"/>
  <c r="B496" i="2" s="1"/>
  <c r="B329" i="2" a="1"/>
  <c r="B329" i="2" s="1"/>
  <c r="B38" i="2" a="1"/>
  <c r="B38" i="2" s="1"/>
  <c r="B37" i="2" a="1"/>
  <c r="B37" i="2" s="1"/>
  <c r="B21" i="2" a="1"/>
  <c r="B21" i="2" s="1"/>
  <c r="B531" i="2" a="1"/>
  <c r="B531" i="2" s="1"/>
  <c r="B203" i="2" a="1"/>
  <c r="B203" i="2" s="1"/>
  <c r="B167" i="2" a="1"/>
  <c r="B167" i="2" s="1"/>
  <c r="B84" i="2" a="1"/>
  <c r="B84" i="2" s="1"/>
  <c r="B276" i="2" a="1"/>
  <c r="B276" i="2" s="1"/>
  <c r="B468" i="2" a="1"/>
  <c r="B468" i="2" s="1"/>
  <c r="B97" i="2" a="1"/>
  <c r="B97" i="2" s="1"/>
  <c r="B289" i="2" a="1"/>
  <c r="B289" i="2" s="1"/>
  <c r="B481" i="2" a="1"/>
  <c r="B481" i="2" s="1"/>
  <c r="B110" i="2" a="1"/>
  <c r="B110" i="2" s="1"/>
  <c r="B302" i="2" a="1"/>
  <c r="B302" i="2" s="1"/>
  <c r="B494" i="2" a="1"/>
  <c r="B494" i="2" s="1"/>
  <c r="B123" i="2" a="1"/>
  <c r="B123" i="2" s="1"/>
  <c r="B315" i="2" a="1"/>
  <c r="B315" i="2" s="1"/>
  <c r="B124" i="2" a="1"/>
  <c r="B124" i="2" s="1"/>
  <c r="B316" i="2" a="1"/>
  <c r="B316" i="2" s="1"/>
  <c r="B508" i="2" a="1"/>
  <c r="B508" i="2" s="1"/>
  <c r="B149" i="2" a="1"/>
  <c r="B149" i="2" s="1"/>
  <c r="B341" i="2" a="1"/>
  <c r="B341" i="2" s="1"/>
  <c r="B533" i="2" a="1"/>
  <c r="B533" i="2" s="1"/>
  <c r="B162" i="2" a="1"/>
  <c r="B162" i="2" s="1"/>
  <c r="B354" i="2" a="1"/>
  <c r="B354" i="2" s="1"/>
  <c r="B546" i="2" a="1"/>
  <c r="B546" i="2" s="1"/>
  <c r="B91" i="2" a="1"/>
  <c r="B91" i="2" s="1"/>
  <c r="B283" i="2" a="1"/>
  <c r="B283" i="2" s="1"/>
  <c r="B475" i="2" a="1"/>
  <c r="B475" i="2" s="1"/>
  <c r="B346" i="2" a="1"/>
  <c r="B346" i="2" s="1"/>
  <c r="B212" i="2" a="1"/>
  <c r="B212" i="2" s="1"/>
  <c r="B404" i="2" a="1"/>
  <c r="B404" i="2" s="1"/>
  <c r="B596" i="2" a="1"/>
  <c r="B596" i="2" s="1"/>
  <c r="B105" i="2" a="1"/>
  <c r="B105" i="2" s="1"/>
  <c r="B297" i="2" a="1"/>
  <c r="B297" i="2" s="1"/>
  <c r="B489" i="2" a="1"/>
  <c r="B489" i="2" s="1"/>
  <c r="B322" i="2" a="1"/>
  <c r="B322" i="2" s="1"/>
  <c r="B34" i="2" a="1"/>
  <c r="B34" i="2" s="1"/>
  <c r="B197" i="2" a="1"/>
  <c r="B197" i="2" s="1"/>
  <c r="B455" i="2" a="1"/>
  <c r="B455" i="2" s="1"/>
  <c r="B47" i="2" a="1"/>
  <c r="B47" i="2" s="1"/>
  <c r="B17" i="2" a="1"/>
  <c r="B17" i="2" s="1"/>
  <c r="B543" i="2" a="1"/>
  <c r="B543" i="2" s="1"/>
  <c r="B191" i="2" a="1"/>
  <c r="B191" i="2" s="1"/>
  <c r="B288" i="2" a="1"/>
  <c r="B288" i="2" s="1"/>
  <c r="B480" i="2" a="1"/>
  <c r="B480" i="2" s="1"/>
  <c r="B109" i="2" a="1"/>
  <c r="B109" i="2" s="1"/>
  <c r="B301" i="2" a="1"/>
  <c r="B301" i="2" s="1"/>
  <c r="B493" i="2" a="1"/>
  <c r="B493" i="2" s="1"/>
  <c r="B122" i="2" a="1"/>
  <c r="B122" i="2" s="1"/>
  <c r="B314" i="2" a="1"/>
  <c r="B314" i="2" s="1"/>
  <c r="B506" i="2" a="1"/>
  <c r="B506" i="2" s="1"/>
  <c r="B135" i="2" a="1"/>
  <c r="B135" i="2" s="1"/>
  <c r="B327" i="2" a="1"/>
  <c r="B327" i="2" s="1"/>
  <c r="B136" i="2" a="1"/>
  <c r="B136" i="2" s="1"/>
  <c r="B328" i="2" a="1"/>
  <c r="B328" i="2" s="1"/>
  <c r="B520" i="2" a="1"/>
  <c r="B520" i="2" s="1"/>
  <c r="B161" i="2" a="1"/>
  <c r="B161" i="2" s="1"/>
  <c r="B353" i="2" a="1"/>
  <c r="B353" i="2" s="1"/>
  <c r="B545" i="2" a="1"/>
  <c r="B545" i="2" s="1"/>
  <c r="B174" i="2" a="1"/>
  <c r="B174" i="2" s="1"/>
  <c r="B366" i="2" a="1"/>
  <c r="B366" i="2" s="1"/>
  <c r="B558" i="2" a="1"/>
  <c r="B558" i="2" s="1"/>
  <c r="B103" i="2" a="1"/>
  <c r="B103" i="2" s="1"/>
  <c r="B295" i="2" a="1"/>
  <c r="B295" i="2" s="1"/>
  <c r="B487" i="2" a="1"/>
  <c r="B487" i="2" s="1"/>
  <c r="B394" i="2" a="1"/>
  <c r="B394" i="2" s="1"/>
  <c r="B224" i="2" a="1"/>
  <c r="B224" i="2" s="1"/>
  <c r="B416" i="2" a="1"/>
  <c r="B416" i="2" s="1"/>
  <c r="B467" i="2" a="1"/>
  <c r="B467" i="2" s="1"/>
  <c r="B117" i="2" a="1"/>
  <c r="B117" i="2" s="1"/>
  <c r="B309" i="2" a="1"/>
  <c r="B309" i="2" s="1"/>
  <c r="B501" i="2" a="1"/>
  <c r="B501" i="2" s="1"/>
  <c r="B370" i="2" a="1"/>
  <c r="B370" i="2" s="1"/>
  <c r="B325" i="2" a="1"/>
  <c r="B325" i="2" s="1"/>
  <c r="B337" i="2" a="1"/>
  <c r="B337" i="2" s="1"/>
  <c r="B210" i="2" a="1"/>
  <c r="B210" i="2" s="1"/>
  <c r="B371" i="2" a="1"/>
  <c r="B371" i="2" s="1"/>
  <c r="B26" i="2" a="1"/>
  <c r="B26" i="2" s="1"/>
  <c r="B50" i="2" a="1"/>
  <c r="B50" i="2" s="1"/>
  <c r="B20" i="2" a="1"/>
  <c r="B20" i="2" s="1"/>
  <c r="B251" i="2" a="1"/>
  <c r="B251" i="2" s="1"/>
  <c r="B96" i="2" a="1"/>
  <c r="B96" i="2" s="1"/>
  <c r="B10" i="2" a="1"/>
  <c r="B10" i="2" s="1"/>
  <c r="B57" i="2" a="1"/>
  <c r="B57" i="2" s="1"/>
  <c r="B29" i="2" a="1"/>
  <c r="B29" i="2" s="1"/>
  <c r="B32" i="2" a="1"/>
  <c r="B32" i="2" s="1"/>
  <c r="B555" i="2" a="1"/>
  <c r="B555" i="2" s="1"/>
  <c r="B275" i="2" a="1"/>
  <c r="B275" i="2" s="1"/>
  <c r="B215" i="2" a="1"/>
  <c r="B215" i="2" s="1"/>
  <c r="B108" i="2" a="1"/>
  <c r="B108" i="2" s="1"/>
  <c r="B300" i="2" a="1"/>
  <c r="B300" i="2" s="1"/>
  <c r="B492" i="2" a="1"/>
  <c r="B492" i="2" s="1"/>
  <c r="B121" i="2" a="1"/>
  <c r="B121" i="2" s="1"/>
  <c r="B313" i="2" a="1"/>
  <c r="B313" i="2" s="1"/>
  <c r="B505" i="2" a="1"/>
  <c r="B505" i="2" s="1"/>
  <c r="B134" i="2" a="1"/>
  <c r="B134" i="2" s="1"/>
  <c r="B326" i="2" a="1"/>
  <c r="B326" i="2" s="1"/>
  <c r="B518" i="2" a="1"/>
  <c r="B518" i="2" s="1"/>
  <c r="B147" i="2" a="1"/>
  <c r="B147" i="2" s="1"/>
  <c r="B339" i="2" a="1"/>
  <c r="B339" i="2" s="1"/>
  <c r="B148" i="2" a="1"/>
  <c r="B148" i="2" s="1"/>
  <c r="B340" i="2" a="1"/>
  <c r="B340" i="2" s="1"/>
  <c r="B532" i="2" a="1"/>
  <c r="B532" i="2" s="1"/>
  <c r="B173" i="2" a="1"/>
  <c r="B173" i="2" s="1"/>
  <c r="B365" i="2" a="1"/>
  <c r="B365" i="2" s="1"/>
  <c r="B557" i="2" a="1"/>
  <c r="B557" i="2" s="1"/>
  <c r="B186" i="2" a="1"/>
  <c r="B186" i="2" s="1"/>
  <c r="B378" i="2" a="1"/>
  <c r="B378" i="2" s="1"/>
  <c r="B570" i="2" a="1"/>
  <c r="B570" i="2" s="1"/>
  <c r="B115" i="2" a="1"/>
  <c r="B115" i="2" s="1"/>
  <c r="B307" i="2" a="1"/>
  <c r="B307" i="2" s="1"/>
  <c r="B499" i="2" a="1"/>
  <c r="B499" i="2" s="1"/>
  <c r="B430" i="2" a="1"/>
  <c r="B430" i="2" s="1"/>
  <c r="B236" i="2" a="1"/>
  <c r="B236" i="2" s="1"/>
  <c r="B428" i="2" a="1"/>
  <c r="B428" i="2" s="1"/>
  <c r="B443" i="2" a="1"/>
  <c r="B443" i="2" s="1"/>
  <c r="B129" i="2" a="1"/>
  <c r="B129" i="2" s="1"/>
  <c r="B321" i="2" a="1"/>
  <c r="B321" i="2" s="1"/>
  <c r="B513" i="2" a="1"/>
  <c r="B513" i="2" s="1"/>
  <c r="B418" i="2" a="1"/>
  <c r="B418" i="2" s="1"/>
  <c r="B41" i="2" a="1"/>
  <c r="B41" i="2" s="1"/>
  <c r="B146" i="2" a="1"/>
  <c r="B146" i="2" s="1"/>
  <c r="B338" i="2" a="1"/>
  <c r="B338" i="2" s="1"/>
  <c r="B530" i="2" a="1"/>
  <c r="B530" i="2" s="1"/>
  <c r="B159" i="2" a="1"/>
  <c r="B159" i="2" s="1"/>
  <c r="B351" i="2" a="1"/>
  <c r="B351" i="2" s="1"/>
  <c r="B160" i="2" a="1"/>
  <c r="B160" i="2" s="1"/>
  <c r="B352" i="2" a="1"/>
  <c r="B352" i="2" s="1"/>
  <c r="B544" i="2" a="1"/>
  <c r="B544" i="2" s="1"/>
  <c r="B185" i="2" a="1"/>
  <c r="B185" i="2" s="1"/>
  <c r="B377" i="2" a="1"/>
  <c r="B377" i="2" s="1"/>
  <c r="B569" i="2" a="1"/>
  <c r="B569" i="2" s="1"/>
  <c r="B198" i="2" a="1"/>
  <c r="B198" i="2" s="1"/>
  <c r="B390" i="2" a="1"/>
  <c r="B390" i="2" s="1"/>
  <c r="B582" i="2" a="1"/>
  <c r="B582" i="2" s="1"/>
  <c r="B127" i="2" a="1"/>
  <c r="B127" i="2" s="1"/>
  <c r="B319" i="2" a="1"/>
  <c r="B319" i="2" s="1"/>
  <c r="B511" i="2" a="1"/>
  <c r="B511" i="2" s="1"/>
  <c r="B562" i="2" a="1"/>
  <c r="B562" i="2" s="1"/>
  <c r="B248" i="2" a="1"/>
  <c r="B248" i="2" s="1"/>
  <c r="B440" i="2" a="1"/>
  <c r="B440" i="2" s="1"/>
  <c r="B82" i="2" a="1"/>
  <c r="B82" i="2" s="1"/>
  <c r="B141" i="2" a="1"/>
  <c r="B141" i="2" s="1"/>
  <c r="B333" i="2" a="1"/>
  <c r="B333" i="2" s="1"/>
  <c r="B525" i="2" a="1"/>
  <c r="B525" i="2" s="1"/>
  <c r="B526" i="2" a="1"/>
  <c r="B526" i="2" s="1"/>
  <c r="B586" i="2" a="1"/>
  <c r="B586" i="2" s="1"/>
  <c r="H4" i="4" a="1"/>
  <c r="H4" i="4" s="1"/>
  <c r="C21" i="5"/>
  <c r="E8" i="5" l="1"/>
  <c r="E7" i="5"/>
  <c r="D23" i="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<sst xmlns="http://schemas.openxmlformats.org/spreadsheetml/2006/main" count="589" uniqueCount="157">
  <si>
    <t>COMPTE CS DE PONTARION 23</t>
  </si>
  <si>
    <t>SOLDE DU COMPTE :</t>
  </si>
  <si>
    <t>année</t>
  </si>
  <si>
    <t>solde</t>
  </si>
  <si>
    <t>reporter solde</t>
  </si>
  <si>
    <t>Banque</t>
  </si>
  <si>
    <t>Barbecue</t>
  </si>
  <si>
    <t>Brocante</t>
  </si>
  <si>
    <t>Calendrier</t>
  </si>
  <si>
    <t>Décès</t>
  </si>
  <si>
    <t>Divers</t>
  </si>
  <si>
    <t>Foyer</t>
  </si>
  <si>
    <t>Mariage</t>
  </si>
  <si>
    <t>Naissance</t>
  </si>
  <si>
    <t>Noel</t>
  </si>
  <si>
    <t>Solidarité</t>
  </si>
  <si>
    <t>Subvention</t>
  </si>
  <si>
    <t>U.D.S.P</t>
  </si>
  <si>
    <t>Cérémonie</t>
  </si>
  <si>
    <t>Sainte-barbe</t>
  </si>
  <si>
    <t>Modes</t>
  </si>
  <si>
    <t>Catégories</t>
  </si>
  <si>
    <t>Remise de cheque</t>
  </si>
  <si>
    <t>Retrait</t>
  </si>
  <si>
    <t>Tombola</t>
  </si>
  <si>
    <t>Prélèvement</t>
  </si>
  <si>
    <t>Chèque Emis</t>
  </si>
  <si>
    <t>Date</t>
  </si>
  <si>
    <t>Libellé</t>
  </si>
  <si>
    <t>Catégorie</t>
  </si>
  <si>
    <t>Mode</t>
  </si>
  <si>
    <t>N° cheque</t>
  </si>
  <si>
    <t>Dépense</t>
  </si>
  <si>
    <t>Recette</t>
  </si>
  <si>
    <t>N° relevé de compte</t>
  </si>
  <si>
    <t>Check</t>
  </si>
  <si>
    <t>Virement</t>
  </si>
  <si>
    <t>Versement Espèce</t>
  </si>
  <si>
    <t>BANQUE</t>
  </si>
  <si>
    <t>BARBECUE</t>
  </si>
  <si>
    <t>BROCANTE</t>
  </si>
  <si>
    <t>CALENDRIER</t>
  </si>
  <si>
    <t>CEREMONIE</t>
  </si>
  <si>
    <t>DECES</t>
  </si>
  <si>
    <t>DIVERS</t>
  </si>
  <si>
    <t>FOYER</t>
  </si>
  <si>
    <t>MARIAGE</t>
  </si>
  <si>
    <t>NAISSANCE</t>
  </si>
  <si>
    <t>NOEL</t>
  </si>
  <si>
    <t>SAINTE-BARBE</t>
  </si>
  <si>
    <t>SOLIDARITE</t>
  </si>
  <si>
    <t>SUBVENTION</t>
  </si>
  <si>
    <t>TOMBOLA</t>
  </si>
  <si>
    <t>DEPENSE</t>
  </si>
  <si>
    <t>RECETTE</t>
  </si>
  <si>
    <t>BENEFICE</t>
  </si>
  <si>
    <t>DEPENSE POUR L'ANNEE 2024</t>
  </si>
  <si>
    <t>Amicale</t>
  </si>
  <si>
    <t>Don</t>
  </si>
  <si>
    <t>DON</t>
  </si>
  <si>
    <t>Compte</t>
  </si>
  <si>
    <t>COMPTES</t>
  </si>
  <si>
    <t>CATEGORIES</t>
  </si>
  <si>
    <t>BILAN 2024</t>
  </si>
  <si>
    <t>RECHERCHE</t>
  </si>
  <si>
    <t>DEPENSE POUR L'ANNEE 2025</t>
  </si>
  <si>
    <t xml:space="preserve">Compte courant: </t>
  </si>
  <si>
    <t>BILAN 2025</t>
  </si>
  <si>
    <t>BILAN 2026</t>
  </si>
  <si>
    <t>DEPENSE POUR L'ANNEE 2026</t>
  </si>
  <si>
    <t>DEPENSE POUR L'ANNEE 2024:</t>
  </si>
  <si>
    <t xml:space="preserve">placement compte courant </t>
  </si>
  <si>
    <t xml:space="preserve">LIVRET A    pour     l'année 2023                                                                                                                </t>
  </si>
  <si>
    <t>SOLDE DU LIVRET A:</t>
  </si>
  <si>
    <t>lignes</t>
  </si>
  <si>
    <t>resultat</t>
  </si>
  <si>
    <t>petite valeur</t>
  </si>
  <si>
    <t>pub calendrier Mr VELLEINE</t>
  </si>
  <si>
    <t>promocash</t>
  </si>
  <si>
    <t>netto</t>
  </si>
  <si>
    <t>chautard</t>
  </si>
  <si>
    <t>copie plan menu</t>
  </si>
  <si>
    <t>versement d'especes gueret carnot</t>
  </si>
  <si>
    <t>virement compte courant sur livret a</t>
  </si>
  <si>
    <t>frais fourniture carte debit</t>
  </si>
  <si>
    <t>TENUE DE COMPTE PROFESSIONNEL</t>
  </si>
  <si>
    <t>repas bord loic</t>
  </si>
  <si>
    <t>thiriet glace</t>
  </si>
  <si>
    <t xml:space="preserve">envellope pre timbré </t>
  </si>
  <si>
    <t xml:space="preserve">vin chautard </t>
  </si>
  <si>
    <t>boulangerie delices du thaurion à pontarion</t>
  </si>
  <si>
    <t xml:space="preserve">Tenue de compte professionnel </t>
  </si>
  <si>
    <t xml:space="preserve">SDIS sgc gueret </t>
  </si>
  <si>
    <t xml:space="preserve">remboursement cotisation carte </t>
  </si>
  <si>
    <t>depot cheques la pouge + village</t>
  </si>
  <si>
    <t xml:space="preserve">depot cheques pontarion </t>
  </si>
  <si>
    <t>depot cheques calendriers divers</t>
  </si>
  <si>
    <t xml:space="preserve">depot cheques vidaillat </t>
  </si>
  <si>
    <t>depot cheques st hilaire</t>
  </si>
  <si>
    <t>depot cheques sardent</t>
  </si>
  <si>
    <t>depot cheques  rive droite de sardent</t>
  </si>
  <si>
    <t>depot cheques la chapelle st martial villages</t>
  </si>
  <si>
    <t>depot cheques vidaillat bourg + villages</t>
  </si>
  <si>
    <t>depot cheques st hilaire villages</t>
  </si>
  <si>
    <t>depot cheques pontarion route de limoges</t>
  </si>
  <si>
    <t>depot cheques st hilaire le château côté gauche</t>
  </si>
  <si>
    <t>depot cheques sardent gauche</t>
  </si>
  <si>
    <t>depot cheques sardent rive droite</t>
  </si>
  <si>
    <t>depot cheques divers calendrier</t>
  </si>
  <si>
    <t>depot cheques chapelle st martial + villages</t>
  </si>
  <si>
    <t>depot cheques sardent + 1 cheque st hilaire</t>
  </si>
  <si>
    <t>depot cheques bourg pontarion</t>
  </si>
  <si>
    <t>boulangerie delices thauron à pontarion</t>
  </si>
  <si>
    <t>proxi pontarion</t>
  </si>
  <si>
    <t>ASARPRIM calendrier 2025</t>
  </si>
  <si>
    <t>location salle de soubrebost</t>
  </si>
  <si>
    <t>carte leclerc jf+sylvie+nicolas facture N°0240002574</t>
  </si>
  <si>
    <t>MDA electromenager acompte n°l01360200007767</t>
  </si>
  <si>
    <t>MDA cuisine acompte n°l01360200007768</t>
  </si>
  <si>
    <t>MDA electromenager reste paiement n°l01360200007767</t>
  </si>
  <si>
    <t>repas noel atelier du viand'art N°45288 59</t>
  </si>
  <si>
    <t>fleur sas bord décés père de vincent (pompier)</t>
  </si>
  <si>
    <t>multimedia leclerc enveloppe timbrée n°0240003979</t>
  </si>
  <si>
    <t xml:space="preserve">bordereau de remise de cheques </t>
  </si>
  <si>
    <t>meuble + electromenager (rajoue) commande N°001360100000583</t>
  </si>
  <si>
    <t>MDA cuisine element commande n°l01360200007768</t>
  </si>
  <si>
    <t>ioburo SAS limousin bureautique facture FC1-015008</t>
  </si>
  <si>
    <t>darty videoprojecteur commande n°9164427263259</t>
  </si>
  <si>
    <t>majuscule rame de papier + correcteurs facture n° 420856</t>
  </si>
  <si>
    <t>Proxi cafe + charbon (barbecue D.A)</t>
  </si>
  <si>
    <t>O'pink bourganeuf hamburgeur (forum des association)</t>
  </si>
  <si>
    <t>promocash (barbecue D.A) document n° 183139</t>
  </si>
  <si>
    <t>carrefour market (barbecue D.A) factue n° 14427662042354</t>
  </si>
  <si>
    <t xml:space="preserve">SUMUP LIMITED </t>
  </si>
  <si>
    <t>interets crediteurs ps bourganeuf pontarion</t>
  </si>
  <si>
    <t>U.D.S.P cotisation 2024</t>
  </si>
  <si>
    <t>U.D.S.P contrat CFA+ 2024</t>
  </si>
  <si>
    <t>virement Livret A association vers compte courant</t>
  </si>
  <si>
    <t>virement vers le compte courant</t>
  </si>
  <si>
    <t>Sortie</t>
  </si>
  <si>
    <t>Entrée</t>
  </si>
  <si>
    <t>frais envoie de chequier en pli simple Facture N°2414400179195</t>
  </si>
  <si>
    <t>frais fourniture carte debit Facture N°2414400179196</t>
  </si>
  <si>
    <t>virement de Mr philippe COLIN</t>
  </si>
  <si>
    <t>subvention pontarion n°160230110155002024-07-05234</t>
  </si>
  <si>
    <t>pizza sobrebost la monna match de foot</t>
  </si>
  <si>
    <t>frais tenue de compte professionnel</t>
  </si>
  <si>
    <t>annonceur Mr Meraud Loic</t>
  </si>
  <si>
    <t>annonceur</t>
  </si>
  <si>
    <t>boisson pour le foyer</t>
  </si>
  <si>
    <t>Mr patrice beaurain annonceur "la nonna"</t>
  </si>
  <si>
    <t>sarl Bord Loic</t>
  </si>
  <si>
    <t xml:space="preserve">frais envoie de chequier en pli simple </t>
  </si>
  <si>
    <t xml:space="preserve">DESCHAMPS JEROME  A TOUT HEURE TAXI </t>
  </si>
  <si>
    <t>RETRAIT D'ESPECES DIFF.DEFICIT/VERSEMENT</t>
  </si>
  <si>
    <t>MONNAIE POUR LA BROCANTE</t>
  </si>
  <si>
    <t xml:space="preserve">Livret A Association n°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</si>
</sst>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_€"/>
    <numFmt numFmtId="166" formatCode="0.00;\-0.00;&quot;&quot;"/>
    <numFmt numFmtId="167" formatCode="[$-40C]d\ mmmm\ yyyy;@"/>
    <numFmt numFmtId="168" formatCode="#,##0.00\ _€;[Red]\-#,##0.00\ _€"/>
  </numFmts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2"/>
      <color theme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92D050"/>
      <name val="Calibri"/>
      <family val="2"/>
      <scheme val="minor"/>
    </font>
    <font>
      <b/>
      <sz val="12"/>
      <color rgb="FF92D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465926084170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/>
      <top style="double">
        <color auto="1"/>
      </top>
      <bottom style="thick">
        <color auto="1"/>
      </bottom>
      <diagonal/>
    </border>
    <border>
      <left/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4" fillId="0" borderId="2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164" fontId="1" fillId="0" borderId="6" xfId="0" applyNumberFormat="1" applyFont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4" fontId="4" fillId="0" borderId="10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4" fontId="4" fillId="0" borderId="39" xfId="0" applyNumberFormat="1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164" fontId="4" fillId="0" borderId="40" xfId="0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165" fontId="0" fillId="0" borderId="17" xfId="0" applyNumberFormat="1" applyBorder="1"/>
    <xf numFmtId="165" fontId="0" fillId="0" borderId="0" xfId="0" applyNumberFormat="1"/>
    <xf numFmtId="165" fontId="7" fillId="3" borderId="30" xfId="0" applyNumberFormat="1" applyFont="1" applyFill="1" applyBorder="1" applyAlignment="1">
      <alignment horizontal="center" vertical="center"/>
    </xf>
    <xf numFmtId="165" fontId="7" fillId="3" borderId="8" xfId="0" applyNumberFormat="1" applyFont="1" applyFill="1" applyBorder="1" applyAlignment="1">
      <alignment horizontal="center" vertical="center"/>
    </xf>
    <xf numFmtId="165" fontId="0" fillId="0" borderId="14" xfId="0" applyNumberFormat="1" applyBorder="1"/>
    <xf numFmtId="165" fontId="0" fillId="0" borderId="15" xfId="0" applyNumberFormat="1" applyBorder="1"/>
    <xf numFmtId="165" fontId="7" fillId="3" borderId="9" xfId="0" applyNumberFormat="1" applyFont="1" applyFill="1" applyBorder="1" applyAlignment="1">
      <alignment horizontal="center" vertical="center"/>
    </xf>
    <xf numFmtId="165" fontId="0" fillId="0" borderId="16" xfId="0" applyNumberFormat="1" applyBorder="1"/>
    <xf numFmtId="165" fontId="0" fillId="0" borderId="18" xfId="0" applyNumberFormat="1" applyBorder="1"/>
    <xf numFmtId="165" fontId="1" fillId="0" borderId="0" xfId="0" applyNumberFormat="1" applyFont="1" applyAlignment="1">
      <alignment horizontal="center" vertical="center"/>
    </xf>
    <xf numFmtId="166" fontId="0" fillId="0" borderId="17" xfId="0" applyNumberFormat="1" applyBorder="1"/>
    <xf numFmtId="166" fontId="4" fillId="0" borderId="13" xfId="0" applyNumberFormat="1" applyFont="1" applyBorder="1" applyAlignment="1">
      <alignment horizontal="center" vertical="center"/>
    </xf>
    <xf numFmtId="166" fontId="4" fillId="0" borderId="14" xfId="0" applyNumberFormat="1" applyFont="1" applyBorder="1" applyAlignment="1">
      <alignment horizontal="center" vertical="center"/>
    </xf>
    <xf numFmtId="166" fontId="0" fillId="0" borderId="14" xfId="0" applyNumberFormat="1" applyBorder="1"/>
    <xf numFmtId="166" fontId="4" fillId="0" borderId="15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1" fillId="3" borderId="7" xfId="0" applyNumberFormat="1" applyFont="1" applyFill="1" applyBorder="1" applyAlignment="1">
      <alignment horizontal="center" vertical="center"/>
    </xf>
    <xf numFmtId="167" fontId="4" fillId="0" borderId="10" xfId="0" applyNumberFormat="1" applyFont="1" applyBorder="1" applyAlignment="1">
      <alignment horizontal="center" vertical="center"/>
    </xf>
    <xf numFmtId="167" fontId="4" fillId="0" borderId="11" xfId="0" applyNumberFormat="1" applyFont="1" applyBorder="1" applyAlignment="1">
      <alignment horizontal="center" vertical="center"/>
    </xf>
    <xf numFmtId="167" fontId="4" fillId="0" borderId="39" xfId="0" applyNumberFormat="1" applyFont="1" applyBorder="1" applyAlignment="1">
      <alignment horizontal="center" vertical="center"/>
    </xf>
    <xf numFmtId="167" fontId="0" fillId="0" borderId="11" xfId="0" applyNumberFormat="1" applyBorder="1" applyAlignment="1">
      <alignment horizontal="center" vertical="center"/>
    </xf>
    <xf numFmtId="167" fontId="0" fillId="0" borderId="12" xfId="0" applyNumberFormat="1" applyBorder="1" applyAlignment="1">
      <alignment horizontal="center" vertical="center"/>
    </xf>
    <xf numFmtId="165" fontId="5" fillId="3" borderId="8" xfId="0" applyNumberFormat="1" applyFont="1" applyFill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center"/>
    </xf>
    <xf numFmtId="165" fontId="12" fillId="0" borderId="14" xfId="0" applyNumberFormat="1" applyFont="1" applyBorder="1" applyAlignment="1">
      <alignment horizontal="center" vertical="center"/>
    </xf>
    <xf numFmtId="165" fontId="12" fillId="0" borderId="40" xfId="0" applyNumberFormat="1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/>
    </xf>
    <xf numFmtId="165" fontId="11" fillId="0" borderId="15" xfId="0" applyNumberFormat="1" applyFont="1" applyBorder="1" applyAlignment="1">
      <alignment horizontal="center" vertical="center"/>
    </xf>
    <xf numFmtId="168" fontId="13" fillId="0" borderId="0" xfId="0" applyNumberFormat="1" applyFont="1" applyAlignment="1">
      <alignment horizontal="center" vertical="center"/>
    </xf>
    <xf numFmtId="168" fontId="14" fillId="0" borderId="13" xfId="0" applyNumberFormat="1" applyFont="1" applyBorder="1" applyAlignment="1">
      <alignment horizontal="center" vertical="center"/>
    </xf>
    <xf numFmtId="168" fontId="14" fillId="0" borderId="14" xfId="0" applyNumberFormat="1" applyFont="1" applyBorder="1" applyAlignment="1">
      <alignment horizontal="center" vertical="center"/>
    </xf>
    <xf numFmtId="168" fontId="14" fillId="0" borderId="40" xfId="0" applyNumberFormat="1" applyFont="1" applyBorder="1" applyAlignment="1">
      <alignment horizontal="center" vertical="center"/>
    </xf>
    <xf numFmtId="168" fontId="13" fillId="0" borderId="14" xfId="0" applyNumberFormat="1" applyFont="1" applyBorder="1" applyAlignment="1">
      <alignment horizontal="center" vertical="center"/>
    </xf>
    <xf numFmtId="168" fontId="13" fillId="0" borderId="15" xfId="0" applyNumberFormat="1" applyFont="1" applyBorder="1" applyAlignment="1">
      <alignment horizontal="center" vertical="center"/>
    </xf>
    <xf numFmtId="168" fontId="5" fillId="3" borderId="8" xfId="0" applyNumberFormat="1" applyFont="1" applyFill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167" fontId="4" fillId="0" borderId="12" xfId="0" applyNumberFormat="1" applyFont="1" applyBorder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2" fontId="18" fillId="0" borderId="13" xfId="0" applyNumberFormat="1" applyFont="1" applyBorder="1" applyAlignment="1">
      <alignment horizontal="center" vertical="center"/>
    </xf>
    <xf numFmtId="2" fontId="18" fillId="0" borderId="14" xfId="0" applyNumberFormat="1" applyFont="1" applyBorder="1" applyAlignment="1">
      <alignment horizontal="center" vertical="center"/>
    </xf>
    <xf numFmtId="2" fontId="18" fillId="0" borderId="15" xfId="0" applyNumberFormat="1" applyFont="1" applyBorder="1" applyAlignment="1">
      <alignment horizontal="center" vertical="center"/>
    </xf>
    <xf numFmtId="2" fontId="5" fillId="3" borderId="8" xfId="0" applyNumberFormat="1" applyFont="1" applyFill="1" applyBorder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2" fontId="14" fillId="0" borderId="13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/>
    </xf>
    <xf numFmtId="2" fontId="14" fillId="0" borderId="15" xfId="0" applyNumberFormat="1" applyFont="1" applyBorder="1" applyAlignment="1">
      <alignment horizontal="center" vertical="center"/>
    </xf>
    <xf numFmtId="166" fontId="0" fillId="0" borderId="14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166" fontId="0" fillId="0" borderId="17" xfId="0" applyNumberForma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right" vertical="center"/>
    </xf>
    <xf numFmtId="0" fontId="1" fillId="4" borderId="5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164" fontId="1" fillId="4" borderId="5" xfId="0" quotePrefix="1" applyNumberFormat="1" applyFont="1" applyFill="1" applyBorder="1" applyAlignment="1">
      <alignment horizontal="left" vertical="center"/>
    </xf>
    <xf numFmtId="164" fontId="1" fillId="4" borderId="6" xfId="0" quotePrefix="1" applyNumberFormat="1" applyFont="1" applyFill="1" applyBorder="1" applyAlignment="1">
      <alignment horizontal="left" vertical="center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9" fillId="3" borderId="44" xfId="0" applyFont="1" applyFill="1" applyBorder="1" applyAlignment="1">
      <alignment horizontal="center" vertical="center" wrapText="1"/>
    </xf>
    <xf numFmtId="0" fontId="9" fillId="3" borderId="45" xfId="0" applyFont="1" applyFill="1" applyBorder="1" applyAlignment="1">
      <alignment horizontal="center" vertical="center" wrapText="1"/>
    </xf>
    <xf numFmtId="0" fontId="9" fillId="3" borderId="46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  <color rgb="FFCC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checked="Checked" lockText="1" noThreeD="1"/>
</file>

<file path=xl/ctrlProps/ctrlProp35.xml><?xml version="1.0" encoding="utf-8"?>
<formControlPr xmlns="http://schemas.microsoft.com/office/spreadsheetml/2009/9/main" objectType="CheckBox" checked="Checked" lockText="1" noThreeD="1"/>
</file>

<file path=xl/ctrlProps/ctrlProp36.xml><?xml version="1.0" encoding="utf-8"?>
<formControlPr xmlns="http://schemas.microsoft.com/office/spreadsheetml/2009/9/main" objectType="CheckBox" checked="Checked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checked="Checked" lockText="1" noThreeD="1"/>
</file>

<file path=xl/ctrlProps/ctrlProp44.xml><?xml version="1.0" encoding="utf-8"?>
<formControlPr xmlns="http://schemas.microsoft.com/office/spreadsheetml/2009/9/main" objectType="CheckBox" checked="Checked" lockText="1" noThreeD="1"/>
</file>

<file path=xl/ctrlProps/ctrlProp45.xml><?xml version="1.0" encoding="utf-8"?>
<formControlPr xmlns="http://schemas.microsoft.com/office/spreadsheetml/2009/9/main" objectType="CheckBox" checked="Checked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checked="Checked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checked="Checked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ctrlProps/ctrlProp52.xml><?xml version="1.0" encoding="utf-8"?>
<formControlPr xmlns="http://schemas.microsoft.com/office/spreadsheetml/2009/9/main" objectType="CheckBox" checked="Checked" lockText="1" noThreeD="1"/>
</file>

<file path=xl/ctrlProps/ctrlProp53.xml><?xml version="1.0" encoding="utf-8"?>
<formControlPr xmlns="http://schemas.microsoft.com/office/spreadsheetml/2009/9/main" objectType="CheckBox" checked="Checked" lockText="1" noThreeD="1"/>
</file>

<file path=xl/ctrlProps/ctrlProp54.xml><?xml version="1.0" encoding="utf-8"?>
<formControlPr xmlns="http://schemas.microsoft.com/office/spreadsheetml/2009/9/main" objectType="CheckBox" checked="Checked" lockText="1" noThreeD="1"/>
</file>

<file path=xl/ctrlProps/ctrlProp55.xml><?xml version="1.0" encoding="utf-8"?>
<formControlPr xmlns="http://schemas.microsoft.com/office/spreadsheetml/2009/9/main" objectType="CheckBox" checked="Checked" lockText="1" noThreeD="1"/>
</file>

<file path=xl/ctrlProps/ctrlProp56.xml><?xml version="1.0" encoding="utf-8"?>
<formControlPr xmlns="http://schemas.microsoft.com/office/spreadsheetml/2009/9/main" objectType="CheckBox" checked="Checked" lockText="1" noThreeD="1"/>
</file>

<file path=xl/ctrlProps/ctrlProp57.xml><?xml version="1.0" encoding="utf-8"?>
<formControlPr xmlns="http://schemas.microsoft.com/office/spreadsheetml/2009/9/main" objectType="CheckBox" checked="Checked" lockText="1" noThreeD="1"/>
</file>

<file path=xl/ctrlProps/ctrlProp58.xml><?xml version="1.0" encoding="utf-8"?>
<formControlPr xmlns="http://schemas.microsoft.com/office/spreadsheetml/2009/9/main" objectType="CheckBox" checked="Checked" lockText="1" noThreeD="1"/>
</file>

<file path=xl/ctrlProps/ctrlProp59.xml><?xml version="1.0" encoding="utf-8"?>
<formControlPr xmlns="http://schemas.microsoft.com/office/spreadsheetml/2009/9/main" objectType="CheckBox" checked="Checked" lockText="1" noThreeD="1"/>
</file>

<file path=xl/ctrlProps/ctrlProp60.xml><?xml version="1.0" encoding="utf-8"?>
<formControlPr xmlns="http://schemas.microsoft.com/office/spreadsheetml/2009/9/main" objectType="CheckBox" checked="Checked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checked="Checked" lockText="1" noThreeD="1"/>
</file>

<file path=xl/ctrlProps/ctrlProp63.xml><?xml version="1.0" encoding="utf-8"?>
<formControlPr xmlns="http://schemas.microsoft.com/office/spreadsheetml/2009/9/main" objectType="CheckBox" checked="Checked" lockText="1" noThreeD="1"/>
</file>

<file path=xl/ctrlProps/ctrlProp64.xml><?xml version="1.0" encoding="utf-8"?>
<formControlPr xmlns="http://schemas.microsoft.com/office/spreadsheetml/2009/9/main" objectType="CheckBox" checked="Checked" lockText="1" noThreeD="1"/>
</file>

<file path=xl/ctrlProps/ctrlProp65.xml><?xml version="1.0" encoding="utf-8"?>
<formControlPr xmlns="http://schemas.microsoft.com/office/spreadsheetml/2009/9/main" objectType="CheckBox" checked="Checked" lockText="1" noThreeD="1"/>
</file>

<file path=xl/ctrlProps/ctrlProp66.xml><?xml version="1.0" encoding="utf-8"?>
<formControlPr xmlns="http://schemas.microsoft.com/office/spreadsheetml/2009/9/main" objectType="CheckBox" checked="Checked" lockText="1" noThreeD="1"/>
</file>

<file path=xl/ctrlProps/ctrlProp67.xml><?xml version="1.0" encoding="utf-8"?>
<formControlPr xmlns="http://schemas.microsoft.com/office/spreadsheetml/2009/9/main" objectType="CheckBox" checked="Checked" lockText="1" noThreeD="1"/>
</file>

<file path=xl/ctrlProps/ctrlProp68.xml><?xml version="1.0" encoding="utf-8"?>
<formControlPr xmlns="http://schemas.microsoft.com/office/spreadsheetml/2009/9/main" objectType="CheckBox" checked="Checked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checked="Checked" lockText="1" noThreeD="1"/>
</file>

<file path=xl/ctrlProps/ctrlProp71.xml><?xml version="1.0" encoding="utf-8"?>
<formControlPr xmlns="http://schemas.microsoft.com/office/spreadsheetml/2009/9/main" objectType="CheckBox" checked="Checked" lockText="1" noThreeD="1"/>
</file>

<file path=xl/ctrlProps/ctrlProp72.xml><?xml version="1.0" encoding="utf-8"?>
<formControlPr xmlns="http://schemas.microsoft.com/office/spreadsheetml/2009/9/main" objectType="CheckBox" checked="Checked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checked="Checked" lockText="1" noThreeD="1"/>
</file>

<file path=xl/ctrlProps/ctrlProp75.xml><?xml version="1.0" encoding="utf-8"?>
<formControlPr xmlns="http://schemas.microsoft.com/office/spreadsheetml/2009/9/main" objectType="CheckBox" checked="Checked" lockText="1" noThreeD="1"/>
</file>

<file path=xl/ctrlProps/ctrlProp76.xml><?xml version="1.0" encoding="utf-8"?>
<formControlPr xmlns="http://schemas.microsoft.com/office/spreadsheetml/2009/9/main" objectType="CheckBox" checked="Checked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checked="Checked" lockText="1" noThreeD="1"/>
</file>

<file path=xl/ctrlProps/ctrlProp79.xml><?xml version="1.0" encoding="utf-8"?>
<formControlPr xmlns="http://schemas.microsoft.com/office/spreadsheetml/2009/9/main" objectType="CheckBox" checked="Checked" lockText="1" noThreeD="1"/>
</file>

<file path=xl/ctrlProps/ctrlProp80.xml><?xml version="1.0" encoding="utf-8"?>
<formControlPr xmlns="http://schemas.microsoft.com/office/spreadsheetml/2009/9/main" objectType="CheckBox" checked="Checked" lockText="1" noThreeD="1"/>
</file>

<file path=xl/ctrlProps/ctrlProp81.xml><?xml version="1.0" encoding="utf-8"?>
<formControlPr xmlns="http://schemas.microsoft.com/office/spreadsheetml/2009/9/main" objectType="CheckBox" checked="Checked" lockText="1" noThreeD="1"/>
</file>

<file path=xl/ctrlProps/ctrlProp82.xml><?xml version="1.0" encoding="utf-8"?>
<formControlPr xmlns="http://schemas.microsoft.com/office/spreadsheetml/2009/9/main" objectType="CheckBox" checked="Checked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checked="Checked" lockText="1" noThreeD="1"/>
</file>

<file path=xl/ctrlProps/ctrlProp85.xml><?xml version="1.0" encoding="utf-8"?>
<formControlPr xmlns="http://schemas.microsoft.com/office/spreadsheetml/2009/9/main" objectType="CheckBox" checked="Checked" lockText="1" noThreeD="1"/>
</file>

<file path=xl/ctrlProps/ctrlProp86.xml><?xml version="1.0" encoding="utf-8"?>
<formControlPr xmlns="http://schemas.microsoft.com/office/spreadsheetml/2009/9/main" objectType="CheckBox" checked="Checked" lockText="1" noThreeD="1"/>
</file>

<file path=xl/ctrlProps/ctrlProp87.xml><?xml version="1.0" encoding="utf-8"?>
<formControlPr xmlns="http://schemas.microsoft.com/office/spreadsheetml/2009/9/main" objectType="CheckBox" checked="Checked" lockText="1" noThreeD="1"/>
</file>

<file path=xl/ctrlProps/ctrlProp88.xml><?xml version="1.0" encoding="utf-8"?>
<formControlPr xmlns="http://schemas.microsoft.com/office/spreadsheetml/2009/9/main" objectType="CheckBox" checked="Checked" lockText="1" noThreeD="1"/>
</file>

<file path=xl/ctrlProps/ctrlProp89.xml><?xml version="1.0" encoding="utf-8"?>
<formControlPr xmlns="http://schemas.microsoft.com/office/spreadsheetml/2009/9/main" objectType="CheckBox" checked="Checked" lockText="1" noThreeD="1"/>
</file>

<file path=xl/ctrlProps/ctrlProp90.xml><?xml version="1.0" encoding="utf-8"?>
<formControlPr xmlns="http://schemas.microsoft.com/office/spreadsheetml/2009/9/main" objectType="CheckBox" checked="Checked" lockText="1" noThreeD="1"/>
</file>

<file path=xl/ctrlProps/ctrlProp91.xml><?xml version="1.0" encoding="utf-8"?>
<formControlPr xmlns="http://schemas.microsoft.com/office/spreadsheetml/2009/9/main" objectType="CheckBox" checked="Checked" lockText="1" noThreeD="1"/>
</file>

<file path=xl/ctrlProps/ctrlProp92.xml><?xml version="1.0" encoding="utf-8"?>
<formControlPr xmlns="http://schemas.microsoft.com/office/spreadsheetml/2009/9/main" objectType="CheckBox" checked="Checked" lockText="1" noThreeD="1"/>
</file>

<file path=xl/ctrlProps/ctrlProp93.xml><?xml version="1.0" encoding="utf-8"?>
<formControlPr xmlns="http://schemas.microsoft.com/office/spreadsheetml/2009/9/main" objectType="CheckBox" checked="Checked" lockText="1" noThreeD="1"/>
</file>

<file path=xl/ctrlProps/ctrlProp94.xml><?xml version="1.0" encoding="utf-8"?>
<formControlPr xmlns="http://schemas.microsoft.com/office/spreadsheetml/2009/9/main" objectType="CheckBox" checked="Checked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checked="Checked" lockText="1" noThreeD="1"/>
</file>

<file path=xl/ctrlProps/ctrlProp97.xml><?xml version="1.0" encoding="utf-8"?>
<formControlPr xmlns="http://schemas.microsoft.com/office/spreadsheetml/2009/9/main" objectType="CheckBox" checked="Checked" lockText="1" noThreeD="1"/>
</file>

<file path=xl/ctrlProps/ctrlProp98.xml><?xml version="1.0" encoding="utf-8"?>
<formControlPr xmlns="http://schemas.microsoft.com/office/spreadsheetml/2009/9/main" objectType="CheckBox" checked="Checked" lockText="1" noThreeD="1"/>
</file>

<file path=xl/ctrlProps/ctrlProp99.xml><?xml version="1.0" encoding="utf-8"?>
<formControlPr xmlns="http://schemas.microsoft.com/office/spreadsheetml/2009/9/main" objectType="CheckBox" checked="Checked" lockText="1" noThreeD="1"/>
</file>

<file path=xl/ctrlProps/ctrlProp100.xml><?xml version="1.0" encoding="utf-8"?>
<formControlPr xmlns="http://schemas.microsoft.com/office/spreadsheetml/2009/9/main" objectType="CheckBox" checked="Checked" lockText="1" noThreeD="1"/>
</file>

<file path=xl/ctrlProps/ctrlProp101.xml><?xml version="1.0" encoding="utf-8"?>
<formControlPr xmlns="http://schemas.microsoft.com/office/spreadsheetml/2009/9/main" objectType="CheckBox" checked="Checked" lockText="1" noThreeD="1"/>
</file>

<file path=xl/ctrlProps/ctrlProp102.xml><?xml version="1.0" encoding="utf-8"?>
<formControlPr xmlns="http://schemas.microsoft.com/office/spreadsheetml/2009/9/main" objectType="CheckBox" checked="Checked" lockText="1" noThreeD="1"/>
</file>

<file path=xl/ctrlProps/ctrlProp103.xml><?xml version="1.0" encoding="utf-8"?>
<formControlPr xmlns="http://schemas.microsoft.com/office/spreadsheetml/2009/9/main" objectType="CheckBox" checked="Checked" lockText="1" noThreeD="1"/>
</file>

<file path=xl/ctrlProps/ctrlProp104.xml><?xml version="1.0" encoding="utf-8"?>
<formControlPr xmlns="http://schemas.microsoft.com/office/spreadsheetml/2009/9/main" objectType="CheckBox" checked="Checked" lockText="1" noThreeD="1"/>
</file>

<file path=xl/ctrlProps/ctrlProp105.xml><?xml version="1.0" encoding="utf-8"?>
<formControlPr xmlns="http://schemas.microsoft.com/office/spreadsheetml/2009/9/main" objectType="CheckBox" checked="Checked" lockText="1" noThreeD="1"/>
</file>

<file path=xl/ctrlProps/ctrlProp106.xml><?xml version="1.0" encoding="utf-8"?>
<formControlPr xmlns="http://schemas.microsoft.com/office/spreadsheetml/2009/9/main" objectType="CheckBox" checked="Checked" lockText="1" noThreeD="1"/>
</file>

<file path=xl/ctrlProps/ctrlProp107.xml><?xml version="1.0" encoding="utf-8"?>
<formControlPr xmlns="http://schemas.microsoft.com/office/spreadsheetml/2009/9/main" objectType="CheckBox" checked="Checked" lockText="1" noThreeD="1"/>
</file>

<file path=xl/ctrlProps/ctrlProp108.xml><?xml version="1.0" encoding="utf-8"?>
<formControlPr xmlns="http://schemas.microsoft.com/office/spreadsheetml/2009/9/main" objectType="CheckBox" checked="Checked" lockText="1" noThreeD="1"/>
</file>

<file path=xl/ctrlProps/ctrlProp109.xml><?xml version="1.0" encoding="utf-8"?>
<formControlPr xmlns="http://schemas.microsoft.com/office/spreadsheetml/2009/9/main" objectType="CheckBox" checked="Checked" lockText="1" noThreeD="1"/>
</file>

<file path=xl/ctrlProps/ctrlProp110.xml><?xml version="1.0" encoding="utf-8"?>
<formControlPr xmlns="http://schemas.microsoft.com/office/spreadsheetml/2009/9/main" objectType="CheckBox" checked="Checked" lockText="1" noThreeD="1"/>
</file>

<file path=xl/ctrlProps/ctrlProp111.xml><?xml version="1.0" encoding="utf-8"?>
<formControlPr xmlns="http://schemas.microsoft.com/office/spreadsheetml/2009/9/main" objectType="CheckBox" checked="Checked" lockText="1" noThreeD="1"/>
</file>

<file path=xl/ctrlProps/ctrlProp112.xml><?xml version="1.0" encoding="utf-8"?>
<formControlPr xmlns="http://schemas.microsoft.com/office/spreadsheetml/2009/9/main" objectType="CheckBox" checked="Checked" lockText="1" noThreeD="1"/>
</file>

<file path=xl/ctrlProps/ctrlProp113.xml><?xml version="1.0" encoding="utf-8"?>
<formControlPr xmlns="http://schemas.microsoft.com/office/spreadsheetml/2009/9/main" objectType="CheckBox" checked="Checked" lockText="1" noThreeD="1"/>
</file>

<file path=xl/ctrlProps/ctrlProp114.xml><?xml version="1.0" encoding="utf-8"?>
<formControlPr xmlns="http://schemas.microsoft.com/office/spreadsheetml/2009/9/main" objectType="CheckBox" checked="Checked" lockText="1" noThreeD="1"/>
</file>

<file path=xl/ctrlProps/ctrlProp115.xml><?xml version="1.0" encoding="utf-8"?>
<formControlPr xmlns="http://schemas.microsoft.com/office/spreadsheetml/2009/9/main" objectType="CheckBox" checked="Checked" lockText="1" noThreeD="1"/>
</file>

<file path=xl/ctrlProps/ctrlProp116.xml><?xml version="1.0" encoding="utf-8"?>
<formControlPr xmlns="http://schemas.microsoft.com/office/spreadsheetml/2009/9/main" objectType="CheckBox" checked="Checked" lockText="1" noThreeD="1"/>
</file>

<file path=xl/ctrlProps/ctrlProp117.xml><?xml version="1.0" encoding="utf-8"?>
<formControlPr xmlns="http://schemas.microsoft.com/office/spreadsheetml/2009/9/main" objectType="CheckBox" checked="Checked" lockText="1" noThreeD="1"/>
</file>

<file path=xl/ctrlProps/ctrlProp118.xml><?xml version="1.0" encoding="utf-8"?>
<formControlPr xmlns="http://schemas.microsoft.com/office/spreadsheetml/2009/9/main" objectType="CheckBox" checked="Checked" lockText="1" noThreeD="1"/>
</file>

<file path=xl/ctrlProps/ctrlProp119.xml><?xml version="1.0" encoding="utf-8"?>
<formControlPr xmlns="http://schemas.microsoft.com/office/spreadsheetml/2009/9/main" objectType="CheckBox" checked="Checked" lockText="1" noThreeD="1"/>
</file>

<file path=xl/ctrlProps/ctrlProp120.xml><?xml version="1.0" encoding="utf-8"?>
<formControlPr xmlns="http://schemas.microsoft.com/office/spreadsheetml/2009/9/main" objectType="CheckBox" checked="Checked" lockText="1" noThreeD="1"/>
</file>

<file path=xl/ctrlProps/ctrlProp121.xml><?xml version="1.0" encoding="utf-8"?>
<formControlPr xmlns="http://schemas.microsoft.com/office/spreadsheetml/2009/9/main" objectType="CheckBox" checked="Checked" lockText="1" noThreeD="1"/>
</file>

<file path=xl/ctrlProps/ctrlProp122.xml><?xml version="1.0" encoding="utf-8"?>
<formControlPr xmlns="http://schemas.microsoft.com/office/spreadsheetml/2009/9/main" objectType="CheckBox" checked="Checked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checked="Checked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checked="Checked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checked="Checked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checked="Checked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checked="Checked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checked="Checked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checked="Checked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checked="Checked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checked="Checked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checked="Checked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checked="Checked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checked="Checked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checked="Checked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checked="Checked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checked="Checked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checked="Checked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checked="Checked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checked="Checked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checked="Checked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checked="Checked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checked="Checked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checked="Checked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checked="Checked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checked="Checked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checked="Checked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checked="Checked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checked="Checked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checked="Checked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checked="Checked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checked="Checked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checked="Checked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checked="Checked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checked="Checked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checked="Checked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checked="Checked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checked="Checked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checked="Checked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checked="Checked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checked="Checked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checked="Checked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checked="Checked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checked="Checked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checked="Checked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checked="Checked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checked="Checked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checked="Checked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checked="Checked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checked="Checked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checked="Checked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checked="Checked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checked="Checked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checked="Checked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checked="Checked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checked="Checked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checked="Checked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checked="Checked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checked="Checked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checked="Checked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checked="Checked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checked="Checked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checked="Checked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checked="Checked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checked="Checked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checked="Checked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checked="Checked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checked="Checked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checked="Checked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checked="Checked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checked="Checked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checked="Checked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checked="Checked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checked="Checked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checked="Checked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checked="Checked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checked="Checked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checked="Checked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checked="Checked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checked="Checked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checked="Checked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checked="Checked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checked="Checked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checked="Checked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checked="Checked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checked="Checked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checked="Checked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checked="Checked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checked="Checked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checked="Checked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checked="Checked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checked="Checked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checked="Checked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checked="Checked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checked="Checked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checked="Checked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checked="Checked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checked="Checked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checked="Checked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checked="Checked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checked="Checked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checked="Checked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checked="Checked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checked="Checked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checked="Checked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checked="Checked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checked="Checked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checked="Checked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checked="Checked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checked="Checked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checked="Checked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checked="Checked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checked="Checked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checked="Checked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checked="Checked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checked="Checked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checked="Checked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checked="Checked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checked="Checked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checked="Checked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checked="Checked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checked="Checked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checked="Checked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checked="Checked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checked="Checked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checked="Checked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checked="Checked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checked="Checked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checked="Checked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checked="Checked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checked="Checked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checked="Checked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checked="Checked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checked="Checked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checked="Checked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checked="Checked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checked="Checked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checked="Checked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checked="Checked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checked="Checked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checked="Checked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checked="Checked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checked="Checked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checked="Checked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checked="Checked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checked="Checked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checked="Checked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checked="Checked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checked="Checked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checked="Checked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checked="Checked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checked="Checked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checked="Checked" lockText="1" noThreeD="1"/>
</file>

<file path=xl/ctrlProps/ctrlProp425.xml><?xml version="1.0" encoding="utf-8"?>
<formControlPr xmlns="http://schemas.microsoft.com/office/spreadsheetml/2009/9/main" objectType="CheckBox" lockText="1" noThreeD="1"/>
</file>

<file path=xl/ctrlProps/ctrlProp426.xml><?xml version="1.0" encoding="utf-8"?>
<formControlPr xmlns="http://schemas.microsoft.com/office/spreadsheetml/2009/9/main" objectType="CheckBox" checked="Checked" lockText="1" noThreeD="1"/>
</file>

<file path=xl/ctrlProps/ctrlProp427.xml><?xml version="1.0" encoding="utf-8"?>
<formControlPr xmlns="http://schemas.microsoft.com/office/spreadsheetml/2009/9/main" objectType="CheckBox" lockText="1" noThreeD="1"/>
</file>

<file path=xl/ctrlProps/ctrlProp428.xml><?xml version="1.0" encoding="utf-8"?>
<formControlPr xmlns="http://schemas.microsoft.com/office/spreadsheetml/2009/9/main" objectType="CheckBox" checked="Checked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checked="Checked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checked="Checked" lockText="1" noThreeD="1"/>
</file>

<file path=xl/ctrlProps/ctrlProp433.xml><?xml version="1.0" encoding="utf-8"?>
<formControlPr xmlns="http://schemas.microsoft.com/office/spreadsheetml/2009/9/main" objectType="CheckBox" lockText="1" noThreeD="1"/>
</file>

<file path=xl/ctrlProps/ctrlProp434.xml><?xml version="1.0" encoding="utf-8"?>
<formControlPr xmlns="http://schemas.microsoft.com/office/spreadsheetml/2009/9/main" objectType="CheckBox" checked="Checked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checked="Checked" lockText="1" noThreeD="1"/>
</file>

<file path=xl/ctrlProps/ctrlProp437.xml><?xml version="1.0" encoding="utf-8"?>
<formControlPr xmlns="http://schemas.microsoft.com/office/spreadsheetml/2009/9/main" objectType="CheckBox" lockText="1" noThreeD="1"/>
</file>

<file path=xl/ctrlProps/ctrlProp438.xml><?xml version="1.0" encoding="utf-8"?>
<formControlPr xmlns="http://schemas.microsoft.com/office/spreadsheetml/2009/9/main" objectType="CheckBox" checked="Checked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checked="Checked" lockText="1" noThreeD="1"/>
</file>

<file path=xl/ctrlProps/ctrlProp441.xml><?xml version="1.0" encoding="utf-8"?>
<formControlPr xmlns="http://schemas.microsoft.com/office/spreadsheetml/2009/9/main" objectType="CheckBox" lockText="1" noThreeD="1"/>
</file>

<file path=xl/ctrlProps/ctrlProp442.xml><?xml version="1.0" encoding="utf-8"?>
<formControlPr xmlns="http://schemas.microsoft.com/office/spreadsheetml/2009/9/main" objectType="CheckBox" checked="Checked" lockText="1" noThreeD="1"/>
</file>

<file path=xl/ctrlProps/ctrlProp443.xml><?xml version="1.0" encoding="utf-8"?>
<formControlPr xmlns="http://schemas.microsoft.com/office/spreadsheetml/2009/9/main" objectType="CheckBox" lockText="1" noThreeD="1"/>
</file>

<file path=xl/ctrlProps/ctrlProp444.xml><?xml version="1.0" encoding="utf-8"?>
<formControlPr xmlns="http://schemas.microsoft.com/office/spreadsheetml/2009/9/main" objectType="CheckBox" checked="Checked" lockText="1" noThreeD="1"/>
</file>

<file path=xl/ctrlProps/ctrlProp445.xml><?xml version="1.0" encoding="utf-8"?>
<formControlPr xmlns="http://schemas.microsoft.com/office/spreadsheetml/2009/9/main" objectType="CheckBox" lockText="1" noThreeD="1"/>
</file>

<file path=xl/ctrlProps/ctrlProp446.xml><?xml version="1.0" encoding="utf-8"?>
<formControlPr xmlns="http://schemas.microsoft.com/office/spreadsheetml/2009/9/main" objectType="CheckBox" checked="Checked" lockText="1" noThreeD="1"/>
</file>

<file path=xl/ctrlProps/ctrlProp447.xml><?xml version="1.0" encoding="utf-8"?>
<formControlPr xmlns="http://schemas.microsoft.com/office/spreadsheetml/2009/9/main" objectType="CheckBox" lockText="1" noThreeD="1"/>
</file>

<file path=xl/ctrlProps/ctrlProp448.xml><?xml version="1.0" encoding="utf-8"?>
<formControlPr xmlns="http://schemas.microsoft.com/office/spreadsheetml/2009/9/main" objectType="CheckBox" checked="Checked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checked="Checked" lockText="1" noThreeD="1"/>
</file>

<file path=xl/ctrlProps/ctrlProp451.xml><?xml version="1.0" encoding="utf-8"?>
<formControlPr xmlns="http://schemas.microsoft.com/office/spreadsheetml/2009/9/main" objectType="CheckBox" lockText="1" noThreeD="1"/>
</file>

<file path=xl/ctrlProps/ctrlProp452.xml><?xml version="1.0" encoding="utf-8"?>
<formControlPr xmlns="http://schemas.microsoft.com/office/spreadsheetml/2009/9/main" objectType="CheckBox" checked="Checked" lockText="1" noThreeD="1"/>
</file>

<file path=xl/ctrlProps/ctrlProp453.xml><?xml version="1.0" encoding="utf-8"?>
<formControlPr xmlns="http://schemas.microsoft.com/office/spreadsheetml/2009/9/main" objectType="CheckBox" lockText="1" noThreeD="1"/>
</file>

<file path=xl/ctrlProps/ctrlProp454.xml><?xml version="1.0" encoding="utf-8"?>
<formControlPr xmlns="http://schemas.microsoft.com/office/spreadsheetml/2009/9/main" objectType="CheckBox" checked="Checked" lockText="1" noThreeD="1"/>
</file>

<file path=xl/ctrlProps/ctrlProp455.xml><?xml version="1.0" encoding="utf-8"?>
<formControlPr xmlns="http://schemas.microsoft.com/office/spreadsheetml/2009/9/main" objectType="CheckBox" lockText="1" noThreeD="1"/>
</file>

<file path=xl/ctrlProps/ctrlProp456.xml><?xml version="1.0" encoding="utf-8"?>
<formControlPr xmlns="http://schemas.microsoft.com/office/spreadsheetml/2009/9/main" objectType="CheckBox" checked="Checked" lockText="1" noThreeD="1"/>
</file>

<file path=xl/ctrlProps/ctrlProp457.xml><?xml version="1.0" encoding="utf-8"?>
<formControlPr xmlns="http://schemas.microsoft.com/office/spreadsheetml/2009/9/main" objectType="CheckBox" lockText="1" noThreeD="1"/>
</file>

<file path=xl/ctrlProps/ctrlProp458.xml><?xml version="1.0" encoding="utf-8"?>
<formControlPr xmlns="http://schemas.microsoft.com/office/spreadsheetml/2009/9/main" objectType="CheckBox" checked="Checked" lockText="1" noThreeD="1"/>
</file>

<file path=xl/ctrlProps/ctrlProp459.xml><?xml version="1.0" encoding="utf-8"?>
<formControlPr xmlns="http://schemas.microsoft.com/office/spreadsheetml/2009/9/main" objectType="CheckBox" lockText="1" noThreeD="1"/>
</file>

<file path=xl/ctrlProps/ctrlProp460.xml><?xml version="1.0" encoding="utf-8"?>
<formControlPr xmlns="http://schemas.microsoft.com/office/spreadsheetml/2009/9/main" objectType="CheckBox" checked="Checked" lockText="1" noThreeD="1"/>
</file>

<file path=xl/ctrlProps/ctrlProp461.xml><?xml version="1.0" encoding="utf-8"?>
<formControlPr xmlns="http://schemas.microsoft.com/office/spreadsheetml/2009/9/main" objectType="CheckBox" lockText="1" noThreeD="1"/>
</file>

<file path=xl/ctrlProps/ctrlProp462.xml><?xml version="1.0" encoding="utf-8"?>
<formControlPr xmlns="http://schemas.microsoft.com/office/spreadsheetml/2009/9/main" objectType="CheckBox" checked="Checked" lockText="1" noThreeD="1"/>
</file>

<file path=xl/ctrlProps/ctrlProp463.xml><?xml version="1.0" encoding="utf-8"?>
<formControlPr xmlns="http://schemas.microsoft.com/office/spreadsheetml/2009/9/main" objectType="CheckBox" lockText="1" noThreeD="1"/>
</file>

<file path=xl/ctrlProps/ctrlProp464.xml><?xml version="1.0" encoding="utf-8"?>
<formControlPr xmlns="http://schemas.microsoft.com/office/spreadsheetml/2009/9/main" objectType="CheckBox" checked="Checked" lockText="1" noThreeD="1"/>
</file>

<file path=xl/ctrlProps/ctrlProp465.xml><?xml version="1.0" encoding="utf-8"?>
<formControlPr xmlns="http://schemas.microsoft.com/office/spreadsheetml/2009/9/main" objectType="CheckBox" lockText="1" noThreeD="1"/>
</file>

<file path=xl/ctrlProps/ctrlProp466.xml><?xml version="1.0" encoding="utf-8"?>
<formControlPr xmlns="http://schemas.microsoft.com/office/spreadsheetml/2009/9/main" objectType="CheckBox" checked="Checked" lockText="1" noThreeD="1"/>
</file>

<file path=xl/ctrlProps/ctrlProp467.xml><?xml version="1.0" encoding="utf-8"?>
<formControlPr xmlns="http://schemas.microsoft.com/office/spreadsheetml/2009/9/main" objectType="CheckBox" lockText="1" noThreeD="1"/>
</file>

<file path=xl/ctrlProps/ctrlProp468.xml><?xml version="1.0" encoding="utf-8"?>
<formControlPr xmlns="http://schemas.microsoft.com/office/spreadsheetml/2009/9/main" objectType="CheckBox" checked="Checked" lockText="1" noThreeD="1"/>
</file>

<file path=xl/ctrlProps/ctrlProp469.xml><?xml version="1.0" encoding="utf-8"?>
<formControlPr xmlns="http://schemas.microsoft.com/office/spreadsheetml/2009/9/main" objectType="CheckBox" lockText="1" noThreeD="1"/>
</file>

<file path=xl/ctrlProps/ctrlProp470.xml><?xml version="1.0" encoding="utf-8"?>
<formControlPr xmlns="http://schemas.microsoft.com/office/spreadsheetml/2009/9/main" objectType="CheckBox" checked="Checked" lockText="1" noThreeD="1"/>
</file>

<file path=xl/ctrlProps/ctrlProp471.xml><?xml version="1.0" encoding="utf-8"?>
<formControlPr xmlns="http://schemas.microsoft.com/office/spreadsheetml/2009/9/main" objectType="CheckBox" lockText="1" noThreeD="1"/>
</file>

<file path=xl/ctrlProps/ctrlProp472.xml><?xml version="1.0" encoding="utf-8"?>
<formControlPr xmlns="http://schemas.microsoft.com/office/spreadsheetml/2009/9/main" objectType="CheckBox" checked="Checked" lockText="1" noThreeD="1"/>
</file>

<file path=xl/ctrlProps/ctrlProp473.xml><?xml version="1.0" encoding="utf-8"?>
<formControlPr xmlns="http://schemas.microsoft.com/office/spreadsheetml/2009/9/main" objectType="CheckBox" lockText="1" noThreeD="1"/>
</file>

<file path=xl/ctrlProps/ctrlProp474.xml><?xml version="1.0" encoding="utf-8"?>
<formControlPr xmlns="http://schemas.microsoft.com/office/spreadsheetml/2009/9/main" objectType="CheckBox" checked="Checked" lockText="1" noThreeD="1"/>
</file>

<file path=xl/ctrlProps/ctrlProp475.xml><?xml version="1.0" encoding="utf-8"?>
<formControlPr xmlns="http://schemas.microsoft.com/office/spreadsheetml/2009/9/main" objectType="CheckBox" lockText="1" noThreeD="1"/>
</file>

<file path=xl/ctrlProps/ctrlProp476.xml><?xml version="1.0" encoding="utf-8"?>
<formControlPr xmlns="http://schemas.microsoft.com/office/spreadsheetml/2009/9/main" objectType="CheckBox" checked="Checked" lockText="1" noThreeD="1"/>
</file>

<file path=xl/ctrlProps/ctrlProp477.xml><?xml version="1.0" encoding="utf-8"?>
<formControlPr xmlns="http://schemas.microsoft.com/office/spreadsheetml/2009/9/main" objectType="CheckBox" lockText="1" noThreeD="1"/>
</file>

<file path=xl/ctrlProps/ctrlProp478.xml><?xml version="1.0" encoding="utf-8"?>
<formControlPr xmlns="http://schemas.microsoft.com/office/spreadsheetml/2009/9/main" objectType="CheckBox" checked="Checked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checked="Checked" lockText="1" noThreeD="1"/>
</file>

<file path=xl/ctrlProps/ctrlProp481.xml><?xml version="1.0" encoding="utf-8"?>
<formControlPr xmlns="http://schemas.microsoft.com/office/spreadsheetml/2009/9/main" objectType="CheckBox" lockText="1" noThreeD="1"/>
</file>

<file path=xl/ctrlProps/ctrlProp482.xml><?xml version="1.0" encoding="utf-8"?>
<formControlPr xmlns="http://schemas.microsoft.com/office/spreadsheetml/2009/9/main" objectType="CheckBox" checked="Checked" lockText="1" noThreeD="1"/>
</file>

<file path=xl/ctrlProps/ctrlProp483.xml><?xml version="1.0" encoding="utf-8"?>
<formControlPr xmlns="http://schemas.microsoft.com/office/spreadsheetml/2009/9/main" objectType="CheckBox" lockText="1" noThreeD="1"/>
</file>

<file path=xl/ctrlProps/ctrlProp484.xml><?xml version="1.0" encoding="utf-8"?>
<formControlPr xmlns="http://schemas.microsoft.com/office/spreadsheetml/2009/9/main" objectType="CheckBox" checked="Checked" lockText="1" noThreeD="1"/>
</file>

<file path=xl/ctrlProps/ctrlProp485.xml><?xml version="1.0" encoding="utf-8"?>
<formControlPr xmlns="http://schemas.microsoft.com/office/spreadsheetml/2009/9/main" objectType="CheckBox" lockText="1" noThreeD="1"/>
</file>

<file path=xl/ctrlProps/ctrlProp486.xml><?xml version="1.0" encoding="utf-8"?>
<formControlPr xmlns="http://schemas.microsoft.com/office/spreadsheetml/2009/9/main" objectType="CheckBox" checked="Checked" lockText="1" noThreeD="1"/>
</file>

<file path=xl/ctrlProps/ctrlProp487.xml><?xml version="1.0" encoding="utf-8"?>
<formControlPr xmlns="http://schemas.microsoft.com/office/spreadsheetml/2009/9/main" objectType="CheckBox" lockText="1" noThreeD="1"/>
</file>

<file path=xl/ctrlProps/ctrlProp488.xml><?xml version="1.0" encoding="utf-8"?>
<formControlPr xmlns="http://schemas.microsoft.com/office/spreadsheetml/2009/9/main" objectType="CheckBox" checked="Checked" lockText="1" noThreeD="1"/>
</file>

<file path=xl/ctrlProps/ctrlProp489.xml><?xml version="1.0" encoding="utf-8"?>
<formControlPr xmlns="http://schemas.microsoft.com/office/spreadsheetml/2009/9/main" objectType="CheckBox" lockText="1" noThreeD="1"/>
</file>

<file path=xl/ctrlProps/ctrlProp490.xml><?xml version="1.0" encoding="utf-8"?>
<formControlPr xmlns="http://schemas.microsoft.com/office/spreadsheetml/2009/9/main" objectType="CheckBox" checked="Checked" lockText="1" noThreeD="1"/>
</file>

<file path=xl/ctrlProps/ctrlProp491.xml><?xml version="1.0" encoding="utf-8"?>
<formControlPr xmlns="http://schemas.microsoft.com/office/spreadsheetml/2009/9/main" objectType="CheckBox" lockText="1" noThreeD="1"/>
</file>

<file path=xl/ctrlProps/ctrlProp492.xml><?xml version="1.0" encoding="utf-8"?>
<formControlPr xmlns="http://schemas.microsoft.com/office/spreadsheetml/2009/9/main" objectType="CheckBox" checked="Checked" lockText="1" noThreeD="1"/>
</file>

<file path=xl/ctrlProps/ctrlProp493.xml><?xml version="1.0" encoding="utf-8"?>
<formControlPr xmlns="http://schemas.microsoft.com/office/spreadsheetml/2009/9/main" objectType="CheckBox" lockText="1" noThreeD="1"/>
</file>

<file path=xl/ctrlProps/ctrlProp494.xml><?xml version="1.0" encoding="utf-8"?>
<formControlPr xmlns="http://schemas.microsoft.com/office/spreadsheetml/2009/9/main" objectType="CheckBox" checked="Checked" lockText="1" noThreeD="1"/>
</file>

<file path=xl/ctrlProps/ctrlProp495.xml><?xml version="1.0" encoding="utf-8"?>
<formControlPr xmlns="http://schemas.microsoft.com/office/spreadsheetml/2009/9/main" objectType="CheckBox" lockText="1" noThreeD="1"/>
</file>

<file path=xl/ctrlProps/ctrlProp496.xml><?xml version="1.0" encoding="utf-8"?>
<formControlPr xmlns="http://schemas.microsoft.com/office/spreadsheetml/2009/9/main" objectType="CheckBox" checked="Checked" lockText="1" noThreeD="1"/>
</file>

<file path=xl/ctrlProps/ctrlProp497.xml><?xml version="1.0" encoding="utf-8"?>
<formControlPr xmlns="http://schemas.microsoft.com/office/spreadsheetml/2009/9/main" objectType="CheckBox" lockText="1" noThreeD="1"/>
</file>

<file path=xl/ctrlProps/ctrlProp498.xml><?xml version="1.0" encoding="utf-8"?>
<formControlPr xmlns="http://schemas.microsoft.com/office/spreadsheetml/2009/9/main" objectType="CheckBox" checked="Checked" lockText="1" noThreeD="1"/>
</file>

<file path=xl/ctrlProps/ctrlProp499.xml><?xml version="1.0" encoding="utf-8"?>
<formControlPr xmlns="http://schemas.microsoft.com/office/spreadsheetml/2009/9/main" objectType="CheckBox" lockText="1" noThreeD="1"/>
</file>

<file path=xl/ctrlProps/ctrlProp500.xml><?xml version="1.0" encoding="utf-8"?>
<formControlPr xmlns="http://schemas.microsoft.com/office/spreadsheetml/2009/9/main" objectType="CheckBox" checked="Checked" lockText="1" noThreeD="1"/>
</file>

<file path=xl/ctrlProps/ctrlProp501.xml><?xml version="1.0" encoding="utf-8"?>
<formControlPr xmlns="http://schemas.microsoft.com/office/spreadsheetml/2009/9/main" objectType="CheckBox" lockText="1" noThreeD="1"/>
</file>

<file path=xl/ctrlProps/ctrlProp502.xml><?xml version="1.0" encoding="utf-8"?>
<formControlPr xmlns="http://schemas.microsoft.com/office/spreadsheetml/2009/9/main" objectType="CheckBox" checked="Checked" lockText="1" noThreeD="1"/>
</file>

<file path=xl/ctrlProps/ctrlProp503.xml><?xml version="1.0" encoding="utf-8"?>
<formControlPr xmlns="http://schemas.microsoft.com/office/spreadsheetml/2009/9/main" objectType="CheckBox" lockText="1" noThreeD="1"/>
</file>

<file path=xl/ctrlProps/ctrlProp504.xml><?xml version="1.0" encoding="utf-8"?>
<formControlPr xmlns="http://schemas.microsoft.com/office/spreadsheetml/2009/9/main" objectType="CheckBox" checked="Checked" lockText="1" noThreeD="1"/>
</file>

<file path=xl/ctrlProps/ctrlProp505.xml><?xml version="1.0" encoding="utf-8"?>
<formControlPr xmlns="http://schemas.microsoft.com/office/spreadsheetml/2009/9/main" objectType="CheckBox" lockText="1" noThreeD="1"/>
</file>

<file path=xl/ctrlProps/ctrlProp506.xml><?xml version="1.0" encoding="utf-8"?>
<formControlPr xmlns="http://schemas.microsoft.com/office/spreadsheetml/2009/9/main" objectType="CheckBox" checked="Checked" lockText="1" noThreeD="1"/>
</file>

<file path=xl/ctrlProps/ctrlProp507.xml><?xml version="1.0" encoding="utf-8"?>
<formControlPr xmlns="http://schemas.microsoft.com/office/spreadsheetml/2009/9/main" objectType="CheckBox" lockText="1" noThreeD="1"/>
</file>

<file path=xl/ctrlProps/ctrlProp508.xml><?xml version="1.0" encoding="utf-8"?>
<formControlPr xmlns="http://schemas.microsoft.com/office/spreadsheetml/2009/9/main" objectType="CheckBox" checked="Checked" lockText="1" noThreeD="1"/>
</file>

<file path=xl/ctrlProps/ctrlProp509.xml><?xml version="1.0" encoding="utf-8"?>
<formControlPr xmlns="http://schemas.microsoft.com/office/spreadsheetml/2009/9/main" objectType="CheckBox" lockText="1" noThreeD="1"/>
</file>

<file path=xl/ctrlProps/ctrlProp510.xml><?xml version="1.0" encoding="utf-8"?>
<formControlPr xmlns="http://schemas.microsoft.com/office/spreadsheetml/2009/9/main" objectType="CheckBox" checked="Checked" lockText="1" noThreeD="1"/>
</file>

<file path=xl/ctrlProps/ctrlProp511.xml><?xml version="1.0" encoding="utf-8"?>
<formControlPr xmlns="http://schemas.microsoft.com/office/spreadsheetml/2009/9/main" objectType="CheckBox" lockText="1" noThreeD="1"/>
</file>

<file path=xl/ctrlProps/ctrlProp512.xml><?xml version="1.0" encoding="utf-8"?>
<formControlPr xmlns="http://schemas.microsoft.com/office/spreadsheetml/2009/9/main" objectType="CheckBox" checked="Checked" lockText="1" noThreeD="1"/>
</file>

<file path=xl/ctrlProps/ctrlProp513.xml><?xml version="1.0" encoding="utf-8"?>
<formControlPr xmlns="http://schemas.microsoft.com/office/spreadsheetml/2009/9/main" objectType="CheckBox" lockText="1" noThreeD="1"/>
</file>

<file path=xl/ctrlProps/ctrlProp514.xml><?xml version="1.0" encoding="utf-8"?>
<formControlPr xmlns="http://schemas.microsoft.com/office/spreadsheetml/2009/9/main" objectType="CheckBox" checked="Checked" lockText="1" noThreeD="1"/>
</file>

<file path=xl/ctrlProps/ctrlProp515.xml><?xml version="1.0" encoding="utf-8"?>
<formControlPr xmlns="http://schemas.microsoft.com/office/spreadsheetml/2009/9/main" objectType="CheckBox" lockText="1" noThreeD="1"/>
</file>

<file path=xl/ctrlProps/ctrlProp516.xml><?xml version="1.0" encoding="utf-8"?>
<formControlPr xmlns="http://schemas.microsoft.com/office/spreadsheetml/2009/9/main" objectType="CheckBox" checked="Checked" lockText="1" noThreeD="1"/>
</file>

<file path=xl/ctrlProps/ctrlProp517.xml><?xml version="1.0" encoding="utf-8"?>
<formControlPr xmlns="http://schemas.microsoft.com/office/spreadsheetml/2009/9/main" objectType="CheckBox" lockText="1" noThreeD="1"/>
</file>

<file path=xl/ctrlProps/ctrlProp518.xml><?xml version="1.0" encoding="utf-8"?>
<formControlPr xmlns="http://schemas.microsoft.com/office/spreadsheetml/2009/9/main" objectType="CheckBox" checked="Checked" lockText="1" noThreeD="1"/>
</file>

<file path=xl/ctrlProps/ctrlProp519.xml><?xml version="1.0" encoding="utf-8"?>
<formControlPr xmlns="http://schemas.microsoft.com/office/spreadsheetml/2009/9/main" objectType="CheckBox" lockText="1" noThreeD="1"/>
</file>

<file path=xl/ctrlProps/ctrlProp520.xml><?xml version="1.0" encoding="utf-8"?>
<formControlPr xmlns="http://schemas.microsoft.com/office/spreadsheetml/2009/9/main" objectType="CheckBox" checked="Checked" lockText="1" noThreeD="1"/>
</file>

<file path=xl/ctrlProps/ctrlProp521.xml><?xml version="1.0" encoding="utf-8"?>
<formControlPr xmlns="http://schemas.microsoft.com/office/spreadsheetml/2009/9/main" objectType="CheckBox" lockText="1" noThreeD="1"/>
</file>

<file path=xl/ctrlProps/ctrlProp522.xml><?xml version="1.0" encoding="utf-8"?>
<formControlPr xmlns="http://schemas.microsoft.com/office/spreadsheetml/2009/9/main" objectType="CheckBox" checked="Checked" lockText="1" noThreeD="1"/>
</file>

<file path=xl/ctrlProps/ctrlProp523.xml><?xml version="1.0" encoding="utf-8"?>
<formControlPr xmlns="http://schemas.microsoft.com/office/spreadsheetml/2009/9/main" objectType="CheckBox" lockText="1" noThreeD="1"/>
</file>

<file path=xl/ctrlProps/ctrlProp524.xml><?xml version="1.0" encoding="utf-8"?>
<formControlPr xmlns="http://schemas.microsoft.com/office/spreadsheetml/2009/9/main" objectType="CheckBox" checked="Checked" lockText="1" noThreeD="1"/>
</file>

<file path=xl/ctrlProps/ctrlProp525.xml><?xml version="1.0" encoding="utf-8"?>
<formControlPr xmlns="http://schemas.microsoft.com/office/spreadsheetml/2009/9/main" objectType="CheckBox" lockText="1" noThreeD="1"/>
</file>

<file path=xl/ctrlProps/ctrlProp526.xml><?xml version="1.0" encoding="utf-8"?>
<formControlPr xmlns="http://schemas.microsoft.com/office/spreadsheetml/2009/9/main" objectType="CheckBox" checked="Checked" lockText="1" noThreeD="1"/>
</file>

<file path=xl/ctrlProps/ctrlProp527.xml><?xml version="1.0" encoding="utf-8"?>
<formControlPr xmlns="http://schemas.microsoft.com/office/spreadsheetml/2009/9/main" objectType="CheckBox" lockText="1" noThreeD="1"/>
</file>

<file path=xl/ctrlProps/ctrlProp528.xml><?xml version="1.0" encoding="utf-8"?>
<formControlPr xmlns="http://schemas.microsoft.com/office/spreadsheetml/2009/9/main" objectType="CheckBox" checked="Checked" lockText="1" noThreeD="1"/>
</file>

<file path=xl/ctrlProps/ctrlProp529.xml><?xml version="1.0" encoding="utf-8"?>
<formControlPr xmlns="http://schemas.microsoft.com/office/spreadsheetml/2009/9/main" objectType="CheckBox" lockText="1" noThreeD="1"/>
</file>

<file path=xl/ctrlProps/ctrlProp530.xml><?xml version="1.0" encoding="utf-8"?>
<formControlPr xmlns="http://schemas.microsoft.com/office/spreadsheetml/2009/9/main" objectType="CheckBox" checked="Checked" lockText="1" noThreeD="1"/>
</file>

<file path=xl/ctrlProps/ctrlProp531.xml><?xml version="1.0" encoding="utf-8"?>
<formControlPr xmlns="http://schemas.microsoft.com/office/spreadsheetml/2009/9/main" objectType="CheckBox" lockText="1" noThreeD="1"/>
</file>

<file path=xl/ctrlProps/ctrlProp532.xml><?xml version="1.0" encoding="utf-8"?>
<formControlPr xmlns="http://schemas.microsoft.com/office/spreadsheetml/2009/9/main" objectType="CheckBox" checked="Checked" lockText="1" noThreeD="1"/>
</file>

<file path=xl/ctrlProps/ctrlProp533.xml><?xml version="1.0" encoding="utf-8"?>
<formControlPr xmlns="http://schemas.microsoft.com/office/spreadsheetml/2009/9/main" objectType="CheckBox" lockText="1" noThreeD="1"/>
</file>

<file path=xl/ctrlProps/ctrlProp534.xml><?xml version="1.0" encoding="utf-8"?>
<formControlPr xmlns="http://schemas.microsoft.com/office/spreadsheetml/2009/9/main" objectType="CheckBox" checked="Checked" lockText="1" noThreeD="1"/>
</file>

<file path=xl/ctrlProps/ctrlProp535.xml><?xml version="1.0" encoding="utf-8"?>
<formControlPr xmlns="http://schemas.microsoft.com/office/spreadsheetml/2009/9/main" objectType="CheckBox" lockText="1" noThreeD="1"/>
</file>

<file path=xl/ctrlProps/ctrlProp536.xml><?xml version="1.0" encoding="utf-8"?>
<formControlPr xmlns="http://schemas.microsoft.com/office/spreadsheetml/2009/9/main" objectType="CheckBox" checked="Checked" lockText="1" noThreeD="1"/>
</file>

<file path=xl/ctrlProps/ctrlProp537.xml><?xml version="1.0" encoding="utf-8"?>
<formControlPr xmlns="http://schemas.microsoft.com/office/spreadsheetml/2009/9/main" objectType="CheckBox" lockText="1" noThreeD="1"/>
</file>

<file path=xl/ctrlProps/ctrlProp538.xml><?xml version="1.0" encoding="utf-8"?>
<formControlPr xmlns="http://schemas.microsoft.com/office/spreadsheetml/2009/9/main" objectType="CheckBox" checked="Checked" lockText="1" noThreeD="1"/>
</file>

<file path=xl/ctrlProps/ctrlProp539.xml><?xml version="1.0" encoding="utf-8"?>
<formControlPr xmlns="http://schemas.microsoft.com/office/spreadsheetml/2009/9/main" objectType="CheckBox" lockText="1" noThreeD="1"/>
</file>

<file path=xl/ctrlProps/ctrlProp540.xml><?xml version="1.0" encoding="utf-8"?>
<formControlPr xmlns="http://schemas.microsoft.com/office/spreadsheetml/2009/9/main" objectType="CheckBox" checked="Checked" lockText="1" noThreeD="1"/>
</file>

<file path=xl/ctrlProps/ctrlProp541.xml><?xml version="1.0" encoding="utf-8"?>
<formControlPr xmlns="http://schemas.microsoft.com/office/spreadsheetml/2009/9/main" objectType="CheckBox" lockText="1" noThreeD="1"/>
</file>

<file path=xl/ctrlProps/ctrlProp542.xml><?xml version="1.0" encoding="utf-8"?>
<formControlPr xmlns="http://schemas.microsoft.com/office/spreadsheetml/2009/9/main" objectType="CheckBox" checked="Checked" lockText="1" noThreeD="1"/>
</file>

<file path=xl/ctrlProps/ctrlProp543.xml><?xml version="1.0" encoding="utf-8"?>
<formControlPr xmlns="http://schemas.microsoft.com/office/spreadsheetml/2009/9/main" objectType="CheckBox" lockText="1" noThreeD="1"/>
</file>

<file path=xl/ctrlProps/ctrlProp544.xml><?xml version="1.0" encoding="utf-8"?>
<formControlPr xmlns="http://schemas.microsoft.com/office/spreadsheetml/2009/9/main" objectType="CheckBox" checked="Checked" lockText="1" noThreeD="1"/>
</file>

<file path=xl/ctrlProps/ctrlProp545.xml><?xml version="1.0" encoding="utf-8"?>
<formControlPr xmlns="http://schemas.microsoft.com/office/spreadsheetml/2009/9/main" objectType="CheckBox" lockText="1" noThreeD="1"/>
</file>

<file path=xl/ctrlProps/ctrlProp546.xml><?xml version="1.0" encoding="utf-8"?>
<formControlPr xmlns="http://schemas.microsoft.com/office/spreadsheetml/2009/9/main" objectType="CheckBox" checked="Checked" lockText="1" noThreeD="1"/>
</file>

<file path=xl/ctrlProps/ctrlProp547.xml><?xml version="1.0" encoding="utf-8"?>
<formControlPr xmlns="http://schemas.microsoft.com/office/spreadsheetml/2009/9/main" objectType="CheckBox" lockText="1" noThreeD="1"/>
</file>

<file path=xl/ctrlProps/ctrlProp548.xml><?xml version="1.0" encoding="utf-8"?>
<formControlPr xmlns="http://schemas.microsoft.com/office/spreadsheetml/2009/9/main" objectType="CheckBox" checked="Checked" lockText="1" noThreeD="1"/>
</file>

<file path=xl/ctrlProps/ctrlProp549.xml><?xml version="1.0" encoding="utf-8"?>
<formControlPr xmlns="http://schemas.microsoft.com/office/spreadsheetml/2009/9/main" objectType="CheckBox" lockText="1" noThreeD="1"/>
</file>

<file path=xl/ctrlProps/ctrlProp550.xml><?xml version="1.0" encoding="utf-8"?>
<formControlPr xmlns="http://schemas.microsoft.com/office/spreadsheetml/2009/9/main" objectType="CheckBox" checked="Checked" lockText="1" noThreeD="1"/>
</file>

<file path=xl/ctrlProps/ctrlProp551.xml><?xml version="1.0" encoding="utf-8"?>
<formControlPr xmlns="http://schemas.microsoft.com/office/spreadsheetml/2009/9/main" objectType="CheckBox" lockText="1" noThreeD="1"/>
</file>

<file path=xl/ctrlProps/ctrlProp552.xml><?xml version="1.0" encoding="utf-8"?>
<formControlPr xmlns="http://schemas.microsoft.com/office/spreadsheetml/2009/9/main" objectType="CheckBox" checked="Checked" lockText="1" noThreeD="1"/>
</file>

<file path=xl/ctrlProps/ctrlProp553.xml><?xml version="1.0" encoding="utf-8"?>
<formControlPr xmlns="http://schemas.microsoft.com/office/spreadsheetml/2009/9/main" objectType="CheckBox" lockText="1" noThreeD="1"/>
</file>

<file path=xl/ctrlProps/ctrlProp554.xml><?xml version="1.0" encoding="utf-8"?>
<formControlPr xmlns="http://schemas.microsoft.com/office/spreadsheetml/2009/9/main" objectType="CheckBox" checked="Checked" lockText="1" noThreeD="1"/>
</file>

<file path=xl/ctrlProps/ctrlProp555.xml><?xml version="1.0" encoding="utf-8"?>
<formControlPr xmlns="http://schemas.microsoft.com/office/spreadsheetml/2009/9/main" objectType="CheckBox" lockText="1" noThreeD="1"/>
</file>

<file path=xl/ctrlProps/ctrlProp556.xml><?xml version="1.0" encoding="utf-8"?>
<formControlPr xmlns="http://schemas.microsoft.com/office/spreadsheetml/2009/9/main" objectType="CheckBox" checked="Checked" lockText="1" noThreeD="1"/>
</file>

<file path=xl/ctrlProps/ctrlProp557.xml><?xml version="1.0" encoding="utf-8"?>
<formControlPr xmlns="http://schemas.microsoft.com/office/spreadsheetml/2009/9/main" objectType="CheckBox" lockText="1" noThreeD="1"/>
</file>

<file path=xl/ctrlProps/ctrlProp558.xml><?xml version="1.0" encoding="utf-8"?>
<formControlPr xmlns="http://schemas.microsoft.com/office/spreadsheetml/2009/9/main" objectType="CheckBox" checked="Checked" lockText="1" noThreeD="1"/>
</file>

<file path=xl/ctrlProps/ctrlProp559.xml><?xml version="1.0" encoding="utf-8"?>
<formControlPr xmlns="http://schemas.microsoft.com/office/spreadsheetml/2009/9/main" objectType="CheckBox" lockText="1" noThreeD="1"/>
</file>

<file path=xl/ctrlProps/ctrlProp560.xml><?xml version="1.0" encoding="utf-8"?>
<formControlPr xmlns="http://schemas.microsoft.com/office/spreadsheetml/2009/9/main" objectType="CheckBox" checked="Checked" lockText="1" noThreeD="1"/>
</file>

<file path=xl/ctrlProps/ctrlProp561.xml><?xml version="1.0" encoding="utf-8"?>
<formControlPr xmlns="http://schemas.microsoft.com/office/spreadsheetml/2009/9/main" objectType="CheckBox" lockText="1" noThreeD="1"/>
</file>

<file path=xl/ctrlProps/ctrlProp562.xml><?xml version="1.0" encoding="utf-8"?>
<formControlPr xmlns="http://schemas.microsoft.com/office/spreadsheetml/2009/9/main" objectType="CheckBox" checked="Checked" lockText="1" noThreeD="1"/>
</file>

<file path=xl/ctrlProps/ctrlProp563.xml><?xml version="1.0" encoding="utf-8"?>
<formControlPr xmlns="http://schemas.microsoft.com/office/spreadsheetml/2009/9/main" objectType="CheckBox" lockText="1" noThreeD="1"/>
</file>

<file path=xl/ctrlProps/ctrlProp564.xml><?xml version="1.0" encoding="utf-8"?>
<formControlPr xmlns="http://schemas.microsoft.com/office/spreadsheetml/2009/9/main" objectType="CheckBox" checked="Checked" lockText="1" noThreeD="1"/>
</file>

<file path=xl/ctrlProps/ctrlProp565.xml><?xml version="1.0" encoding="utf-8"?>
<formControlPr xmlns="http://schemas.microsoft.com/office/spreadsheetml/2009/9/main" objectType="CheckBox" lockText="1" noThreeD="1"/>
</file>

<file path=xl/ctrlProps/ctrlProp566.xml><?xml version="1.0" encoding="utf-8"?>
<formControlPr xmlns="http://schemas.microsoft.com/office/spreadsheetml/2009/9/main" objectType="CheckBox" checked="Checked" lockText="1" noThreeD="1"/>
</file>

<file path=xl/ctrlProps/ctrlProp567.xml><?xml version="1.0" encoding="utf-8"?>
<formControlPr xmlns="http://schemas.microsoft.com/office/spreadsheetml/2009/9/main" objectType="CheckBox" lockText="1" noThreeD="1"/>
</file>

<file path=xl/ctrlProps/ctrlProp568.xml><?xml version="1.0" encoding="utf-8"?>
<formControlPr xmlns="http://schemas.microsoft.com/office/spreadsheetml/2009/9/main" objectType="CheckBox" checked="Checked" lockText="1" noThreeD="1"/>
</file>

<file path=xl/ctrlProps/ctrlProp569.xml><?xml version="1.0" encoding="utf-8"?>
<formControlPr xmlns="http://schemas.microsoft.com/office/spreadsheetml/2009/9/main" objectType="CheckBox" lockText="1" noThreeD="1"/>
</file>

<file path=xl/ctrlProps/ctrlProp570.xml><?xml version="1.0" encoding="utf-8"?>
<formControlPr xmlns="http://schemas.microsoft.com/office/spreadsheetml/2009/9/main" objectType="CheckBox" checked="Checked" lockText="1" noThreeD="1"/>
</file>

<file path=xl/ctrlProps/ctrlProp571.xml><?xml version="1.0" encoding="utf-8"?>
<formControlPr xmlns="http://schemas.microsoft.com/office/spreadsheetml/2009/9/main" objectType="CheckBox" lockText="1" noThreeD="1"/>
</file>

<file path=xl/ctrlProps/ctrlProp572.xml><?xml version="1.0" encoding="utf-8"?>
<formControlPr xmlns="http://schemas.microsoft.com/office/spreadsheetml/2009/9/main" objectType="CheckBox" checked="Checked" lockText="1" noThreeD="1"/>
</file>

<file path=xl/ctrlProps/ctrlProp573.xml><?xml version="1.0" encoding="utf-8"?>
<formControlPr xmlns="http://schemas.microsoft.com/office/spreadsheetml/2009/9/main" objectType="CheckBox" lockText="1" noThreeD="1"/>
</file>

<file path=xl/ctrlProps/ctrlProp574.xml><?xml version="1.0" encoding="utf-8"?>
<formControlPr xmlns="http://schemas.microsoft.com/office/spreadsheetml/2009/9/main" objectType="CheckBox" checked="Checked" lockText="1" noThreeD="1"/>
</file>

<file path=xl/ctrlProps/ctrlProp575.xml><?xml version="1.0" encoding="utf-8"?>
<formControlPr xmlns="http://schemas.microsoft.com/office/spreadsheetml/2009/9/main" objectType="CheckBox" lockText="1" noThreeD="1"/>
</file>

<file path=xl/ctrlProps/ctrlProp576.xml><?xml version="1.0" encoding="utf-8"?>
<formControlPr xmlns="http://schemas.microsoft.com/office/spreadsheetml/2009/9/main" objectType="CheckBox" checked="Checked" lockText="1" noThreeD="1"/>
</file>

<file path=xl/ctrlProps/ctrlProp577.xml><?xml version="1.0" encoding="utf-8"?>
<formControlPr xmlns="http://schemas.microsoft.com/office/spreadsheetml/2009/9/main" objectType="CheckBox" lockText="1" noThreeD="1"/>
</file>

<file path=xl/ctrlProps/ctrlProp578.xml><?xml version="1.0" encoding="utf-8"?>
<formControlPr xmlns="http://schemas.microsoft.com/office/spreadsheetml/2009/9/main" objectType="CheckBox" checked="Checked" lockText="1" noThreeD="1"/>
</file>

<file path=xl/ctrlProps/ctrlProp579.xml><?xml version="1.0" encoding="utf-8"?>
<formControlPr xmlns="http://schemas.microsoft.com/office/spreadsheetml/2009/9/main" objectType="CheckBox" lockText="1" noThreeD="1"/>
</file>

<file path=xl/ctrlProps/ctrlProp580.xml><?xml version="1.0" encoding="utf-8"?>
<formControlPr xmlns="http://schemas.microsoft.com/office/spreadsheetml/2009/9/main" objectType="CheckBox" checked="Checked" lockText="1" noThreeD="1"/>
</file>

<file path=xl/ctrlProps/ctrlProp581.xml><?xml version="1.0" encoding="utf-8"?>
<formControlPr xmlns="http://schemas.microsoft.com/office/spreadsheetml/2009/9/main" objectType="CheckBox" lockText="1" noThreeD="1"/>
</file>

<file path=xl/ctrlProps/ctrlProp582.xml><?xml version="1.0" encoding="utf-8"?>
<formControlPr xmlns="http://schemas.microsoft.com/office/spreadsheetml/2009/9/main" objectType="CheckBox" checked="Checked" lockText="1" noThreeD="1"/>
</file>

<file path=xl/ctrlProps/ctrlProp583.xml><?xml version="1.0" encoding="utf-8"?>
<formControlPr xmlns="http://schemas.microsoft.com/office/spreadsheetml/2009/9/main" objectType="CheckBox" lockText="1" noThreeD="1"/>
</file>

<file path=xl/ctrlProps/ctrlProp584.xml><?xml version="1.0" encoding="utf-8"?>
<formControlPr xmlns="http://schemas.microsoft.com/office/spreadsheetml/2009/9/main" objectType="CheckBox" checked="Checked" lockText="1" noThreeD="1"/>
</file>

<file path=xl/ctrlProps/ctrlProp585.xml><?xml version="1.0" encoding="utf-8"?>
<formControlPr xmlns="http://schemas.microsoft.com/office/spreadsheetml/2009/9/main" objectType="CheckBox" lockText="1" noThreeD="1"/>
</file>

<file path=xl/ctrlProps/ctrlProp586.xml><?xml version="1.0" encoding="utf-8"?>
<formControlPr xmlns="http://schemas.microsoft.com/office/spreadsheetml/2009/9/main" objectType="CheckBox" checked="Checked" lockText="1" noThreeD="1"/>
</file>

<file path=xl/ctrlProps/ctrlProp587.xml><?xml version="1.0" encoding="utf-8"?>
<formControlPr xmlns="http://schemas.microsoft.com/office/spreadsheetml/2009/9/main" objectType="CheckBox" lockText="1" noThreeD="1"/>
</file>

<file path=xl/ctrlProps/ctrlProp588.xml><?xml version="1.0" encoding="utf-8"?>
<formControlPr xmlns="http://schemas.microsoft.com/office/spreadsheetml/2009/9/main" objectType="CheckBox" checked="Checked" lockText="1" noThreeD="1"/>
</file>

<file path=xl/ctrlProps/ctrlProp589.xml><?xml version="1.0" encoding="utf-8"?>
<formControlPr xmlns="http://schemas.microsoft.com/office/spreadsheetml/2009/9/main" objectType="CheckBox" lockText="1" noThreeD="1"/>
</file>

<file path=xl/ctrlProps/ctrlProp590.xml><?xml version="1.0" encoding="utf-8"?>
<formControlPr xmlns="http://schemas.microsoft.com/office/spreadsheetml/2009/9/main" objectType="CheckBox" checked="Checked" lockText="1" noThreeD="1"/>
</file>

<file path=xl/ctrlProps/ctrlProp591.xml><?xml version="1.0" encoding="utf-8"?>
<formControlPr xmlns="http://schemas.microsoft.com/office/spreadsheetml/2009/9/main" objectType="CheckBox" lockText="1" noThreeD="1"/>
</file>

<file path=xl/ctrlProps/ctrlProp592.xml><?xml version="1.0" encoding="utf-8"?>
<formControlPr xmlns="http://schemas.microsoft.com/office/spreadsheetml/2009/9/main" objectType="CheckBox" checked="Checked" lockText="1" noThreeD="1"/>
</file>

<file path=xl/ctrlProps/ctrlProp593.xml><?xml version="1.0" encoding="utf-8"?>
<formControlPr xmlns="http://schemas.microsoft.com/office/spreadsheetml/2009/9/main" objectType="CheckBox" lockText="1" noThreeD="1"/>
</file>

<file path=xl/ctrlProps/ctrlProp594.xml><?xml version="1.0" encoding="utf-8"?>
<formControlPr xmlns="http://schemas.microsoft.com/office/spreadsheetml/2009/9/main" objectType="CheckBox" checked="Checked" lockText="1" noThreeD="1"/>
</file>

<file path=xl/ctrlProps/ctrlProp595.xml><?xml version="1.0" encoding="utf-8"?>
<formControlPr xmlns="http://schemas.microsoft.com/office/spreadsheetml/2009/9/main" objectType="CheckBox" lockText="1" noThreeD="1"/>
</file>

<file path=xl/ctrlProps/ctrlProp596.xml><?xml version="1.0" encoding="utf-8"?>
<formControlPr xmlns="http://schemas.microsoft.com/office/spreadsheetml/2009/9/main" objectType="CheckBox" checked="Checked" lockText="1" noThreeD="1"/>
</file>

<file path=xl/ctrlProps/ctrlProp597.xml><?xml version="1.0" encoding="utf-8"?>
<formControlPr xmlns="http://schemas.microsoft.com/office/spreadsheetml/2009/9/main" objectType="CheckBox" lockText="1" noThreeD="1"/>
</file>

<file path=xl/ctrlProps/ctrlProp598.xml><?xml version="1.0" encoding="utf-8"?>
<formControlPr xmlns="http://schemas.microsoft.com/office/spreadsheetml/2009/9/main" objectType="CheckBox" checked="Checked" lockText="1" noThreeD="1"/>
</file>

<file path=xl/ctrlProps/ctrlProp599.xml><?xml version="1.0" encoding="utf-8"?>
<formControlPr xmlns="http://schemas.microsoft.com/office/spreadsheetml/2009/9/main" objectType="CheckBox" lockText="1" noThreeD="1"/>
</file>

<file path=xl/ctrlProps/ctrlProp600.xml><?xml version="1.0" encoding="utf-8"?>
<formControlPr xmlns="http://schemas.microsoft.com/office/spreadsheetml/2009/9/main" objectType="CheckBox" checked="Checked" lockText="1" noThreeD="1"/>
</file>

<file path=xl/ctrlProps/ctrlProp601.xml><?xml version="1.0" encoding="utf-8"?>
<formControlPr xmlns="http://schemas.microsoft.com/office/spreadsheetml/2009/9/main" objectType="CheckBox" lockText="1" noThreeD="1"/>
</file>

<file path=xl/ctrlProps/ctrlProp602.xml><?xml version="1.0" encoding="utf-8"?>
<formControlPr xmlns="http://schemas.microsoft.com/office/spreadsheetml/2009/9/main" objectType="CheckBox" checked="Checked" lockText="1" noThreeD="1"/>
</file>

<file path=xl/ctrlProps/ctrlProp603.xml><?xml version="1.0" encoding="utf-8"?>
<formControlPr xmlns="http://schemas.microsoft.com/office/spreadsheetml/2009/9/main" objectType="CheckBox" lockText="1" noThreeD="1"/>
</file>

<file path=xl/ctrlProps/ctrlProp604.xml><?xml version="1.0" encoding="utf-8"?>
<formControlPr xmlns="http://schemas.microsoft.com/office/spreadsheetml/2009/9/main" objectType="CheckBox" checked="Checked" lockText="1" noThreeD="1"/>
</file>

<file path=xl/ctrlProps/ctrlProp605.xml><?xml version="1.0" encoding="utf-8"?>
<formControlPr xmlns="http://schemas.microsoft.com/office/spreadsheetml/2009/9/main" objectType="CheckBox" lockText="1" noThreeD="1"/>
</file>

<file path=xl/ctrlProps/ctrlProp606.xml><?xml version="1.0" encoding="utf-8"?>
<formControlPr xmlns="http://schemas.microsoft.com/office/spreadsheetml/2009/9/main" objectType="CheckBox" checked="Checked" lockText="1" noThreeD="1"/>
</file>

<file path=xl/ctrlProps/ctrlProp607.xml><?xml version="1.0" encoding="utf-8"?>
<formControlPr xmlns="http://schemas.microsoft.com/office/spreadsheetml/2009/9/main" objectType="CheckBox" lockText="1" noThreeD="1"/>
</file>

<file path=xl/ctrlProps/ctrlProp608.xml><?xml version="1.0" encoding="utf-8"?>
<formControlPr xmlns="http://schemas.microsoft.com/office/spreadsheetml/2009/9/main" objectType="CheckBox" checked="Checked" lockText="1" noThreeD="1"/>
</file>

<file path=xl/ctrlProps/ctrlProp609.xml><?xml version="1.0" encoding="utf-8"?>
<formControlPr xmlns="http://schemas.microsoft.com/office/spreadsheetml/2009/9/main" objectType="CheckBox" lockText="1" noThreeD="1"/>
</file>

<file path=xl/ctrlProps/ctrlProp610.xml><?xml version="1.0" encoding="utf-8"?>
<formControlPr xmlns="http://schemas.microsoft.com/office/spreadsheetml/2009/9/main" objectType="CheckBox" checked="Checked" lockText="1" noThreeD="1"/>
</file>

<file path=xl/ctrlProps/ctrlProp611.xml><?xml version="1.0" encoding="utf-8"?>
<formControlPr xmlns="http://schemas.microsoft.com/office/spreadsheetml/2009/9/main" objectType="CheckBox" lockText="1" noThreeD="1"/>
</file>

<file path=xl/ctrlProps/ctrlProp612.xml><?xml version="1.0" encoding="utf-8"?>
<formControlPr xmlns="http://schemas.microsoft.com/office/spreadsheetml/2009/9/main" objectType="CheckBox" checked="Checked" lockText="1" noThreeD="1"/>
</file>

<file path=xl/ctrlProps/ctrlProp613.xml><?xml version="1.0" encoding="utf-8"?>
<formControlPr xmlns="http://schemas.microsoft.com/office/spreadsheetml/2009/9/main" objectType="CheckBox" lockText="1" noThreeD="1"/>
</file>

<file path=xl/ctrlProps/ctrlProp614.xml><?xml version="1.0" encoding="utf-8"?>
<formControlPr xmlns="http://schemas.microsoft.com/office/spreadsheetml/2009/9/main" objectType="CheckBox" checked="Checked" lockText="1" noThreeD="1"/>
</file>

<file path=xl/ctrlProps/ctrlProp615.xml><?xml version="1.0" encoding="utf-8"?>
<formControlPr xmlns="http://schemas.microsoft.com/office/spreadsheetml/2009/9/main" objectType="CheckBox" lockText="1" noThreeD="1"/>
</file>

<file path=xl/ctrlProps/ctrlProp616.xml><?xml version="1.0" encoding="utf-8"?>
<formControlPr xmlns="http://schemas.microsoft.com/office/spreadsheetml/2009/9/main" objectType="CheckBox" checked="Checked" lockText="1" noThreeD="1"/>
</file>

<file path=xl/ctrlProps/ctrlProp617.xml><?xml version="1.0" encoding="utf-8"?>
<formControlPr xmlns="http://schemas.microsoft.com/office/spreadsheetml/2009/9/main" objectType="CheckBox" lockText="1" noThreeD="1"/>
</file>

<file path=xl/ctrlProps/ctrlProp618.xml><?xml version="1.0" encoding="utf-8"?>
<formControlPr xmlns="http://schemas.microsoft.com/office/spreadsheetml/2009/9/main" objectType="CheckBox" checked="Checked" lockText="1" noThreeD="1"/>
</file>

<file path=xl/ctrlProps/ctrlProp619.xml><?xml version="1.0" encoding="utf-8"?>
<formControlPr xmlns="http://schemas.microsoft.com/office/spreadsheetml/2009/9/main" objectType="CheckBox" lockText="1" noThreeD="1"/>
</file>

<file path=xl/ctrlProps/ctrlProp620.xml><?xml version="1.0" encoding="utf-8"?>
<formControlPr xmlns="http://schemas.microsoft.com/office/spreadsheetml/2009/9/main" objectType="CheckBox" checked="Checked" lockText="1" noThreeD="1"/>
</file>

<file path=xl/ctrlProps/ctrlProp621.xml><?xml version="1.0" encoding="utf-8"?>
<formControlPr xmlns="http://schemas.microsoft.com/office/spreadsheetml/2009/9/main" objectType="CheckBox" lockText="1" noThreeD="1"/>
</file>

<file path=xl/ctrlProps/ctrlProp622.xml><?xml version="1.0" encoding="utf-8"?>
<formControlPr xmlns="http://schemas.microsoft.com/office/spreadsheetml/2009/9/main" objectType="CheckBox" checked="Checked" lockText="1" noThreeD="1"/>
</file>

<file path=xl/ctrlProps/ctrlProp623.xml><?xml version="1.0" encoding="utf-8"?>
<formControlPr xmlns="http://schemas.microsoft.com/office/spreadsheetml/2009/9/main" objectType="CheckBox" lockText="1" noThreeD="1"/>
</file>

<file path=xl/ctrlProps/ctrlProp624.xml><?xml version="1.0" encoding="utf-8"?>
<formControlPr xmlns="http://schemas.microsoft.com/office/spreadsheetml/2009/9/main" objectType="CheckBox" checked="Checked" lockText="1" noThreeD="1"/>
</file>

<file path=xl/ctrlProps/ctrlProp625.xml><?xml version="1.0" encoding="utf-8"?>
<formControlPr xmlns="http://schemas.microsoft.com/office/spreadsheetml/2009/9/main" objectType="CheckBox" lockText="1" noThreeD="1"/>
</file>

<file path=xl/ctrlProps/ctrlProp626.xml><?xml version="1.0" encoding="utf-8"?>
<formControlPr xmlns="http://schemas.microsoft.com/office/spreadsheetml/2009/9/main" objectType="CheckBox" checked="Checked" lockText="1" noThreeD="1"/>
</file>

<file path=xl/ctrlProps/ctrlProp627.xml><?xml version="1.0" encoding="utf-8"?>
<formControlPr xmlns="http://schemas.microsoft.com/office/spreadsheetml/2009/9/main" objectType="CheckBox" lockText="1" noThreeD="1"/>
</file>

<file path=xl/ctrlProps/ctrlProp628.xml><?xml version="1.0" encoding="utf-8"?>
<formControlPr xmlns="http://schemas.microsoft.com/office/spreadsheetml/2009/9/main" objectType="CheckBox" checked="Checked" lockText="1" noThreeD="1"/>
</file>

<file path=xl/ctrlProps/ctrlProp629.xml><?xml version="1.0" encoding="utf-8"?>
<formControlPr xmlns="http://schemas.microsoft.com/office/spreadsheetml/2009/9/main" objectType="CheckBox" lockText="1" noThreeD="1"/>
</file>

<file path=xl/ctrlProps/ctrlProp630.xml><?xml version="1.0" encoding="utf-8"?>
<formControlPr xmlns="http://schemas.microsoft.com/office/spreadsheetml/2009/9/main" objectType="CheckBox" checked="Checked" lockText="1" noThreeD="1"/>
</file>

<file path=xl/ctrlProps/ctrlProp631.xml><?xml version="1.0" encoding="utf-8"?>
<formControlPr xmlns="http://schemas.microsoft.com/office/spreadsheetml/2009/9/main" objectType="CheckBox" lockText="1" noThreeD="1"/>
</file>

<file path=xl/ctrlProps/ctrlProp632.xml><?xml version="1.0" encoding="utf-8"?>
<formControlPr xmlns="http://schemas.microsoft.com/office/spreadsheetml/2009/9/main" objectType="CheckBox" checked="Checked" lockText="1" noThreeD="1"/>
</file>

<file path=xl/ctrlProps/ctrlProp633.xml><?xml version="1.0" encoding="utf-8"?>
<formControlPr xmlns="http://schemas.microsoft.com/office/spreadsheetml/2009/9/main" objectType="CheckBox" lockText="1" noThreeD="1"/>
</file>

<file path=xl/ctrlProps/ctrlProp634.xml><?xml version="1.0" encoding="utf-8"?>
<formControlPr xmlns="http://schemas.microsoft.com/office/spreadsheetml/2009/9/main" objectType="CheckBox" checked="Checked" lockText="1" noThreeD="1"/>
</file>

<file path=xl/ctrlProps/ctrlProp635.xml><?xml version="1.0" encoding="utf-8"?>
<formControlPr xmlns="http://schemas.microsoft.com/office/spreadsheetml/2009/9/main" objectType="CheckBox" lockText="1" noThreeD="1"/>
</file>

<file path=xl/ctrlProps/ctrlProp636.xml><?xml version="1.0" encoding="utf-8"?>
<formControlPr xmlns="http://schemas.microsoft.com/office/spreadsheetml/2009/9/main" objectType="CheckBox" checked="Checked" lockText="1" noThreeD="1"/>
</file>

<file path=xl/ctrlProps/ctrlProp637.xml><?xml version="1.0" encoding="utf-8"?>
<formControlPr xmlns="http://schemas.microsoft.com/office/spreadsheetml/2009/9/main" objectType="CheckBox" lockText="1" noThreeD="1"/>
</file>

<file path=xl/ctrlProps/ctrlProp638.xml><?xml version="1.0" encoding="utf-8"?>
<formControlPr xmlns="http://schemas.microsoft.com/office/spreadsheetml/2009/9/main" objectType="CheckBox" checked="Checked" lockText="1" noThreeD="1"/>
</file>

<file path=xl/ctrlProps/ctrlProp639.xml><?xml version="1.0" encoding="utf-8"?>
<formControlPr xmlns="http://schemas.microsoft.com/office/spreadsheetml/2009/9/main" objectType="CheckBox" lockText="1" noThreeD="1"/>
</file>

<file path=xl/ctrlProps/ctrlProp640.xml><?xml version="1.0" encoding="utf-8"?>
<formControlPr xmlns="http://schemas.microsoft.com/office/spreadsheetml/2009/9/main" objectType="CheckBox" checked="Checked" lockText="1" noThreeD="1"/>
</file>

<file path=xl/ctrlProps/ctrlProp641.xml><?xml version="1.0" encoding="utf-8"?>
<formControlPr xmlns="http://schemas.microsoft.com/office/spreadsheetml/2009/9/main" objectType="CheckBox" lockText="1" noThreeD="1"/>
</file>

<file path=xl/ctrlProps/ctrlProp642.xml><?xml version="1.0" encoding="utf-8"?>
<formControlPr xmlns="http://schemas.microsoft.com/office/spreadsheetml/2009/9/main" objectType="CheckBox" checked="Checked" lockText="1" noThreeD="1"/>
</file>

<file path=xl/ctrlProps/ctrlProp643.xml><?xml version="1.0" encoding="utf-8"?>
<formControlPr xmlns="http://schemas.microsoft.com/office/spreadsheetml/2009/9/main" objectType="CheckBox" lockText="1" noThreeD="1"/>
</file>

<file path=xl/ctrlProps/ctrlProp644.xml><?xml version="1.0" encoding="utf-8"?>
<formControlPr xmlns="http://schemas.microsoft.com/office/spreadsheetml/2009/9/main" objectType="CheckBox" checked="Checked" lockText="1" noThreeD="1"/>
</file>

<file path=xl/ctrlProps/ctrlProp645.xml><?xml version="1.0" encoding="utf-8"?>
<formControlPr xmlns="http://schemas.microsoft.com/office/spreadsheetml/2009/9/main" objectType="CheckBox" lockText="1" noThreeD="1"/>
</file>

<file path=xl/ctrlProps/ctrlProp646.xml><?xml version="1.0" encoding="utf-8"?>
<formControlPr xmlns="http://schemas.microsoft.com/office/spreadsheetml/2009/9/main" objectType="CheckBox" checked="Checked" lockText="1" noThreeD="1"/>
</file>

<file path=xl/ctrlProps/ctrlProp647.xml><?xml version="1.0" encoding="utf-8"?>
<formControlPr xmlns="http://schemas.microsoft.com/office/spreadsheetml/2009/9/main" objectType="CheckBox" lockText="1" noThreeD="1"/>
</file>

<file path=xl/ctrlProps/ctrlProp648.xml><?xml version="1.0" encoding="utf-8"?>
<formControlPr xmlns="http://schemas.microsoft.com/office/spreadsheetml/2009/9/main" objectType="CheckBox" checked="Checked" lockText="1" noThreeD="1"/>
</file>

<file path=xl/ctrlProps/ctrlProp649.xml><?xml version="1.0" encoding="utf-8"?>
<formControlPr xmlns="http://schemas.microsoft.com/office/spreadsheetml/2009/9/main" objectType="CheckBox" lockText="1" noThreeD="1"/>
</file>

<file path=xl/ctrlProps/ctrlProp650.xml><?xml version="1.0" encoding="utf-8"?>
<formControlPr xmlns="http://schemas.microsoft.com/office/spreadsheetml/2009/9/main" objectType="CheckBox" checked="Checked" lockText="1" noThreeD="1"/>
</file>

<file path=xl/ctrlProps/ctrlProp651.xml><?xml version="1.0" encoding="utf-8"?>
<formControlPr xmlns="http://schemas.microsoft.com/office/spreadsheetml/2009/9/main" objectType="CheckBox" lockText="1" noThreeD="1"/>
</file>

<file path=xl/ctrlProps/ctrlProp652.xml><?xml version="1.0" encoding="utf-8"?>
<formControlPr xmlns="http://schemas.microsoft.com/office/spreadsheetml/2009/9/main" objectType="CheckBox" checked="Checked" lockText="1" noThreeD="1"/>
</file>

<file path=xl/ctrlProps/ctrlProp653.xml><?xml version="1.0" encoding="utf-8"?>
<formControlPr xmlns="http://schemas.microsoft.com/office/spreadsheetml/2009/9/main" objectType="CheckBox" lockText="1" noThreeD="1"/>
</file>

<file path=xl/ctrlProps/ctrlProp654.xml><?xml version="1.0" encoding="utf-8"?>
<formControlPr xmlns="http://schemas.microsoft.com/office/spreadsheetml/2009/9/main" objectType="CheckBox" checked="Checked" lockText="1" noThreeD="1"/>
</file>

<file path=xl/ctrlProps/ctrlProp655.xml><?xml version="1.0" encoding="utf-8"?>
<formControlPr xmlns="http://schemas.microsoft.com/office/spreadsheetml/2009/9/main" objectType="CheckBox" lockText="1" noThreeD="1"/>
</file>

<file path=xl/ctrlProps/ctrlProp656.xml><?xml version="1.0" encoding="utf-8"?>
<formControlPr xmlns="http://schemas.microsoft.com/office/spreadsheetml/2009/9/main" objectType="CheckBox" checked="Checked" lockText="1" noThreeD="1"/>
</file>

<file path=xl/ctrlProps/ctrlProp657.xml><?xml version="1.0" encoding="utf-8"?>
<formControlPr xmlns="http://schemas.microsoft.com/office/spreadsheetml/2009/9/main" objectType="CheckBox" lockText="1" noThreeD="1"/>
</file>

<file path=xl/ctrlProps/ctrlProp658.xml><?xml version="1.0" encoding="utf-8"?>
<formControlPr xmlns="http://schemas.microsoft.com/office/spreadsheetml/2009/9/main" objectType="CheckBox" checked="Checked" lockText="1" noThreeD="1"/>
</file>

<file path=xl/ctrlProps/ctrlProp659.xml><?xml version="1.0" encoding="utf-8"?>
<formControlPr xmlns="http://schemas.microsoft.com/office/spreadsheetml/2009/9/main" objectType="CheckBox" lockText="1" noThreeD="1"/>
</file>

<file path=xl/ctrlProps/ctrlProp660.xml><?xml version="1.0" encoding="utf-8"?>
<formControlPr xmlns="http://schemas.microsoft.com/office/spreadsheetml/2009/9/main" objectType="CheckBox" checked="Checked" lockText="1" noThreeD="1"/>
</file>

<file path=xl/ctrlProps/ctrlProp661.xml><?xml version="1.0" encoding="utf-8"?>
<formControlPr xmlns="http://schemas.microsoft.com/office/spreadsheetml/2009/9/main" objectType="CheckBox" lockText="1" noThreeD="1"/>
</file>

<file path=xl/ctrlProps/ctrlProp662.xml><?xml version="1.0" encoding="utf-8"?>
<formControlPr xmlns="http://schemas.microsoft.com/office/spreadsheetml/2009/9/main" objectType="CheckBox" checked="Checked" lockText="1" noThreeD="1"/>
</file>

<file path=xl/ctrlProps/ctrlProp663.xml><?xml version="1.0" encoding="utf-8"?>
<formControlPr xmlns="http://schemas.microsoft.com/office/spreadsheetml/2009/9/main" objectType="CheckBox" lockText="1" noThreeD="1"/>
</file>

<file path=xl/ctrlProps/ctrlProp664.xml><?xml version="1.0" encoding="utf-8"?>
<formControlPr xmlns="http://schemas.microsoft.com/office/spreadsheetml/2009/9/main" objectType="CheckBox" checked="Checked" lockText="1" noThreeD="1"/>
</file>

<file path=xl/ctrlProps/ctrlProp665.xml><?xml version="1.0" encoding="utf-8"?>
<formControlPr xmlns="http://schemas.microsoft.com/office/spreadsheetml/2009/9/main" objectType="CheckBox" lockText="1" noThreeD="1"/>
</file>

<file path=xl/ctrlProps/ctrlProp666.xml><?xml version="1.0" encoding="utf-8"?>
<formControlPr xmlns="http://schemas.microsoft.com/office/spreadsheetml/2009/9/main" objectType="CheckBox" checked="Checked" lockText="1" noThreeD="1"/>
</file>

<file path=xl/ctrlProps/ctrlProp667.xml><?xml version="1.0" encoding="utf-8"?>
<formControlPr xmlns="http://schemas.microsoft.com/office/spreadsheetml/2009/9/main" objectType="CheckBox" lockText="1" noThreeD="1"/>
</file>

<file path=xl/ctrlProps/ctrlProp668.xml><?xml version="1.0" encoding="utf-8"?>
<formControlPr xmlns="http://schemas.microsoft.com/office/spreadsheetml/2009/9/main" objectType="CheckBox" checked="Checked" lockText="1" noThreeD="1"/>
</file>

<file path=xl/ctrlProps/ctrlProp669.xml><?xml version="1.0" encoding="utf-8"?>
<formControlPr xmlns="http://schemas.microsoft.com/office/spreadsheetml/2009/9/main" objectType="CheckBox" lockText="1" noThreeD="1"/>
</file>

<file path=xl/ctrlProps/ctrlProp670.xml><?xml version="1.0" encoding="utf-8"?>
<formControlPr xmlns="http://schemas.microsoft.com/office/spreadsheetml/2009/9/main" objectType="CheckBox" checked="Checked" lockText="1" noThreeD="1"/>
</file>

<file path=xl/ctrlProps/ctrlProp671.xml><?xml version="1.0" encoding="utf-8"?>
<formControlPr xmlns="http://schemas.microsoft.com/office/spreadsheetml/2009/9/main" objectType="CheckBox" lockText="1" noThreeD="1"/>
</file>

<file path=xl/ctrlProps/ctrlProp672.xml><?xml version="1.0" encoding="utf-8"?>
<formControlPr xmlns="http://schemas.microsoft.com/office/spreadsheetml/2009/9/main" objectType="CheckBox" checked="Checked" lockText="1" noThreeD="1"/>
</file>

<file path=xl/ctrlProps/ctrlProp673.xml><?xml version="1.0" encoding="utf-8"?>
<formControlPr xmlns="http://schemas.microsoft.com/office/spreadsheetml/2009/9/main" objectType="CheckBox" lockText="1" noThreeD="1"/>
</file>

<file path=xl/ctrlProps/ctrlProp674.xml><?xml version="1.0" encoding="utf-8"?>
<formControlPr xmlns="http://schemas.microsoft.com/office/spreadsheetml/2009/9/main" objectType="CheckBox" checked="Checked" lockText="1" noThreeD="1"/>
</file>

<file path=xl/ctrlProps/ctrlProp675.xml><?xml version="1.0" encoding="utf-8"?>
<formControlPr xmlns="http://schemas.microsoft.com/office/spreadsheetml/2009/9/main" objectType="CheckBox" lockText="1" noThreeD="1"/>
</file>

<file path=xl/ctrlProps/ctrlProp676.xml><?xml version="1.0" encoding="utf-8"?>
<formControlPr xmlns="http://schemas.microsoft.com/office/spreadsheetml/2009/9/main" objectType="CheckBox" checked="Checked" lockText="1" noThreeD="1"/>
</file>

<file path=xl/ctrlProps/ctrlProp677.xml><?xml version="1.0" encoding="utf-8"?>
<formControlPr xmlns="http://schemas.microsoft.com/office/spreadsheetml/2009/9/main" objectType="CheckBox" lockText="1" noThreeD="1"/>
</file>

<file path=xl/ctrlProps/ctrlProp678.xml><?xml version="1.0" encoding="utf-8"?>
<formControlPr xmlns="http://schemas.microsoft.com/office/spreadsheetml/2009/9/main" objectType="CheckBox" checked="Checked" lockText="1" noThreeD="1"/>
</file>

<file path=xl/ctrlProps/ctrlProp679.xml><?xml version="1.0" encoding="utf-8"?>
<formControlPr xmlns="http://schemas.microsoft.com/office/spreadsheetml/2009/9/main" objectType="CheckBox" lockText="1" noThreeD="1"/>
</file>

<file path=xl/ctrlProps/ctrlProp680.xml><?xml version="1.0" encoding="utf-8"?>
<formControlPr xmlns="http://schemas.microsoft.com/office/spreadsheetml/2009/9/main" objectType="CheckBox" checked="Checked" lockText="1" noThreeD="1"/>
</file>

<file path=xl/ctrlProps/ctrlProp681.xml><?xml version="1.0" encoding="utf-8"?>
<formControlPr xmlns="http://schemas.microsoft.com/office/spreadsheetml/2009/9/main" objectType="CheckBox" lockText="1" noThreeD="1"/>
</file>

<file path=xl/ctrlProps/ctrlProp682.xml><?xml version="1.0" encoding="utf-8"?>
<formControlPr xmlns="http://schemas.microsoft.com/office/spreadsheetml/2009/9/main" objectType="CheckBox" checked="Checked" lockText="1" noThreeD="1"/>
</file>

<file path=xl/ctrlProps/ctrlProp683.xml><?xml version="1.0" encoding="utf-8"?>
<formControlPr xmlns="http://schemas.microsoft.com/office/spreadsheetml/2009/9/main" objectType="CheckBox" lockText="1" noThreeD="1"/>
</file>

<file path=xl/ctrlProps/ctrlProp684.xml><?xml version="1.0" encoding="utf-8"?>
<formControlPr xmlns="http://schemas.microsoft.com/office/spreadsheetml/2009/9/main" objectType="CheckBox" checked="Checked" lockText="1" noThreeD="1"/>
</file>

<file path=xl/ctrlProps/ctrlProp685.xml><?xml version="1.0" encoding="utf-8"?>
<formControlPr xmlns="http://schemas.microsoft.com/office/spreadsheetml/2009/9/main" objectType="CheckBox" lockText="1" noThreeD="1"/>
</file>

<file path=xl/ctrlProps/ctrlProp686.xml><?xml version="1.0" encoding="utf-8"?>
<formControlPr xmlns="http://schemas.microsoft.com/office/spreadsheetml/2009/9/main" objectType="CheckBox" checked="Checked" lockText="1" noThreeD="1"/>
</file>

<file path=xl/ctrlProps/ctrlProp687.xml><?xml version="1.0" encoding="utf-8"?>
<formControlPr xmlns="http://schemas.microsoft.com/office/spreadsheetml/2009/9/main" objectType="CheckBox" lockText="1" noThreeD="1"/>
</file>

<file path=xl/ctrlProps/ctrlProp688.xml><?xml version="1.0" encoding="utf-8"?>
<formControlPr xmlns="http://schemas.microsoft.com/office/spreadsheetml/2009/9/main" objectType="CheckBox" checked="Checked" lockText="1" noThreeD="1"/>
</file>

<file path=xl/ctrlProps/ctrlProp689.xml><?xml version="1.0" encoding="utf-8"?>
<formControlPr xmlns="http://schemas.microsoft.com/office/spreadsheetml/2009/9/main" objectType="CheckBox" lockText="1" noThreeD="1"/>
</file>

<file path=xl/ctrlProps/ctrlProp690.xml><?xml version="1.0" encoding="utf-8"?>
<formControlPr xmlns="http://schemas.microsoft.com/office/spreadsheetml/2009/9/main" objectType="CheckBox" checked="Checked" lockText="1" noThreeD="1"/>
</file>

<file path=xl/ctrlProps/ctrlProp691.xml><?xml version="1.0" encoding="utf-8"?>
<formControlPr xmlns="http://schemas.microsoft.com/office/spreadsheetml/2009/9/main" objectType="CheckBox" lockText="1" noThreeD="1"/>
</file>

<file path=xl/ctrlProps/ctrlProp692.xml><?xml version="1.0" encoding="utf-8"?>
<formControlPr xmlns="http://schemas.microsoft.com/office/spreadsheetml/2009/9/main" objectType="CheckBox" checked="Checked" lockText="1" noThreeD="1"/>
</file>

<file path=xl/ctrlProps/ctrlProp693.xml><?xml version="1.0" encoding="utf-8"?>
<formControlPr xmlns="http://schemas.microsoft.com/office/spreadsheetml/2009/9/main" objectType="CheckBox" lockText="1" noThreeD="1"/>
</file>

<file path=xl/ctrlProps/ctrlProp694.xml><?xml version="1.0" encoding="utf-8"?>
<formControlPr xmlns="http://schemas.microsoft.com/office/spreadsheetml/2009/9/main" objectType="CheckBox" checked="Checked" lockText="1" noThreeD="1"/>
</file>

<file path=xl/ctrlProps/ctrlProp695.xml><?xml version="1.0" encoding="utf-8"?>
<formControlPr xmlns="http://schemas.microsoft.com/office/spreadsheetml/2009/9/main" objectType="CheckBox" lockText="1" noThreeD="1"/>
</file>

<file path=xl/ctrlProps/ctrlProp696.xml><?xml version="1.0" encoding="utf-8"?>
<formControlPr xmlns="http://schemas.microsoft.com/office/spreadsheetml/2009/9/main" objectType="CheckBox" checked="Checked" lockText="1" noThreeD="1"/>
</file>

<file path=xl/ctrlProps/ctrlProp697.xml><?xml version="1.0" encoding="utf-8"?>
<formControlPr xmlns="http://schemas.microsoft.com/office/spreadsheetml/2009/9/main" objectType="CheckBox" lockText="1" noThreeD="1"/>
</file>

<file path=xl/ctrlProps/ctrlProp698.xml><?xml version="1.0" encoding="utf-8"?>
<formControlPr xmlns="http://schemas.microsoft.com/office/spreadsheetml/2009/9/main" objectType="CheckBox" checked="Checked" lockText="1" noThreeD="1"/>
</file>

<file path=xl/ctrlProps/ctrlProp699.xml><?xml version="1.0" encoding="utf-8"?>
<formControlPr xmlns="http://schemas.microsoft.com/office/spreadsheetml/2009/9/main" objectType="CheckBox" lockText="1" noThreeD="1"/>
</file>

<file path=xl/ctrlProps/ctrlProp700.xml><?xml version="1.0" encoding="utf-8"?>
<formControlPr xmlns="http://schemas.microsoft.com/office/spreadsheetml/2009/9/main" objectType="CheckBox" checked="Checked" lockText="1" noThreeD="1"/>
</file>

<file path=xl/ctrlProps/ctrlProp701.xml><?xml version="1.0" encoding="utf-8"?>
<formControlPr xmlns="http://schemas.microsoft.com/office/spreadsheetml/2009/9/main" objectType="CheckBox" lockText="1" noThreeD="1"/>
</file>

<file path=xl/ctrlProps/ctrlProp702.xml><?xml version="1.0" encoding="utf-8"?>
<formControlPr xmlns="http://schemas.microsoft.com/office/spreadsheetml/2009/9/main" objectType="CheckBox" checked="Checked" lockText="1" noThreeD="1"/>
</file>

<file path=xl/ctrlProps/ctrlProp703.xml><?xml version="1.0" encoding="utf-8"?>
<formControlPr xmlns="http://schemas.microsoft.com/office/spreadsheetml/2009/9/main" objectType="CheckBox" lockText="1" noThreeD="1"/>
</file>

<file path=xl/ctrlProps/ctrlProp704.xml><?xml version="1.0" encoding="utf-8"?>
<formControlPr xmlns="http://schemas.microsoft.com/office/spreadsheetml/2009/9/main" objectType="CheckBox" checked="Checked" lockText="1" noThreeD="1"/>
</file>

<file path=xl/ctrlProps/ctrlProp705.xml><?xml version="1.0" encoding="utf-8"?>
<formControlPr xmlns="http://schemas.microsoft.com/office/spreadsheetml/2009/9/main" objectType="CheckBox" lockText="1" noThreeD="1"/>
</file>

<file path=xl/ctrlProps/ctrlProp706.xml><?xml version="1.0" encoding="utf-8"?>
<formControlPr xmlns="http://schemas.microsoft.com/office/spreadsheetml/2009/9/main" objectType="CheckBox" checked="Checked" lockText="1" noThreeD="1"/>
</file>

<file path=xl/ctrlProps/ctrlProp707.xml><?xml version="1.0" encoding="utf-8"?>
<formControlPr xmlns="http://schemas.microsoft.com/office/spreadsheetml/2009/9/main" objectType="CheckBox" lockText="1" noThreeD="1"/>
</file>

<file path=xl/ctrlProps/ctrlProp708.xml><?xml version="1.0" encoding="utf-8"?>
<formControlPr xmlns="http://schemas.microsoft.com/office/spreadsheetml/2009/9/main" objectType="CheckBox" checked="Checked" lockText="1" noThreeD="1"/>
</file>

<file path=xl/ctrlProps/ctrlProp709.xml><?xml version="1.0" encoding="utf-8"?>
<formControlPr xmlns="http://schemas.microsoft.com/office/spreadsheetml/2009/9/main" objectType="CheckBox" lockText="1" noThreeD="1"/>
</file>

<file path=xl/ctrlProps/ctrlProp710.xml><?xml version="1.0" encoding="utf-8"?>
<formControlPr xmlns="http://schemas.microsoft.com/office/spreadsheetml/2009/9/main" objectType="CheckBox" checked="Checked" lockText="1" noThreeD="1"/>
</file>

<file path=xl/ctrlProps/ctrlProp711.xml><?xml version="1.0" encoding="utf-8"?>
<formControlPr xmlns="http://schemas.microsoft.com/office/spreadsheetml/2009/9/main" objectType="CheckBox" lockText="1" noThreeD="1"/>
</file>

<file path=xl/ctrlProps/ctrlProp712.xml><?xml version="1.0" encoding="utf-8"?>
<formControlPr xmlns="http://schemas.microsoft.com/office/spreadsheetml/2009/9/main" objectType="CheckBox" checked="Checked" lockText="1" noThreeD="1"/>
</file>

<file path=xl/ctrlProps/ctrlProp713.xml><?xml version="1.0" encoding="utf-8"?>
<formControlPr xmlns="http://schemas.microsoft.com/office/spreadsheetml/2009/9/main" objectType="CheckBox" lockText="1" noThreeD="1"/>
</file>

<file path=xl/ctrlProps/ctrlProp714.xml><?xml version="1.0" encoding="utf-8"?>
<formControlPr xmlns="http://schemas.microsoft.com/office/spreadsheetml/2009/9/main" objectType="CheckBox" checked="Checked" lockText="1" noThreeD="1"/>
</file>

<file path=xl/ctrlProps/ctrlProp715.xml><?xml version="1.0" encoding="utf-8"?>
<formControlPr xmlns="http://schemas.microsoft.com/office/spreadsheetml/2009/9/main" objectType="CheckBox" lockText="1" noThreeD="1"/>
</file>

<file path=xl/ctrlProps/ctrlProp716.xml><?xml version="1.0" encoding="utf-8"?>
<formControlPr xmlns="http://schemas.microsoft.com/office/spreadsheetml/2009/9/main" objectType="CheckBox" checked="Checked" lockText="1" noThreeD="1"/>
</file>

<file path=xl/ctrlProps/ctrlProp717.xml><?xml version="1.0" encoding="utf-8"?>
<formControlPr xmlns="http://schemas.microsoft.com/office/spreadsheetml/2009/9/main" objectType="CheckBox" lockText="1" noThreeD="1"/>
</file>

<file path=xl/ctrlProps/ctrlProp718.xml><?xml version="1.0" encoding="utf-8"?>
<formControlPr xmlns="http://schemas.microsoft.com/office/spreadsheetml/2009/9/main" objectType="CheckBox" checked="Checked" lockText="1" noThreeD="1"/>
</file>

<file path=xl/ctrlProps/ctrlProp719.xml><?xml version="1.0" encoding="utf-8"?>
<formControlPr xmlns="http://schemas.microsoft.com/office/spreadsheetml/2009/9/main" objectType="CheckBox" lockText="1" noThreeD="1"/>
</file>

<file path=xl/ctrlProps/ctrlProp720.xml><?xml version="1.0" encoding="utf-8"?>
<formControlPr xmlns="http://schemas.microsoft.com/office/spreadsheetml/2009/9/main" objectType="CheckBox" checked="Checked" lockText="1" noThreeD="1"/>
</file>

<file path=xl/ctrlProps/ctrlProp721.xml><?xml version="1.0" encoding="utf-8"?>
<formControlPr xmlns="http://schemas.microsoft.com/office/spreadsheetml/2009/9/main" objectType="CheckBox" lockText="1" noThreeD="1"/>
</file>

<file path=xl/ctrlProps/ctrlProp722.xml><?xml version="1.0" encoding="utf-8"?>
<formControlPr xmlns="http://schemas.microsoft.com/office/spreadsheetml/2009/9/main" objectType="CheckBox" checked="Checked" lockText="1" noThreeD="1"/>
</file>

<file path=xl/ctrlProps/ctrlProp723.xml><?xml version="1.0" encoding="utf-8"?>
<formControlPr xmlns="http://schemas.microsoft.com/office/spreadsheetml/2009/9/main" objectType="CheckBox" lockText="1" noThreeD="1"/>
</file>

<file path=xl/ctrlProps/ctrlProp724.xml><?xml version="1.0" encoding="utf-8"?>
<formControlPr xmlns="http://schemas.microsoft.com/office/spreadsheetml/2009/9/main" objectType="CheckBox" checked="Checked" lockText="1" noThreeD="1"/>
</file>

<file path=xl/ctrlProps/ctrlProp725.xml><?xml version="1.0" encoding="utf-8"?>
<formControlPr xmlns="http://schemas.microsoft.com/office/spreadsheetml/2009/9/main" objectType="CheckBox" lockText="1" noThreeD="1"/>
</file>

<file path=xl/ctrlProps/ctrlProp726.xml><?xml version="1.0" encoding="utf-8"?>
<formControlPr xmlns="http://schemas.microsoft.com/office/spreadsheetml/2009/9/main" objectType="CheckBox" checked="Checked" lockText="1" noThreeD="1"/>
</file>

<file path=xl/ctrlProps/ctrlProp727.xml><?xml version="1.0" encoding="utf-8"?>
<formControlPr xmlns="http://schemas.microsoft.com/office/spreadsheetml/2009/9/main" objectType="CheckBox" lockText="1" noThreeD="1"/>
</file>

<file path=xl/ctrlProps/ctrlProp728.xml><?xml version="1.0" encoding="utf-8"?>
<formControlPr xmlns="http://schemas.microsoft.com/office/spreadsheetml/2009/9/main" objectType="CheckBox" checked="Checked" lockText="1" noThreeD="1"/>
</file>

<file path=xl/ctrlProps/ctrlProp729.xml><?xml version="1.0" encoding="utf-8"?>
<formControlPr xmlns="http://schemas.microsoft.com/office/spreadsheetml/2009/9/main" objectType="CheckBox" lockText="1" noThreeD="1"/>
</file>

<file path=xl/ctrlProps/ctrlProp730.xml><?xml version="1.0" encoding="utf-8"?>
<formControlPr xmlns="http://schemas.microsoft.com/office/spreadsheetml/2009/9/main" objectType="CheckBox" checked="Checked" lockText="1" noThreeD="1"/>
</file>

<file path=xl/ctrlProps/ctrlProp731.xml><?xml version="1.0" encoding="utf-8"?>
<formControlPr xmlns="http://schemas.microsoft.com/office/spreadsheetml/2009/9/main" objectType="CheckBox" lockText="1" noThreeD="1"/>
</file>

<file path=xl/ctrlProps/ctrlProp732.xml><?xml version="1.0" encoding="utf-8"?>
<formControlPr xmlns="http://schemas.microsoft.com/office/spreadsheetml/2009/9/main" objectType="CheckBox" checked="Checked" lockText="1" noThreeD="1"/>
</file>

<file path=xl/ctrlProps/ctrlProp733.xml><?xml version="1.0" encoding="utf-8"?>
<formControlPr xmlns="http://schemas.microsoft.com/office/spreadsheetml/2009/9/main" objectType="CheckBox" lockText="1" noThreeD="1"/>
</file>

<file path=xl/ctrlProps/ctrlProp734.xml><?xml version="1.0" encoding="utf-8"?>
<formControlPr xmlns="http://schemas.microsoft.com/office/spreadsheetml/2009/9/main" objectType="CheckBox" checked="Checked" lockText="1" noThreeD="1"/>
</file>

<file path=xl/ctrlProps/ctrlProp735.xml><?xml version="1.0" encoding="utf-8"?>
<formControlPr xmlns="http://schemas.microsoft.com/office/spreadsheetml/2009/9/main" objectType="CheckBox" lockText="1" noThreeD="1"/>
</file>

<file path=xl/ctrlProps/ctrlProp736.xml><?xml version="1.0" encoding="utf-8"?>
<formControlPr xmlns="http://schemas.microsoft.com/office/spreadsheetml/2009/9/main" objectType="CheckBox" checked="Checked" lockText="1" noThreeD="1"/>
</file>

<file path=xl/ctrlProps/ctrlProp737.xml><?xml version="1.0" encoding="utf-8"?>
<formControlPr xmlns="http://schemas.microsoft.com/office/spreadsheetml/2009/9/main" objectType="CheckBox" lockText="1" noThreeD="1"/>
</file>

<file path=xl/ctrlProps/ctrlProp738.xml><?xml version="1.0" encoding="utf-8"?>
<formControlPr xmlns="http://schemas.microsoft.com/office/spreadsheetml/2009/9/main" objectType="CheckBox" checked="Checked" lockText="1" noThreeD="1"/>
</file>

<file path=xl/ctrlProps/ctrlProp739.xml><?xml version="1.0" encoding="utf-8"?>
<formControlPr xmlns="http://schemas.microsoft.com/office/spreadsheetml/2009/9/main" objectType="CheckBox" lockText="1" noThreeD="1"/>
</file>

<file path=xl/ctrlProps/ctrlProp740.xml><?xml version="1.0" encoding="utf-8"?>
<formControlPr xmlns="http://schemas.microsoft.com/office/spreadsheetml/2009/9/main" objectType="CheckBox" checked="Checked" lockText="1" noThreeD="1"/>
</file>

<file path=xl/ctrlProps/ctrlProp741.xml><?xml version="1.0" encoding="utf-8"?>
<formControlPr xmlns="http://schemas.microsoft.com/office/spreadsheetml/2009/9/main" objectType="CheckBox" lockText="1" noThreeD="1"/>
</file>

<file path=xl/ctrlProps/ctrlProp742.xml><?xml version="1.0" encoding="utf-8"?>
<formControlPr xmlns="http://schemas.microsoft.com/office/spreadsheetml/2009/9/main" objectType="CheckBox" checked="Checked" lockText="1" noThreeD="1"/>
</file>

<file path=xl/ctrlProps/ctrlProp743.xml><?xml version="1.0" encoding="utf-8"?>
<formControlPr xmlns="http://schemas.microsoft.com/office/spreadsheetml/2009/9/main" objectType="CheckBox" lockText="1" noThreeD="1"/>
</file>

<file path=xl/ctrlProps/ctrlProp744.xml><?xml version="1.0" encoding="utf-8"?>
<formControlPr xmlns="http://schemas.microsoft.com/office/spreadsheetml/2009/9/main" objectType="CheckBox" checked="Checked" lockText="1" noThreeD="1"/>
</file>

<file path=xl/ctrlProps/ctrlProp745.xml><?xml version="1.0" encoding="utf-8"?>
<formControlPr xmlns="http://schemas.microsoft.com/office/spreadsheetml/2009/9/main" objectType="CheckBox" lockText="1" noThreeD="1"/>
</file>

<file path=xl/ctrlProps/ctrlProp746.xml><?xml version="1.0" encoding="utf-8"?>
<formControlPr xmlns="http://schemas.microsoft.com/office/spreadsheetml/2009/9/main" objectType="CheckBox" checked="Checked" lockText="1" noThreeD="1"/>
</file>

<file path=xl/ctrlProps/ctrlProp747.xml><?xml version="1.0" encoding="utf-8"?>
<formControlPr xmlns="http://schemas.microsoft.com/office/spreadsheetml/2009/9/main" objectType="CheckBox" lockText="1" noThreeD="1"/>
</file>

<file path=xl/ctrlProps/ctrlProp748.xml><?xml version="1.0" encoding="utf-8"?>
<formControlPr xmlns="http://schemas.microsoft.com/office/spreadsheetml/2009/9/main" objectType="CheckBox" checked="Checked" lockText="1" noThreeD="1"/>
</file>

<file path=xl/ctrlProps/ctrlProp749.xml><?xml version="1.0" encoding="utf-8"?>
<formControlPr xmlns="http://schemas.microsoft.com/office/spreadsheetml/2009/9/main" objectType="CheckBox" lockText="1" noThreeD="1"/>
</file>

<file path=xl/ctrlProps/ctrlProp750.xml><?xml version="1.0" encoding="utf-8"?>
<formControlPr xmlns="http://schemas.microsoft.com/office/spreadsheetml/2009/9/main" objectType="CheckBox" checked="Checked" lockText="1" noThreeD="1"/>
</file>

<file path=xl/ctrlProps/ctrlProp751.xml><?xml version="1.0" encoding="utf-8"?>
<formControlPr xmlns="http://schemas.microsoft.com/office/spreadsheetml/2009/9/main" objectType="CheckBox" lockText="1" noThreeD="1"/>
</file>

<file path=xl/ctrlProps/ctrlProp752.xml><?xml version="1.0" encoding="utf-8"?>
<formControlPr xmlns="http://schemas.microsoft.com/office/spreadsheetml/2009/9/main" objectType="CheckBox" checked="Checked" lockText="1" noThreeD="1"/>
</file>

<file path=xl/ctrlProps/ctrlProp753.xml><?xml version="1.0" encoding="utf-8"?>
<formControlPr xmlns="http://schemas.microsoft.com/office/spreadsheetml/2009/9/main" objectType="CheckBox" lockText="1" noThreeD="1"/>
</file>

<file path=xl/ctrlProps/ctrlProp754.xml><?xml version="1.0" encoding="utf-8"?>
<formControlPr xmlns="http://schemas.microsoft.com/office/spreadsheetml/2009/9/main" objectType="CheckBox" checked="Checked" lockText="1" noThreeD="1"/>
</file>

<file path=xl/ctrlProps/ctrlProp755.xml><?xml version="1.0" encoding="utf-8"?>
<formControlPr xmlns="http://schemas.microsoft.com/office/spreadsheetml/2009/9/main" objectType="CheckBox" lockText="1" noThreeD="1"/>
</file>

<file path=xl/ctrlProps/ctrlProp756.xml><?xml version="1.0" encoding="utf-8"?>
<formControlPr xmlns="http://schemas.microsoft.com/office/spreadsheetml/2009/9/main" objectType="CheckBox" checked="Checked" lockText="1" noThreeD="1"/>
</file>

<file path=xl/ctrlProps/ctrlProp757.xml><?xml version="1.0" encoding="utf-8"?>
<formControlPr xmlns="http://schemas.microsoft.com/office/spreadsheetml/2009/9/main" objectType="CheckBox" lockText="1" noThreeD="1"/>
</file>

<file path=xl/ctrlProps/ctrlProp758.xml><?xml version="1.0" encoding="utf-8"?>
<formControlPr xmlns="http://schemas.microsoft.com/office/spreadsheetml/2009/9/main" objectType="CheckBox" checked="Checked" lockText="1" noThreeD="1"/>
</file>

<file path=xl/ctrlProps/ctrlProp759.xml><?xml version="1.0" encoding="utf-8"?>
<formControlPr xmlns="http://schemas.microsoft.com/office/spreadsheetml/2009/9/main" objectType="CheckBox" lockText="1" noThreeD="1"/>
</file>

<file path=xl/ctrlProps/ctrlProp760.xml><?xml version="1.0" encoding="utf-8"?>
<formControlPr xmlns="http://schemas.microsoft.com/office/spreadsheetml/2009/9/main" objectType="CheckBox" checked="Checked" lockText="1" noThreeD="1"/>
</file>

<file path=xl/ctrlProps/ctrlProp761.xml><?xml version="1.0" encoding="utf-8"?>
<formControlPr xmlns="http://schemas.microsoft.com/office/spreadsheetml/2009/9/main" objectType="CheckBox" lockText="1" noThreeD="1"/>
</file>

<file path=xl/ctrlProps/ctrlProp762.xml><?xml version="1.0" encoding="utf-8"?>
<formControlPr xmlns="http://schemas.microsoft.com/office/spreadsheetml/2009/9/main" objectType="CheckBox" checked="Checked" lockText="1" noThreeD="1"/>
</file>

<file path=xl/ctrlProps/ctrlProp763.xml><?xml version="1.0" encoding="utf-8"?>
<formControlPr xmlns="http://schemas.microsoft.com/office/spreadsheetml/2009/9/main" objectType="CheckBox" lockText="1" noThreeD="1"/>
</file>

<file path=xl/ctrlProps/ctrlProp764.xml><?xml version="1.0" encoding="utf-8"?>
<formControlPr xmlns="http://schemas.microsoft.com/office/spreadsheetml/2009/9/main" objectType="CheckBox" checked="Checked" lockText="1" noThreeD="1"/>
</file>

<file path=xl/ctrlProps/ctrlProp765.xml><?xml version="1.0" encoding="utf-8"?>
<formControlPr xmlns="http://schemas.microsoft.com/office/spreadsheetml/2009/9/main" objectType="CheckBox" lockText="1" noThreeD="1"/>
</file>

<file path=xl/ctrlProps/ctrlProp766.xml><?xml version="1.0" encoding="utf-8"?>
<formControlPr xmlns="http://schemas.microsoft.com/office/spreadsheetml/2009/9/main" objectType="CheckBox" checked="Checked" lockText="1" noThreeD="1"/>
</file>

<file path=xl/ctrlProps/ctrlProp767.xml><?xml version="1.0" encoding="utf-8"?>
<formControlPr xmlns="http://schemas.microsoft.com/office/spreadsheetml/2009/9/main" objectType="CheckBox" lockText="1" noThreeD="1"/>
</file>

<file path=xl/ctrlProps/ctrlProp768.xml><?xml version="1.0" encoding="utf-8"?>
<formControlPr xmlns="http://schemas.microsoft.com/office/spreadsheetml/2009/9/main" objectType="CheckBox" checked="Checked" lockText="1" noThreeD="1"/>
</file>

<file path=xl/ctrlProps/ctrlProp769.xml><?xml version="1.0" encoding="utf-8"?>
<formControlPr xmlns="http://schemas.microsoft.com/office/spreadsheetml/2009/9/main" objectType="CheckBox" lockText="1" noThreeD="1"/>
</file>

<file path=xl/ctrlProps/ctrlProp770.xml><?xml version="1.0" encoding="utf-8"?>
<formControlPr xmlns="http://schemas.microsoft.com/office/spreadsheetml/2009/9/main" objectType="CheckBox" checked="Checked" lockText="1" noThreeD="1"/>
</file>

<file path=xl/ctrlProps/ctrlProp771.xml><?xml version="1.0" encoding="utf-8"?>
<formControlPr xmlns="http://schemas.microsoft.com/office/spreadsheetml/2009/9/main" objectType="CheckBox" lockText="1" noThreeD="1"/>
</file>

<file path=xl/ctrlProps/ctrlProp772.xml><?xml version="1.0" encoding="utf-8"?>
<formControlPr xmlns="http://schemas.microsoft.com/office/spreadsheetml/2009/9/main" objectType="CheckBox" checked="Checked" lockText="1" noThreeD="1"/>
</file>

<file path=xl/ctrlProps/ctrlProp773.xml><?xml version="1.0" encoding="utf-8"?>
<formControlPr xmlns="http://schemas.microsoft.com/office/spreadsheetml/2009/9/main" objectType="CheckBox" lockText="1" noThreeD="1"/>
</file>

<file path=xl/ctrlProps/ctrlProp774.xml><?xml version="1.0" encoding="utf-8"?>
<formControlPr xmlns="http://schemas.microsoft.com/office/spreadsheetml/2009/9/main" objectType="CheckBox" checked="Checked" lockText="1" noThreeD="1"/>
</file>

<file path=xl/ctrlProps/ctrlProp775.xml><?xml version="1.0" encoding="utf-8"?>
<formControlPr xmlns="http://schemas.microsoft.com/office/spreadsheetml/2009/9/main" objectType="CheckBox" lockText="1" noThreeD="1"/>
</file>

<file path=xl/ctrlProps/ctrlProp776.xml><?xml version="1.0" encoding="utf-8"?>
<formControlPr xmlns="http://schemas.microsoft.com/office/spreadsheetml/2009/9/main" objectType="CheckBox" checked="Checked" lockText="1" noThreeD="1"/>
</file>

<file path=xl/ctrlProps/ctrlProp777.xml><?xml version="1.0" encoding="utf-8"?>
<formControlPr xmlns="http://schemas.microsoft.com/office/spreadsheetml/2009/9/main" objectType="CheckBox" lockText="1" noThreeD="1"/>
</file>

<file path=xl/ctrlProps/ctrlProp778.xml><?xml version="1.0" encoding="utf-8"?>
<formControlPr xmlns="http://schemas.microsoft.com/office/spreadsheetml/2009/9/main" objectType="CheckBox" checked="Checked" lockText="1" noThreeD="1"/>
</file>

<file path=xl/ctrlProps/ctrlProp779.xml><?xml version="1.0" encoding="utf-8"?>
<formControlPr xmlns="http://schemas.microsoft.com/office/spreadsheetml/2009/9/main" objectType="CheckBox" lockText="1" noThreeD="1"/>
</file>

<file path=xl/ctrlProps/ctrlProp780.xml><?xml version="1.0" encoding="utf-8"?>
<formControlPr xmlns="http://schemas.microsoft.com/office/spreadsheetml/2009/9/main" objectType="CheckBox" checked="Checked" lockText="1" noThreeD="1"/>
</file>

<file path=xl/ctrlProps/ctrlProp781.xml><?xml version="1.0" encoding="utf-8"?>
<formControlPr xmlns="http://schemas.microsoft.com/office/spreadsheetml/2009/9/main" objectType="CheckBox" lockText="1" noThreeD="1"/>
</file>

<file path=xl/ctrlProps/ctrlProp782.xml><?xml version="1.0" encoding="utf-8"?>
<formControlPr xmlns="http://schemas.microsoft.com/office/spreadsheetml/2009/9/main" objectType="CheckBox" checked="Checked" lockText="1" noThreeD="1"/>
</file>

<file path=xl/ctrlProps/ctrlProp783.xml><?xml version="1.0" encoding="utf-8"?>
<formControlPr xmlns="http://schemas.microsoft.com/office/spreadsheetml/2009/9/main" objectType="CheckBox" lockText="1" noThreeD="1"/>
</file>

<file path=xl/ctrlProps/ctrlProp784.xml><?xml version="1.0" encoding="utf-8"?>
<formControlPr xmlns="http://schemas.microsoft.com/office/spreadsheetml/2009/9/main" objectType="CheckBox" checked="Checked" lockText="1" noThreeD="1"/>
</file>

<file path=xl/ctrlProps/ctrlProp785.xml><?xml version="1.0" encoding="utf-8"?>
<formControlPr xmlns="http://schemas.microsoft.com/office/spreadsheetml/2009/9/main" objectType="CheckBox" lockText="1" noThreeD="1"/>
</file>

<file path=xl/ctrlProps/ctrlProp786.xml><?xml version="1.0" encoding="utf-8"?>
<formControlPr xmlns="http://schemas.microsoft.com/office/spreadsheetml/2009/9/main" objectType="CheckBox" checked="Checked" lockText="1" noThreeD="1"/>
</file>

<file path=xl/ctrlProps/ctrlProp787.xml><?xml version="1.0" encoding="utf-8"?>
<formControlPr xmlns="http://schemas.microsoft.com/office/spreadsheetml/2009/9/main" objectType="CheckBox" lockText="1" noThreeD="1"/>
</file>

<file path=xl/ctrlProps/ctrlProp788.xml><?xml version="1.0" encoding="utf-8"?>
<formControlPr xmlns="http://schemas.microsoft.com/office/spreadsheetml/2009/9/main" objectType="CheckBox" checked="Checked" lockText="1" noThreeD="1"/>
</file>

<file path=xl/ctrlProps/ctrlProp789.xml><?xml version="1.0" encoding="utf-8"?>
<formControlPr xmlns="http://schemas.microsoft.com/office/spreadsheetml/2009/9/main" objectType="CheckBox" lockText="1" noThreeD="1"/>
</file>

<file path=xl/ctrlProps/ctrlProp790.xml><?xml version="1.0" encoding="utf-8"?>
<formControlPr xmlns="http://schemas.microsoft.com/office/spreadsheetml/2009/9/main" objectType="CheckBox" checked="Checked" lockText="1" noThreeD="1"/>
</file>

<file path=xl/ctrlProps/ctrlProp791.xml><?xml version="1.0" encoding="utf-8"?>
<formControlPr xmlns="http://schemas.microsoft.com/office/spreadsheetml/2009/9/main" objectType="CheckBox" lockText="1" noThreeD="1"/>
</file>

<file path=xl/ctrlProps/ctrlProp792.xml><?xml version="1.0" encoding="utf-8"?>
<formControlPr xmlns="http://schemas.microsoft.com/office/spreadsheetml/2009/9/main" objectType="CheckBox" checked="Checked" lockText="1" noThreeD="1"/>
</file>

<file path=xl/ctrlProps/ctrlProp793.xml><?xml version="1.0" encoding="utf-8"?>
<formControlPr xmlns="http://schemas.microsoft.com/office/spreadsheetml/2009/9/main" objectType="CheckBox" lockText="1" noThreeD="1"/>
</file>

<file path=xl/ctrlProps/ctrlProp794.xml><?xml version="1.0" encoding="utf-8"?>
<formControlPr xmlns="http://schemas.microsoft.com/office/spreadsheetml/2009/9/main" objectType="CheckBox" checked="Checked" lockText="1" noThreeD="1"/>
</file>

<file path=xl/ctrlProps/ctrlProp795.xml><?xml version="1.0" encoding="utf-8"?>
<formControlPr xmlns="http://schemas.microsoft.com/office/spreadsheetml/2009/9/main" objectType="CheckBox" lockText="1" noThreeD="1"/>
</file>

<file path=xl/ctrlProps/ctrlProp796.xml><?xml version="1.0" encoding="utf-8"?>
<formControlPr xmlns="http://schemas.microsoft.com/office/spreadsheetml/2009/9/main" objectType="CheckBox" checked="Checked" lockText="1" noThreeD="1"/>
</file>

<file path=xl/ctrlProps/ctrlProp797.xml><?xml version="1.0" encoding="utf-8"?>
<formControlPr xmlns="http://schemas.microsoft.com/office/spreadsheetml/2009/9/main" objectType="CheckBox" lockText="1" noThreeD="1"/>
</file>

<file path=xl/ctrlProps/ctrlProp798.xml><?xml version="1.0" encoding="utf-8"?>
<formControlPr xmlns="http://schemas.microsoft.com/office/spreadsheetml/2009/9/main" objectType="CheckBox" checked="Checked" lockText="1" noThreeD="1"/>
</file>

<file path=xl/ctrlProps/ctrlProp799.xml><?xml version="1.0" encoding="utf-8"?>
<formControlPr xmlns="http://schemas.microsoft.com/office/spreadsheetml/2009/9/main" objectType="CheckBox" lockText="1" noThreeD="1"/>
</file>

<file path=xl/ctrlProps/ctrlProp800.xml><?xml version="1.0" encoding="utf-8"?>
<formControlPr xmlns="http://schemas.microsoft.com/office/spreadsheetml/2009/9/main" objectType="CheckBox" checked="Checked" lockText="1" noThreeD="1"/>
</file>

<file path=xl/ctrlProps/ctrlProp801.xml><?xml version="1.0" encoding="utf-8"?>
<formControlPr xmlns="http://schemas.microsoft.com/office/spreadsheetml/2009/9/main" objectType="CheckBox" lockText="1" noThreeD="1"/>
</file>

<file path=xl/ctrlProps/ctrlProp802.xml><?xml version="1.0" encoding="utf-8"?>
<formControlPr xmlns="http://schemas.microsoft.com/office/spreadsheetml/2009/9/main" objectType="CheckBox" checked="Checked" lockText="1" noThreeD="1"/>
</file>

<file path=xl/ctrlProps/ctrlProp803.xml><?xml version="1.0" encoding="utf-8"?>
<formControlPr xmlns="http://schemas.microsoft.com/office/spreadsheetml/2009/9/main" objectType="CheckBox" lockText="1" noThreeD="1"/>
</file>

<file path=xl/ctrlProps/ctrlProp804.xml><?xml version="1.0" encoding="utf-8"?>
<formControlPr xmlns="http://schemas.microsoft.com/office/spreadsheetml/2009/9/main" objectType="CheckBox" checked="Checked" lockText="1" noThreeD="1"/>
</file>

<file path=xl/ctrlProps/ctrlProp805.xml><?xml version="1.0" encoding="utf-8"?>
<formControlPr xmlns="http://schemas.microsoft.com/office/spreadsheetml/2009/9/main" objectType="CheckBox" lockText="1" noThreeD="1"/>
</file>

<file path=xl/ctrlProps/ctrlProp806.xml><?xml version="1.0" encoding="utf-8"?>
<formControlPr xmlns="http://schemas.microsoft.com/office/spreadsheetml/2009/9/main" objectType="CheckBox" checked="Checked" lockText="1" noThreeD="1"/>
</file>

<file path=xl/ctrlProps/ctrlProp807.xml><?xml version="1.0" encoding="utf-8"?>
<formControlPr xmlns="http://schemas.microsoft.com/office/spreadsheetml/2009/9/main" objectType="CheckBox" lockText="1" noThreeD="1"/>
</file>

<file path=xl/ctrlProps/ctrlProp808.xml><?xml version="1.0" encoding="utf-8"?>
<formControlPr xmlns="http://schemas.microsoft.com/office/spreadsheetml/2009/9/main" objectType="CheckBox" checked="Checked" lockText="1" noThreeD="1"/>
</file>

<file path=xl/ctrlProps/ctrlProp809.xml><?xml version="1.0" encoding="utf-8"?>
<formControlPr xmlns="http://schemas.microsoft.com/office/spreadsheetml/2009/9/main" objectType="CheckBox" lockText="1" noThreeD="1"/>
</file>

<file path=xl/ctrlProps/ctrlProp810.xml><?xml version="1.0" encoding="utf-8"?>
<formControlPr xmlns="http://schemas.microsoft.com/office/spreadsheetml/2009/9/main" objectType="CheckBox" checked="Checked" lockText="1" noThreeD="1"/>
</file>

<file path=xl/ctrlProps/ctrlProp811.xml><?xml version="1.0" encoding="utf-8"?>
<formControlPr xmlns="http://schemas.microsoft.com/office/spreadsheetml/2009/9/main" objectType="CheckBox" lockText="1" noThreeD="1"/>
</file>

<file path=xl/ctrlProps/ctrlProp812.xml><?xml version="1.0" encoding="utf-8"?>
<formControlPr xmlns="http://schemas.microsoft.com/office/spreadsheetml/2009/9/main" objectType="CheckBox" checked="Checked" lockText="1" noThreeD="1"/>
</file>

<file path=xl/ctrlProps/ctrlProp813.xml><?xml version="1.0" encoding="utf-8"?>
<formControlPr xmlns="http://schemas.microsoft.com/office/spreadsheetml/2009/9/main" objectType="CheckBox" lockText="1" noThreeD="1"/>
</file>

<file path=xl/ctrlProps/ctrlProp814.xml><?xml version="1.0" encoding="utf-8"?>
<formControlPr xmlns="http://schemas.microsoft.com/office/spreadsheetml/2009/9/main" objectType="CheckBox" checked="Checked" lockText="1" noThreeD="1"/>
</file>

<file path=xl/ctrlProps/ctrlProp815.xml><?xml version="1.0" encoding="utf-8"?>
<formControlPr xmlns="http://schemas.microsoft.com/office/spreadsheetml/2009/9/main" objectType="CheckBox" lockText="1" noThreeD="1"/>
</file>

<file path=xl/ctrlProps/ctrlProp816.xml><?xml version="1.0" encoding="utf-8"?>
<formControlPr xmlns="http://schemas.microsoft.com/office/spreadsheetml/2009/9/main" objectType="CheckBox" checked="Checked" lockText="1" noThreeD="1"/>
</file>

<file path=xl/ctrlProps/ctrlProp817.xml><?xml version="1.0" encoding="utf-8"?>
<formControlPr xmlns="http://schemas.microsoft.com/office/spreadsheetml/2009/9/main" objectType="CheckBox" lockText="1" noThreeD="1"/>
</file>

<file path=xl/ctrlProps/ctrlProp818.xml><?xml version="1.0" encoding="utf-8"?>
<formControlPr xmlns="http://schemas.microsoft.com/office/spreadsheetml/2009/9/main" objectType="CheckBox" checked="Checked" lockText="1" noThreeD="1"/>
</file>

<file path=xl/ctrlProps/ctrlProp819.xml><?xml version="1.0" encoding="utf-8"?>
<formControlPr xmlns="http://schemas.microsoft.com/office/spreadsheetml/2009/9/main" objectType="CheckBox" lockText="1" noThreeD="1"/>
</file>

<file path=xl/ctrlProps/ctrlProp820.xml><?xml version="1.0" encoding="utf-8"?>
<formControlPr xmlns="http://schemas.microsoft.com/office/spreadsheetml/2009/9/main" objectType="CheckBox" checked="Checked" lockText="1" noThreeD="1"/>
</file>

<file path=xl/ctrlProps/ctrlProp821.xml><?xml version="1.0" encoding="utf-8"?>
<formControlPr xmlns="http://schemas.microsoft.com/office/spreadsheetml/2009/9/main" objectType="CheckBox" lockText="1" noThreeD="1"/>
</file>

<file path=xl/ctrlProps/ctrlProp822.xml><?xml version="1.0" encoding="utf-8"?>
<formControlPr xmlns="http://schemas.microsoft.com/office/spreadsheetml/2009/9/main" objectType="CheckBox" checked="Checked" lockText="1" noThreeD="1"/>
</file>

<file path=xl/ctrlProps/ctrlProp823.xml><?xml version="1.0" encoding="utf-8"?>
<formControlPr xmlns="http://schemas.microsoft.com/office/spreadsheetml/2009/9/main" objectType="CheckBox" lockText="1" noThreeD="1"/>
</file>

<file path=xl/ctrlProps/ctrlProp824.xml><?xml version="1.0" encoding="utf-8"?>
<formControlPr xmlns="http://schemas.microsoft.com/office/spreadsheetml/2009/9/main" objectType="CheckBox" checked="Checked" lockText="1" noThreeD="1"/>
</file>

<file path=xl/ctrlProps/ctrlProp825.xml><?xml version="1.0" encoding="utf-8"?>
<formControlPr xmlns="http://schemas.microsoft.com/office/spreadsheetml/2009/9/main" objectType="CheckBox" lockText="1" noThreeD="1"/>
</file>

<file path=xl/ctrlProps/ctrlProp826.xml><?xml version="1.0" encoding="utf-8"?>
<formControlPr xmlns="http://schemas.microsoft.com/office/spreadsheetml/2009/9/main" objectType="CheckBox" checked="Checked" lockText="1" noThreeD="1"/>
</file>

<file path=xl/ctrlProps/ctrlProp827.xml><?xml version="1.0" encoding="utf-8"?>
<formControlPr xmlns="http://schemas.microsoft.com/office/spreadsheetml/2009/9/main" objectType="CheckBox" lockText="1" noThreeD="1"/>
</file>

<file path=xl/ctrlProps/ctrlProp828.xml><?xml version="1.0" encoding="utf-8"?>
<formControlPr xmlns="http://schemas.microsoft.com/office/spreadsheetml/2009/9/main" objectType="CheckBox" checked="Checked" lockText="1" noThreeD="1"/>
</file>

<file path=xl/ctrlProps/ctrlProp829.xml><?xml version="1.0" encoding="utf-8"?>
<formControlPr xmlns="http://schemas.microsoft.com/office/spreadsheetml/2009/9/main" objectType="CheckBox" lockText="1" noThreeD="1"/>
</file>

<file path=xl/ctrlProps/ctrlProp830.xml><?xml version="1.0" encoding="utf-8"?>
<formControlPr xmlns="http://schemas.microsoft.com/office/spreadsheetml/2009/9/main" objectType="CheckBox" checked="Checked" lockText="1" noThreeD="1"/>
</file>

<file path=xl/ctrlProps/ctrlProp831.xml><?xml version="1.0" encoding="utf-8"?>
<formControlPr xmlns="http://schemas.microsoft.com/office/spreadsheetml/2009/9/main" objectType="CheckBox" lockText="1" noThreeD="1"/>
</file>

<file path=xl/ctrlProps/ctrlProp832.xml><?xml version="1.0" encoding="utf-8"?>
<formControlPr xmlns="http://schemas.microsoft.com/office/spreadsheetml/2009/9/main" objectType="CheckBox" checked="Checked" lockText="1" noThreeD="1"/>
</file>

<file path=xl/ctrlProps/ctrlProp833.xml><?xml version="1.0" encoding="utf-8"?>
<formControlPr xmlns="http://schemas.microsoft.com/office/spreadsheetml/2009/9/main" objectType="CheckBox" lockText="1" noThreeD="1"/>
</file>

<file path=xl/ctrlProps/ctrlProp834.xml><?xml version="1.0" encoding="utf-8"?>
<formControlPr xmlns="http://schemas.microsoft.com/office/spreadsheetml/2009/9/main" objectType="CheckBox" checked="Checked" lockText="1" noThreeD="1"/>
</file>

<file path=xl/ctrlProps/ctrlProp835.xml><?xml version="1.0" encoding="utf-8"?>
<formControlPr xmlns="http://schemas.microsoft.com/office/spreadsheetml/2009/9/main" objectType="CheckBox" lockText="1" noThreeD="1"/>
</file>

<file path=xl/ctrlProps/ctrlProp836.xml><?xml version="1.0" encoding="utf-8"?>
<formControlPr xmlns="http://schemas.microsoft.com/office/spreadsheetml/2009/9/main" objectType="CheckBox" checked="Checked" lockText="1" noThreeD="1"/>
</file>

<file path=xl/ctrlProps/ctrlProp837.xml><?xml version="1.0" encoding="utf-8"?>
<formControlPr xmlns="http://schemas.microsoft.com/office/spreadsheetml/2009/9/main" objectType="CheckBox" lockText="1" noThreeD="1"/>
</file>

<file path=xl/ctrlProps/ctrlProp838.xml><?xml version="1.0" encoding="utf-8"?>
<formControlPr xmlns="http://schemas.microsoft.com/office/spreadsheetml/2009/9/main" objectType="CheckBox" checked="Checked" lockText="1" noThreeD="1"/>
</file>

<file path=xl/ctrlProps/ctrlProp839.xml><?xml version="1.0" encoding="utf-8"?>
<formControlPr xmlns="http://schemas.microsoft.com/office/spreadsheetml/2009/9/main" objectType="CheckBox" lockText="1" noThreeD="1"/>
</file>

<file path=xl/ctrlProps/ctrlProp840.xml><?xml version="1.0" encoding="utf-8"?>
<formControlPr xmlns="http://schemas.microsoft.com/office/spreadsheetml/2009/9/main" objectType="CheckBox" checked="Checked" lockText="1" noThreeD="1"/>
</file>

<file path=xl/ctrlProps/ctrlProp841.xml><?xml version="1.0" encoding="utf-8"?>
<formControlPr xmlns="http://schemas.microsoft.com/office/spreadsheetml/2009/9/main" objectType="CheckBox" lockText="1" noThreeD="1"/>
</file>

<file path=xl/ctrlProps/ctrlProp842.xml><?xml version="1.0" encoding="utf-8"?>
<formControlPr xmlns="http://schemas.microsoft.com/office/spreadsheetml/2009/9/main" objectType="CheckBox" checked="Checked" lockText="1" noThreeD="1"/>
</file>

<file path=xl/ctrlProps/ctrlProp843.xml><?xml version="1.0" encoding="utf-8"?>
<formControlPr xmlns="http://schemas.microsoft.com/office/spreadsheetml/2009/9/main" objectType="CheckBox" lockText="1" noThreeD="1"/>
</file>

<file path=xl/ctrlProps/ctrlProp844.xml><?xml version="1.0" encoding="utf-8"?>
<formControlPr xmlns="http://schemas.microsoft.com/office/spreadsheetml/2009/9/main" objectType="CheckBox" checked="Checked" lockText="1" noThreeD="1"/>
</file>

<file path=xl/ctrlProps/ctrlProp845.xml><?xml version="1.0" encoding="utf-8"?>
<formControlPr xmlns="http://schemas.microsoft.com/office/spreadsheetml/2009/9/main" objectType="CheckBox" lockText="1" noThreeD="1"/>
</file>

<file path=xl/ctrlProps/ctrlProp846.xml><?xml version="1.0" encoding="utf-8"?>
<formControlPr xmlns="http://schemas.microsoft.com/office/spreadsheetml/2009/9/main" objectType="CheckBox" checked="Checked" lockText="1" noThreeD="1"/>
</file>

<file path=xl/ctrlProps/ctrlProp847.xml><?xml version="1.0" encoding="utf-8"?>
<formControlPr xmlns="http://schemas.microsoft.com/office/spreadsheetml/2009/9/main" objectType="CheckBox" lockText="1" noThreeD="1"/>
</file>

<file path=xl/ctrlProps/ctrlProp848.xml><?xml version="1.0" encoding="utf-8"?>
<formControlPr xmlns="http://schemas.microsoft.com/office/spreadsheetml/2009/9/main" objectType="CheckBox" checked="Checked" lockText="1" noThreeD="1"/>
</file>

<file path=xl/ctrlProps/ctrlProp849.xml><?xml version="1.0" encoding="utf-8"?>
<formControlPr xmlns="http://schemas.microsoft.com/office/spreadsheetml/2009/9/main" objectType="CheckBox" lockText="1" noThreeD="1"/>
</file>

<file path=xl/ctrlProps/ctrlProp850.xml><?xml version="1.0" encoding="utf-8"?>
<formControlPr xmlns="http://schemas.microsoft.com/office/spreadsheetml/2009/9/main" objectType="CheckBox" checked="Checked" lockText="1" noThreeD="1"/>
</file>

<file path=xl/ctrlProps/ctrlProp851.xml><?xml version="1.0" encoding="utf-8"?>
<formControlPr xmlns="http://schemas.microsoft.com/office/spreadsheetml/2009/9/main" objectType="CheckBox" lockText="1" noThreeD="1"/>
</file>

<file path=xl/ctrlProps/ctrlProp852.xml><?xml version="1.0" encoding="utf-8"?>
<formControlPr xmlns="http://schemas.microsoft.com/office/spreadsheetml/2009/9/main" objectType="CheckBox" checked="Checked" lockText="1" noThreeD="1"/>
</file>

<file path=xl/ctrlProps/ctrlProp853.xml><?xml version="1.0" encoding="utf-8"?>
<formControlPr xmlns="http://schemas.microsoft.com/office/spreadsheetml/2009/9/main" objectType="CheckBox" lockText="1" noThreeD="1"/>
</file>

<file path=xl/ctrlProps/ctrlProp854.xml><?xml version="1.0" encoding="utf-8"?>
<formControlPr xmlns="http://schemas.microsoft.com/office/spreadsheetml/2009/9/main" objectType="CheckBox" checked="Checked" lockText="1" noThreeD="1"/>
</file>

<file path=xl/ctrlProps/ctrlProp855.xml><?xml version="1.0" encoding="utf-8"?>
<formControlPr xmlns="http://schemas.microsoft.com/office/spreadsheetml/2009/9/main" objectType="CheckBox" lockText="1" noThreeD="1"/>
</file>

<file path=xl/ctrlProps/ctrlProp856.xml><?xml version="1.0" encoding="utf-8"?>
<formControlPr xmlns="http://schemas.microsoft.com/office/spreadsheetml/2009/9/main" objectType="CheckBox" checked="Checked" lockText="1" noThreeD="1"/>
</file>

<file path=xl/ctrlProps/ctrlProp857.xml><?xml version="1.0" encoding="utf-8"?>
<formControlPr xmlns="http://schemas.microsoft.com/office/spreadsheetml/2009/9/main" objectType="CheckBox" lockText="1" noThreeD="1"/>
</file>

<file path=xl/ctrlProps/ctrlProp858.xml><?xml version="1.0" encoding="utf-8"?>
<formControlPr xmlns="http://schemas.microsoft.com/office/spreadsheetml/2009/9/main" objectType="CheckBox" checked="Checked" lockText="1" noThreeD="1"/>
</file>

<file path=xl/ctrlProps/ctrlProp859.xml><?xml version="1.0" encoding="utf-8"?>
<formControlPr xmlns="http://schemas.microsoft.com/office/spreadsheetml/2009/9/main" objectType="CheckBox" lockText="1" noThreeD="1"/>
</file>

<file path=xl/ctrlProps/ctrlProp860.xml><?xml version="1.0" encoding="utf-8"?>
<formControlPr xmlns="http://schemas.microsoft.com/office/spreadsheetml/2009/9/main" objectType="CheckBox" checked="Checked" lockText="1" noThreeD="1"/>
</file>

<file path=xl/ctrlProps/ctrlProp861.xml><?xml version="1.0" encoding="utf-8"?>
<formControlPr xmlns="http://schemas.microsoft.com/office/spreadsheetml/2009/9/main" objectType="CheckBox" lockText="1" noThreeD="1"/>
</file>

<file path=xl/ctrlProps/ctrlProp862.xml><?xml version="1.0" encoding="utf-8"?>
<formControlPr xmlns="http://schemas.microsoft.com/office/spreadsheetml/2009/9/main" objectType="CheckBox" checked="Checked" lockText="1" noThreeD="1"/>
</file>

<file path=xl/ctrlProps/ctrlProp863.xml><?xml version="1.0" encoding="utf-8"?>
<formControlPr xmlns="http://schemas.microsoft.com/office/spreadsheetml/2009/9/main" objectType="CheckBox" lockText="1" noThreeD="1"/>
</file>

<file path=xl/ctrlProps/ctrlProp864.xml><?xml version="1.0" encoding="utf-8"?>
<formControlPr xmlns="http://schemas.microsoft.com/office/spreadsheetml/2009/9/main" objectType="CheckBox" checked="Checked" lockText="1" noThreeD="1"/>
</file>

<file path=xl/ctrlProps/ctrlProp865.xml><?xml version="1.0" encoding="utf-8"?>
<formControlPr xmlns="http://schemas.microsoft.com/office/spreadsheetml/2009/9/main" objectType="CheckBox" lockText="1" noThreeD="1"/>
</file>

<file path=xl/ctrlProps/ctrlProp866.xml><?xml version="1.0" encoding="utf-8"?>
<formControlPr xmlns="http://schemas.microsoft.com/office/spreadsheetml/2009/9/main" objectType="CheckBox" checked="Checked" lockText="1" noThreeD="1"/>
</file>

<file path=xl/ctrlProps/ctrlProp867.xml><?xml version="1.0" encoding="utf-8"?>
<formControlPr xmlns="http://schemas.microsoft.com/office/spreadsheetml/2009/9/main" objectType="CheckBox" lockText="1" noThreeD="1"/>
</file>

<file path=xl/ctrlProps/ctrlProp868.xml><?xml version="1.0" encoding="utf-8"?>
<formControlPr xmlns="http://schemas.microsoft.com/office/spreadsheetml/2009/9/main" objectType="CheckBox" checked="Checked" lockText="1" noThreeD="1"/>
</file>

<file path=xl/ctrlProps/ctrlProp869.xml><?xml version="1.0" encoding="utf-8"?>
<formControlPr xmlns="http://schemas.microsoft.com/office/spreadsheetml/2009/9/main" objectType="CheckBox" lockText="1" noThreeD="1"/>
</file>

<file path=xl/ctrlProps/ctrlProp870.xml><?xml version="1.0" encoding="utf-8"?>
<formControlPr xmlns="http://schemas.microsoft.com/office/spreadsheetml/2009/9/main" objectType="CheckBox" checked="Checked" lockText="1" noThreeD="1"/>
</file>

<file path=xl/ctrlProps/ctrlProp871.xml><?xml version="1.0" encoding="utf-8"?>
<formControlPr xmlns="http://schemas.microsoft.com/office/spreadsheetml/2009/9/main" objectType="CheckBox" lockText="1" noThreeD="1"/>
</file>

<file path=xl/ctrlProps/ctrlProp872.xml><?xml version="1.0" encoding="utf-8"?>
<formControlPr xmlns="http://schemas.microsoft.com/office/spreadsheetml/2009/9/main" objectType="CheckBox" checked="Checked" lockText="1" noThreeD="1"/>
</file>

<file path=xl/ctrlProps/ctrlProp873.xml><?xml version="1.0" encoding="utf-8"?>
<formControlPr xmlns="http://schemas.microsoft.com/office/spreadsheetml/2009/9/main" objectType="CheckBox" lockText="1" noThreeD="1"/>
</file>

<file path=xl/ctrlProps/ctrlProp874.xml><?xml version="1.0" encoding="utf-8"?>
<formControlPr xmlns="http://schemas.microsoft.com/office/spreadsheetml/2009/9/main" objectType="CheckBox" checked="Checked" lockText="1" noThreeD="1"/>
</file>

<file path=xl/ctrlProps/ctrlProp875.xml><?xml version="1.0" encoding="utf-8"?>
<formControlPr xmlns="http://schemas.microsoft.com/office/spreadsheetml/2009/9/main" objectType="CheckBox" lockText="1" noThreeD="1"/>
</file>

<file path=xl/ctrlProps/ctrlProp876.xml><?xml version="1.0" encoding="utf-8"?>
<formControlPr xmlns="http://schemas.microsoft.com/office/spreadsheetml/2009/9/main" objectType="CheckBox" checked="Checked" lockText="1" noThreeD="1"/>
</file>

<file path=xl/ctrlProps/ctrlProp877.xml><?xml version="1.0" encoding="utf-8"?>
<formControlPr xmlns="http://schemas.microsoft.com/office/spreadsheetml/2009/9/main" objectType="CheckBox" lockText="1" noThreeD="1"/>
</file>

<file path=xl/ctrlProps/ctrlProp878.xml><?xml version="1.0" encoding="utf-8"?>
<formControlPr xmlns="http://schemas.microsoft.com/office/spreadsheetml/2009/9/main" objectType="CheckBox" checked="Checked" lockText="1" noThreeD="1"/>
</file>

<file path=xl/ctrlProps/ctrlProp879.xml><?xml version="1.0" encoding="utf-8"?>
<formControlPr xmlns="http://schemas.microsoft.com/office/spreadsheetml/2009/9/main" objectType="CheckBox" lockText="1" noThreeD="1"/>
</file>

<file path=xl/ctrlProps/ctrlProp880.xml><?xml version="1.0" encoding="utf-8"?>
<formControlPr xmlns="http://schemas.microsoft.com/office/spreadsheetml/2009/9/main" objectType="CheckBox" checked="Checked" lockText="1" noThreeD="1"/>
</file>

<file path=xl/ctrlProps/ctrlProp881.xml><?xml version="1.0" encoding="utf-8"?>
<formControlPr xmlns="http://schemas.microsoft.com/office/spreadsheetml/2009/9/main" objectType="CheckBox" lockText="1" noThreeD="1"/>
</file>

<file path=xl/ctrlProps/ctrlProp882.xml><?xml version="1.0" encoding="utf-8"?>
<formControlPr xmlns="http://schemas.microsoft.com/office/spreadsheetml/2009/9/main" objectType="CheckBox" checked="Checked" lockText="1" noThreeD="1"/>
</file>

<file path=xl/ctrlProps/ctrlProp883.xml><?xml version="1.0" encoding="utf-8"?>
<formControlPr xmlns="http://schemas.microsoft.com/office/spreadsheetml/2009/9/main" objectType="CheckBox" lockText="1" noThreeD="1"/>
</file>

<file path=xl/ctrlProps/ctrlProp884.xml><?xml version="1.0" encoding="utf-8"?>
<formControlPr xmlns="http://schemas.microsoft.com/office/spreadsheetml/2009/9/main" objectType="CheckBox" checked="Checked" lockText="1" noThreeD="1"/>
</file>

<file path=xl/ctrlProps/ctrlProp885.xml><?xml version="1.0" encoding="utf-8"?>
<formControlPr xmlns="http://schemas.microsoft.com/office/spreadsheetml/2009/9/main" objectType="CheckBox" lockText="1" noThreeD="1"/>
</file>

<file path=xl/ctrlProps/ctrlProp886.xml><?xml version="1.0" encoding="utf-8"?>
<formControlPr xmlns="http://schemas.microsoft.com/office/spreadsheetml/2009/9/main" objectType="CheckBox" checked="Checked" lockText="1" noThreeD="1"/>
</file>

<file path=xl/ctrlProps/ctrlProp887.xml><?xml version="1.0" encoding="utf-8"?>
<formControlPr xmlns="http://schemas.microsoft.com/office/spreadsheetml/2009/9/main" objectType="CheckBox" lockText="1" noThreeD="1"/>
</file>

<file path=xl/ctrlProps/ctrlProp888.xml><?xml version="1.0" encoding="utf-8"?>
<formControlPr xmlns="http://schemas.microsoft.com/office/spreadsheetml/2009/9/main" objectType="CheckBox" checked="Checked" lockText="1" noThreeD="1"/>
</file>

<file path=xl/ctrlProps/ctrlProp889.xml><?xml version="1.0" encoding="utf-8"?>
<formControlPr xmlns="http://schemas.microsoft.com/office/spreadsheetml/2009/9/main" objectType="CheckBox" lockText="1" noThreeD="1"/>
</file>

<file path=xl/ctrlProps/ctrlProp890.xml><?xml version="1.0" encoding="utf-8"?>
<formControlPr xmlns="http://schemas.microsoft.com/office/spreadsheetml/2009/9/main" objectType="CheckBox" checked="Checked" lockText="1" noThreeD="1"/>
</file>

<file path=xl/ctrlProps/ctrlProp891.xml><?xml version="1.0" encoding="utf-8"?>
<formControlPr xmlns="http://schemas.microsoft.com/office/spreadsheetml/2009/9/main" objectType="CheckBox" lockText="1" noThreeD="1"/>
</file>

<file path=xl/ctrlProps/ctrlProp892.xml><?xml version="1.0" encoding="utf-8"?>
<formControlPr xmlns="http://schemas.microsoft.com/office/spreadsheetml/2009/9/main" objectType="CheckBox" checked="Checked" lockText="1" noThreeD="1"/>
</file>

<file path=xl/ctrlProps/ctrlProp893.xml><?xml version="1.0" encoding="utf-8"?>
<formControlPr xmlns="http://schemas.microsoft.com/office/spreadsheetml/2009/9/main" objectType="CheckBox" lockText="1" noThreeD="1"/>
</file>

<file path=xl/ctrlProps/ctrlProp894.xml><?xml version="1.0" encoding="utf-8"?>
<formControlPr xmlns="http://schemas.microsoft.com/office/spreadsheetml/2009/9/main" objectType="CheckBox" checked="Checked" lockText="1" noThreeD="1"/>
</file>

<file path=xl/ctrlProps/ctrlProp895.xml><?xml version="1.0" encoding="utf-8"?>
<formControlPr xmlns="http://schemas.microsoft.com/office/spreadsheetml/2009/9/main" objectType="CheckBox" lockText="1" noThreeD="1"/>
</file>

<file path=xl/ctrlProps/ctrlProp896.xml><?xml version="1.0" encoding="utf-8"?>
<formControlPr xmlns="http://schemas.microsoft.com/office/spreadsheetml/2009/9/main" objectType="CheckBox" checked="Checked" lockText="1" noThreeD="1"/>
</file>

<file path=xl/ctrlProps/ctrlProp897.xml><?xml version="1.0" encoding="utf-8"?>
<formControlPr xmlns="http://schemas.microsoft.com/office/spreadsheetml/2009/9/main" objectType="CheckBox" lockText="1" noThreeD="1"/>
</file>

<file path=xl/ctrlProps/ctrlProp898.xml><?xml version="1.0" encoding="utf-8"?>
<formControlPr xmlns="http://schemas.microsoft.com/office/spreadsheetml/2009/9/main" objectType="CheckBox" checked="Checked" lockText="1" noThreeD="1"/>
</file>

<file path=xl/ctrlProps/ctrlProp899.xml><?xml version="1.0" encoding="utf-8"?>
<formControlPr xmlns="http://schemas.microsoft.com/office/spreadsheetml/2009/9/main" objectType="CheckBox" lockText="1" noThreeD="1"/>
</file>

<file path=xl/ctrlProps/ctrlProp900.xml><?xml version="1.0" encoding="utf-8"?>
<formControlPr xmlns="http://schemas.microsoft.com/office/spreadsheetml/2009/9/main" objectType="CheckBox" checked="Checked" lockText="1" noThreeD="1"/>
</file>

<file path=xl/ctrlProps/ctrlProp901.xml><?xml version="1.0" encoding="utf-8"?>
<formControlPr xmlns="http://schemas.microsoft.com/office/spreadsheetml/2009/9/main" objectType="CheckBox" lockText="1" noThreeD="1"/>
</file>

<file path=xl/ctrlProps/ctrlProp902.xml><?xml version="1.0" encoding="utf-8"?>
<formControlPr xmlns="http://schemas.microsoft.com/office/spreadsheetml/2009/9/main" objectType="CheckBox" checked="Checked" lockText="1" noThreeD="1"/>
</file>

<file path=xl/ctrlProps/ctrlProp903.xml><?xml version="1.0" encoding="utf-8"?>
<formControlPr xmlns="http://schemas.microsoft.com/office/spreadsheetml/2009/9/main" objectType="CheckBox" lockText="1" noThreeD="1"/>
</file>

<file path=xl/ctrlProps/ctrlProp904.xml><?xml version="1.0" encoding="utf-8"?>
<formControlPr xmlns="http://schemas.microsoft.com/office/spreadsheetml/2009/9/main" objectType="CheckBox" checked="Checked" lockText="1" noThreeD="1"/>
</file>

<file path=xl/ctrlProps/ctrlProp905.xml><?xml version="1.0" encoding="utf-8"?>
<formControlPr xmlns="http://schemas.microsoft.com/office/spreadsheetml/2009/9/main" objectType="CheckBox" lockText="1" noThreeD="1"/>
</file>

<file path=xl/ctrlProps/ctrlProp906.xml><?xml version="1.0" encoding="utf-8"?>
<formControlPr xmlns="http://schemas.microsoft.com/office/spreadsheetml/2009/9/main" objectType="CheckBox" checked="Checked" lockText="1" noThreeD="1"/>
</file>

<file path=xl/ctrlProps/ctrlProp907.xml><?xml version="1.0" encoding="utf-8"?>
<formControlPr xmlns="http://schemas.microsoft.com/office/spreadsheetml/2009/9/main" objectType="CheckBox" lockText="1" noThreeD="1"/>
</file>

<file path=xl/ctrlProps/ctrlProp908.xml><?xml version="1.0" encoding="utf-8"?>
<formControlPr xmlns="http://schemas.microsoft.com/office/spreadsheetml/2009/9/main" objectType="CheckBox" checked="Checked" lockText="1" noThreeD="1"/>
</file>

<file path=xl/ctrlProps/ctrlProp909.xml><?xml version="1.0" encoding="utf-8"?>
<formControlPr xmlns="http://schemas.microsoft.com/office/spreadsheetml/2009/9/main" objectType="CheckBox" lockText="1" noThreeD="1"/>
</file>

<file path=xl/ctrlProps/ctrlProp910.xml><?xml version="1.0" encoding="utf-8"?>
<formControlPr xmlns="http://schemas.microsoft.com/office/spreadsheetml/2009/9/main" objectType="CheckBox" checked="Checked" lockText="1" noThreeD="1"/>
</file>

<file path=xl/ctrlProps/ctrlProp911.xml><?xml version="1.0" encoding="utf-8"?>
<formControlPr xmlns="http://schemas.microsoft.com/office/spreadsheetml/2009/9/main" objectType="CheckBox" lockText="1" noThreeD="1"/>
</file>

<file path=xl/ctrlProps/ctrlProp912.xml><?xml version="1.0" encoding="utf-8"?>
<formControlPr xmlns="http://schemas.microsoft.com/office/spreadsheetml/2009/9/main" objectType="CheckBox" checked="Checked" lockText="1" noThreeD="1"/>
</file>

<file path=xl/ctrlProps/ctrlProp913.xml><?xml version="1.0" encoding="utf-8"?>
<formControlPr xmlns="http://schemas.microsoft.com/office/spreadsheetml/2009/9/main" objectType="CheckBox" lockText="1" noThreeD="1"/>
</file>

<file path=xl/ctrlProps/ctrlProp914.xml><?xml version="1.0" encoding="utf-8"?>
<formControlPr xmlns="http://schemas.microsoft.com/office/spreadsheetml/2009/9/main" objectType="CheckBox" checked="Checked" lockText="1" noThreeD="1"/>
</file>

<file path=xl/ctrlProps/ctrlProp915.xml><?xml version="1.0" encoding="utf-8"?>
<formControlPr xmlns="http://schemas.microsoft.com/office/spreadsheetml/2009/9/main" objectType="CheckBox" lockText="1" noThreeD="1"/>
</file>

<file path=xl/ctrlProps/ctrlProp916.xml><?xml version="1.0" encoding="utf-8"?>
<formControlPr xmlns="http://schemas.microsoft.com/office/spreadsheetml/2009/9/main" objectType="CheckBox" checked="Checked" lockText="1" noThreeD="1"/>
</file>

<file path=xl/ctrlProps/ctrlProp917.xml><?xml version="1.0" encoding="utf-8"?>
<formControlPr xmlns="http://schemas.microsoft.com/office/spreadsheetml/2009/9/main" objectType="CheckBox" lockText="1" noThreeD="1"/>
</file>

<file path=xl/ctrlProps/ctrlProp918.xml><?xml version="1.0" encoding="utf-8"?>
<formControlPr xmlns="http://schemas.microsoft.com/office/spreadsheetml/2009/9/main" objectType="CheckBox" checked="Checked" lockText="1" noThreeD="1"/>
</file>

<file path=xl/ctrlProps/ctrlProp919.xml><?xml version="1.0" encoding="utf-8"?>
<formControlPr xmlns="http://schemas.microsoft.com/office/spreadsheetml/2009/9/main" objectType="CheckBox" lockText="1" noThreeD="1"/>
</file>

<file path=xl/ctrlProps/ctrlProp920.xml><?xml version="1.0" encoding="utf-8"?>
<formControlPr xmlns="http://schemas.microsoft.com/office/spreadsheetml/2009/9/main" objectType="CheckBox" checked="Checked" lockText="1" noThreeD="1"/>
</file>

<file path=xl/ctrlProps/ctrlProp921.xml><?xml version="1.0" encoding="utf-8"?>
<formControlPr xmlns="http://schemas.microsoft.com/office/spreadsheetml/2009/9/main" objectType="CheckBox" lockText="1" noThreeD="1"/>
</file>

<file path=xl/ctrlProps/ctrlProp922.xml><?xml version="1.0" encoding="utf-8"?>
<formControlPr xmlns="http://schemas.microsoft.com/office/spreadsheetml/2009/9/main" objectType="CheckBox" checked="Checked" lockText="1" noThreeD="1"/>
</file>

<file path=xl/ctrlProps/ctrlProp923.xml><?xml version="1.0" encoding="utf-8"?>
<formControlPr xmlns="http://schemas.microsoft.com/office/spreadsheetml/2009/9/main" objectType="CheckBox" lockText="1" noThreeD="1"/>
</file>

<file path=xl/ctrlProps/ctrlProp924.xml><?xml version="1.0" encoding="utf-8"?>
<formControlPr xmlns="http://schemas.microsoft.com/office/spreadsheetml/2009/9/main" objectType="CheckBox" checked="Checked" lockText="1" noThreeD="1"/>
</file>

<file path=xl/ctrlProps/ctrlProp925.xml><?xml version="1.0" encoding="utf-8"?>
<formControlPr xmlns="http://schemas.microsoft.com/office/spreadsheetml/2009/9/main" objectType="CheckBox" lockText="1" noThreeD="1"/>
</file>

<file path=xl/ctrlProps/ctrlProp926.xml><?xml version="1.0" encoding="utf-8"?>
<formControlPr xmlns="http://schemas.microsoft.com/office/spreadsheetml/2009/9/main" objectType="CheckBox" checked="Checked" lockText="1" noThreeD="1"/>
</file>

<file path=xl/ctrlProps/ctrlProp927.xml><?xml version="1.0" encoding="utf-8"?>
<formControlPr xmlns="http://schemas.microsoft.com/office/spreadsheetml/2009/9/main" objectType="CheckBox" lockText="1" noThreeD="1"/>
</file>

<file path=xl/ctrlProps/ctrlProp928.xml><?xml version="1.0" encoding="utf-8"?>
<formControlPr xmlns="http://schemas.microsoft.com/office/spreadsheetml/2009/9/main" objectType="CheckBox" checked="Checked" lockText="1" noThreeD="1"/>
</file>

<file path=xl/ctrlProps/ctrlProp929.xml><?xml version="1.0" encoding="utf-8"?>
<formControlPr xmlns="http://schemas.microsoft.com/office/spreadsheetml/2009/9/main" objectType="CheckBox" lockText="1" noThreeD="1"/>
</file>

<file path=xl/ctrlProps/ctrlProp930.xml><?xml version="1.0" encoding="utf-8"?>
<formControlPr xmlns="http://schemas.microsoft.com/office/spreadsheetml/2009/9/main" objectType="CheckBox" checked="Checked" lockText="1" noThreeD="1"/>
</file>

<file path=xl/ctrlProps/ctrlProp931.xml><?xml version="1.0" encoding="utf-8"?>
<formControlPr xmlns="http://schemas.microsoft.com/office/spreadsheetml/2009/9/main" objectType="CheckBox" lockText="1" noThreeD="1"/>
</file>

<file path=xl/ctrlProps/ctrlProp932.xml><?xml version="1.0" encoding="utf-8"?>
<formControlPr xmlns="http://schemas.microsoft.com/office/spreadsheetml/2009/9/main" objectType="CheckBox" checked="Checked" lockText="1" noThreeD="1"/>
</file>

<file path=xl/ctrlProps/ctrlProp933.xml><?xml version="1.0" encoding="utf-8"?>
<formControlPr xmlns="http://schemas.microsoft.com/office/spreadsheetml/2009/9/main" objectType="CheckBox" lockText="1" noThreeD="1"/>
</file>

<file path=xl/ctrlProps/ctrlProp934.xml><?xml version="1.0" encoding="utf-8"?>
<formControlPr xmlns="http://schemas.microsoft.com/office/spreadsheetml/2009/9/main" objectType="CheckBox" checked="Checked" lockText="1" noThreeD="1"/>
</file>

<file path=xl/ctrlProps/ctrlProp935.xml><?xml version="1.0" encoding="utf-8"?>
<formControlPr xmlns="http://schemas.microsoft.com/office/spreadsheetml/2009/9/main" objectType="CheckBox" lockText="1" noThreeD="1"/>
</file>

<file path=xl/ctrlProps/ctrlProp936.xml><?xml version="1.0" encoding="utf-8"?>
<formControlPr xmlns="http://schemas.microsoft.com/office/spreadsheetml/2009/9/main" objectType="CheckBox" checked="Checked" lockText="1" noThreeD="1"/>
</file>

<file path=xl/ctrlProps/ctrlProp937.xml><?xml version="1.0" encoding="utf-8"?>
<formControlPr xmlns="http://schemas.microsoft.com/office/spreadsheetml/2009/9/main" objectType="CheckBox" lockText="1" noThreeD="1"/>
</file>

<file path=xl/ctrlProps/ctrlProp938.xml><?xml version="1.0" encoding="utf-8"?>
<formControlPr xmlns="http://schemas.microsoft.com/office/spreadsheetml/2009/9/main" objectType="CheckBox" checked="Checked" lockText="1" noThreeD="1"/>
</file>

<file path=xl/ctrlProps/ctrlProp939.xml><?xml version="1.0" encoding="utf-8"?>
<formControlPr xmlns="http://schemas.microsoft.com/office/spreadsheetml/2009/9/main" objectType="CheckBox" lockText="1" noThreeD="1"/>
</file>

<file path=xl/ctrlProps/ctrlProp940.xml><?xml version="1.0" encoding="utf-8"?>
<formControlPr xmlns="http://schemas.microsoft.com/office/spreadsheetml/2009/9/main" objectType="CheckBox" checked="Checked" lockText="1" noThreeD="1"/>
</file>

<file path=xl/ctrlProps/ctrlProp941.xml><?xml version="1.0" encoding="utf-8"?>
<formControlPr xmlns="http://schemas.microsoft.com/office/spreadsheetml/2009/9/main" objectType="CheckBox" lockText="1" noThreeD="1"/>
</file>

<file path=xl/ctrlProps/ctrlProp942.xml><?xml version="1.0" encoding="utf-8"?>
<formControlPr xmlns="http://schemas.microsoft.com/office/spreadsheetml/2009/9/main" objectType="CheckBox" checked="Checked" lockText="1" noThreeD="1"/>
</file>

<file path=xl/ctrlProps/ctrlProp943.xml><?xml version="1.0" encoding="utf-8"?>
<formControlPr xmlns="http://schemas.microsoft.com/office/spreadsheetml/2009/9/main" objectType="CheckBox" lockText="1" noThreeD="1"/>
</file>

<file path=xl/ctrlProps/ctrlProp944.xml><?xml version="1.0" encoding="utf-8"?>
<formControlPr xmlns="http://schemas.microsoft.com/office/spreadsheetml/2009/9/main" objectType="CheckBox" checked="Checked" lockText="1" noThreeD="1"/>
</file>

<file path=xl/ctrlProps/ctrlProp945.xml><?xml version="1.0" encoding="utf-8"?>
<formControlPr xmlns="http://schemas.microsoft.com/office/spreadsheetml/2009/9/main" objectType="CheckBox" lockText="1" noThreeD="1"/>
</file>

<file path=xl/ctrlProps/ctrlProp946.xml><?xml version="1.0" encoding="utf-8"?>
<formControlPr xmlns="http://schemas.microsoft.com/office/spreadsheetml/2009/9/main" objectType="CheckBox" checked="Checked" lockText="1" noThreeD="1"/>
</file>

<file path=xl/ctrlProps/ctrlProp947.xml><?xml version="1.0" encoding="utf-8"?>
<formControlPr xmlns="http://schemas.microsoft.com/office/spreadsheetml/2009/9/main" objectType="CheckBox" lockText="1" noThreeD="1"/>
</file>

<file path=xl/ctrlProps/ctrlProp948.xml><?xml version="1.0" encoding="utf-8"?>
<formControlPr xmlns="http://schemas.microsoft.com/office/spreadsheetml/2009/9/main" objectType="CheckBox" checked="Checked" lockText="1" noThreeD="1"/>
</file>

<file path=xl/ctrlProps/ctrlProp949.xml><?xml version="1.0" encoding="utf-8"?>
<formControlPr xmlns="http://schemas.microsoft.com/office/spreadsheetml/2009/9/main" objectType="CheckBox" lockText="1" noThreeD="1"/>
</file>

<file path=xl/ctrlProps/ctrlProp950.xml><?xml version="1.0" encoding="utf-8"?>
<formControlPr xmlns="http://schemas.microsoft.com/office/spreadsheetml/2009/9/main" objectType="CheckBox" checked="Checked" lockText="1" noThreeD="1"/>
</file>

<file path=xl/ctrlProps/ctrlProp951.xml><?xml version="1.0" encoding="utf-8"?>
<formControlPr xmlns="http://schemas.microsoft.com/office/spreadsheetml/2009/9/main" objectType="CheckBox" lockText="1" noThreeD="1"/>
</file>

<file path=xl/ctrlProps/ctrlProp952.xml><?xml version="1.0" encoding="utf-8"?>
<formControlPr xmlns="http://schemas.microsoft.com/office/spreadsheetml/2009/9/main" objectType="CheckBox" checked="Checked" lockText="1" noThreeD="1"/>
</file>

<file path=xl/ctrlProps/ctrlProp953.xml><?xml version="1.0" encoding="utf-8"?>
<formControlPr xmlns="http://schemas.microsoft.com/office/spreadsheetml/2009/9/main" objectType="CheckBox" lockText="1" noThreeD="1"/>
</file>

<file path=xl/ctrlProps/ctrlProp954.xml><?xml version="1.0" encoding="utf-8"?>
<formControlPr xmlns="http://schemas.microsoft.com/office/spreadsheetml/2009/9/main" objectType="CheckBox" checked="Checked" lockText="1" noThreeD="1"/>
</file>

<file path=xl/ctrlProps/ctrlProp955.xml><?xml version="1.0" encoding="utf-8"?>
<formControlPr xmlns="http://schemas.microsoft.com/office/spreadsheetml/2009/9/main" objectType="CheckBox" lockText="1" noThreeD="1"/>
</file>

<file path=xl/ctrlProps/ctrlProp956.xml><?xml version="1.0" encoding="utf-8"?>
<formControlPr xmlns="http://schemas.microsoft.com/office/spreadsheetml/2009/9/main" objectType="CheckBox" checked="Checked" lockText="1" noThreeD="1"/>
</file>

<file path=xl/ctrlProps/ctrlProp957.xml><?xml version="1.0" encoding="utf-8"?>
<formControlPr xmlns="http://schemas.microsoft.com/office/spreadsheetml/2009/9/main" objectType="CheckBox" lockText="1" noThreeD="1"/>
</file>

<file path=xl/ctrlProps/ctrlProp958.xml><?xml version="1.0" encoding="utf-8"?>
<formControlPr xmlns="http://schemas.microsoft.com/office/spreadsheetml/2009/9/main" objectType="CheckBox" checked="Checked" lockText="1" noThreeD="1"/>
</file>

<file path=xl/ctrlProps/ctrlProp959.xml><?xml version="1.0" encoding="utf-8"?>
<formControlPr xmlns="http://schemas.microsoft.com/office/spreadsheetml/2009/9/main" objectType="CheckBox" lockText="1" noThreeD="1"/>
</file>

<file path=xl/ctrlProps/ctrlProp960.xml><?xml version="1.0" encoding="utf-8"?>
<formControlPr xmlns="http://schemas.microsoft.com/office/spreadsheetml/2009/9/main" objectType="CheckBox" checked="Checked" lockText="1" noThreeD="1"/>
</file>

<file path=xl/ctrlProps/ctrlProp961.xml><?xml version="1.0" encoding="utf-8"?>
<formControlPr xmlns="http://schemas.microsoft.com/office/spreadsheetml/2009/9/main" objectType="CheckBox" lockText="1" noThreeD="1"/>
</file>

<file path=xl/ctrlProps/ctrlProp962.xml><?xml version="1.0" encoding="utf-8"?>
<formControlPr xmlns="http://schemas.microsoft.com/office/spreadsheetml/2009/9/main" objectType="CheckBox" checked="Checked" lockText="1" noThreeD="1"/>
</file>

<file path=xl/ctrlProps/ctrlProp963.xml><?xml version="1.0" encoding="utf-8"?>
<formControlPr xmlns="http://schemas.microsoft.com/office/spreadsheetml/2009/9/main" objectType="CheckBox" lockText="1" noThreeD="1"/>
</file>

<file path=xl/ctrlProps/ctrlProp964.xml><?xml version="1.0" encoding="utf-8"?>
<formControlPr xmlns="http://schemas.microsoft.com/office/spreadsheetml/2009/9/main" objectType="CheckBox" checked="Checked" lockText="1" noThreeD="1"/>
</file>

<file path=xl/ctrlProps/ctrlProp965.xml><?xml version="1.0" encoding="utf-8"?>
<formControlPr xmlns="http://schemas.microsoft.com/office/spreadsheetml/2009/9/main" objectType="CheckBox" lockText="1" noThreeD="1"/>
</file>

<file path=xl/ctrlProps/ctrlProp966.xml><?xml version="1.0" encoding="utf-8"?>
<formControlPr xmlns="http://schemas.microsoft.com/office/spreadsheetml/2009/9/main" objectType="CheckBox" checked="Checked" lockText="1" noThreeD="1"/>
</file>

<file path=xl/ctrlProps/ctrlProp967.xml><?xml version="1.0" encoding="utf-8"?>
<formControlPr xmlns="http://schemas.microsoft.com/office/spreadsheetml/2009/9/main" objectType="CheckBox" lockText="1" noThreeD="1"/>
</file>

<file path=xl/ctrlProps/ctrlProp968.xml><?xml version="1.0" encoding="utf-8"?>
<formControlPr xmlns="http://schemas.microsoft.com/office/spreadsheetml/2009/9/main" objectType="CheckBox" checked="Checked" lockText="1" noThreeD="1"/>
</file>

<file path=xl/ctrlProps/ctrlProp969.xml><?xml version="1.0" encoding="utf-8"?>
<formControlPr xmlns="http://schemas.microsoft.com/office/spreadsheetml/2009/9/main" objectType="CheckBox" lockText="1" noThreeD="1"/>
</file>

<file path=xl/ctrlProps/ctrlProp970.xml><?xml version="1.0" encoding="utf-8"?>
<formControlPr xmlns="http://schemas.microsoft.com/office/spreadsheetml/2009/9/main" objectType="CheckBox" checked="Checked" lockText="1" noThreeD="1"/>
</file>

<file path=xl/ctrlProps/ctrlProp971.xml><?xml version="1.0" encoding="utf-8"?>
<formControlPr xmlns="http://schemas.microsoft.com/office/spreadsheetml/2009/9/main" objectType="CheckBox" lockText="1" noThreeD="1"/>
</file>

<file path=xl/ctrlProps/ctrlProp972.xml><?xml version="1.0" encoding="utf-8"?>
<formControlPr xmlns="http://schemas.microsoft.com/office/spreadsheetml/2009/9/main" objectType="CheckBox" checked="Checked" lockText="1" noThreeD="1"/>
</file>

<file path=xl/ctrlProps/ctrlProp973.xml><?xml version="1.0" encoding="utf-8"?>
<formControlPr xmlns="http://schemas.microsoft.com/office/spreadsheetml/2009/9/main" objectType="CheckBox" lockText="1" noThreeD="1"/>
</file>

<file path=xl/ctrlProps/ctrlProp974.xml><?xml version="1.0" encoding="utf-8"?>
<formControlPr xmlns="http://schemas.microsoft.com/office/spreadsheetml/2009/9/main" objectType="CheckBox" checked="Checked" lockText="1" noThreeD="1"/>
</file>

<file path=xl/ctrlProps/ctrlProp975.xml><?xml version="1.0" encoding="utf-8"?>
<formControlPr xmlns="http://schemas.microsoft.com/office/spreadsheetml/2009/9/main" objectType="CheckBox" lockText="1" noThreeD="1"/>
</file>

<file path=xl/ctrlProps/ctrlProp976.xml><?xml version="1.0" encoding="utf-8"?>
<formControlPr xmlns="http://schemas.microsoft.com/office/spreadsheetml/2009/9/main" objectType="CheckBox" checked="Checked" lockText="1" noThreeD="1"/>
</file>

<file path=xl/ctrlProps/ctrlProp977.xml><?xml version="1.0" encoding="utf-8"?>
<formControlPr xmlns="http://schemas.microsoft.com/office/spreadsheetml/2009/9/main" objectType="CheckBox" lockText="1" noThreeD="1"/>
</file>

<file path=xl/ctrlProps/ctrlProp978.xml><?xml version="1.0" encoding="utf-8"?>
<formControlPr xmlns="http://schemas.microsoft.com/office/spreadsheetml/2009/9/main" objectType="CheckBox" checked="Checked" lockText="1" noThreeD="1"/>
</file>

<file path=xl/ctrlProps/ctrlProp979.xml><?xml version="1.0" encoding="utf-8"?>
<formControlPr xmlns="http://schemas.microsoft.com/office/spreadsheetml/2009/9/main" objectType="CheckBox" lockText="1" noThreeD="1"/>
</file>

<file path=xl/ctrlProps/ctrlProp980.xml><?xml version="1.0" encoding="utf-8"?>
<formControlPr xmlns="http://schemas.microsoft.com/office/spreadsheetml/2009/9/main" objectType="CheckBox" checked="Checked" lockText="1" noThreeD="1"/>
</file>

<file path=xl/ctrlProps/ctrlProp981.xml><?xml version="1.0" encoding="utf-8"?>
<formControlPr xmlns="http://schemas.microsoft.com/office/spreadsheetml/2009/9/main" objectType="CheckBox" lockText="1" noThreeD="1"/>
</file>

<file path=xl/ctrlProps/ctrlProp982.xml><?xml version="1.0" encoding="utf-8"?>
<formControlPr xmlns="http://schemas.microsoft.com/office/spreadsheetml/2009/9/main" objectType="CheckBox" checked="Checked" lockText="1" noThreeD="1"/>
</file>

<file path=xl/ctrlProps/ctrlProp983.xml><?xml version="1.0" encoding="utf-8"?>
<formControlPr xmlns="http://schemas.microsoft.com/office/spreadsheetml/2009/9/main" objectType="CheckBox" lockText="1" noThreeD="1"/>
</file>

<file path=xl/ctrlProps/ctrlProp984.xml><?xml version="1.0" encoding="utf-8"?>
<formControlPr xmlns="http://schemas.microsoft.com/office/spreadsheetml/2009/9/main" objectType="CheckBox" checked="Checked" lockText="1" noThreeD="1"/>
</file>

<file path=xl/ctrlProps/ctrlProp985.xml><?xml version="1.0" encoding="utf-8"?>
<formControlPr xmlns="http://schemas.microsoft.com/office/spreadsheetml/2009/9/main" objectType="CheckBox" lockText="1" noThreeD="1"/>
</file>

<file path=xl/ctrlProps/ctrlProp986.xml><?xml version="1.0" encoding="utf-8"?>
<formControlPr xmlns="http://schemas.microsoft.com/office/spreadsheetml/2009/9/main" objectType="CheckBox" checked="Checked" lockText="1" noThreeD="1"/>
</file>

<file path=xl/ctrlProps/ctrlProp987.xml><?xml version="1.0" encoding="utf-8"?>
<formControlPr xmlns="http://schemas.microsoft.com/office/spreadsheetml/2009/9/main" objectType="CheckBox" lockText="1" noThreeD="1"/>
</file>

<file path=xl/ctrlProps/ctrlProp988.xml><?xml version="1.0" encoding="utf-8"?>
<formControlPr xmlns="http://schemas.microsoft.com/office/spreadsheetml/2009/9/main" objectType="CheckBox" checked="Checked" lockText="1" noThreeD="1"/>
</file>

<file path=xl/ctrlProps/ctrlProp989.xml><?xml version="1.0" encoding="utf-8"?>
<formControlPr xmlns="http://schemas.microsoft.com/office/spreadsheetml/2009/9/main" objectType="CheckBox" lockText="1" noThreeD="1"/>
</file>

<file path=xl/ctrlProps/ctrlProp990.xml><?xml version="1.0" encoding="utf-8"?>
<formControlPr xmlns="http://schemas.microsoft.com/office/spreadsheetml/2009/9/main" objectType="CheckBox" checked="Checked" lockText="1" noThreeD="1"/>
</file>

<file path=xl/ctrlProps/ctrlProp991.xml><?xml version="1.0" encoding="utf-8"?>
<formControlPr xmlns="http://schemas.microsoft.com/office/spreadsheetml/2009/9/main" objectType="CheckBox" lockText="1" noThreeD="1"/>
</file>

<file path=xl/ctrlProps/ctrlProp992.xml><?xml version="1.0" encoding="utf-8"?>
<formControlPr xmlns="http://schemas.microsoft.com/office/spreadsheetml/2009/9/main" objectType="CheckBox" checked="Checked" lockText="1" noThreeD="1"/>
</file>

<file path=xl/ctrlProps/ctrlProp993.xml><?xml version="1.0" encoding="utf-8"?>
<formControlPr xmlns="http://schemas.microsoft.com/office/spreadsheetml/2009/9/main" objectType="CheckBox" lockText="1" noThreeD="1"/>
</file>

<file path=xl/ctrlProps/ctrlProp994.xml><?xml version="1.0" encoding="utf-8"?>
<formControlPr xmlns="http://schemas.microsoft.com/office/spreadsheetml/2009/9/main" objectType="CheckBox" checked="Checked" lockText="1" noThreeD="1"/>
</file>

<file path=xl/ctrlProps/ctrlProp995.xml><?xml version="1.0" encoding="utf-8"?>
<formControlPr xmlns="http://schemas.microsoft.com/office/spreadsheetml/2009/9/main" objectType="CheckBox" lockText="1" noThreeD="1"/>
</file>

<file path=xl/ctrlProps/ctrlProp996.xml><?xml version="1.0" encoding="utf-8"?>
<formControlPr xmlns="http://schemas.microsoft.com/office/spreadsheetml/2009/9/main" objectType="CheckBox" checked="Checked" lockText="1" noThreeD="1"/>
</file>

<file path=xl/ctrlProps/ctrlProp997.xml><?xml version="1.0" encoding="utf-8"?>
<formControlPr xmlns="http://schemas.microsoft.com/office/spreadsheetml/2009/9/main" objectType="CheckBox" lockText="1" noThreeD="1"/>
</file>

<file path=xl/ctrlProps/ctrlProp998.xml><?xml version="1.0" encoding="utf-8"?>
<formControlPr xmlns="http://schemas.microsoft.com/office/spreadsheetml/2009/9/main" objectType="CheckBox" checked="Checked" lockText="1" noThreeD="1"/>
</file>

<file path=xl/ctrlProps/ctrlProp999.xml><?xml version="1.0" encoding="utf-8"?>
<formControlPr xmlns="http://schemas.microsoft.com/office/spreadsheetml/2009/9/main" objectType="CheckBox" lockText="1" noThreeD="1"/>
</file>

<file path=xl/ctrlProps/ctrlProp1000.xml><?xml version="1.0" encoding="utf-8"?>
<formControlPr xmlns="http://schemas.microsoft.com/office/spreadsheetml/2009/9/main" objectType="CheckBox" checked="Checked" lockText="1" noThreeD="1"/>
</file>

<file path=xl/ctrlProps/ctrlProp1001.xml><?xml version="1.0" encoding="utf-8"?>
<formControlPr xmlns="http://schemas.microsoft.com/office/spreadsheetml/2009/9/main" objectType="CheckBox" lockText="1" noThreeD="1"/>
</file>

<file path=xl/ctrlProps/ctrlProp1002.xml><?xml version="1.0" encoding="utf-8"?>
<formControlPr xmlns="http://schemas.microsoft.com/office/spreadsheetml/2009/9/main" objectType="CheckBox" checked="Checked" lockText="1" noThreeD="1"/>
</file>

<file path=xl/ctrlProps/ctrlProp1003.xml><?xml version="1.0" encoding="utf-8"?>
<formControlPr xmlns="http://schemas.microsoft.com/office/spreadsheetml/2009/9/main" objectType="CheckBox" lockText="1" noThreeD="1"/>
</file>

<file path=xl/ctrlProps/ctrlProp1004.xml><?xml version="1.0" encoding="utf-8"?>
<formControlPr xmlns="http://schemas.microsoft.com/office/spreadsheetml/2009/9/main" objectType="CheckBox" checked="Checked" lockText="1" noThreeD="1"/>
</file>

<file path=xl/ctrlProps/ctrlProp1005.xml><?xml version="1.0" encoding="utf-8"?>
<formControlPr xmlns="http://schemas.microsoft.com/office/spreadsheetml/2009/9/main" objectType="CheckBox" lockText="1" noThreeD="1"/>
</file>

<file path=xl/ctrlProps/ctrlProp1006.xml><?xml version="1.0" encoding="utf-8"?>
<formControlPr xmlns="http://schemas.microsoft.com/office/spreadsheetml/2009/9/main" objectType="CheckBox" checked="Checked" lockText="1" noThreeD="1"/>
</file>

<file path=xl/ctrlProps/ctrlProp1007.xml><?xml version="1.0" encoding="utf-8"?>
<formControlPr xmlns="http://schemas.microsoft.com/office/spreadsheetml/2009/9/main" objectType="CheckBox" lockText="1" noThreeD="1"/>
</file>

<file path=xl/ctrlProps/ctrlProp1008.xml><?xml version="1.0" encoding="utf-8"?>
<formControlPr xmlns="http://schemas.microsoft.com/office/spreadsheetml/2009/9/main" objectType="CheckBox" checked="Checked" lockText="1" noThreeD="1"/>
</file>

<file path=xl/ctrlProps/ctrlProp1009.xml><?xml version="1.0" encoding="utf-8"?>
<formControlPr xmlns="http://schemas.microsoft.com/office/spreadsheetml/2009/9/main" objectType="CheckBox" lockText="1" noThreeD="1"/>
</file>

<file path=xl/ctrlProps/ctrlProp1010.xml><?xml version="1.0" encoding="utf-8"?>
<formControlPr xmlns="http://schemas.microsoft.com/office/spreadsheetml/2009/9/main" objectType="CheckBox" checked="Checked" lockText="1" noThreeD="1"/>
</file>

<file path=xl/ctrlProps/ctrlProp1011.xml><?xml version="1.0" encoding="utf-8"?>
<formControlPr xmlns="http://schemas.microsoft.com/office/spreadsheetml/2009/9/main" objectType="CheckBox" lockText="1" noThreeD="1"/>
</file>

<file path=xl/ctrlProps/ctrlProp1012.xml><?xml version="1.0" encoding="utf-8"?>
<formControlPr xmlns="http://schemas.microsoft.com/office/spreadsheetml/2009/9/main" objectType="CheckBox" checked="Checked" lockText="1" noThreeD="1"/>
</file>

<file path=xl/ctrlProps/ctrlProp1013.xml><?xml version="1.0" encoding="utf-8"?>
<formControlPr xmlns="http://schemas.microsoft.com/office/spreadsheetml/2009/9/main" objectType="CheckBox" lockText="1" noThreeD="1"/>
</file>

<file path=xl/ctrlProps/ctrlProp1014.xml><?xml version="1.0" encoding="utf-8"?>
<formControlPr xmlns="http://schemas.microsoft.com/office/spreadsheetml/2009/9/main" objectType="CheckBox" checked="Checked" lockText="1" noThreeD="1"/>
</file>

<file path=xl/ctrlProps/ctrlProp1015.xml><?xml version="1.0" encoding="utf-8"?>
<formControlPr xmlns="http://schemas.microsoft.com/office/spreadsheetml/2009/9/main" objectType="CheckBox" lockText="1" noThreeD="1"/>
</file>

<file path=xl/ctrlProps/ctrlProp1016.xml><?xml version="1.0" encoding="utf-8"?>
<formControlPr xmlns="http://schemas.microsoft.com/office/spreadsheetml/2009/9/main" objectType="CheckBox" checked="Checked" lockText="1" noThreeD="1"/>
</file>

<file path=xl/ctrlProps/ctrlProp1017.xml><?xml version="1.0" encoding="utf-8"?>
<formControlPr xmlns="http://schemas.microsoft.com/office/spreadsheetml/2009/9/main" objectType="CheckBox" lockText="1" noThreeD="1"/>
</file>

<file path=xl/ctrlProps/ctrlProp1018.xml><?xml version="1.0" encoding="utf-8"?>
<formControlPr xmlns="http://schemas.microsoft.com/office/spreadsheetml/2009/9/main" objectType="CheckBox" checked="Checked" lockText="1" noThreeD="1"/>
</file>

<file path=xl/ctrlProps/ctrlProp1019.xml><?xml version="1.0" encoding="utf-8"?>
<formControlPr xmlns="http://schemas.microsoft.com/office/spreadsheetml/2009/9/main" objectType="CheckBox" lockText="1" noThreeD="1"/>
</file>

<file path=xl/ctrlProps/ctrlProp1020.xml><?xml version="1.0" encoding="utf-8"?>
<formControlPr xmlns="http://schemas.microsoft.com/office/spreadsheetml/2009/9/main" objectType="CheckBox" checked="Checked" lockText="1" noThreeD="1"/>
</file>

<file path=xl/ctrlProps/ctrlProp1021.xml><?xml version="1.0" encoding="utf-8"?>
<formControlPr xmlns="http://schemas.microsoft.com/office/spreadsheetml/2009/9/main" objectType="CheckBox" lockText="1" noThreeD="1"/>
</file>

<file path=xl/ctrlProps/ctrlProp1022.xml><?xml version="1.0" encoding="utf-8"?>
<formControlPr xmlns="http://schemas.microsoft.com/office/spreadsheetml/2009/9/main" objectType="CheckBox" checked="Checked" lockText="1" noThreeD="1"/>
</file>

<file path=xl/ctrlProps/ctrlProp1023.xml><?xml version="1.0" encoding="utf-8"?>
<formControlPr xmlns="http://schemas.microsoft.com/office/spreadsheetml/2009/9/main" objectType="CheckBox" lockText="1" noThreeD="1"/>
</file>

<file path=xl/ctrlProps/ctrlProp1024.xml><?xml version="1.0" encoding="utf-8"?>
<formControlPr xmlns="http://schemas.microsoft.com/office/spreadsheetml/2009/9/main" objectType="CheckBox" checked="Checked" lockText="1" noThreeD="1"/>
</file>

<file path=xl/ctrlProps/ctrlProp1025.xml><?xml version="1.0" encoding="utf-8"?>
<formControlPr xmlns="http://schemas.microsoft.com/office/spreadsheetml/2009/9/main" objectType="CheckBox" lockText="1" noThreeD="1"/>
</file>

<file path=xl/ctrlProps/ctrlProp1026.xml><?xml version="1.0" encoding="utf-8"?>
<formControlPr xmlns="http://schemas.microsoft.com/office/spreadsheetml/2009/9/main" objectType="CheckBox" checked="Checked" lockText="1" noThreeD="1"/>
</file>

<file path=xl/ctrlProps/ctrlProp1027.xml><?xml version="1.0" encoding="utf-8"?>
<formControlPr xmlns="http://schemas.microsoft.com/office/spreadsheetml/2009/9/main" objectType="CheckBox" lockText="1" noThreeD="1"/>
</file>

<file path=xl/ctrlProps/ctrlProp1028.xml><?xml version="1.0" encoding="utf-8"?>
<formControlPr xmlns="http://schemas.microsoft.com/office/spreadsheetml/2009/9/main" objectType="CheckBox" checked="Checked" lockText="1" noThreeD="1"/>
</file>

<file path=xl/ctrlProps/ctrlProp1029.xml><?xml version="1.0" encoding="utf-8"?>
<formControlPr xmlns="http://schemas.microsoft.com/office/spreadsheetml/2009/9/main" objectType="CheckBox" lockText="1" noThreeD="1"/>
</file>

<file path=xl/ctrlProps/ctrlProp1030.xml><?xml version="1.0" encoding="utf-8"?>
<formControlPr xmlns="http://schemas.microsoft.com/office/spreadsheetml/2009/9/main" objectType="CheckBox" checked="Checked" lockText="1" noThreeD="1"/>
</file>

<file path=xl/ctrlProps/ctrlProp1031.xml><?xml version="1.0" encoding="utf-8"?>
<formControlPr xmlns="http://schemas.microsoft.com/office/spreadsheetml/2009/9/main" objectType="CheckBox" lockText="1" noThreeD="1"/>
</file>

<file path=xl/ctrlProps/ctrlProp1032.xml><?xml version="1.0" encoding="utf-8"?>
<formControlPr xmlns="http://schemas.microsoft.com/office/spreadsheetml/2009/9/main" objectType="CheckBox" checked="Checked" lockText="1" noThreeD="1"/>
</file>

<file path=xl/ctrlProps/ctrlProp1033.xml><?xml version="1.0" encoding="utf-8"?>
<formControlPr xmlns="http://schemas.microsoft.com/office/spreadsheetml/2009/9/main" objectType="CheckBox" lockText="1" noThreeD="1"/>
</file>

<file path=xl/ctrlProps/ctrlProp1034.xml><?xml version="1.0" encoding="utf-8"?>
<formControlPr xmlns="http://schemas.microsoft.com/office/spreadsheetml/2009/9/main" objectType="CheckBox" checked="Checked" lockText="1" noThreeD="1"/>
</file>

<file path=xl/ctrlProps/ctrlProp1035.xml><?xml version="1.0" encoding="utf-8"?>
<formControlPr xmlns="http://schemas.microsoft.com/office/spreadsheetml/2009/9/main" objectType="CheckBox" lockText="1" noThreeD="1"/>
</file>

<file path=xl/ctrlProps/ctrlProp1036.xml><?xml version="1.0" encoding="utf-8"?>
<formControlPr xmlns="http://schemas.microsoft.com/office/spreadsheetml/2009/9/main" objectType="CheckBox" checked="Checked" lockText="1" noThreeD="1"/>
</file>

<file path=xl/ctrlProps/ctrlProp1037.xml><?xml version="1.0" encoding="utf-8"?>
<formControlPr xmlns="http://schemas.microsoft.com/office/spreadsheetml/2009/9/main" objectType="CheckBox" lockText="1" noThreeD="1"/>
</file>

<file path=xl/ctrlProps/ctrlProp1038.xml><?xml version="1.0" encoding="utf-8"?>
<formControlPr xmlns="http://schemas.microsoft.com/office/spreadsheetml/2009/9/main" objectType="CheckBox" checked="Checked" lockText="1" noThreeD="1"/>
</file>

<file path=xl/ctrlProps/ctrlProp1039.xml><?xml version="1.0" encoding="utf-8"?>
<formControlPr xmlns="http://schemas.microsoft.com/office/spreadsheetml/2009/9/main" objectType="CheckBox" lockText="1" noThreeD="1"/>
</file>

<file path=xl/ctrlProps/ctrlProp1040.xml><?xml version="1.0" encoding="utf-8"?>
<formControlPr xmlns="http://schemas.microsoft.com/office/spreadsheetml/2009/9/main" objectType="CheckBox" checked="Checked" lockText="1" noThreeD="1"/>
</file>

<file path=xl/ctrlProps/ctrlProp1041.xml><?xml version="1.0" encoding="utf-8"?>
<formControlPr xmlns="http://schemas.microsoft.com/office/spreadsheetml/2009/9/main" objectType="CheckBox" lockText="1" noThreeD="1"/>
</file>

<file path=xl/ctrlProps/ctrlProp1042.xml><?xml version="1.0" encoding="utf-8"?>
<formControlPr xmlns="http://schemas.microsoft.com/office/spreadsheetml/2009/9/main" objectType="CheckBox" checked="Checked" lockText="1" noThreeD="1"/>
</file>

<file path=xl/ctrlProps/ctrlProp1043.xml><?xml version="1.0" encoding="utf-8"?>
<formControlPr xmlns="http://schemas.microsoft.com/office/spreadsheetml/2009/9/main" objectType="CheckBox" lockText="1" noThreeD="1"/>
</file>

<file path=xl/ctrlProps/ctrlProp1044.xml><?xml version="1.0" encoding="utf-8"?>
<formControlPr xmlns="http://schemas.microsoft.com/office/spreadsheetml/2009/9/main" objectType="CheckBox" checked="Checked" lockText="1" noThreeD="1"/>
</file>

<file path=xl/ctrlProps/ctrlProp1045.xml><?xml version="1.0" encoding="utf-8"?>
<formControlPr xmlns="http://schemas.microsoft.com/office/spreadsheetml/2009/9/main" objectType="CheckBox" lockText="1" noThreeD="1"/>
</file>

<file path=xl/ctrlProps/ctrlProp1046.xml><?xml version="1.0" encoding="utf-8"?>
<formControlPr xmlns="http://schemas.microsoft.com/office/spreadsheetml/2009/9/main" objectType="CheckBox" checked="Checked" lockText="1" noThreeD="1"/>
</file>

<file path=xl/ctrlProps/ctrlProp1047.xml><?xml version="1.0" encoding="utf-8"?>
<formControlPr xmlns="http://schemas.microsoft.com/office/spreadsheetml/2009/9/main" objectType="CheckBox" lockText="1" noThreeD="1"/>
</file>

<file path=xl/ctrlProps/ctrlProp1048.xml><?xml version="1.0" encoding="utf-8"?>
<formControlPr xmlns="http://schemas.microsoft.com/office/spreadsheetml/2009/9/main" objectType="CheckBox" checked="Checked" lockText="1" noThreeD="1"/>
</file>

<file path=xl/ctrlProps/ctrlProp1049.xml><?xml version="1.0" encoding="utf-8"?>
<formControlPr xmlns="http://schemas.microsoft.com/office/spreadsheetml/2009/9/main" objectType="CheckBox" lockText="1" noThreeD="1"/>
</file>

<file path=xl/ctrlProps/ctrlProp1050.xml><?xml version="1.0" encoding="utf-8"?>
<formControlPr xmlns="http://schemas.microsoft.com/office/spreadsheetml/2009/9/main" objectType="CheckBox" checked="Checked" lockText="1" noThreeD="1"/>
</file>

<file path=xl/ctrlProps/ctrlProp1051.xml><?xml version="1.0" encoding="utf-8"?>
<formControlPr xmlns="http://schemas.microsoft.com/office/spreadsheetml/2009/9/main" objectType="CheckBox" lockText="1" noThreeD="1"/>
</file>

<file path=xl/ctrlProps/ctrlProp1052.xml><?xml version="1.0" encoding="utf-8"?>
<formControlPr xmlns="http://schemas.microsoft.com/office/spreadsheetml/2009/9/main" objectType="CheckBox" checked="Checked" lockText="1" noThreeD="1"/>
</file>

<file path=xl/ctrlProps/ctrlProp1053.xml><?xml version="1.0" encoding="utf-8"?>
<formControlPr xmlns="http://schemas.microsoft.com/office/spreadsheetml/2009/9/main" objectType="CheckBox" lockText="1" noThreeD="1"/>
</file>

<file path=xl/ctrlProps/ctrlProp1054.xml><?xml version="1.0" encoding="utf-8"?>
<formControlPr xmlns="http://schemas.microsoft.com/office/spreadsheetml/2009/9/main" objectType="CheckBox" checked="Checked" lockText="1" noThreeD="1"/>
</file>

<file path=xl/ctrlProps/ctrlProp1055.xml><?xml version="1.0" encoding="utf-8"?>
<formControlPr xmlns="http://schemas.microsoft.com/office/spreadsheetml/2009/9/main" objectType="CheckBox" lockText="1" noThreeD="1"/>
</file>

<file path=xl/ctrlProps/ctrlProp1056.xml><?xml version="1.0" encoding="utf-8"?>
<formControlPr xmlns="http://schemas.microsoft.com/office/spreadsheetml/2009/9/main" objectType="CheckBox" checked="Checked" lockText="1" noThreeD="1"/>
</file>

<file path=xl/ctrlProps/ctrlProp1057.xml><?xml version="1.0" encoding="utf-8"?>
<formControlPr xmlns="http://schemas.microsoft.com/office/spreadsheetml/2009/9/main" objectType="CheckBox" lockText="1" noThreeD="1"/>
</file>

<file path=xl/ctrlProps/ctrlProp1058.xml><?xml version="1.0" encoding="utf-8"?>
<formControlPr xmlns="http://schemas.microsoft.com/office/spreadsheetml/2009/9/main" objectType="CheckBox" checked="Checked" lockText="1" noThreeD="1"/>
</file>

<file path=xl/ctrlProps/ctrlProp1059.xml><?xml version="1.0" encoding="utf-8"?>
<formControlPr xmlns="http://schemas.microsoft.com/office/spreadsheetml/2009/9/main" objectType="CheckBox" lockText="1" noThreeD="1"/>
</file>

<file path=xl/ctrlProps/ctrlProp1060.xml><?xml version="1.0" encoding="utf-8"?>
<formControlPr xmlns="http://schemas.microsoft.com/office/spreadsheetml/2009/9/main" objectType="CheckBox" checked="Checked" lockText="1" noThreeD="1"/>
</file>

<file path=xl/ctrlProps/ctrlProp1061.xml><?xml version="1.0" encoding="utf-8"?>
<formControlPr xmlns="http://schemas.microsoft.com/office/spreadsheetml/2009/9/main" objectType="CheckBox" lockText="1" noThreeD="1"/>
</file>

<file path=xl/ctrlProps/ctrlProp1062.xml><?xml version="1.0" encoding="utf-8"?>
<formControlPr xmlns="http://schemas.microsoft.com/office/spreadsheetml/2009/9/main" objectType="CheckBox" checked="Checked" lockText="1" noThreeD="1"/>
</file>

<file path=xl/ctrlProps/ctrlProp1063.xml><?xml version="1.0" encoding="utf-8"?>
<formControlPr xmlns="http://schemas.microsoft.com/office/spreadsheetml/2009/9/main" objectType="CheckBox" lockText="1" noThreeD="1"/>
</file>

<file path=xl/ctrlProps/ctrlProp1064.xml><?xml version="1.0" encoding="utf-8"?>
<formControlPr xmlns="http://schemas.microsoft.com/office/spreadsheetml/2009/9/main" objectType="CheckBox" checked="Checked" lockText="1" noThreeD="1"/>
</file>

<file path=xl/ctrlProps/ctrlProp1065.xml><?xml version="1.0" encoding="utf-8"?>
<formControlPr xmlns="http://schemas.microsoft.com/office/spreadsheetml/2009/9/main" objectType="CheckBox" lockText="1" noThreeD="1"/>
</file>

<file path=xl/ctrlProps/ctrlProp1066.xml><?xml version="1.0" encoding="utf-8"?>
<formControlPr xmlns="http://schemas.microsoft.com/office/spreadsheetml/2009/9/main" objectType="CheckBox" checked="Checked" lockText="1" noThreeD="1"/>
</file>

<file path=xl/ctrlProps/ctrlProp1067.xml><?xml version="1.0" encoding="utf-8"?>
<formControlPr xmlns="http://schemas.microsoft.com/office/spreadsheetml/2009/9/main" objectType="CheckBox" lockText="1" noThreeD="1"/>
</file>

<file path=xl/ctrlProps/ctrlProp1068.xml><?xml version="1.0" encoding="utf-8"?>
<formControlPr xmlns="http://schemas.microsoft.com/office/spreadsheetml/2009/9/main" objectType="CheckBox" checked="Checked" lockText="1" noThreeD="1"/>
</file>

<file path=xl/ctrlProps/ctrlProp1069.xml><?xml version="1.0" encoding="utf-8"?>
<formControlPr xmlns="http://schemas.microsoft.com/office/spreadsheetml/2009/9/main" objectType="CheckBox" lockText="1" noThreeD="1"/>
</file>

<file path=xl/ctrlProps/ctrlProp1070.xml><?xml version="1.0" encoding="utf-8"?>
<formControlPr xmlns="http://schemas.microsoft.com/office/spreadsheetml/2009/9/main" objectType="CheckBox" checked="Checked" lockText="1" noThreeD="1"/>
</file>

<file path=xl/ctrlProps/ctrlProp1071.xml><?xml version="1.0" encoding="utf-8"?>
<formControlPr xmlns="http://schemas.microsoft.com/office/spreadsheetml/2009/9/main" objectType="CheckBox" lockText="1" noThreeD="1"/>
</file>

<file path=xl/ctrlProps/ctrlProp1072.xml><?xml version="1.0" encoding="utf-8"?>
<formControlPr xmlns="http://schemas.microsoft.com/office/spreadsheetml/2009/9/main" objectType="CheckBox" checked="Checked" lockText="1" noThreeD="1"/>
</file>

<file path=xl/ctrlProps/ctrlProp1073.xml><?xml version="1.0" encoding="utf-8"?>
<formControlPr xmlns="http://schemas.microsoft.com/office/spreadsheetml/2009/9/main" objectType="CheckBox" lockText="1" noThreeD="1"/>
</file>

<file path=xl/ctrlProps/ctrlProp1074.xml><?xml version="1.0" encoding="utf-8"?>
<formControlPr xmlns="http://schemas.microsoft.com/office/spreadsheetml/2009/9/main" objectType="CheckBox" checked="Checked" lockText="1" noThreeD="1"/>
</file>

<file path=xl/ctrlProps/ctrlProp1075.xml><?xml version="1.0" encoding="utf-8"?>
<formControlPr xmlns="http://schemas.microsoft.com/office/spreadsheetml/2009/9/main" objectType="CheckBox" lockText="1" noThreeD="1"/>
</file>

<file path=xl/ctrlProps/ctrlProp1076.xml><?xml version="1.0" encoding="utf-8"?>
<formControlPr xmlns="http://schemas.microsoft.com/office/spreadsheetml/2009/9/main" objectType="CheckBox" checked="Checked" lockText="1" noThreeD="1"/>
</file>

<file path=xl/ctrlProps/ctrlProp1077.xml><?xml version="1.0" encoding="utf-8"?>
<formControlPr xmlns="http://schemas.microsoft.com/office/spreadsheetml/2009/9/main" objectType="CheckBox" lockText="1" noThreeD="1"/>
</file>

<file path=xl/ctrlProps/ctrlProp1078.xml><?xml version="1.0" encoding="utf-8"?>
<formControlPr xmlns="http://schemas.microsoft.com/office/spreadsheetml/2009/9/main" objectType="CheckBox" checked="Checked" lockText="1" noThreeD="1"/>
</file>

<file path=xl/ctrlProps/ctrlProp1079.xml><?xml version="1.0" encoding="utf-8"?>
<formControlPr xmlns="http://schemas.microsoft.com/office/spreadsheetml/2009/9/main" objectType="CheckBox" lockText="1" noThreeD="1"/>
</file>

<file path=xl/ctrlProps/ctrlProp1080.xml><?xml version="1.0" encoding="utf-8"?>
<formControlPr xmlns="http://schemas.microsoft.com/office/spreadsheetml/2009/9/main" objectType="CheckBox" checked="Checked" lockText="1" noThreeD="1"/>
</file>

<file path=xl/ctrlProps/ctrlProp1081.xml><?xml version="1.0" encoding="utf-8"?>
<formControlPr xmlns="http://schemas.microsoft.com/office/spreadsheetml/2009/9/main" objectType="CheckBox" lockText="1" noThreeD="1"/>
</file>

<file path=xl/ctrlProps/ctrlProp1082.xml><?xml version="1.0" encoding="utf-8"?>
<formControlPr xmlns="http://schemas.microsoft.com/office/spreadsheetml/2009/9/main" objectType="CheckBox" checked="Checked" lockText="1" noThreeD="1"/>
</file>

<file path=xl/ctrlProps/ctrlProp1083.xml><?xml version="1.0" encoding="utf-8"?>
<formControlPr xmlns="http://schemas.microsoft.com/office/spreadsheetml/2009/9/main" objectType="CheckBox" lockText="1" noThreeD="1"/>
</file>

<file path=xl/ctrlProps/ctrlProp1084.xml><?xml version="1.0" encoding="utf-8"?>
<formControlPr xmlns="http://schemas.microsoft.com/office/spreadsheetml/2009/9/main" objectType="CheckBox" checked="Checked" lockText="1" noThreeD="1"/>
</file>

<file path=xl/ctrlProps/ctrlProp1085.xml><?xml version="1.0" encoding="utf-8"?>
<formControlPr xmlns="http://schemas.microsoft.com/office/spreadsheetml/2009/9/main" objectType="CheckBox" lockText="1" noThreeD="1"/>
</file>

<file path=xl/ctrlProps/ctrlProp1086.xml><?xml version="1.0" encoding="utf-8"?>
<formControlPr xmlns="http://schemas.microsoft.com/office/spreadsheetml/2009/9/main" objectType="CheckBox" checked="Checked" lockText="1" noThreeD="1"/>
</file>

<file path=xl/ctrlProps/ctrlProp1087.xml><?xml version="1.0" encoding="utf-8"?>
<formControlPr xmlns="http://schemas.microsoft.com/office/spreadsheetml/2009/9/main" objectType="CheckBox" lockText="1" noThreeD="1"/>
</file>

<file path=xl/ctrlProps/ctrlProp1088.xml><?xml version="1.0" encoding="utf-8"?>
<formControlPr xmlns="http://schemas.microsoft.com/office/spreadsheetml/2009/9/main" objectType="CheckBox" checked="Checked" lockText="1" noThreeD="1"/>
</file>

<file path=xl/ctrlProps/ctrlProp1089.xml><?xml version="1.0" encoding="utf-8"?>
<formControlPr xmlns="http://schemas.microsoft.com/office/spreadsheetml/2009/9/main" objectType="CheckBox" lockText="1" noThreeD="1"/>
</file>

<file path=xl/ctrlProps/ctrlProp1090.xml><?xml version="1.0" encoding="utf-8"?>
<formControlPr xmlns="http://schemas.microsoft.com/office/spreadsheetml/2009/9/main" objectType="CheckBox" checked="Checked" lockText="1" noThreeD="1"/>
</file>

<file path=xl/ctrlProps/ctrlProp1091.xml><?xml version="1.0" encoding="utf-8"?>
<formControlPr xmlns="http://schemas.microsoft.com/office/spreadsheetml/2009/9/main" objectType="CheckBox" lockText="1" noThreeD="1"/>
</file>

<file path=xl/ctrlProps/ctrlProp1092.xml><?xml version="1.0" encoding="utf-8"?>
<formControlPr xmlns="http://schemas.microsoft.com/office/spreadsheetml/2009/9/main" objectType="CheckBox" checked="Checked" lockText="1" noThreeD="1"/>
</file>

<file path=xl/ctrlProps/ctrlProp1093.xml><?xml version="1.0" encoding="utf-8"?>
<formControlPr xmlns="http://schemas.microsoft.com/office/spreadsheetml/2009/9/main" objectType="CheckBox" lockText="1" noThreeD="1"/>
</file>

<file path=xl/ctrlProps/ctrlProp1094.xml><?xml version="1.0" encoding="utf-8"?>
<formControlPr xmlns="http://schemas.microsoft.com/office/spreadsheetml/2009/9/main" objectType="CheckBox" checked="Checked" lockText="1" noThreeD="1"/>
</file>

<file path=xl/ctrlProps/ctrlProp1095.xml><?xml version="1.0" encoding="utf-8"?>
<formControlPr xmlns="http://schemas.microsoft.com/office/spreadsheetml/2009/9/main" objectType="CheckBox" lockText="1" noThreeD="1"/>
</file>

<file path=xl/ctrlProps/ctrlProp1096.xml><?xml version="1.0" encoding="utf-8"?>
<formControlPr xmlns="http://schemas.microsoft.com/office/spreadsheetml/2009/9/main" objectType="CheckBox" checked="Checked" lockText="1" noThreeD="1"/>
</file>

<file path=xl/ctrlProps/ctrlProp1097.xml><?xml version="1.0" encoding="utf-8"?>
<formControlPr xmlns="http://schemas.microsoft.com/office/spreadsheetml/2009/9/main" objectType="CheckBox" lockText="1" noThreeD="1"/>
</file>

<file path=xl/ctrlProps/ctrlProp1098.xml><?xml version="1.0" encoding="utf-8"?>
<formControlPr xmlns="http://schemas.microsoft.com/office/spreadsheetml/2009/9/main" objectType="CheckBox" checked="Checked" lockText="1" noThreeD="1"/>
</file>

<file path=xl/ctrlProps/ctrlProp1099.xml><?xml version="1.0" encoding="utf-8"?>
<formControlPr xmlns="http://schemas.microsoft.com/office/spreadsheetml/2009/9/main" objectType="CheckBox" lockText="1" noThreeD="1"/>
</file>

<file path=xl/ctrlProps/ctrlProp1100.xml><?xml version="1.0" encoding="utf-8"?>
<formControlPr xmlns="http://schemas.microsoft.com/office/spreadsheetml/2009/9/main" objectType="CheckBox" checked="Checked" lockText="1" noThreeD="1"/>
</file>

<file path=xl/ctrlProps/ctrlProp1101.xml><?xml version="1.0" encoding="utf-8"?>
<formControlPr xmlns="http://schemas.microsoft.com/office/spreadsheetml/2009/9/main" objectType="CheckBox" lockText="1" noThreeD="1"/>
</file>

<file path=xl/ctrlProps/ctrlProp1102.xml><?xml version="1.0" encoding="utf-8"?>
<formControlPr xmlns="http://schemas.microsoft.com/office/spreadsheetml/2009/9/main" objectType="CheckBox" checked="Checked" lockText="1" noThreeD="1"/>
</file>

<file path=xl/ctrlProps/ctrlProp1103.xml><?xml version="1.0" encoding="utf-8"?>
<formControlPr xmlns="http://schemas.microsoft.com/office/spreadsheetml/2009/9/main" objectType="CheckBox" lockText="1" noThreeD="1"/>
</file>

<file path=xl/ctrlProps/ctrlProp1104.xml><?xml version="1.0" encoding="utf-8"?>
<formControlPr xmlns="http://schemas.microsoft.com/office/spreadsheetml/2009/9/main" objectType="CheckBox" checked="Checked" lockText="1" noThreeD="1"/>
</file>

<file path=xl/ctrlProps/ctrlProp1105.xml><?xml version="1.0" encoding="utf-8"?>
<formControlPr xmlns="http://schemas.microsoft.com/office/spreadsheetml/2009/9/main" objectType="CheckBox" lockText="1" noThreeD="1"/>
</file>

<file path=xl/ctrlProps/ctrlProp1106.xml><?xml version="1.0" encoding="utf-8"?>
<formControlPr xmlns="http://schemas.microsoft.com/office/spreadsheetml/2009/9/main" objectType="CheckBox" checked="Checked" lockText="1" noThreeD="1"/>
</file>

<file path=xl/ctrlProps/ctrlProp1107.xml><?xml version="1.0" encoding="utf-8"?>
<formControlPr xmlns="http://schemas.microsoft.com/office/spreadsheetml/2009/9/main" objectType="CheckBox" lockText="1" noThreeD="1"/>
</file>

<file path=xl/ctrlProps/ctrlProp1108.xml><?xml version="1.0" encoding="utf-8"?>
<formControlPr xmlns="http://schemas.microsoft.com/office/spreadsheetml/2009/9/main" objectType="CheckBox" checked="Checked" lockText="1" noThreeD="1"/>
</file>

<file path=xl/ctrlProps/ctrlProp1109.xml><?xml version="1.0" encoding="utf-8"?>
<formControlPr xmlns="http://schemas.microsoft.com/office/spreadsheetml/2009/9/main" objectType="CheckBox" lockText="1" noThreeD="1"/>
</file>

<file path=xl/ctrlProps/ctrlProp1110.xml><?xml version="1.0" encoding="utf-8"?>
<formControlPr xmlns="http://schemas.microsoft.com/office/spreadsheetml/2009/9/main" objectType="CheckBox" checked="Checked" lockText="1" noThreeD="1"/>
</file>

<file path=xl/ctrlProps/ctrlProp1111.xml><?xml version="1.0" encoding="utf-8"?>
<formControlPr xmlns="http://schemas.microsoft.com/office/spreadsheetml/2009/9/main" objectType="CheckBox" lockText="1" noThreeD="1"/>
</file>

<file path=xl/ctrlProps/ctrlProp1112.xml><?xml version="1.0" encoding="utf-8"?>
<formControlPr xmlns="http://schemas.microsoft.com/office/spreadsheetml/2009/9/main" objectType="CheckBox" checked="Checked" lockText="1" noThreeD="1"/>
</file>

<file path=xl/ctrlProps/ctrlProp1113.xml><?xml version="1.0" encoding="utf-8"?>
<formControlPr xmlns="http://schemas.microsoft.com/office/spreadsheetml/2009/9/main" objectType="CheckBox" lockText="1" noThreeD="1"/>
</file>

<file path=xl/ctrlProps/ctrlProp1114.xml><?xml version="1.0" encoding="utf-8"?>
<formControlPr xmlns="http://schemas.microsoft.com/office/spreadsheetml/2009/9/main" objectType="CheckBox" checked="Checked" lockText="1" noThreeD="1"/>
</file>

<file path=xl/ctrlProps/ctrlProp1115.xml><?xml version="1.0" encoding="utf-8"?>
<formControlPr xmlns="http://schemas.microsoft.com/office/spreadsheetml/2009/9/main" objectType="CheckBox" lockText="1" noThreeD="1"/>
</file>

<file path=xl/ctrlProps/ctrlProp1116.xml><?xml version="1.0" encoding="utf-8"?>
<formControlPr xmlns="http://schemas.microsoft.com/office/spreadsheetml/2009/9/main" objectType="CheckBox" checked="Checked" lockText="1" noThreeD="1"/>
</file>

<file path=xl/ctrlProps/ctrlProp1117.xml><?xml version="1.0" encoding="utf-8"?>
<formControlPr xmlns="http://schemas.microsoft.com/office/spreadsheetml/2009/9/main" objectType="CheckBox" lockText="1" noThreeD="1"/>
</file>

<file path=xl/ctrlProps/ctrlProp1118.xml><?xml version="1.0" encoding="utf-8"?>
<formControlPr xmlns="http://schemas.microsoft.com/office/spreadsheetml/2009/9/main" objectType="CheckBox" checked="Checked" lockText="1" noThreeD="1"/>
</file>

<file path=xl/ctrlProps/ctrlProp1119.xml><?xml version="1.0" encoding="utf-8"?>
<formControlPr xmlns="http://schemas.microsoft.com/office/spreadsheetml/2009/9/main" objectType="CheckBox" lockText="1" noThreeD="1"/>
</file>

<file path=xl/ctrlProps/ctrlProp1120.xml><?xml version="1.0" encoding="utf-8"?>
<formControlPr xmlns="http://schemas.microsoft.com/office/spreadsheetml/2009/9/main" objectType="CheckBox" checked="Checked" lockText="1" noThreeD="1"/>
</file>

<file path=xl/ctrlProps/ctrlProp1121.xml><?xml version="1.0" encoding="utf-8"?>
<formControlPr xmlns="http://schemas.microsoft.com/office/spreadsheetml/2009/9/main" objectType="CheckBox" lockText="1" noThreeD="1"/>
</file>

<file path=xl/ctrlProps/ctrlProp1122.xml><?xml version="1.0" encoding="utf-8"?>
<formControlPr xmlns="http://schemas.microsoft.com/office/spreadsheetml/2009/9/main" objectType="CheckBox" checked="Checked" lockText="1" noThreeD="1"/>
</file>

<file path=xl/ctrlProps/ctrlProp1123.xml><?xml version="1.0" encoding="utf-8"?>
<formControlPr xmlns="http://schemas.microsoft.com/office/spreadsheetml/2009/9/main" objectType="CheckBox" lockText="1" noThreeD="1"/>
</file>

<file path=xl/ctrlProps/ctrlProp1124.xml><?xml version="1.0" encoding="utf-8"?>
<formControlPr xmlns="http://schemas.microsoft.com/office/spreadsheetml/2009/9/main" objectType="CheckBox" checked="Checked" lockText="1" noThreeD="1"/>
</file>

<file path=xl/ctrlProps/ctrlProp1125.xml><?xml version="1.0" encoding="utf-8"?>
<formControlPr xmlns="http://schemas.microsoft.com/office/spreadsheetml/2009/9/main" objectType="CheckBox" lockText="1" noThreeD="1"/>
</file>

<file path=xl/ctrlProps/ctrlProp1126.xml><?xml version="1.0" encoding="utf-8"?>
<formControlPr xmlns="http://schemas.microsoft.com/office/spreadsheetml/2009/9/main" objectType="CheckBox" checked="Checked" lockText="1" noThreeD="1"/>
</file>

<file path=xl/ctrlProps/ctrlProp1127.xml><?xml version="1.0" encoding="utf-8"?>
<formControlPr xmlns="http://schemas.microsoft.com/office/spreadsheetml/2009/9/main" objectType="CheckBox" lockText="1" noThreeD="1"/>
</file>

<file path=xl/ctrlProps/ctrlProp1128.xml><?xml version="1.0" encoding="utf-8"?>
<formControlPr xmlns="http://schemas.microsoft.com/office/spreadsheetml/2009/9/main" objectType="CheckBox" checked="Checked" lockText="1" noThreeD="1"/>
</file>

<file path=xl/ctrlProps/ctrlProp1129.xml><?xml version="1.0" encoding="utf-8"?>
<formControlPr xmlns="http://schemas.microsoft.com/office/spreadsheetml/2009/9/main" objectType="CheckBox" lockText="1" noThreeD="1"/>
</file>

<file path=xl/ctrlProps/ctrlProp1130.xml><?xml version="1.0" encoding="utf-8"?>
<formControlPr xmlns="http://schemas.microsoft.com/office/spreadsheetml/2009/9/main" objectType="CheckBox" checked="Checked" lockText="1" noThreeD="1"/>
</file>

<file path=xl/ctrlProps/ctrlProp1131.xml><?xml version="1.0" encoding="utf-8"?>
<formControlPr xmlns="http://schemas.microsoft.com/office/spreadsheetml/2009/9/main" objectType="CheckBox" lockText="1" noThreeD="1"/>
</file>

<file path=xl/ctrlProps/ctrlProp1132.xml><?xml version="1.0" encoding="utf-8"?>
<formControlPr xmlns="http://schemas.microsoft.com/office/spreadsheetml/2009/9/main" objectType="CheckBox" checked="Checked" lockText="1" noThreeD="1"/>
</file>

<file path=xl/ctrlProps/ctrlProp1133.xml><?xml version="1.0" encoding="utf-8"?>
<formControlPr xmlns="http://schemas.microsoft.com/office/spreadsheetml/2009/9/main" objectType="CheckBox" lockText="1" noThreeD="1"/>
</file>

<file path=xl/ctrlProps/ctrlProp1134.xml><?xml version="1.0" encoding="utf-8"?>
<formControlPr xmlns="http://schemas.microsoft.com/office/spreadsheetml/2009/9/main" objectType="CheckBox" checked="Checked" lockText="1" noThreeD="1"/>
</file>

<file path=xl/ctrlProps/ctrlProp1135.xml><?xml version="1.0" encoding="utf-8"?>
<formControlPr xmlns="http://schemas.microsoft.com/office/spreadsheetml/2009/9/main" objectType="CheckBox" lockText="1" noThreeD="1"/>
</file>

<file path=xl/ctrlProps/ctrlProp1136.xml><?xml version="1.0" encoding="utf-8"?>
<formControlPr xmlns="http://schemas.microsoft.com/office/spreadsheetml/2009/9/main" objectType="CheckBox" checked="Checked" lockText="1" noThreeD="1"/>
</file>

<file path=xl/ctrlProps/ctrlProp1137.xml><?xml version="1.0" encoding="utf-8"?>
<formControlPr xmlns="http://schemas.microsoft.com/office/spreadsheetml/2009/9/main" objectType="CheckBox" lockText="1" noThreeD="1"/>
</file>

<file path=xl/ctrlProps/ctrlProp1138.xml><?xml version="1.0" encoding="utf-8"?>
<formControlPr xmlns="http://schemas.microsoft.com/office/spreadsheetml/2009/9/main" objectType="CheckBox" checked="Checked" lockText="1" noThreeD="1"/>
</file>

<file path=xl/ctrlProps/ctrlProp1139.xml><?xml version="1.0" encoding="utf-8"?>
<formControlPr xmlns="http://schemas.microsoft.com/office/spreadsheetml/2009/9/main" objectType="CheckBox" lockText="1" noThreeD="1"/>
</file>

<file path=xl/ctrlProps/ctrlProp1140.xml><?xml version="1.0" encoding="utf-8"?>
<formControlPr xmlns="http://schemas.microsoft.com/office/spreadsheetml/2009/9/main" objectType="CheckBox" checked="Checked" lockText="1" noThreeD="1"/>
</file>

<file path=xl/ctrlProps/ctrlProp1141.xml><?xml version="1.0" encoding="utf-8"?>
<formControlPr xmlns="http://schemas.microsoft.com/office/spreadsheetml/2009/9/main" objectType="CheckBox" lockText="1" noThreeD="1"/>
</file>

<file path=xl/ctrlProps/ctrlProp1142.xml><?xml version="1.0" encoding="utf-8"?>
<formControlPr xmlns="http://schemas.microsoft.com/office/spreadsheetml/2009/9/main" objectType="CheckBox" checked="Checked" lockText="1" noThreeD="1"/>
</file>

<file path=xl/ctrlProps/ctrlProp1143.xml><?xml version="1.0" encoding="utf-8"?>
<formControlPr xmlns="http://schemas.microsoft.com/office/spreadsheetml/2009/9/main" objectType="CheckBox" lockText="1" noThreeD="1"/>
</file>

<file path=xl/ctrlProps/ctrlProp1144.xml><?xml version="1.0" encoding="utf-8"?>
<formControlPr xmlns="http://schemas.microsoft.com/office/spreadsheetml/2009/9/main" objectType="CheckBox" checked="Checked" lockText="1" noThreeD="1"/>
</file>

<file path=xl/ctrlProps/ctrlProp1145.xml><?xml version="1.0" encoding="utf-8"?>
<formControlPr xmlns="http://schemas.microsoft.com/office/spreadsheetml/2009/9/main" objectType="CheckBox" lockText="1" noThreeD="1"/>
</file>

<file path=xl/ctrlProps/ctrlProp1146.xml><?xml version="1.0" encoding="utf-8"?>
<formControlPr xmlns="http://schemas.microsoft.com/office/spreadsheetml/2009/9/main" objectType="CheckBox" checked="Checked" lockText="1" noThreeD="1"/>
</file>

<file path=xl/ctrlProps/ctrlProp1147.xml><?xml version="1.0" encoding="utf-8"?>
<formControlPr xmlns="http://schemas.microsoft.com/office/spreadsheetml/2009/9/main" objectType="CheckBox" lockText="1" noThreeD="1"/>
</file>

<file path=xl/ctrlProps/ctrlProp1148.xml><?xml version="1.0" encoding="utf-8"?>
<formControlPr xmlns="http://schemas.microsoft.com/office/spreadsheetml/2009/9/main" objectType="CheckBox" checked="Checked" lockText="1" noThreeD="1"/>
</file>

<file path=xl/ctrlProps/ctrlProp1149.xml><?xml version="1.0" encoding="utf-8"?>
<formControlPr xmlns="http://schemas.microsoft.com/office/spreadsheetml/2009/9/main" objectType="CheckBox" lockText="1" noThreeD="1"/>
</file>

<file path=xl/ctrlProps/ctrlProp1150.xml><?xml version="1.0" encoding="utf-8"?>
<formControlPr xmlns="http://schemas.microsoft.com/office/spreadsheetml/2009/9/main" objectType="CheckBox" checked="Checked" lockText="1" noThreeD="1"/>
</file>

<file path=xl/ctrlProps/ctrlProp1151.xml><?xml version="1.0" encoding="utf-8"?>
<formControlPr xmlns="http://schemas.microsoft.com/office/spreadsheetml/2009/9/main" objectType="CheckBox" lockText="1" noThreeD="1"/>
</file>

<file path=xl/ctrlProps/ctrlProp1152.xml><?xml version="1.0" encoding="utf-8"?>
<formControlPr xmlns="http://schemas.microsoft.com/office/spreadsheetml/2009/9/main" objectType="CheckBox" checked="Checked" lockText="1" noThreeD="1"/>
</file>

<file path=xl/ctrlProps/ctrlProp1153.xml><?xml version="1.0" encoding="utf-8"?>
<formControlPr xmlns="http://schemas.microsoft.com/office/spreadsheetml/2009/9/main" objectType="CheckBox" lockText="1" noThreeD="1"/>
</file>

<file path=xl/ctrlProps/ctrlProp1154.xml><?xml version="1.0" encoding="utf-8"?>
<formControlPr xmlns="http://schemas.microsoft.com/office/spreadsheetml/2009/9/main" objectType="CheckBox" checked="Checked" lockText="1" noThreeD="1"/>
</file>

<file path=xl/ctrlProps/ctrlProp1155.xml><?xml version="1.0" encoding="utf-8"?>
<formControlPr xmlns="http://schemas.microsoft.com/office/spreadsheetml/2009/9/main" objectType="CheckBox" lockText="1" noThreeD="1"/>
</file>

<file path=xl/ctrlProps/ctrlProp1156.xml><?xml version="1.0" encoding="utf-8"?>
<formControlPr xmlns="http://schemas.microsoft.com/office/spreadsheetml/2009/9/main" objectType="CheckBox" checked="Checked" lockText="1" noThreeD="1"/>
</file>

<file path=xl/ctrlProps/ctrlProp1157.xml><?xml version="1.0" encoding="utf-8"?>
<formControlPr xmlns="http://schemas.microsoft.com/office/spreadsheetml/2009/9/main" objectType="CheckBox" lockText="1" noThreeD="1"/>
</file>

<file path=xl/ctrlProps/ctrlProp1158.xml><?xml version="1.0" encoding="utf-8"?>
<formControlPr xmlns="http://schemas.microsoft.com/office/spreadsheetml/2009/9/main" objectType="CheckBox" checked="Checked" lockText="1" noThreeD="1"/>
</file>

<file path=xl/ctrlProps/ctrlProp1159.xml><?xml version="1.0" encoding="utf-8"?>
<formControlPr xmlns="http://schemas.microsoft.com/office/spreadsheetml/2009/9/main" objectType="CheckBox" lockText="1" noThreeD="1"/>
</file>

<file path=xl/ctrlProps/ctrlProp1160.xml><?xml version="1.0" encoding="utf-8"?>
<formControlPr xmlns="http://schemas.microsoft.com/office/spreadsheetml/2009/9/main" objectType="CheckBox" checked="Checked" lockText="1" noThreeD="1"/>
</file>

<file path=xl/ctrlProps/ctrlProp1161.xml><?xml version="1.0" encoding="utf-8"?>
<formControlPr xmlns="http://schemas.microsoft.com/office/spreadsheetml/2009/9/main" objectType="CheckBox" lockText="1" noThreeD="1"/>
</file>

<file path=xl/ctrlProps/ctrlProp1162.xml><?xml version="1.0" encoding="utf-8"?>
<formControlPr xmlns="http://schemas.microsoft.com/office/spreadsheetml/2009/9/main" objectType="CheckBox" checked="Checked" lockText="1" noThreeD="1"/>
</file>

<file path=xl/ctrlProps/ctrlProp1163.xml><?xml version="1.0" encoding="utf-8"?>
<formControlPr xmlns="http://schemas.microsoft.com/office/spreadsheetml/2009/9/main" objectType="CheckBox" lockText="1" noThreeD="1"/>
</file>

<file path=xl/ctrlProps/ctrlProp1164.xml><?xml version="1.0" encoding="utf-8"?>
<formControlPr xmlns="http://schemas.microsoft.com/office/spreadsheetml/2009/9/main" objectType="CheckBox" checked="Checked" lockText="1" noThreeD="1"/>
</file>

<file path=xl/ctrlProps/ctrlProp1165.xml><?xml version="1.0" encoding="utf-8"?>
<formControlPr xmlns="http://schemas.microsoft.com/office/spreadsheetml/2009/9/main" objectType="CheckBox" lockText="1" noThreeD="1"/>
</file>

<file path=xl/ctrlProps/ctrlProp1166.xml><?xml version="1.0" encoding="utf-8"?>
<formControlPr xmlns="http://schemas.microsoft.com/office/spreadsheetml/2009/9/main" objectType="CheckBox" checked="Checked" lockText="1" noThreeD="1"/>
</file>

<file path=xl/ctrlProps/ctrlProp1167.xml><?xml version="1.0" encoding="utf-8"?>
<formControlPr xmlns="http://schemas.microsoft.com/office/spreadsheetml/2009/9/main" objectType="CheckBox" lockText="1" noThreeD="1"/>
</file>

<file path=xl/ctrlProps/ctrlProp1168.xml><?xml version="1.0" encoding="utf-8"?>
<formControlPr xmlns="http://schemas.microsoft.com/office/spreadsheetml/2009/9/main" objectType="CheckBox" checked="Checked" lockText="1" noThreeD="1"/>
</file>

<file path=xl/ctrlProps/ctrlProp1169.xml><?xml version="1.0" encoding="utf-8"?>
<formControlPr xmlns="http://schemas.microsoft.com/office/spreadsheetml/2009/9/main" objectType="CheckBox" lockText="1" noThreeD="1"/>
</file>

<file path=xl/ctrlProps/ctrlProp1170.xml><?xml version="1.0" encoding="utf-8"?>
<formControlPr xmlns="http://schemas.microsoft.com/office/spreadsheetml/2009/9/main" objectType="CheckBox" checked="Checked" lockText="1" noThreeD="1"/>
</file>

<file path=xl/ctrlProps/ctrlProp1171.xml><?xml version="1.0" encoding="utf-8"?>
<formControlPr xmlns="http://schemas.microsoft.com/office/spreadsheetml/2009/9/main" objectType="CheckBox" lockText="1" noThreeD="1"/>
</file>

<file path=xl/ctrlProps/ctrlProp1172.xml><?xml version="1.0" encoding="utf-8"?>
<formControlPr xmlns="http://schemas.microsoft.com/office/spreadsheetml/2009/9/main" objectType="CheckBox" checked="Checked" lockText="1" noThreeD="1"/>
</file>

<file path=xl/ctrlProps/ctrlProp1173.xml><?xml version="1.0" encoding="utf-8"?>
<formControlPr xmlns="http://schemas.microsoft.com/office/spreadsheetml/2009/9/main" objectType="CheckBox" lockText="1" noThreeD="1"/>
</file>

<file path=xl/ctrlProps/ctrlProp1174.xml><?xml version="1.0" encoding="utf-8"?>
<formControlPr xmlns="http://schemas.microsoft.com/office/spreadsheetml/2009/9/main" objectType="CheckBox" checked="Checked" lockText="1" noThreeD="1"/>
</file>

<file path=xl/ctrlProps/ctrlProp1175.xml><?xml version="1.0" encoding="utf-8"?>
<formControlPr xmlns="http://schemas.microsoft.com/office/spreadsheetml/2009/9/main" objectType="CheckBox" lockText="1" noThreeD="1"/>
</file>

<file path=xl/ctrlProps/ctrlProp1176.xml><?xml version="1.0" encoding="utf-8"?>
<formControlPr xmlns="http://schemas.microsoft.com/office/spreadsheetml/2009/9/main" objectType="CheckBox" checked="Checked" lockText="1" noThreeD="1"/>
</file>

<file path=xl/ctrlProps/ctrlProp1177.xml><?xml version="1.0" encoding="utf-8"?>
<formControlPr xmlns="http://schemas.microsoft.com/office/spreadsheetml/2009/9/main" objectType="CheckBox" lockText="1" noThreeD="1"/>
</file>

<file path=xl/ctrlProps/ctrlProp1178.xml><?xml version="1.0" encoding="utf-8"?>
<formControlPr xmlns="http://schemas.microsoft.com/office/spreadsheetml/2009/9/main" objectType="CheckBox" checked="Checked" lockText="1" noThreeD="1"/>
</file>

<file path=xl/ctrlProps/ctrlProp1179.xml><?xml version="1.0" encoding="utf-8"?>
<formControlPr xmlns="http://schemas.microsoft.com/office/spreadsheetml/2009/9/main" objectType="CheckBox" lockText="1" noThreeD="1"/>
</file>

<file path=xl/ctrlProps/ctrlProp1180.xml><?xml version="1.0" encoding="utf-8"?>
<formControlPr xmlns="http://schemas.microsoft.com/office/spreadsheetml/2009/9/main" objectType="CheckBox" checked="Checked" lockText="1" noThreeD="1"/>
</file>

<file path=xl/ctrlProps/ctrlProp1181.xml><?xml version="1.0" encoding="utf-8"?>
<formControlPr xmlns="http://schemas.microsoft.com/office/spreadsheetml/2009/9/main" objectType="CheckBox" lockText="1" noThreeD="1"/>
</file>

<file path=xl/ctrlProps/ctrlProp1182.xml><?xml version="1.0" encoding="utf-8"?>
<formControlPr xmlns="http://schemas.microsoft.com/office/spreadsheetml/2009/9/main" objectType="CheckBox" lockText="1" noThreeD="1"/>
</file>

<file path=xl/ctrlProps/ctrlProp1183.xml><?xml version="1.0" encoding="utf-8"?>
<formControlPr xmlns="http://schemas.microsoft.com/office/spreadsheetml/2009/9/main" objectType="CheckBox" checked="Checked" lockText="1" noThreeD="1"/>
</file>

<file path=xl/ctrlProps/ctrlProp1184.xml><?xml version="1.0" encoding="utf-8"?>
<formControlPr xmlns="http://schemas.microsoft.com/office/spreadsheetml/2009/9/main" objectType="CheckBox" lockText="1" noThreeD="1"/>
</file>

<file path=xl/ctrlProps/ctrlProp1185.xml><?xml version="1.0" encoding="utf-8"?>
<formControlPr xmlns="http://schemas.microsoft.com/office/spreadsheetml/2009/9/main" objectType="CheckBox" checked="Checked" lockText="1" noThreeD="1"/>
</file>

<file path=xl/ctrlProps/ctrlProp1186.xml><?xml version="1.0" encoding="utf-8"?>
<formControlPr xmlns="http://schemas.microsoft.com/office/spreadsheetml/2009/9/main" objectType="CheckBox" lockText="1" noThreeD="1"/>
</file>

<file path=xl/ctrlProps/ctrlProp1187.xml><?xml version="1.0" encoding="utf-8"?>
<formControlPr xmlns="http://schemas.microsoft.com/office/spreadsheetml/2009/9/main" objectType="CheckBox" lockText="1" noThreeD="1"/>
</file>

<file path=xl/ctrlProps/ctrlProp1188.xml><?xml version="1.0" encoding="utf-8"?>
<formControlPr xmlns="http://schemas.microsoft.com/office/spreadsheetml/2009/9/main" objectType="CheckBox" lockText="1" noThreeD="1"/>
</file>

<file path=xl/ctrlProps/ctrlProp1189.xml><?xml version="1.0" encoding="utf-8"?>
<formControlPr xmlns="http://schemas.microsoft.com/office/spreadsheetml/2009/9/main" objectType="CheckBox" lockText="1" noThreeD="1"/>
</file>

<file path=xl/ctrlProps/ctrlProp1190.xml><?xml version="1.0" encoding="utf-8"?>
<formControlPr xmlns="http://schemas.microsoft.com/office/spreadsheetml/2009/9/main" objectType="CheckBox" checked="Checked" lockText="1" noThreeD="1"/>
</file>

<file path=xl/ctrlProps/ctrlProp1191.xml><?xml version="1.0" encoding="utf-8"?>
<formControlPr xmlns="http://schemas.microsoft.com/office/spreadsheetml/2009/9/main" objectType="CheckBox" lockText="1" noThreeD="1"/>
</file>

<file path=xl/ctrlProps/ctrlProp1192.xml><?xml version="1.0" encoding="utf-8"?>
<formControlPr xmlns="http://schemas.microsoft.com/office/spreadsheetml/2009/9/main" objectType="CheckBox" lockText="1" noThreeD="1"/>
</file>

<file path=xl/ctrlProps/ctrlProp1193.xml><?xml version="1.0" encoding="utf-8"?>
<formControlPr xmlns="http://schemas.microsoft.com/office/spreadsheetml/2009/9/main" objectType="CheckBox" lockText="1" noThreeD="1"/>
</file>

<file path=xl/ctrlProps/ctrlProp1194.xml><?xml version="1.0" encoding="utf-8"?>
<formControlPr xmlns="http://schemas.microsoft.com/office/spreadsheetml/2009/9/main" objectType="CheckBox" lockText="1" noThreeD="1"/>
</file>

<file path=xl/ctrlProps/ctrlProp1195.xml><?xml version="1.0" encoding="utf-8"?>
<formControlPr xmlns="http://schemas.microsoft.com/office/spreadsheetml/2009/9/main" objectType="CheckBox" lockText="1" noThreeD="1"/>
</file>

<file path=xl/ctrlProps/ctrlProp1196.xml><?xml version="1.0" encoding="utf-8"?>
<formControlPr xmlns="http://schemas.microsoft.com/office/spreadsheetml/2009/9/main" objectType="CheckBox" lockText="1" noThreeD="1"/>
</file>

<file path=xl/ctrlProps/ctrlProp1197.xml><?xml version="1.0" encoding="utf-8"?>
<formControlPr xmlns="http://schemas.microsoft.com/office/spreadsheetml/2009/9/main" objectType="CheckBox" lockText="1" noThreeD="1"/>
</file>

<file path=xl/ctrlProps/ctrlProp1198.xml><?xml version="1.0" encoding="utf-8"?>
<formControlPr xmlns="http://schemas.microsoft.com/office/spreadsheetml/2009/9/main" objectType="CheckBox" checked="Checked" lockText="1" noThreeD="1"/>
</file>

<file path=xl/ctrlProps/ctrlProp1199.xml><?xml version="1.0" encoding="utf-8"?>
<formControlPr xmlns="http://schemas.microsoft.com/office/spreadsheetml/2009/9/main" objectType="CheckBox" lockText="1" noThreeD="1"/>
</file>

<file path=xl/ctrlProps/ctrlProp1200.xml><?xml version="1.0" encoding="utf-8"?>
<formControlPr xmlns="http://schemas.microsoft.com/office/spreadsheetml/2009/9/main" objectType="CheckBox" lockText="1" noThreeD="1"/>
</file>

<file path=xl/ctrlProps/ctrlProp1201.xml><?xml version="1.0" encoding="utf-8"?>
<formControlPr xmlns="http://schemas.microsoft.com/office/spreadsheetml/2009/9/main" objectType="CheckBox" lockText="1" noThreeD="1"/>
</file>

<file path=xl/ctrlProps/ctrlProp1202.xml><?xml version="1.0" encoding="utf-8"?>
<formControlPr xmlns="http://schemas.microsoft.com/office/spreadsheetml/2009/9/main" objectType="CheckBox" lockText="1" noThreeD="1"/>
</file>

<file path=xl/ctrlProps/ctrlProp1203.xml><?xml version="1.0" encoding="utf-8"?>
<formControlPr xmlns="http://schemas.microsoft.com/office/spreadsheetml/2009/9/main" objectType="CheckBox" lockText="1" noThreeD="1"/>
</file>

<file path=xl/ctrlProps/ctrlProp1204.xml><?xml version="1.0" encoding="utf-8"?>
<formControlPr xmlns="http://schemas.microsoft.com/office/spreadsheetml/2009/9/main" objectType="CheckBox" lockText="1" noThreeD="1"/>
</file>

<file path=xl/ctrlProps/ctrlProp1205.xml><?xml version="1.0" encoding="utf-8"?>
<formControlPr xmlns="http://schemas.microsoft.com/office/spreadsheetml/2009/9/main" objectType="CheckBox" checked="Checked" lockText="1" noThreeD="1"/>
</file>

<file path=xl/ctrlProps/ctrlProp1206.xml><?xml version="1.0" encoding="utf-8"?>
<formControlPr xmlns="http://schemas.microsoft.com/office/spreadsheetml/2009/9/main" objectType="CheckBox" lockText="1" noThreeD="1"/>
</file>

<file path=xl/ctrlProps/ctrlProp1207.xml><?xml version="1.0" encoding="utf-8"?>
<formControlPr xmlns="http://schemas.microsoft.com/office/spreadsheetml/2009/9/main" objectType="CheckBox" lockText="1" noThreeD="1"/>
</file>

<file path=xl/ctrlProps/ctrlProp1208.xml><?xml version="1.0" encoding="utf-8"?>
<formControlPr xmlns="http://schemas.microsoft.com/office/spreadsheetml/2009/9/main" objectType="CheckBox" lockText="1" noThreeD="1"/>
</file>

<file path=xl/ctrlProps/ctrlProp1209.xml><?xml version="1.0" encoding="utf-8"?>
<formControlPr xmlns="http://schemas.microsoft.com/office/spreadsheetml/2009/9/main" objectType="CheckBox" checked="Checked" lockText="1" noThreeD="1"/>
</file>

<file path=xl/ctrlProps/ctrlProp1210.xml><?xml version="1.0" encoding="utf-8"?>
<formControlPr xmlns="http://schemas.microsoft.com/office/spreadsheetml/2009/9/main" objectType="CheckBox" checked="Checked" lockText="1" noThreeD="1"/>
</file>

<file path=xl/ctrlProps/ctrlProp1211.xml><?xml version="1.0" encoding="utf-8"?>
<formControlPr xmlns="http://schemas.microsoft.com/office/spreadsheetml/2009/9/main" objectType="CheckBox" lockText="1" noThreeD="1"/>
</file>

<file path=xl/ctrlProps/ctrlProp1212.xml><?xml version="1.0" encoding="utf-8"?>
<formControlPr xmlns="http://schemas.microsoft.com/office/spreadsheetml/2009/9/main" objectType="CheckBox" lockText="1" noThreeD="1"/>
</file>

<file path=xl/ctrlProps/ctrlProp1213.xml><?xml version="1.0" encoding="utf-8"?>
<formControlPr xmlns="http://schemas.microsoft.com/office/spreadsheetml/2009/9/main" objectType="CheckBox" lockText="1" noThreeD="1"/>
</file>

<file path=xl/ctrlProps/ctrlProp1214.xml><?xml version="1.0" encoding="utf-8"?>
<formControlPr xmlns="http://schemas.microsoft.com/office/spreadsheetml/2009/9/main" objectType="CheckBox" lockText="1" noThreeD="1"/>
</file>

<file path=xl/ctrlProps/ctrlProp1215.xml><?xml version="1.0" encoding="utf-8"?>
<formControlPr xmlns="http://schemas.microsoft.com/office/spreadsheetml/2009/9/main" objectType="CheckBox" lockText="1" noThreeD="1"/>
</file>

<file path=xl/ctrlProps/ctrlProp1216.xml><?xml version="1.0" encoding="utf-8"?>
<formControlPr xmlns="http://schemas.microsoft.com/office/spreadsheetml/2009/9/main" objectType="CheckBox" lockText="1" noThreeD="1"/>
</file>

<file path=xl/ctrlProps/ctrlProp1217.xml><?xml version="1.0" encoding="utf-8"?>
<formControlPr xmlns="http://schemas.microsoft.com/office/spreadsheetml/2009/9/main" objectType="CheckBox" lockText="1" noThreeD="1"/>
</file>

<file path=xl/ctrlProps/ctrlProp1218.xml><?xml version="1.0" encoding="utf-8"?>
<formControlPr xmlns="http://schemas.microsoft.com/office/spreadsheetml/2009/9/main" objectType="CheckBox" lockText="1" noThreeD="1"/>
</file>

<file path=xl/ctrlProps/ctrlProp1219.xml><?xml version="1.0" encoding="utf-8"?>
<formControlPr xmlns="http://schemas.microsoft.com/office/spreadsheetml/2009/9/main" objectType="CheckBox" lockText="1" noThreeD="1"/>
</file>

<file path=xl/ctrlProps/ctrlProp1220.xml><?xml version="1.0" encoding="utf-8"?>
<formControlPr xmlns="http://schemas.microsoft.com/office/spreadsheetml/2009/9/main" objectType="CheckBox" lockText="1" noThreeD="1"/>
</file>

<file path=xl/ctrlProps/ctrlProp1221.xml><?xml version="1.0" encoding="utf-8"?>
<formControlPr xmlns="http://schemas.microsoft.com/office/spreadsheetml/2009/9/main" objectType="CheckBox" lockText="1" noThreeD="1"/>
</file>

<file path=xl/ctrlProps/ctrlProp1222.xml><?xml version="1.0" encoding="utf-8"?>
<formControlPr xmlns="http://schemas.microsoft.com/office/spreadsheetml/2009/9/main" objectType="CheckBox" checked="Checked" lockText="1" noThreeD="1"/>
</file>

<file path=xl/ctrlProps/ctrlProp1223.xml><?xml version="1.0" encoding="utf-8"?>
<formControlPr xmlns="http://schemas.microsoft.com/office/spreadsheetml/2009/9/main" objectType="CheckBox" checked="Checked" lockText="1" noThreeD="1"/>
</file>

<file path=xl/ctrlProps/ctrlProp1224.xml><?xml version="1.0" encoding="utf-8"?>
<formControlPr xmlns="http://schemas.microsoft.com/office/spreadsheetml/2009/9/main" objectType="CheckBox" checked="Checked" lockText="1" noThreeD="1"/>
</file>

<file path=xl/ctrlProps/ctrlProp1225.xml><?xml version="1.0" encoding="utf-8"?>
<formControlPr xmlns="http://schemas.microsoft.com/office/spreadsheetml/2009/9/main" objectType="CheckBox" checked="Checked" lockText="1" noThreeD="1"/>
</file>

<file path=xl/ctrlProps/ctrlProp1226.xml><?xml version="1.0" encoding="utf-8"?>
<formControlPr xmlns="http://schemas.microsoft.com/office/spreadsheetml/2009/9/main" objectType="CheckBox" checked="Checked" lockText="1" noThreeD="1"/>
</file>

<file path=xl/ctrlProps/ctrlProp1227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</xdr:row>
          <xdr:rowOff>19050</xdr:rowOff>
        </xdr:from>
        <xdr:to>
          <xdr:col>8</xdr:col>
          <xdr:colOff>514350</xdr:colOff>
          <xdr:row>8</xdr:row>
          <xdr:rowOff>19050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</xdr:row>
          <xdr:rowOff>19050</xdr:rowOff>
        </xdr:from>
        <xdr:to>
          <xdr:col>8</xdr:col>
          <xdr:colOff>514350</xdr:colOff>
          <xdr:row>9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</xdr:row>
          <xdr:rowOff>19050</xdr:rowOff>
        </xdr:from>
        <xdr:to>
          <xdr:col>8</xdr:col>
          <xdr:colOff>514350</xdr:colOff>
          <xdr:row>10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</xdr:row>
          <xdr:rowOff>19050</xdr:rowOff>
        </xdr:from>
        <xdr:to>
          <xdr:col>8</xdr:col>
          <xdr:colOff>514350</xdr:colOff>
          <xdr:row>11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</xdr:row>
          <xdr:rowOff>19050</xdr:rowOff>
        </xdr:from>
        <xdr:to>
          <xdr:col>8</xdr:col>
          <xdr:colOff>514350</xdr:colOff>
          <xdr:row>11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</xdr:row>
          <xdr:rowOff>19050</xdr:rowOff>
        </xdr:from>
        <xdr:to>
          <xdr:col>8</xdr:col>
          <xdr:colOff>514350</xdr:colOff>
          <xdr:row>12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</xdr:row>
          <xdr:rowOff>19050</xdr:rowOff>
        </xdr:from>
        <xdr:to>
          <xdr:col>8</xdr:col>
          <xdr:colOff>514350</xdr:colOff>
          <xdr:row>12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</xdr:row>
          <xdr:rowOff>19050</xdr:rowOff>
        </xdr:from>
        <xdr:to>
          <xdr:col>8</xdr:col>
          <xdr:colOff>514350</xdr:colOff>
          <xdr:row>13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</xdr:row>
          <xdr:rowOff>19050</xdr:rowOff>
        </xdr:from>
        <xdr:to>
          <xdr:col>8</xdr:col>
          <xdr:colOff>514350</xdr:colOff>
          <xdr:row>13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</xdr:row>
          <xdr:rowOff>19050</xdr:rowOff>
        </xdr:from>
        <xdr:to>
          <xdr:col>8</xdr:col>
          <xdr:colOff>514350</xdr:colOff>
          <xdr:row>14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</xdr:row>
          <xdr:rowOff>19050</xdr:rowOff>
        </xdr:from>
        <xdr:to>
          <xdr:col>8</xdr:col>
          <xdr:colOff>514350</xdr:colOff>
          <xdr:row>14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</xdr:row>
          <xdr:rowOff>19050</xdr:rowOff>
        </xdr:from>
        <xdr:to>
          <xdr:col>8</xdr:col>
          <xdr:colOff>514350</xdr:colOff>
          <xdr:row>15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1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</xdr:row>
          <xdr:rowOff>19050</xdr:rowOff>
        </xdr:from>
        <xdr:to>
          <xdr:col>8</xdr:col>
          <xdr:colOff>514350</xdr:colOff>
          <xdr:row>15</xdr:row>
          <xdr:rowOff>19050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1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</xdr:row>
          <xdr:rowOff>19050</xdr:rowOff>
        </xdr:from>
        <xdr:to>
          <xdr:col>8</xdr:col>
          <xdr:colOff>514350</xdr:colOff>
          <xdr:row>16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1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</xdr:row>
          <xdr:rowOff>19050</xdr:rowOff>
        </xdr:from>
        <xdr:to>
          <xdr:col>8</xdr:col>
          <xdr:colOff>514350</xdr:colOff>
          <xdr:row>16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</xdr:row>
          <xdr:rowOff>19050</xdr:rowOff>
        </xdr:from>
        <xdr:to>
          <xdr:col>8</xdr:col>
          <xdr:colOff>514350</xdr:colOff>
          <xdr:row>17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</xdr:row>
          <xdr:rowOff>19050</xdr:rowOff>
        </xdr:from>
        <xdr:to>
          <xdr:col>8</xdr:col>
          <xdr:colOff>514350</xdr:colOff>
          <xdr:row>17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</xdr:row>
          <xdr:rowOff>19050</xdr:rowOff>
        </xdr:from>
        <xdr:to>
          <xdr:col>8</xdr:col>
          <xdr:colOff>514350</xdr:colOff>
          <xdr:row>18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</xdr:row>
          <xdr:rowOff>19050</xdr:rowOff>
        </xdr:from>
        <xdr:to>
          <xdr:col>8</xdr:col>
          <xdr:colOff>514350</xdr:colOff>
          <xdr:row>18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1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</xdr:row>
          <xdr:rowOff>19050</xdr:rowOff>
        </xdr:from>
        <xdr:to>
          <xdr:col>8</xdr:col>
          <xdr:colOff>514350</xdr:colOff>
          <xdr:row>19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</xdr:row>
          <xdr:rowOff>19050</xdr:rowOff>
        </xdr:from>
        <xdr:to>
          <xdr:col>8</xdr:col>
          <xdr:colOff>514350</xdr:colOff>
          <xdr:row>19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1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</xdr:row>
          <xdr:rowOff>19050</xdr:rowOff>
        </xdr:from>
        <xdr:to>
          <xdr:col>8</xdr:col>
          <xdr:colOff>514350</xdr:colOff>
          <xdr:row>20</xdr:row>
          <xdr:rowOff>19050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</xdr:row>
          <xdr:rowOff>19050</xdr:rowOff>
        </xdr:from>
        <xdr:to>
          <xdr:col>8</xdr:col>
          <xdr:colOff>514350</xdr:colOff>
          <xdr:row>20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</xdr:row>
          <xdr:rowOff>19050</xdr:rowOff>
        </xdr:from>
        <xdr:to>
          <xdr:col>8</xdr:col>
          <xdr:colOff>514350</xdr:colOff>
          <xdr:row>21</xdr:row>
          <xdr:rowOff>19050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</xdr:row>
          <xdr:rowOff>19050</xdr:rowOff>
        </xdr:from>
        <xdr:to>
          <xdr:col>8</xdr:col>
          <xdr:colOff>514350</xdr:colOff>
          <xdr:row>21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</xdr:row>
          <xdr:rowOff>19050</xdr:rowOff>
        </xdr:from>
        <xdr:to>
          <xdr:col>8</xdr:col>
          <xdr:colOff>514350</xdr:colOff>
          <xdr:row>22</xdr:row>
          <xdr:rowOff>19050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</xdr:row>
          <xdr:rowOff>19050</xdr:rowOff>
        </xdr:from>
        <xdr:to>
          <xdr:col>8</xdr:col>
          <xdr:colOff>514350</xdr:colOff>
          <xdr:row>22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</xdr:row>
          <xdr:rowOff>19050</xdr:rowOff>
        </xdr:from>
        <xdr:to>
          <xdr:col>8</xdr:col>
          <xdr:colOff>514350</xdr:colOff>
          <xdr:row>23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</xdr:row>
          <xdr:rowOff>19050</xdr:rowOff>
        </xdr:from>
        <xdr:to>
          <xdr:col>8</xdr:col>
          <xdr:colOff>514350</xdr:colOff>
          <xdr:row>23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</xdr:row>
          <xdr:rowOff>19050</xdr:rowOff>
        </xdr:from>
        <xdr:to>
          <xdr:col>8</xdr:col>
          <xdr:colOff>514350</xdr:colOff>
          <xdr:row>24</xdr:row>
          <xdr:rowOff>19050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1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</xdr:row>
          <xdr:rowOff>19050</xdr:rowOff>
        </xdr:from>
        <xdr:to>
          <xdr:col>8</xdr:col>
          <xdr:colOff>514350</xdr:colOff>
          <xdr:row>24</xdr:row>
          <xdr:rowOff>19050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1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</xdr:row>
          <xdr:rowOff>19050</xdr:rowOff>
        </xdr:from>
        <xdr:to>
          <xdr:col>8</xdr:col>
          <xdr:colOff>514350</xdr:colOff>
          <xdr:row>25</xdr:row>
          <xdr:rowOff>19050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1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</xdr:row>
          <xdr:rowOff>19050</xdr:rowOff>
        </xdr:from>
        <xdr:to>
          <xdr:col>8</xdr:col>
          <xdr:colOff>514350</xdr:colOff>
          <xdr:row>25</xdr:row>
          <xdr:rowOff>19050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</xdr:row>
          <xdr:rowOff>19050</xdr:rowOff>
        </xdr:from>
        <xdr:to>
          <xdr:col>8</xdr:col>
          <xdr:colOff>514350</xdr:colOff>
          <xdr:row>26</xdr:row>
          <xdr:rowOff>19050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</xdr:row>
          <xdr:rowOff>19050</xdr:rowOff>
        </xdr:from>
        <xdr:to>
          <xdr:col>8</xdr:col>
          <xdr:colOff>514350</xdr:colOff>
          <xdr:row>26</xdr:row>
          <xdr:rowOff>19050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</xdr:row>
          <xdr:rowOff>19050</xdr:rowOff>
        </xdr:from>
        <xdr:to>
          <xdr:col>8</xdr:col>
          <xdr:colOff>514350</xdr:colOff>
          <xdr:row>27</xdr:row>
          <xdr:rowOff>19050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1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</xdr:row>
          <xdr:rowOff>19050</xdr:rowOff>
        </xdr:from>
        <xdr:to>
          <xdr:col>8</xdr:col>
          <xdr:colOff>514350</xdr:colOff>
          <xdr:row>27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</xdr:row>
          <xdr:rowOff>19050</xdr:rowOff>
        </xdr:from>
        <xdr:to>
          <xdr:col>8</xdr:col>
          <xdr:colOff>514350</xdr:colOff>
          <xdr:row>28</xdr:row>
          <xdr:rowOff>19050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</xdr:row>
          <xdr:rowOff>19050</xdr:rowOff>
        </xdr:from>
        <xdr:to>
          <xdr:col>8</xdr:col>
          <xdr:colOff>514350</xdr:colOff>
          <xdr:row>28</xdr:row>
          <xdr:rowOff>19050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1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</xdr:row>
          <xdr:rowOff>19050</xdr:rowOff>
        </xdr:from>
        <xdr:to>
          <xdr:col>8</xdr:col>
          <xdr:colOff>514350</xdr:colOff>
          <xdr:row>29</xdr:row>
          <xdr:rowOff>19050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1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</xdr:row>
          <xdr:rowOff>19050</xdr:rowOff>
        </xdr:from>
        <xdr:to>
          <xdr:col>8</xdr:col>
          <xdr:colOff>514350</xdr:colOff>
          <xdr:row>29</xdr:row>
          <xdr:rowOff>19050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1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</xdr:row>
          <xdr:rowOff>19050</xdr:rowOff>
        </xdr:from>
        <xdr:to>
          <xdr:col>8</xdr:col>
          <xdr:colOff>514350</xdr:colOff>
          <xdr:row>30</xdr:row>
          <xdr:rowOff>19050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</xdr:row>
          <xdr:rowOff>19050</xdr:rowOff>
        </xdr:from>
        <xdr:to>
          <xdr:col>8</xdr:col>
          <xdr:colOff>514350</xdr:colOff>
          <xdr:row>30</xdr:row>
          <xdr:rowOff>19050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</xdr:row>
          <xdr:rowOff>19050</xdr:rowOff>
        </xdr:from>
        <xdr:to>
          <xdr:col>8</xdr:col>
          <xdr:colOff>514350</xdr:colOff>
          <xdr:row>31</xdr:row>
          <xdr:rowOff>19050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</xdr:row>
          <xdr:rowOff>19050</xdr:rowOff>
        </xdr:from>
        <xdr:to>
          <xdr:col>8</xdr:col>
          <xdr:colOff>514350</xdr:colOff>
          <xdr:row>31</xdr:row>
          <xdr:rowOff>19050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</xdr:row>
          <xdr:rowOff>19050</xdr:rowOff>
        </xdr:from>
        <xdr:to>
          <xdr:col>8</xdr:col>
          <xdr:colOff>514350</xdr:colOff>
          <xdr:row>32</xdr:row>
          <xdr:rowOff>19050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1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</xdr:row>
          <xdr:rowOff>19050</xdr:rowOff>
        </xdr:from>
        <xdr:to>
          <xdr:col>8</xdr:col>
          <xdr:colOff>514350</xdr:colOff>
          <xdr:row>32</xdr:row>
          <xdr:rowOff>19050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1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</xdr:row>
          <xdr:rowOff>19050</xdr:rowOff>
        </xdr:from>
        <xdr:to>
          <xdr:col>8</xdr:col>
          <xdr:colOff>514350</xdr:colOff>
          <xdr:row>33</xdr:row>
          <xdr:rowOff>19050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1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</xdr:row>
          <xdr:rowOff>19050</xdr:rowOff>
        </xdr:from>
        <xdr:to>
          <xdr:col>8</xdr:col>
          <xdr:colOff>514350</xdr:colOff>
          <xdr:row>33</xdr:row>
          <xdr:rowOff>19050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1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</xdr:row>
          <xdr:rowOff>19050</xdr:rowOff>
        </xdr:from>
        <xdr:to>
          <xdr:col>8</xdr:col>
          <xdr:colOff>514350</xdr:colOff>
          <xdr:row>34</xdr:row>
          <xdr:rowOff>19050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1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</xdr:row>
          <xdr:rowOff>19050</xdr:rowOff>
        </xdr:from>
        <xdr:to>
          <xdr:col>8</xdr:col>
          <xdr:colOff>514350</xdr:colOff>
          <xdr:row>34</xdr:row>
          <xdr:rowOff>19050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1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</xdr:row>
          <xdr:rowOff>19050</xdr:rowOff>
        </xdr:from>
        <xdr:to>
          <xdr:col>8</xdr:col>
          <xdr:colOff>514350</xdr:colOff>
          <xdr:row>35</xdr:row>
          <xdr:rowOff>19050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1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</xdr:row>
          <xdr:rowOff>19050</xdr:rowOff>
        </xdr:from>
        <xdr:to>
          <xdr:col>8</xdr:col>
          <xdr:colOff>514350</xdr:colOff>
          <xdr:row>35</xdr:row>
          <xdr:rowOff>19050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1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</xdr:row>
          <xdr:rowOff>19050</xdr:rowOff>
        </xdr:from>
        <xdr:to>
          <xdr:col>8</xdr:col>
          <xdr:colOff>514350</xdr:colOff>
          <xdr:row>36</xdr:row>
          <xdr:rowOff>19050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1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</xdr:row>
          <xdr:rowOff>19050</xdr:rowOff>
        </xdr:from>
        <xdr:to>
          <xdr:col>8</xdr:col>
          <xdr:colOff>514350</xdr:colOff>
          <xdr:row>36</xdr:row>
          <xdr:rowOff>19050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1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</xdr:row>
          <xdr:rowOff>19050</xdr:rowOff>
        </xdr:from>
        <xdr:to>
          <xdr:col>8</xdr:col>
          <xdr:colOff>514350</xdr:colOff>
          <xdr:row>37</xdr:row>
          <xdr:rowOff>19050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1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</xdr:row>
          <xdr:rowOff>19050</xdr:rowOff>
        </xdr:from>
        <xdr:to>
          <xdr:col>8</xdr:col>
          <xdr:colOff>514350</xdr:colOff>
          <xdr:row>37</xdr:row>
          <xdr:rowOff>19050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1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</xdr:row>
          <xdr:rowOff>19050</xdr:rowOff>
        </xdr:from>
        <xdr:to>
          <xdr:col>8</xdr:col>
          <xdr:colOff>514350</xdr:colOff>
          <xdr:row>38</xdr:row>
          <xdr:rowOff>19050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1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</xdr:row>
          <xdr:rowOff>19050</xdr:rowOff>
        </xdr:from>
        <xdr:to>
          <xdr:col>8</xdr:col>
          <xdr:colOff>514350</xdr:colOff>
          <xdr:row>38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1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</xdr:row>
          <xdr:rowOff>19050</xdr:rowOff>
        </xdr:from>
        <xdr:to>
          <xdr:col>8</xdr:col>
          <xdr:colOff>514350</xdr:colOff>
          <xdr:row>39</xdr:row>
          <xdr:rowOff>19050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1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</xdr:row>
          <xdr:rowOff>19050</xdr:rowOff>
        </xdr:from>
        <xdr:to>
          <xdr:col>8</xdr:col>
          <xdr:colOff>514350</xdr:colOff>
          <xdr:row>39</xdr:row>
          <xdr:rowOff>19050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1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</xdr:row>
          <xdr:rowOff>19050</xdr:rowOff>
        </xdr:from>
        <xdr:to>
          <xdr:col>8</xdr:col>
          <xdr:colOff>514350</xdr:colOff>
          <xdr:row>40</xdr:row>
          <xdr:rowOff>19050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1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</xdr:row>
          <xdr:rowOff>19050</xdr:rowOff>
        </xdr:from>
        <xdr:to>
          <xdr:col>8</xdr:col>
          <xdr:colOff>514350</xdr:colOff>
          <xdr:row>40</xdr:row>
          <xdr:rowOff>19050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1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</xdr:row>
          <xdr:rowOff>19050</xdr:rowOff>
        </xdr:from>
        <xdr:to>
          <xdr:col>8</xdr:col>
          <xdr:colOff>514350</xdr:colOff>
          <xdr:row>41</xdr:row>
          <xdr:rowOff>19050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1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</xdr:row>
          <xdr:rowOff>19050</xdr:rowOff>
        </xdr:from>
        <xdr:to>
          <xdr:col>8</xdr:col>
          <xdr:colOff>514350</xdr:colOff>
          <xdr:row>41</xdr:row>
          <xdr:rowOff>19050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1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</xdr:row>
          <xdr:rowOff>19050</xdr:rowOff>
        </xdr:from>
        <xdr:to>
          <xdr:col>8</xdr:col>
          <xdr:colOff>514350</xdr:colOff>
          <xdr:row>42</xdr:row>
          <xdr:rowOff>19050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1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</xdr:row>
          <xdr:rowOff>19050</xdr:rowOff>
        </xdr:from>
        <xdr:to>
          <xdr:col>8</xdr:col>
          <xdr:colOff>514350</xdr:colOff>
          <xdr:row>42</xdr:row>
          <xdr:rowOff>19050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1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</xdr:row>
          <xdr:rowOff>19050</xdr:rowOff>
        </xdr:from>
        <xdr:to>
          <xdr:col>8</xdr:col>
          <xdr:colOff>514350</xdr:colOff>
          <xdr:row>43</xdr:row>
          <xdr:rowOff>19050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1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</xdr:row>
          <xdr:rowOff>19050</xdr:rowOff>
        </xdr:from>
        <xdr:to>
          <xdr:col>8</xdr:col>
          <xdr:colOff>514350</xdr:colOff>
          <xdr:row>43</xdr:row>
          <xdr:rowOff>19050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1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</xdr:row>
          <xdr:rowOff>19050</xdr:rowOff>
        </xdr:from>
        <xdr:to>
          <xdr:col>8</xdr:col>
          <xdr:colOff>514350</xdr:colOff>
          <xdr:row>44</xdr:row>
          <xdr:rowOff>19050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1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</xdr:row>
          <xdr:rowOff>19050</xdr:rowOff>
        </xdr:from>
        <xdr:to>
          <xdr:col>8</xdr:col>
          <xdr:colOff>514350</xdr:colOff>
          <xdr:row>44</xdr:row>
          <xdr:rowOff>19050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1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</xdr:row>
          <xdr:rowOff>19050</xdr:rowOff>
        </xdr:from>
        <xdr:to>
          <xdr:col>8</xdr:col>
          <xdr:colOff>514350</xdr:colOff>
          <xdr:row>45</xdr:row>
          <xdr:rowOff>19050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1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</xdr:row>
          <xdr:rowOff>19050</xdr:rowOff>
        </xdr:from>
        <xdr:to>
          <xdr:col>8</xdr:col>
          <xdr:colOff>514350</xdr:colOff>
          <xdr:row>45</xdr:row>
          <xdr:rowOff>19050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1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</xdr:row>
          <xdr:rowOff>19050</xdr:rowOff>
        </xdr:from>
        <xdr:to>
          <xdr:col>8</xdr:col>
          <xdr:colOff>514350</xdr:colOff>
          <xdr:row>46</xdr:row>
          <xdr:rowOff>19050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1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</xdr:row>
          <xdr:rowOff>19050</xdr:rowOff>
        </xdr:from>
        <xdr:to>
          <xdr:col>8</xdr:col>
          <xdr:colOff>514350</xdr:colOff>
          <xdr:row>46</xdr:row>
          <xdr:rowOff>19050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1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</xdr:row>
          <xdr:rowOff>19050</xdr:rowOff>
        </xdr:from>
        <xdr:to>
          <xdr:col>8</xdr:col>
          <xdr:colOff>514350</xdr:colOff>
          <xdr:row>47</xdr:row>
          <xdr:rowOff>19050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1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</xdr:row>
          <xdr:rowOff>19050</xdr:rowOff>
        </xdr:from>
        <xdr:to>
          <xdr:col>8</xdr:col>
          <xdr:colOff>514350</xdr:colOff>
          <xdr:row>47</xdr:row>
          <xdr:rowOff>19050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1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</xdr:row>
          <xdr:rowOff>19050</xdr:rowOff>
        </xdr:from>
        <xdr:to>
          <xdr:col>8</xdr:col>
          <xdr:colOff>514350</xdr:colOff>
          <xdr:row>48</xdr:row>
          <xdr:rowOff>19050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1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</xdr:row>
          <xdr:rowOff>19050</xdr:rowOff>
        </xdr:from>
        <xdr:to>
          <xdr:col>8</xdr:col>
          <xdr:colOff>514350</xdr:colOff>
          <xdr:row>48</xdr:row>
          <xdr:rowOff>19050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1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</xdr:row>
          <xdr:rowOff>19050</xdr:rowOff>
        </xdr:from>
        <xdr:to>
          <xdr:col>8</xdr:col>
          <xdr:colOff>514350</xdr:colOff>
          <xdr:row>49</xdr:row>
          <xdr:rowOff>19050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1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</xdr:row>
          <xdr:rowOff>19050</xdr:rowOff>
        </xdr:from>
        <xdr:to>
          <xdr:col>8</xdr:col>
          <xdr:colOff>514350</xdr:colOff>
          <xdr:row>49</xdr:row>
          <xdr:rowOff>19050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1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</xdr:row>
          <xdr:rowOff>19050</xdr:rowOff>
        </xdr:from>
        <xdr:to>
          <xdr:col>8</xdr:col>
          <xdr:colOff>514350</xdr:colOff>
          <xdr:row>50</xdr:row>
          <xdr:rowOff>19050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1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</xdr:row>
          <xdr:rowOff>19050</xdr:rowOff>
        </xdr:from>
        <xdr:to>
          <xdr:col>8</xdr:col>
          <xdr:colOff>514350</xdr:colOff>
          <xdr:row>50</xdr:row>
          <xdr:rowOff>19050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1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</xdr:row>
          <xdr:rowOff>19050</xdr:rowOff>
        </xdr:from>
        <xdr:to>
          <xdr:col>8</xdr:col>
          <xdr:colOff>514350</xdr:colOff>
          <xdr:row>51</xdr:row>
          <xdr:rowOff>19050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1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</xdr:row>
          <xdr:rowOff>19050</xdr:rowOff>
        </xdr:from>
        <xdr:to>
          <xdr:col>8</xdr:col>
          <xdr:colOff>514350</xdr:colOff>
          <xdr:row>51</xdr:row>
          <xdr:rowOff>19050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1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</xdr:row>
          <xdr:rowOff>19050</xdr:rowOff>
        </xdr:from>
        <xdr:to>
          <xdr:col>8</xdr:col>
          <xdr:colOff>514350</xdr:colOff>
          <xdr:row>52</xdr:row>
          <xdr:rowOff>19050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1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</xdr:row>
          <xdr:rowOff>19050</xdr:rowOff>
        </xdr:from>
        <xdr:to>
          <xdr:col>8</xdr:col>
          <xdr:colOff>514350</xdr:colOff>
          <xdr:row>52</xdr:row>
          <xdr:rowOff>19050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1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</xdr:row>
          <xdr:rowOff>19050</xdr:rowOff>
        </xdr:from>
        <xdr:to>
          <xdr:col>8</xdr:col>
          <xdr:colOff>514350</xdr:colOff>
          <xdr:row>53</xdr:row>
          <xdr:rowOff>19050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1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</xdr:row>
          <xdr:rowOff>19050</xdr:rowOff>
        </xdr:from>
        <xdr:to>
          <xdr:col>8</xdr:col>
          <xdr:colOff>514350</xdr:colOff>
          <xdr:row>53</xdr:row>
          <xdr:rowOff>19050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1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</xdr:row>
          <xdr:rowOff>19050</xdr:rowOff>
        </xdr:from>
        <xdr:to>
          <xdr:col>8</xdr:col>
          <xdr:colOff>514350</xdr:colOff>
          <xdr:row>54</xdr:row>
          <xdr:rowOff>19050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1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</xdr:row>
          <xdr:rowOff>19050</xdr:rowOff>
        </xdr:from>
        <xdr:to>
          <xdr:col>8</xdr:col>
          <xdr:colOff>514350</xdr:colOff>
          <xdr:row>54</xdr:row>
          <xdr:rowOff>19050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1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</xdr:row>
          <xdr:rowOff>19050</xdr:rowOff>
        </xdr:from>
        <xdr:to>
          <xdr:col>8</xdr:col>
          <xdr:colOff>514350</xdr:colOff>
          <xdr:row>55</xdr:row>
          <xdr:rowOff>19050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1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</xdr:row>
          <xdr:rowOff>19050</xdr:rowOff>
        </xdr:from>
        <xdr:to>
          <xdr:col>8</xdr:col>
          <xdr:colOff>514350</xdr:colOff>
          <xdr:row>55</xdr:row>
          <xdr:rowOff>19050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1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</xdr:row>
          <xdr:rowOff>19050</xdr:rowOff>
        </xdr:from>
        <xdr:to>
          <xdr:col>8</xdr:col>
          <xdr:colOff>514350</xdr:colOff>
          <xdr:row>56</xdr:row>
          <xdr:rowOff>19050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1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</xdr:row>
          <xdr:rowOff>19050</xdr:rowOff>
        </xdr:from>
        <xdr:to>
          <xdr:col>8</xdr:col>
          <xdr:colOff>514350</xdr:colOff>
          <xdr:row>56</xdr:row>
          <xdr:rowOff>19050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1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</xdr:row>
          <xdr:rowOff>19050</xdr:rowOff>
        </xdr:from>
        <xdr:to>
          <xdr:col>8</xdr:col>
          <xdr:colOff>514350</xdr:colOff>
          <xdr:row>57</xdr:row>
          <xdr:rowOff>19050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1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</xdr:row>
          <xdr:rowOff>19050</xdr:rowOff>
        </xdr:from>
        <xdr:to>
          <xdr:col>8</xdr:col>
          <xdr:colOff>514350</xdr:colOff>
          <xdr:row>57</xdr:row>
          <xdr:rowOff>19050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1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</xdr:row>
          <xdr:rowOff>19050</xdr:rowOff>
        </xdr:from>
        <xdr:to>
          <xdr:col>8</xdr:col>
          <xdr:colOff>514350</xdr:colOff>
          <xdr:row>58</xdr:row>
          <xdr:rowOff>19050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1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</xdr:row>
          <xdr:rowOff>19050</xdr:rowOff>
        </xdr:from>
        <xdr:to>
          <xdr:col>8</xdr:col>
          <xdr:colOff>514350</xdr:colOff>
          <xdr:row>58</xdr:row>
          <xdr:rowOff>19050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1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</xdr:row>
          <xdr:rowOff>19050</xdr:rowOff>
        </xdr:from>
        <xdr:to>
          <xdr:col>8</xdr:col>
          <xdr:colOff>514350</xdr:colOff>
          <xdr:row>59</xdr:row>
          <xdr:rowOff>19050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1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</xdr:row>
          <xdr:rowOff>19050</xdr:rowOff>
        </xdr:from>
        <xdr:to>
          <xdr:col>8</xdr:col>
          <xdr:colOff>514350</xdr:colOff>
          <xdr:row>59</xdr:row>
          <xdr:rowOff>19050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1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60</xdr:row>
          <xdr:rowOff>19050</xdr:rowOff>
        </xdr:from>
        <xdr:to>
          <xdr:col>8</xdr:col>
          <xdr:colOff>514350</xdr:colOff>
          <xdr:row>61</xdr:row>
          <xdr:rowOff>19050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1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60</xdr:row>
          <xdr:rowOff>19050</xdr:rowOff>
        </xdr:from>
        <xdr:to>
          <xdr:col>8</xdr:col>
          <xdr:colOff>514350</xdr:colOff>
          <xdr:row>61</xdr:row>
          <xdr:rowOff>19050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1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61</xdr:row>
          <xdr:rowOff>19050</xdr:rowOff>
        </xdr:from>
        <xdr:to>
          <xdr:col>8</xdr:col>
          <xdr:colOff>514350</xdr:colOff>
          <xdr:row>62</xdr:row>
          <xdr:rowOff>19050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1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61</xdr:row>
          <xdr:rowOff>19050</xdr:rowOff>
        </xdr:from>
        <xdr:to>
          <xdr:col>8</xdr:col>
          <xdr:colOff>514350</xdr:colOff>
          <xdr:row>62</xdr:row>
          <xdr:rowOff>19050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1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62</xdr:row>
          <xdr:rowOff>19050</xdr:rowOff>
        </xdr:from>
        <xdr:to>
          <xdr:col>8</xdr:col>
          <xdr:colOff>514350</xdr:colOff>
          <xdr:row>63</xdr:row>
          <xdr:rowOff>19050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1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62</xdr:row>
          <xdr:rowOff>19050</xdr:rowOff>
        </xdr:from>
        <xdr:to>
          <xdr:col>8</xdr:col>
          <xdr:colOff>514350</xdr:colOff>
          <xdr:row>63</xdr:row>
          <xdr:rowOff>19050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1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63</xdr:row>
          <xdr:rowOff>19050</xdr:rowOff>
        </xdr:from>
        <xdr:to>
          <xdr:col>8</xdr:col>
          <xdr:colOff>514350</xdr:colOff>
          <xdr:row>64</xdr:row>
          <xdr:rowOff>19050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1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63</xdr:row>
          <xdr:rowOff>19050</xdr:rowOff>
        </xdr:from>
        <xdr:to>
          <xdr:col>8</xdr:col>
          <xdr:colOff>514350</xdr:colOff>
          <xdr:row>64</xdr:row>
          <xdr:rowOff>19050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1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64</xdr:row>
          <xdr:rowOff>19050</xdr:rowOff>
        </xdr:from>
        <xdr:to>
          <xdr:col>8</xdr:col>
          <xdr:colOff>514350</xdr:colOff>
          <xdr:row>65</xdr:row>
          <xdr:rowOff>19050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1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64</xdr:row>
          <xdr:rowOff>19050</xdr:rowOff>
        </xdr:from>
        <xdr:to>
          <xdr:col>8</xdr:col>
          <xdr:colOff>514350</xdr:colOff>
          <xdr:row>65</xdr:row>
          <xdr:rowOff>19050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1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65</xdr:row>
          <xdr:rowOff>19050</xdr:rowOff>
        </xdr:from>
        <xdr:to>
          <xdr:col>8</xdr:col>
          <xdr:colOff>514350</xdr:colOff>
          <xdr:row>66</xdr:row>
          <xdr:rowOff>19050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1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65</xdr:row>
          <xdr:rowOff>19050</xdr:rowOff>
        </xdr:from>
        <xdr:to>
          <xdr:col>8</xdr:col>
          <xdr:colOff>514350</xdr:colOff>
          <xdr:row>66</xdr:row>
          <xdr:rowOff>19050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1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66</xdr:row>
          <xdr:rowOff>19050</xdr:rowOff>
        </xdr:from>
        <xdr:to>
          <xdr:col>8</xdr:col>
          <xdr:colOff>514350</xdr:colOff>
          <xdr:row>67</xdr:row>
          <xdr:rowOff>19050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1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66</xdr:row>
          <xdr:rowOff>19050</xdr:rowOff>
        </xdr:from>
        <xdr:to>
          <xdr:col>8</xdr:col>
          <xdr:colOff>514350</xdr:colOff>
          <xdr:row>67</xdr:row>
          <xdr:rowOff>19050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1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67</xdr:row>
          <xdr:rowOff>19050</xdr:rowOff>
        </xdr:from>
        <xdr:to>
          <xdr:col>8</xdr:col>
          <xdr:colOff>514350</xdr:colOff>
          <xdr:row>68</xdr:row>
          <xdr:rowOff>19050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1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67</xdr:row>
          <xdr:rowOff>19050</xdr:rowOff>
        </xdr:from>
        <xdr:to>
          <xdr:col>8</xdr:col>
          <xdr:colOff>514350</xdr:colOff>
          <xdr:row>68</xdr:row>
          <xdr:rowOff>19050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1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68</xdr:row>
          <xdr:rowOff>19050</xdr:rowOff>
        </xdr:from>
        <xdr:to>
          <xdr:col>8</xdr:col>
          <xdr:colOff>514350</xdr:colOff>
          <xdr:row>69</xdr:row>
          <xdr:rowOff>19050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1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68</xdr:row>
          <xdr:rowOff>19050</xdr:rowOff>
        </xdr:from>
        <xdr:to>
          <xdr:col>8</xdr:col>
          <xdr:colOff>514350</xdr:colOff>
          <xdr:row>69</xdr:row>
          <xdr:rowOff>19050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1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69</xdr:row>
          <xdr:rowOff>19050</xdr:rowOff>
        </xdr:from>
        <xdr:to>
          <xdr:col>8</xdr:col>
          <xdr:colOff>514350</xdr:colOff>
          <xdr:row>70</xdr:row>
          <xdr:rowOff>19050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1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69</xdr:row>
          <xdr:rowOff>19050</xdr:rowOff>
        </xdr:from>
        <xdr:to>
          <xdr:col>8</xdr:col>
          <xdr:colOff>514350</xdr:colOff>
          <xdr:row>70</xdr:row>
          <xdr:rowOff>19050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1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70</xdr:row>
          <xdr:rowOff>19050</xdr:rowOff>
        </xdr:from>
        <xdr:to>
          <xdr:col>8</xdr:col>
          <xdr:colOff>514350</xdr:colOff>
          <xdr:row>71</xdr:row>
          <xdr:rowOff>19050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1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70</xdr:row>
          <xdr:rowOff>19050</xdr:rowOff>
        </xdr:from>
        <xdr:to>
          <xdr:col>8</xdr:col>
          <xdr:colOff>514350</xdr:colOff>
          <xdr:row>71</xdr:row>
          <xdr:rowOff>19050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1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71</xdr:row>
          <xdr:rowOff>19050</xdr:rowOff>
        </xdr:from>
        <xdr:to>
          <xdr:col>8</xdr:col>
          <xdr:colOff>514350</xdr:colOff>
          <xdr:row>72</xdr:row>
          <xdr:rowOff>19050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1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71</xdr:row>
          <xdr:rowOff>19050</xdr:rowOff>
        </xdr:from>
        <xdr:to>
          <xdr:col>8</xdr:col>
          <xdr:colOff>514350</xdr:colOff>
          <xdr:row>72</xdr:row>
          <xdr:rowOff>19050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1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72</xdr:row>
          <xdr:rowOff>19050</xdr:rowOff>
        </xdr:from>
        <xdr:to>
          <xdr:col>8</xdr:col>
          <xdr:colOff>514350</xdr:colOff>
          <xdr:row>73</xdr:row>
          <xdr:rowOff>19050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1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72</xdr:row>
          <xdr:rowOff>19050</xdr:rowOff>
        </xdr:from>
        <xdr:to>
          <xdr:col>8</xdr:col>
          <xdr:colOff>514350</xdr:colOff>
          <xdr:row>73</xdr:row>
          <xdr:rowOff>19050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1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73</xdr:row>
          <xdr:rowOff>19050</xdr:rowOff>
        </xdr:from>
        <xdr:to>
          <xdr:col>8</xdr:col>
          <xdr:colOff>514350</xdr:colOff>
          <xdr:row>74</xdr:row>
          <xdr:rowOff>19050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1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73</xdr:row>
          <xdr:rowOff>19050</xdr:rowOff>
        </xdr:from>
        <xdr:to>
          <xdr:col>8</xdr:col>
          <xdr:colOff>514350</xdr:colOff>
          <xdr:row>74</xdr:row>
          <xdr:rowOff>19050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1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74</xdr:row>
          <xdr:rowOff>19050</xdr:rowOff>
        </xdr:from>
        <xdr:to>
          <xdr:col>8</xdr:col>
          <xdr:colOff>514350</xdr:colOff>
          <xdr:row>75</xdr:row>
          <xdr:rowOff>19050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1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74</xdr:row>
          <xdr:rowOff>19050</xdr:rowOff>
        </xdr:from>
        <xdr:to>
          <xdr:col>8</xdr:col>
          <xdr:colOff>514350</xdr:colOff>
          <xdr:row>75</xdr:row>
          <xdr:rowOff>19050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1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75</xdr:row>
          <xdr:rowOff>19050</xdr:rowOff>
        </xdr:from>
        <xdr:to>
          <xdr:col>8</xdr:col>
          <xdr:colOff>514350</xdr:colOff>
          <xdr:row>76</xdr:row>
          <xdr:rowOff>19050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1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75</xdr:row>
          <xdr:rowOff>19050</xdr:rowOff>
        </xdr:from>
        <xdr:to>
          <xdr:col>8</xdr:col>
          <xdr:colOff>514350</xdr:colOff>
          <xdr:row>76</xdr:row>
          <xdr:rowOff>19050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1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76</xdr:row>
          <xdr:rowOff>19050</xdr:rowOff>
        </xdr:from>
        <xdr:to>
          <xdr:col>8</xdr:col>
          <xdr:colOff>514350</xdr:colOff>
          <xdr:row>77</xdr:row>
          <xdr:rowOff>19050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1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76</xdr:row>
          <xdr:rowOff>19050</xdr:rowOff>
        </xdr:from>
        <xdr:to>
          <xdr:col>8</xdr:col>
          <xdr:colOff>514350</xdr:colOff>
          <xdr:row>77</xdr:row>
          <xdr:rowOff>19050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1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77</xdr:row>
          <xdr:rowOff>19050</xdr:rowOff>
        </xdr:from>
        <xdr:to>
          <xdr:col>8</xdr:col>
          <xdr:colOff>514350</xdr:colOff>
          <xdr:row>78</xdr:row>
          <xdr:rowOff>19050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1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77</xdr:row>
          <xdr:rowOff>19050</xdr:rowOff>
        </xdr:from>
        <xdr:to>
          <xdr:col>8</xdr:col>
          <xdr:colOff>514350</xdr:colOff>
          <xdr:row>78</xdr:row>
          <xdr:rowOff>19050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1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78</xdr:row>
          <xdr:rowOff>19050</xdr:rowOff>
        </xdr:from>
        <xdr:to>
          <xdr:col>8</xdr:col>
          <xdr:colOff>514350</xdr:colOff>
          <xdr:row>79</xdr:row>
          <xdr:rowOff>19050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1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78</xdr:row>
          <xdr:rowOff>19050</xdr:rowOff>
        </xdr:from>
        <xdr:to>
          <xdr:col>8</xdr:col>
          <xdr:colOff>514350</xdr:colOff>
          <xdr:row>79</xdr:row>
          <xdr:rowOff>19050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1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79</xdr:row>
          <xdr:rowOff>19050</xdr:rowOff>
        </xdr:from>
        <xdr:to>
          <xdr:col>8</xdr:col>
          <xdr:colOff>514350</xdr:colOff>
          <xdr:row>80</xdr:row>
          <xdr:rowOff>19050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1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79</xdr:row>
          <xdr:rowOff>19050</xdr:rowOff>
        </xdr:from>
        <xdr:to>
          <xdr:col>8</xdr:col>
          <xdr:colOff>514350</xdr:colOff>
          <xdr:row>80</xdr:row>
          <xdr:rowOff>19050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1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80</xdr:row>
          <xdr:rowOff>19050</xdr:rowOff>
        </xdr:from>
        <xdr:to>
          <xdr:col>8</xdr:col>
          <xdr:colOff>514350</xdr:colOff>
          <xdr:row>81</xdr:row>
          <xdr:rowOff>19050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1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80</xdr:row>
          <xdr:rowOff>19050</xdr:rowOff>
        </xdr:from>
        <xdr:to>
          <xdr:col>8</xdr:col>
          <xdr:colOff>514350</xdr:colOff>
          <xdr:row>81</xdr:row>
          <xdr:rowOff>19050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1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81</xdr:row>
          <xdr:rowOff>19050</xdr:rowOff>
        </xdr:from>
        <xdr:to>
          <xdr:col>8</xdr:col>
          <xdr:colOff>514350</xdr:colOff>
          <xdr:row>82</xdr:row>
          <xdr:rowOff>19050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1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81</xdr:row>
          <xdr:rowOff>19050</xdr:rowOff>
        </xdr:from>
        <xdr:to>
          <xdr:col>8</xdr:col>
          <xdr:colOff>514350</xdr:colOff>
          <xdr:row>82</xdr:row>
          <xdr:rowOff>19050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1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82</xdr:row>
          <xdr:rowOff>19050</xdr:rowOff>
        </xdr:from>
        <xdr:to>
          <xdr:col>8</xdr:col>
          <xdr:colOff>514350</xdr:colOff>
          <xdr:row>83</xdr:row>
          <xdr:rowOff>19050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1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82</xdr:row>
          <xdr:rowOff>19050</xdr:rowOff>
        </xdr:from>
        <xdr:to>
          <xdr:col>8</xdr:col>
          <xdr:colOff>514350</xdr:colOff>
          <xdr:row>83</xdr:row>
          <xdr:rowOff>19050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1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83</xdr:row>
          <xdr:rowOff>19050</xdr:rowOff>
        </xdr:from>
        <xdr:to>
          <xdr:col>8</xdr:col>
          <xdr:colOff>514350</xdr:colOff>
          <xdr:row>84</xdr:row>
          <xdr:rowOff>19050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1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83</xdr:row>
          <xdr:rowOff>19050</xdr:rowOff>
        </xdr:from>
        <xdr:to>
          <xdr:col>8</xdr:col>
          <xdr:colOff>514350</xdr:colOff>
          <xdr:row>84</xdr:row>
          <xdr:rowOff>19050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1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84</xdr:row>
          <xdr:rowOff>19050</xdr:rowOff>
        </xdr:from>
        <xdr:to>
          <xdr:col>8</xdr:col>
          <xdr:colOff>514350</xdr:colOff>
          <xdr:row>85</xdr:row>
          <xdr:rowOff>19050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1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84</xdr:row>
          <xdr:rowOff>19050</xdr:rowOff>
        </xdr:from>
        <xdr:to>
          <xdr:col>8</xdr:col>
          <xdr:colOff>514350</xdr:colOff>
          <xdr:row>85</xdr:row>
          <xdr:rowOff>19050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1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85</xdr:row>
          <xdr:rowOff>19050</xdr:rowOff>
        </xdr:from>
        <xdr:to>
          <xdr:col>8</xdr:col>
          <xdr:colOff>514350</xdr:colOff>
          <xdr:row>86</xdr:row>
          <xdr:rowOff>19050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1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85</xdr:row>
          <xdr:rowOff>19050</xdr:rowOff>
        </xdr:from>
        <xdr:to>
          <xdr:col>8</xdr:col>
          <xdr:colOff>514350</xdr:colOff>
          <xdr:row>86</xdr:row>
          <xdr:rowOff>19050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1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86</xdr:row>
          <xdr:rowOff>19050</xdr:rowOff>
        </xdr:from>
        <xdr:to>
          <xdr:col>8</xdr:col>
          <xdr:colOff>514350</xdr:colOff>
          <xdr:row>87</xdr:row>
          <xdr:rowOff>19050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1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86</xdr:row>
          <xdr:rowOff>19050</xdr:rowOff>
        </xdr:from>
        <xdr:to>
          <xdr:col>8</xdr:col>
          <xdr:colOff>514350</xdr:colOff>
          <xdr:row>87</xdr:row>
          <xdr:rowOff>19050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1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87</xdr:row>
          <xdr:rowOff>19050</xdr:rowOff>
        </xdr:from>
        <xdr:to>
          <xdr:col>8</xdr:col>
          <xdr:colOff>514350</xdr:colOff>
          <xdr:row>88</xdr:row>
          <xdr:rowOff>19050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1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87</xdr:row>
          <xdr:rowOff>19050</xdr:rowOff>
        </xdr:from>
        <xdr:to>
          <xdr:col>8</xdr:col>
          <xdr:colOff>514350</xdr:colOff>
          <xdr:row>88</xdr:row>
          <xdr:rowOff>19050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1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88</xdr:row>
          <xdr:rowOff>19050</xdr:rowOff>
        </xdr:from>
        <xdr:to>
          <xdr:col>8</xdr:col>
          <xdr:colOff>514350</xdr:colOff>
          <xdr:row>89</xdr:row>
          <xdr:rowOff>19050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1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88</xdr:row>
          <xdr:rowOff>19050</xdr:rowOff>
        </xdr:from>
        <xdr:to>
          <xdr:col>8</xdr:col>
          <xdr:colOff>514350</xdr:colOff>
          <xdr:row>89</xdr:row>
          <xdr:rowOff>19050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1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89</xdr:row>
          <xdr:rowOff>19050</xdr:rowOff>
        </xdr:from>
        <xdr:to>
          <xdr:col>8</xdr:col>
          <xdr:colOff>514350</xdr:colOff>
          <xdr:row>90</xdr:row>
          <xdr:rowOff>19050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1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89</xdr:row>
          <xdr:rowOff>19050</xdr:rowOff>
        </xdr:from>
        <xdr:to>
          <xdr:col>8</xdr:col>
          <xdr:colOff>514350</xdr:colOff>
          <xdr:row>90</xdr:row>
          <xdr:rowOff>19050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1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90</xdr:row>
          <xdr:rowOff>19050</xdr:rowOff>
        </xdr:from>
        <xdr:to>
          <xdr:col>8</xdr:col>
          <xdr:colOff>514350</xdr:colOff>
          <xdr:row>91</xdr:row>
          <xdr:rowOff>19050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1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90</xdr:row>
          <xdr:rowOff>19050</xdr:rowOff>
        </xdr:from>
        <xdr:to>
          <xdr:col>8</xdr:col>
          <xdr:colOff>514350</xdr:colOff>
          <xdr:row>91</xdr:row>
          <xdr:rowOff>19050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1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91</xdr:row>
          <xdr:rowOff>19050</xdr:rowOff>
        </xdr:from>
        <xdr:to>
          <xdr:col>8</xdr:col>
          <xdr:colOff>514350</xdr:colOff>
          <xdr:row>92</xdr:row>
          <xdr:rowOff>19050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1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91</xdr:row>
          <xdr:rowOff>19050</xdr:rowOff>
        </xdr:from>
        <xdr:to>
          <xdr:col>8</xdr:col>
          <xdr:colOff>514350</xdr:colOff>
          <xdr:row>92</xdr:row>
          <xdr:rowOff>19050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1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92</xdr:row>
          <xdr:rowOff>19050</xdr:rowOff>
        </xdr:from>
        <xdr:to>
          <xdr:col>8</xdr:col>
          <xdr:colOff>514350</xdr:colOff>
          <xdr:row>93</xdr:row>
          <xdr:rowOff>19050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1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92</xdr:row>
          <xdr:rowOff>19050</xdr:rowOff>
        </xdr:from>
        <xdr:to>
          <xdr:col>8</xdr:col>
          <xdr:colOff>514350</xdr:colOff>
          <xdr:row>93</xdr:row>
          <xdr:rowOff>19050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1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93</xdr:row>
          <xdr:rowOff>19050</xdr:rowOff>
        </xdr:from>
        <xdr:to>
          <xdr:col>8</xdr:col>
          <xdr:colOff>514350</xdr:colOff>
          <xdr:row>94</xdr:row>
          <xdr:rowOff>19050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1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93</xdr:row>
          <xdr:rowOff>19050</xdr:rowOff>
        </xdr:from>
        <xdr:to>
          <xdr:col>8</xdr:col>
          <xdr:colOff>514350</xdr:colOff>
          <xdr:row>94</xdr:row>
          <xdr:rowOff>19050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1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94</xdr:row>
          <xdr:rowOff>19050</xdr:rowOff>
        </xdr:from>
        <xdr:to>
          <xdr:col>8</xdr:col>
          <xdr:colOff>514350</xdr:colOff>
          <xdr:row>95</xdr:row>
          <xdr:rowOff>19050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1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94</xdr:row>
          <xdr:rowOff>19050</xdr:rowOff>
        </xdr:from>
        <xdr:to>
          <xdr:col>8</xdr:col>
          <xdr:colOff>514350</xdr:colOff>
          <xdr:row>95</xdr:row>
          <xdr:rowOff>19050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1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95</xdr:row>
          <xdr:rowOff>19050</xdr:rowOff>
        </xdr:from>
        <xdr:to>
          <xdr:col>8</xdr:col>
          <xdr:colOff>514350</xdr:colOff>
          <xdr:row>96</xdr:row>
          <xdr:rowOff>19050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1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95</xdr:row>
          <xdr:rowOff>19050</xdr:rowOff>
        </xdr:from>
        <xdr:to>
          <xdr:col>8</xdr:col>
          <xdr:colOff>514350</xdr:colOff>
          <xdr:row>96</xdr:row>
          <xdr:rowOff>19050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1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96</xdr:row>
          <xdr:rowOff>19050</xdr:rowOff>
        </xdr:from>
        <xdr:to>
          <xdr:col>8</xdr:col>
          <xdr:colOff>514350</xdr:colOff>
          <xdr:row>97</xdr:row>
          <xdr:rowOff>19050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1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96</xdr:row>
          <xdr:rowOff>19050</xdr:rowOff>
        </xdr:from>
        <xdr:to>
          <xdr:col>8</xdr:col>
          <xdr:colOff>514350</xdr:colOff>
          <xdr:row>97</xdr:row>
          <xdr:rowOff>19050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1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97</xdr:row>
          <xdr:rowOff>19050</xdr:rowOff>
        </xdr:from>
        <xdr:to>
          <xdr:col>8</xdr:col>
          <xdr:colOff>514350</xdr:colOff>
          <xdr:row>98</xdr:row>
          <xdr:rowOff>19050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1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97</xdr:row>
          <xdr:rowOff>19050</xdr:rowOff>
        </xdr:from>
        <xdr:to>
          <xdr:col>8</xdr:col>
          <xdr:colOff>514350</xdr:colOff>
          <xdr:row>98</xdr:row>
          <xdr:rowOff>19050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1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98</xdr:row>
          <xdr:rowOff>19050</xdr:rowOff>
        </xdr:from>
        <xdr:to>
          <xdr:col>8</xdr:col>
          <xdr:colOff>514350</xdr:colOff>
          <xdr:row>99</xdr:row>
          <xdr:rowOff>19050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1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98</xdr:row>
          <xdr:rowOff>19050</xdr:rowOff>
        </xdr:from>
        <xdr:to>
          <xdr:col>8</xdr:col>
          <xdr:colOff>514350</xdr:colOff>
          <xdr:row>99</xdr:row>
          <xdr:rowOff>19050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1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99</xdr:row>
          <xdr:rowOff>19050</xdr:rowOff>
        </xdr:from>
        <xdr:to>
          <xdr:col>8</xdr:col>
          <xdr:colOff>514350</xdr:colOff>
          <xdr:row>100</xdr:row>
          <xdr:rowOff>19050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1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99</xdr:row>
          <xdr:rowOff>19050</xdr:rowOff>
        </xdr:from>
        <xdr:to>
          <xdr:col>8</xdr:col>
          <xdr:colOff>514350</xdr:colOff>
          <xdr:row>100</xdr:row>
          <xdr:rowOff>19050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1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100</xdr:row>
          <xdr:rowOff>19050</xdr:rowOff>
        </xdr:from>
        <xdr:to>
          <xdr:col>8</xdr:col>
          <xdr:colOff>514350</xdr:colOff>
          <xdr:row>101</xdr:row>
          <xdr:rowOff>19050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1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100</xdr:row>
          <xdr:rowOff>19050</xdr:rowOff>
        </xdr:from>
        <xdr:to>
          <xdr:col>8</xdr:col>
          <xdr:colOff>514350</xdr:colOff>
          <xdr:row>101</xdr:row>
          <xdr:rowOff>19050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1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101</xdr:row>
          <xdr:rowOff>19050</xdr:rowOff>
        </xdr:from>
        <xdr:to>
          <xdr:col>8</xdr:col>
          <xdr:colOff>514350</xdr:colOff>
          <xdr:row>102</xdr:row>
          <xdr:rowOff>19050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1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101</xdr:row>
          <xdr:rowOff>19050</xdr:rowOff>
        </xdr:from>
        <xdr:to>
          <xdr:col>8</xdr:col>
          <xdr:colOff>514350</xdr:colOff>
          <xdr:row>102</xdr:row>
          <xdr:rowOff>19050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1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102</xdr:row>
          <xdr:rowOff>19050</xdr:rowOff>
        </xdr:from>
        <xdr:to>
          <xdr:col>8</xdr:col>
          <xdr:colOff>514350</xdr:colOff>
          <xdr:row>103</xdr:row>
          <xdr:rowOff>19050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1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102</xdr:row>
          <xdr:rowOff>19050</xdr:rowOff>
        </xdr:from>
        <xdr:to>
          <xdr:col>8</xdr:col>
          <xdr:colOff>514350</xdr:colOff>
          <xdr:row>103</xdr:row>
          <xdr:rowOff>19050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1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103</xdr:row>
          <xdr:rowOff>19050</xdr:rowOff>
        </xdr:from>
        <xdr:to>
          <xdr:col>8</xdr:col>
          <xdr:colOff>514350</xdr:colOff>
          <xdr:row>104</xdr:row>
          <xdr:rowOff>19050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1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103</xdr:row>
          <xdr:rowOff>19050</xdr:rowOff>
        </xdr:from>
        <xdr:to>
          <xdr:col>8</xdr:col>
          <xdr:colOff>514350</xdr:colOff>
          <xdr:row>104</xdr:row>
          <xdr:rowOff>19050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1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104</xdr:row>
          <xdr:rowOff>19050</xdr:rowOff>
        </xdr:from>
        <xdr:to>
          <xdr:col>8</xdr:col>
          <xdr:colOff>514350</xdr:colOff>
          <xdr:row>105</xdr:row>
          <xdr:rowOff>19050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1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104</xdr:row>
          <xdr:rowOff>19050</xdr:rowOff>
        </xdr:from>
        <xdr:to>
          <xdr:col>8</xdr:col>
          <xdr:colOff>514350</xdr:colOff>
          <xdr:row>105</xdr:row>
          <xdr:rowOff>19050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1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105</xdr:row>
          <xdr:rowOff>19050</xdr:rowOff>
        </xdr:from>
        <xdr:to>
          <xdr:col>8</xdr:col>
          <xdr:colOff>514350</xdr:colOff>
          <xdr:row>106</xdr:row>
          <xdr:rowOff>19050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1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105</xdr:row>
          <xdr:rowOff>19050</xdr:rowOff>
        </xdr:from>
        <xdr:to>
          <xdr:col>8</xdr:col>
          <xdr:colOff>514350</xdr:colOff>
          <xdr:row>106</xdr:row>
          <xdr:rowOff>19050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1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106</xdr:row>
          <xdr:rowOff>19050</xdr:rowOff>
        </xdr:from>
        <xdr:to>
          <xdr:col>8</xdr:col>
          <xdr:colOff>514350</xdr:colOff>
          <xdr:row>107</xdr:row>
          <xdr:rowOff>19050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1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106</xdr:row>
          <xdr:rowOff>19050</xdr:rowOff>
        </xdr:from>
        <xdr:to>
          <xdr:col>8</xdr:col>
          <xdr:colOff>514350</xdr:colOff>
          <xdr:row>107</xdr:row>
          <xdr:rowOff>19050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1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107</xdr:row>
          <xdr:rowOff>19050</xdr:rowOff>
        </xdr:from>
        <xdr:to>
          <xdr:col>8</xdr:col>
          <xdr:colOff>514350</xdr:colOff>
          <xdr:row>108</xdr:row>
          <xdr:rowOff>19050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1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107</xdr:row>
          <xdr:rowOff>19050</xdr:rowOff>
        </xdr:from>
        <xdr:to>
          <xdr:col>8</xdr:col>
          <xdr:colOff>514350</xdr:colOff>
          <xdr:row>108</xdr:row>
          <xdr:rowOff>19050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1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108</xdr:row>
          <xdr:rowOff>19050</xdr:rowOff>
        </xdr:from>
        <xdr:to>
          <xdr:col>8</xdr:col>
          <xdr:colOff>514350</xdr:colOff>
          <xdr:row>109</xdr:row>
          <xdr:rowOff>19050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1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108</xdr:row>
          <xdr:rowOff>19050</xdr:rowOff>
        </xdr:from>
        <xdr:to>
          <xdr:col>8</xdr:col>
          <xdr:colOff>514350</xdr:colOff>
          <xdr:row>109</xdr:row>
          <xdr:rowOff>19050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1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109</xdr:row>
          <xdr:rowOff>19050</xdr:rowOff>
        </xdr:from>
        <xdr:to>
          <xdr:col>8</xdr:col>
          <xdr:colOff>514350</xdr:colOff>
          <xdr:row>110</xdr:row>
          <xdr:rowOff>19050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1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109</xdr:row>
          <xdr:rowOff>19050</xdr:rowOff>
        </xdr:from>
        <xdr:to>
          <xdr:col>8</xdr:col>
          <xdr:colOff>514350</xdr:colOff>
          <xdr:row>110</xdr:row>
          <xdr:rowOff>19050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1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110</xdr:row>
          <xdr:rowOff>19050</xdr:rowOff>
        </xdr:from>
        <xdr:to>
          <xdr:col>8</xdr:col>
          <xdr:colOff>514350</xdr:colOff>
          <xdr:row>111</xdr:row>
          <xdr:rowOff>19050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1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110</xdr:row>
          <xdr:rowOff>19050</xdr:rowOff>
        </xdr:from>
        <xdr:to>
          <xdr:col>8</xdr:col>
          <xdr:colOff>514350</xdr:colOff>
          <xdr:row>111</xdr:row>
          <xdr:rowOff>19050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1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111</xdr:row>
          <xdr:rowOff>19050</xdr:rowOff>
        </xdr:from>
        <xdr:to>
          <xdr:col>8</xdr:col>
          <xdr:colOff>514350</xdr:colOff>
          <xdr:row>112</xdr:row>
          <xdr:rowOff>19050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1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111</xdr:row>
          <xdr:rowOff>19050</xdr:rowOff>
        </xdr:from>
        <xdr:to>
          <xdr:col>8</xdr:col>
          <xdr:colOff>514350</xdr:colOff>
          <xdr:row>112</xdr:row>
          <xdr:rowOff>19050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1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112</xdr:row>
          <xdr:rowOff>19050</xdr:rowOff>
        </xdr:from>
        <xdr:to>
          <xdr:col>8</xdr:col>
          <xdr:colOff>514350</xdr:colOff>
          <xdr:row>113</xdr:row>
          <xdr:rowOff>19050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1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112</xdr:row>
          <xdr:rowOff>19050</xdr:rowOff>
        </xdr:from>
        <xdr:to>
          <xdr:col>8</xdr:col>
          <xdr:colOff>514350</xdr:colOff>
          <xdr:row>113</xdr:row>
          <xdr:rowOff>19050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1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113</xdr:row>
          <xdr:rowOff>19050</xdr:rowOff>
        </xdr:from>
        <xdr:to>
          <xdr:col>8</xdr:col>
          <xdr:colOff>514350</xdr:colOff>
          <xdr:row>114</xdr:row>
          <xdr:rowOff>19050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1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113</xdr:row>
          <xdr:rowOff>19050</xdr:rowOff>
        </xdr:from>
        <xdr:to>
          <xdr:col>8</xdr:col>
          <xdr:colOff>514350</xdr:colOff>
          <xdr:row>114</xdr:row>
          <xdr:rowOff>19050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1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114</xdr:row>
          <xdr:rowOff>19050</xdr:rowOff>
        </xdr:from>
        <xdr:to>
          <xdr:col>8</xdr:col>
          <xdr:colOff>514350</xdr:colOff>
          <xdr:row>115</xdr:row>
          <xdr:rowOff>19050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1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114</xdr:row>
          <xdr:rowOff>19050</xdr:rowOff>
        </xdr:from>
        <xdr:to>
          <xdr:col>8</xdr:col>
          <xdr:colOff>514350</xdr:colOff>
          <xdr:row>115</xdr:row>
          <xdr:rowOff>19050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1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115</xdr:row>
          <xdr:rowOff>19050</xdr:rowOff>
        </xdr:from>
        <xdr:to>
          <xdr:col>8</xdr:col>
          <xdr:colOff>514350</xdr:colOff>
          <xdr:row>116</xdr:row>
          <xdr:rowOff>19050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1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115</xdr:row>
          <xdr:rowOff>19050</xdr:rowOff>
        </xdr:from>
        <xdr:to>
          <xdr:col>8</xdr:col>
          <xdr:colOff>514350</xdr:colOff>
          <xdr:row>116</xdr:row>
          <xdr:rowOff>19050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1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116</xdr:row>
          <xdr:rowOff>19050</xdr:rowOff>
        </xdr:from>
        <xdr:to>
          <xdr:col>8</xdr:col>
          <xdr:colOff>514350</xdr:colOff>
          <xdr:row>117</xdr:row>
          <xdr:rowOff>19050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1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116</xdr:row>
          <xdr:rowOff>19050</xdr:rowOff>
        </xdr:from>
        <xdr:to>
          <xdr:col>8</xdr:col>
          <xdr:colOff>514350</xdr:colOff>
          <xdr:row>117</xdr:row>
          <xdr:rowOff>19050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1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117</xdr:row>
          <xdr:rowOff>19050</xdr:rowOff>
        </xdr:from>
        <xdr:to>
          <xdr:col>8</xdr:col>
          <xdr:colOff>514350</xdr:colOff>
          <xdr:row>118</xdr:row>
          <xdr:rowOff>19050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1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117</xdr:row>
          <xdr:rowOff>19050</xdr:rowOff>
        </xdr:from>
        <xdr:to>
          <xdr:col>8</xdr:col>
          <xdr:colOff>514350</xdr:colOff>
          <xdr:row>118</xdr:row>
          <xdr:rowOff>19050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1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118</xdr:row>
          <xdr:rowOff>19050</xdr:rowOff>
        </xdr:from>
        <xdr:to>
          <xdr:col>8</xdr:col>
          <xdr:colOff>514350</xdr:colOff>
          <xdr:row>119</xdr:row>
          <xdr:rowOff>19050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1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118</xdr:row>
          <xdr:rowOff>19050</xdr:rowOff>
        </xdr:from>
        <xdr:to>
          <xdr:col>8</xdr:col>
          <xdr:colOff>514350</xdr:colOff>
          <xdr:row>119</xdr:row>
          <xdr:rowOff>19050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119</xdr:row>
          <xdr:rowOff>19050</xdr:rowOff>
        </xdr:from>
        <xdr:to>
          <xdr:col>8</xdr:col>
          <xdr:colOff>514350</xdr:colOff>
          <xdr:row>120</xdr:row>
          <xdr:rowOff>19050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1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119</xdr:row>
          <xdr:rowOff>19050</xdr:rowOff>
        </xdr:from>
        <xdr:to>
          <xdr:col>8</xdr:col>
          <xdr:colOff>514350</xdr:colOff>
          <xdr:row>120</xdr:row>
          <xdr:rowOff>19050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1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120</xdr:row>
          <xdr:rowOff>19050</xdr:rowOff>
        </xdr:from>
        <xdr:to>
          <xdr:col>8</xdr:col>
          <xdr:colOff>514350</xdr:colOff>
          <xdr:row>121</xdr:row>
          <xdr:rowOff>19050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1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120</xdr:row>
          <xdr:rowOff>19050</xdr:rowOff>
        </xdr:from>
        <xdr:to>
          <xdr:col>8</xdr:col>
          <xdr:colOff>514350</xdr:colOff>
          <xdr:row>121</xdr:row>
          <xdr:rowOff>19050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1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121</xdr:row>
          <xdr:rowOff>19050</xdr:rowOff>
        </xdr:from>
        <xdr:to>
          <xdr:col>8</xdr:col>
          <xdr:colOff>514350</xdr:colOff>
          <xdr:row>122</xdr:row>
          <xdr:rowOff>19050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1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121</xdr:row>
          <xdr:rowOff>19050</xdr:rowOff>
        </xdr:from>
        <xdr:to>
          <xdr:col>8</xdr:col>
          <xdr:colOff>514350</xdr:colOff>
          <xdr:row>122</xdr:row>
          <xdr:rowOff>19050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122</xdr:row>
          <xdr:rowOff>19050</xdr:rowOff>
        </xdr:from>
        <xdr:to>
          <xdr:col>8</xdr:col>
          <xdr:colOff>514350</xdr:colOff>
          <xdr:row>123</xdr:row>
          <xdr:rowOff>19050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1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122</xdr:row>
          <xdr:rowOff>19050</xdr:rowOff>
        </xdr:from>
        <xdr:to>
          <xdr:col>8</xdr:col>
          <xdr:colOff>514350</xdr:colOff>
          <xdr:row>123</xdr:row>
          <xdr:rowOff>19050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1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123</xdr:row>
          <xdr:rowOff>19050</xdr:rowOff>
        </xdr:from>
        <xdr:to>
          <xdr:col>8</xdr:col>
          <xdr:colOff>514350</xdr:colOff>
          <xdr:row>124</xdr:row>
          <xdr:rowOff>19050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1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123</xdr:row>
          <xdr:rowOff>19050</xdr:rowOff>
        </xdr:from>
        <xdr:to>
          <xdr:col>8</xdr:col>
          <xdr:colOff>514350</xdr:colOff>
          <xdr:row>124</xdr:row>
          <xdr:rowOff>19050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1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124</xdr:row>
          <xdr:rowOff>19050</xdr:rowOff>
        </xdr:from>
        <xdr:to>
          <xdr:col>8</xdr:col>
          <xdr:colOff>514350</xdr:colOff>
          <xdr:row>125</xdr:row>
          <xdr:rowOff>19050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1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124</xdr:row>
          <xdr:rowOff>19050</xdr:rowOff>
        </xdr:from>
        <xdr:to>
          <xdr:col>8</xdr:col>
          <xdr:colOff>514350</xdr:colOff>
          <xdr:row>125</xdr:row>
          <xdr:rowOff>19050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1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125</xdr:row>
          <xdr:rowOff>19050</xdr:rowOff>
        </xdr:from>
        <xdr:to>
          <xdr:col>8</xdr:col>
          <xdr:colOff>514350</xdr:colOff>
          <xdr:row>126</xdr:row>
          <xdr:rowOff>19050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1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125</xdr:row>
          <xdr:rowOff>19050</xdr:rowOff>
        </xdr:from>
        <xdr:to>
          <xdr:col>8</xdr:col>
          <xdr:colOff>514350</xdr:colOff>
          <xdr:row>126</xdr:row>
          <xdr:rowOff>19050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1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126</xdr:row>
          <xdr:rowOff>19050</xdr:rowOff>
        </xdr:from>
        <xdr:to>
          <xdr:col>8</xdr:col>
          <xdr:colOff>514350</xdr:colOff>
          <xdr:row>127</xdr:row>
          <xdr:rowOff>19050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1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126</xdr:row>
          <xdr:rowOff>19050</xdr:rowOff>
        </xdr:from>
        <xdr:to>
          <xdr:col>8</xdr:col>
          <xdr:colOff>514350</xdr:colOff>
          <xdr:row>127</xdr:row>
          <xdr:rowOff>19050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1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127</xdr:row>
          <xdr:rowOff>19050</xdr:rowOff>
        </xdr:from>
        <xdr:to>
          <xdr:col>8</xdr:col>
          <xdr:colOff>514350</xdr:colOff>
          <xdr:row>128</xdr:row>
          <xdr:rowOff>19050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1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127</xdr:row>
          <xdr:rowOff>19050</xdr:rowOff>
        </xdr:from>
        <xdr:to>
          <xdr:col>8</xdr:col>
          <xdr:colOff>514350</xdr:colOff>
          <xdr:row>128</xdr:row>
          <xdr:rowOff>19050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1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128</xdr:row>
          <xdr:rowOff>19050</xdr:rowOff>
        </xdr:from>
        <xdr:to>
          <xdr:col>8</xdr:col>
          <xdr:colOff>514350</xdr:colOff>
          <xdr:row>129</xdr:row>
          <xdr:rowOff>19050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1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128</xdr:row>
          <xdr:rowOff>19050</xdr:rowOff>
        </xdr:from>
        <xdr:to>
          <xdr:col>8</xdr:col>
          <xdr:colOff>514350</xdr:colOff>
          <xdr:row>129</xdr:row>
          <xdr:rowOff>19050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1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129</xdr:row>
          <xdr:rowOff>19050</xdr:rowOff>
        </xdr:from>
        <xdr:to>
          <xdr:col>8</xdr:col>
          <xdr:colOff>514350</xdr:colOff>
          <xdr:row>130</xdr:row>
          <xdr:rowOff>19050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1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129</xdr:row>
          <xdr:rowOff>19050</xdr:rowOff>
        </xdr:from>
        <xdr:to>
          <xdr:col>8</xdr:col>
          <xdr:colOff>514350</xdr:colOff>
          <xdr:row>130</xdr:row>
          <xdr:rowOff>19050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1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130</xdr:row>
          <xdr:rowOff>19050</xdr:rowOff>
        </xdr:from>
        <xdr:to>
          <xdr:col>8</xdr:col>
          <xdr:colOff>514350</xdr:colOff>
          <xdr:row>131</xdr:row>
          <xdr:rowOff>19050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1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130</xdr:row>
          <xdr:rowOff>19050</xdr:rowOff>
        </xdr:from>
        <xdr:to>
          <xdr:col>8</xdr:col>
          <xdr:colOff>514350</xdr:colOff>
          <xdr:row>131</xdr:row>
          <xdr:rowOff>19050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1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131</xdr:row>
          <xdr:rowOff>19050</xdr:rowOff>
        </xdr:from>
        <xdr:to>
          <xdr:col>8</xdr:col>
          <xdr:colOff>514350</xdr:colOff>
          <xdr:row>132</xdr:row>
          <xdr:rowOff>19050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1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131</xdr:row>
          <xdr:rowOff>19050</xdr:rowOff>
        </xdr:from>
        <xdr:to>
          <xdr:col>8</xdr:col>
          <xdr:colOff>514350</xdr:colOff>
          <xdr:row>132</xdr:row>
          <xdr:rowOff>19050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1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132</xdr:row>
          <xdr:rowOff>19050</xdr:rowOff>
        </xdr:from>
        <xdr:to>
          <xdr:col>8</xdr:col>
          <xdr:colOff>514350</xdr:colOff>
          <xdr:row>133</xdr:row>
          <xdr:rowOff>19050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132</xdr:row>
          <xdr:rowOff>19050</xdr:rowOff>
        </xdr:from>
        <xdr:to>
          <xdr:col>8</xdr:col>
          <xdr:colOff>514350</xdr:colOff>
          <xdr:row>133</xdr:row>
          <xdr:rowOff>19050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1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133</xdr:row>
          <xdr:rowOff>19050</xdr:rowOff>
        </xdr:from>
        <xdr:to>
          <xdr:col>8</xdr:col>
          <xdr:colOff>514350</xdr:colOff>
          <xdr:row>134</xdr:row>
          <xdr:rowOff>19050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1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133</xdr:row>
          <xdr:rowOff>19050</xdr:rowOff>
        </xdr:from>
        <xdr:to>
          <xdr:col>8</xdr:col>
          <xdr:colOff>514350</xdr:colOff>
          <xdr:row>134</xdr:row>
          <xdr:rowOff>19050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1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134</xdr:row>
          <xdr:rowOff>19050</xdr:rowOff>
        </xdr:from>
        <xdr:to>
          <xdr:col>8</xdr:col>
          <xdr:colOff>514350</xdr:colOff>
          <xdr:row>135</xdr:row>
          <xdr:rowOff>19050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1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134</xdr:row>
          <xdr:rowOff>19050</xdr:rowOff>
        </xdr:from>
        <xdr:to>
          <xdr:col>8</xdr:col>
          <xdr:colOff>514350</xdr:colOff>
          <xdr:row>135</xdr:row>
          <xdr:rowOff>19050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1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135</xdr:row>
          <xdr:rowOff>19050</xdr:rowOff>
        </xdr:from>
        <xdr:to>
          <xdr:col>8</xdr:col>
          <xdr:colOff>514350</xdr:colOff>
          <xdr:row>136</xdr:row>
          <xdr:rowOff>19050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1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135</xdr:row>
          <xdr:rowOff>19050</xdr:rowOff>
        </xdr:from>
        <xdr:to>
          <xdr:col>8</xdr:col>
          <xdr:colOff>514350</xdr:colOff>
          <xdr:row>136</xdr:row>
          <xdr:rowOff>19050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1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136</xdr:row>
          <xdr:rowOff>19050</xdr:rowOff>
        </xdr:from>
        <xdr:to>
          <xdr:col>8</xdr:col>
          <xdr:colOff>514350</xdr:colOff>
          <xdr:row>137</xdr:row>
          <xdr:rowOff>19050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1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136</xdr:row>
          <xdr:rowOff>19050</xdr:rowOff>
        </xdr:from>
        <xdr:to>
          <xdr:col>8</xdr:col>
          <xdr:colOff>514350</xdr:colOff>
          <xdr:row>137</xdr:row>
          <xdr:rowOff>19050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1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137</xdr:row>
          <xdr:rowOff>19050</xdr:rowOff>
        </xdr:from>
        <xdr:to>
          <xdr:col>8</xdr:col>
          <xdr:colOff>514350</xdr:colOff>
          <xdr:row>138</xdr:row>
          <xdr:rowOff>19050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1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137</xdr:row>
          <xdr:rowOff>19050</xdr:rowOff>
        </xdr:from>
        <xdr:to>
          <xdr:col>8</xdr:col>
          <xdr:colOff>514350</xdr:colOff>
          <xdr:row>138</xdr:row>
          <xdr:rowOff>19050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1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138</xdr:row>
          <xdr:rowOff>19050</xdr:rowOff>
        </xdr:from>
        <xdr:to>
          <xdr:col>8</xdr:col>
          <xdr:colOff>514350</xdr:colOff>
          <xdr:row>139</xdr:row>
          <xdr:rowOff>19050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138</xdr:row>
          <xdr:rowOff>19050</xdr:rowOff>
        </xdr:from>
        <xdr:to>
          <xdr:col>8</xdr:col>
          <xdr:colOff>514350</xdr:colOff>
          <xdr:row>139</xdr:row>
          <xdr:rowOff>19050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1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139</xdr:row>
          <xdr:rowOff>19050</xdr:rowOff>
        </xdr:from>
        <xdr:to>
          <xdr:col>8</xdr:col>
          <xdr:colOff>514350</xdr:colOff>
          <xdr:row>140</xdr:row>
          <xdr:rowOff>19050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1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139</xdr:row>
          <xdr:rowOff>19050</xdr:rowOff>
        </xdr:from>
        <xdr:to>
          <xdr:col>8</xdr:col>
          <xdr:colOff>514350</xdr:colOff>
          <xdr:row>140</xdr:row>
          <xdr:rowOff>19050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1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140</xdr:row>
          <xdr:rowOff>19050</xdr:rowOff>
        </xdr:from>
        <xdr:to>
          <xdr:col>8</xdr:col>
          <xdr:colOff>514350</xdr:colOff>
          <xdr:row>141</xdr:row>
          <xdr:rowOff>19050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1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140</xdr:row>
          <xdr:rowOff>19050</xdr:rowOff>
        </xdr:from>
        <xdr:to>
          <xdr:col>8</xdr:col>
          <xdr:colOff>514350</xdr:colOff>
          <xdr:row>141</xdr:row>
          <xdr:rowOff>19050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1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141</xdr:row>
          <xdr:rowOff>19050</xdr:rowOff>
        </xdr:from>
        <xdr:to>
          <xdr:col>8</xdr:col>
          <xdr:colOff>514350</xdr:colOff>
          <xdr:row>142</xdr:row>
          <xdr:rowOff>19050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1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141</xdr:row>
          <xdr:rowOff>19050</xdr:rowOff>
        </xdr:from>
        <xdr:to>
          <xdr:col>8</xdr:col>
          <xdr:colOff>514350</xdr:colOff>
          <xdr:row>142</xdr:row>
          <xdr:rowOff>19050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1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142</xdr:row>
          <xdr:rowOff>19050</xdr:rowOff>
        </xdr:from>
        <xdr:to>
          <xdr:col>8</xdr:col>
          <xdr:colOff>514350</xdr:colOff>
          <xdr:row>143</xdr:row>
          <xdr:rowOff>19050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1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142</xdr:row>
          <xdr:rowOff>19050</xdr:rowOff>
        </xdr:from>
        <xdr:to>
          <xdr:col>8</xdr:col>
          <xdr:colOff>514350</xdr:colOff>
          <xdr:row>143</xdr:row>
          <xdr:rowOff>19050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1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143</xdr:row>
          <xdr:rowOff>19050</xdr:rowOff>
        </xdr:from>
        <xdr:to>
          <xdr:col>8</xdr:col>
          <xdr:colOff>514350</xdr:colOff>
          <xdr:row>144</xdr:row>
          <xdr:rowOff>19050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1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143</xdr:row>
          <xdr:rowOff>19050</xdr:rowOff>
        </xdr:from>
        <xdr:to>
          <xdr:col>8</xdr:col>
          <xdr:colOff>514350</xdr:colOff>
          <xdr:row>144</xdr:row>
          <xdr:rowOff>19050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1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144</xdr:row>
          <xdr:rowOff>19050</xdr:rowOff>
        </xdr:from>
        <xdr:to>
          <xdr:col>8</xdr:col>
          <xdr:colOff>514350</xdr:colOff>
          <xdr:row>145</xdr:row>
          <xdr:rowOff>19050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144</xdr:row>
          <xdr:rowOff>19050</xdr:rowOff>
        </xdr:from>
        <xdr:to>
          <xdr:col>8</xdr:col>
          <xdr:colOff>514350</xdr:colOff>
          <xdr:row>145</xdr:row>
          <xdr:rowOff>19050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1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145</xdr:row>
          <xdr:rowOff>19050</xdr:rowOff>
        </xdr:from>
        <xdr:to>
          <xdr:col>8</xdr:col>
          <xdr:colOff>514350</xdr:colOff>
          <xdr:row>146</xdr:row>
          <xdr:rowOff>19050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1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145</xdr:row>
          <xdr:rowOff>19050</xdr:rowOff>
        </xdr:from>
        <xdr:to>
          <xdr:col>8</xdr:col>
          <xdr:colOff>514350</xdr:colOff>
          <xdr:row>146</xdr:row>
          <xdr:rowOff>19050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1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146</xdr:row>
          <xdr:rowOff>19050</xdr:rowOff>
        </xdr:from>
        <xdr:to>
          <xdr:col>8</xdr:col>
          <xdr:colOff>514350</xdr:colOff>
          <xdr:row>147</xdr:row>
          <xdr:rowOff>19050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1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146</xdr:row>
          <xdr:rowOff>19050</xdr:rowOff>
        </xdr:from>
        <xdr:to>
          <xdr:col>8</xdr:col>
          <xdr:colOff>514350</xdr:colOff>
          <xdr:row>147</xdr:row>
          <xdr:rowOff>19050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1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147</xdr:row>
          <xdr:rowOff>19050</xdr:rowOff>
        </xdr:from>
        <xdr:to>
          <xdr:col>8</xdr:col>
          <xdr:colOff>514350</xdr:colOff>
          <xdr:row>148</xdr:row>
          <xdr:rowOff>19050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1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147</xdr:row>
          <xdr:rowOff>19050</xdr:rowOff>
        </xdr:from>
        <xdr:to>
          <xdr:col>8</xdr:col>
          <xdr:colOff>514350</xdr:colOff>
          <xdr:row>148</xdr:row>
          <xdr:rowOff>19050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1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148</xdr:row>
          <xdr:rowOff>19050</xdr:rowOff>
        </xdr:from>
        <xdr:to>
          <xdr:col>8</xdr:col>
          <xdr:colOff>514350</xdr:colOff>
          <xdr:row>149</xdr:row>
          <xdr:rowOff>19050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1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148</xdr:row>
          <xdr:rowOff>19050</xdr:rowOff>
        </xdr:from>
        <xdr:to>
          <xdr:col>8</xdr:col>
          <xdr:colOff>514350</xdr:colOff>
          <xdr:row>149</xdr:row>
          <xdr:rowOff>19050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1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149</xdr:row>
          <xdr:rowOff>19050</xdr:rowOff>
        </xdr:from>
        <xdr:to>
          <xdr:col>8</xdr:col>
          <xdr:colOff>514350</xdr:colOff>
          <xdr:row>150</xdr:row>
          <xdr:rowOff>19050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1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149</xdr:row>
          <xdr:rowOff>19050</xdr:rowOff>
        </xdr:from>
        <xdr:to>
          <xdr:col>8</xdr:col>
          <xdr:colOff>514350</xdr:colOff>
          <xdr:row>150</xdr:row>
          <xdr:rowOff>19050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1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150</xdr:row>
          <xdr:rowOff>19050</xdr:rowOff>
        </xdr:from>
        <xdr:to>
          <xdr:col>8</xdr:col>
          <xdr:colOff>514350</xdr:colOff>
          <xdr:row>151</xdr:row>
          <xdr:rowOff>19050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150</xdr:row>
          <xdr:rowOff>19050</xdr:rowOff>
        </xdr:from>
        <xdr:to>
          <xdr:col>8</xdr:col>
          <xdr:colOff>514350</xdr:colOff>
          <xdr:row>151</xdr:row>
          <xdr:rowOff>19050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1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151</xdr:row>
          <xdr:rowOff>19050</xdr:rowOff>
        </xdr:from>
        <xdr:to>
          <xdr:col>8</xdr:col>
          <xdr:colOff>514350</xdr:colOff>
          <xdr:row>152</xdr:row>
          <xdr:rowOff>19050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1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151</xdr:row>
          <xdr:rowOff>19050</xdr:rowOff>
        </xdr:from>
        <xdr:to>
          <xdr:col>8</xdr:col>
          <xdr:colOff>514350</xdr:colOff>
          <xdr:row>152</xdr:row>
          <xdr:rowOff>19050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1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152</xdr:row>
          <xdr:rowOff>19050</xdr:rowOff>
        </xdr:from>
        <xdr:to>
          <xdr:col>8</xdr:col>
          <xdr:colOff>514350</xdr:colOff>
          <xdr:row>153</xdr:row>
          <xdr:rowOff>19050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1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152</xdr:row>
          <xdr:rowOff>19050</xdr:rowOff>
        </xdr:from>
        <xdr:to>
          <xdr:col>8</xdr:col>
          <xdr:colOff>514350</xdr:colOff>
          <xdr:row>153</xdr:row>
          <xdr:rowOff>19050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1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153</xdr:row>
          <xdr:rowOff>19050</xdr:rowOff>
        </xdr:from>
        <xdr:to>
          <xdr:col>8</xdr:col>
          <xdr:colOff>514350</xdr:colOff>
          <xdr:row>154</xdr:row>
          <xdr:rowOff>19050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1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153</xdr:row>
          <xdr:rowOff>19050</xdr:rowOff>
        </xdr:from>
        <xdr:to>
          <xdr:col>8</xdr:col>
          <xdr:colOff>514350</xdr:colOff>
          <xdr:row>154</xdr:row>
          <xdr:rowOff>19050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1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154</xdr:row>
          <xdr:rowOff>19050</xdr:rowOff>
        </xdr:from>
        <xdr:to>
          <xdr:col>8</xdr:col>
          <xdr:colOff>514350</xdr:colOff>
          <xdr:row>155</xdr:row>
          <xdr:rowOff>19050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1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154</xdr:row>
          <xdr:rowOff>19050</xdr:rowOff>
        </xdr:from>
        <xdr:to>
          <xdr:col>8</xdr:col>
          <xdr:colOff>514350</xdr:colOff>
          <xdr:row>155</xdr:row>
          <xdr:rowOff>19050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1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155</xdr:row>
          <xdr:rowOff>19050</xdr:rowOff>
        </xdr:from>
        <xdr:to>
          <xdr:col>8</xdr:col>
          <xdr:colOff>514350</xdr:colOff>
          <xdr:row>156</xdr:row>
          <xdr:rowOff>19050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1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155</xdr:row>
          <xdr:rowOff>19050</xdr:rowOff>
        </xdr:from>
        <xdr:to>
          <xdr:col>8</xdr:col>
          <xdr:colOff>514350</xdr:colOff>
          <xdr:row>156</xdr:row>
          <xdr:rowOff>19050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1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156</xdr:row>
          <xdr:rowOff>19050</xdr:rowOff>
        </xdr:from>
        <xdr:to>
          <xdr:col>8</xdr:col>
          <xdr:colOff>514350</xdr:colOff>
          <xdr:row>157</xdr:row>
          <xdr:rowOff>19050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1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156</xdr:row>
          <xdr:rowOff>19050</xdr:rowOff>
        </xdr:from>
        <xdr:to>
          <xdr:col>8</xdr:col>
          <xdr:colOff>514350</xdr:colOff>
          <xdr:row>157</xdr:row>
          <xdr:rowOff>19050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1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157</xdr:row>
          <xdr:rowOff>19050</xdr:rowOff>
        </xdr:from>
        <xdr:to>
          <xdr:col>8</xdr:col>
          <xdr:colOff>514350</xdr:colOff>
          <xdr:row>158</xdr:row>
          <xdr:rowOff>19050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1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157</xdr:row>
          <xdr:rowOff>19050</xdr:rowOff>
        </xdr:from>
        <xdr:to>
          <xdr:col>8</xdr:col>
          <xdr:colOff>514350</xdr:colOff>
          <xdr:row>158</xdr:row>
          <xdr:rowOff>19050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1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158</xdr:row>
          <xdr:rowOff>19050</xdr:rowOff>
        </xdr:from>
        <xdr:to>
          <xdr:col>8</xdr:col>
          <xdr:colOff>514350</xdr:colOff>
          <xdr:row>159</xdr:row>
          <xdr:rowOff>19050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1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158</xdr:row>
          <xdr:rowOff>19050</xdr:rowOff>
        </xdr:from>
        <xdr:to>
          <xdr:col>8</xdr:col>
          <xdr:colOff>514350</xdr:colOff>
          <xdr:row>159</xdr:row>
          <xdr:rowOff>19050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1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159</xdr:row>
          <xdr:rowOff>19050</xdr:rowOff>
        </xdr:from>
        <xdr:to>
          <xdr:col>8</xdr:col>
          <xdr:colOff>514350</xdr:colOff>
          <xdr:row>160</xdr:row>
          <xdr:rowOff>19050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1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159</xdr:row>
          <xdr:rowOff>19050</xdr:rowOff>
        </xdr:from>
        <xdr:to>
          <xdr:col>8</xdr:col>
          <xdr:colOff>514350</xdr:colOff>
          <xdr:row>160</xdr:row>
          <xdr:rowOff>19050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1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160</xdr:row>
          <xdr:rowOff>19050</xdr:rowOff>
        </xdr:from>
        <xdr:to>
          <xdr:col>8</xdr:col>
          <xdr:colOff>514350</xdr:colOff>
          <xdr:row>161</xdr:row>
          <xdr:rowOff>19050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1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160</xdr:row>
          <xdr:rowOff>19050</xdr:rowOff>
        </xdr:from>
        <xdr:to>
          <xdr:col>8</xdr:col>
          <xdr:colOff>514350</xdr:colOff>
          <xdr:row>161</xdr:row>
          <xdr:rowOff>19050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1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161</xdr:row>
          <xdr:rowOff>19050</xdr:rowOff>
        </xdr:from>
        <xdr:to>
          <xdr:col>8</xdr:col>
          <xdr:colOff>514350</xdr:colOff>
          <xdr:row>162</xdr:row>
          <xdr:rowOff>19050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1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161</xdr:row>
          <xdr:rowOff>19050</xdr:rowOff>
        </xdr:from>
        <xdr:to>
          <xdr:col>8</xdr:col>
          <xdr:colOff>514350</xdr:colOff>
          <xdr:row>162</xdr:row>
          <xdr:rowOff>19050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1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162</xdr:row>
          <xdr:rowOff>19050</xdr:rowOff>
        </xdr:from>
        <xdr:to>
          <xdr:col>8</xdr:col>
          <xdr:colOff>514350</xdr:colOff>
          <xdr:row>163</xdr:row>
          <xdr:rowOff>19050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1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162</xdr:row>
          <xdr:rowOff>19050</xdr:rowOff>
        </xdr:from>
        <xdr:to>
          <xdr:col>8</xdr:col>
          <xdr:colOff>514350</xdr:colOff>
          <xdr:row>163</xdr:row>
          <xdr:rowOff>19050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1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163</xdr:row>
          <xdr:rowOff>19050</xdr:rowOff>
        </xdr:from>
        <xdr:to>
          <xdr:col>8</xdr:col>
          <xdr:colOff>514350</xdr:colOff>
          <xdr:row>164</xdr:row>
          <xdr:rowOff>19050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1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163</xdr:row>
          <xdr:rowOff>19050</xdr:rowOff>
        </xdr:from>
        <xdr:to>
          <xdr:col>8</xdr:col>
          <xdr:colOff>514350</xdr:colOff>
          <xdr:row>164</xdr:row>
          <xdr:rowOff>19050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1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164</xdr:row>
          <xdr:rowOff>19050</xdr:rowOff>
        </xdr:from>
        <xdr:to>
          <xdr:col>8</xdr:col>
          <xdr:colOff>514350</xdr:colOff>
          <xdr:row>165</xdr:row>
          <xdr:rowOff>19050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1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164</xdr:row>
          <xdr:rowOff>19050</xdr:rowOff>
        </xdr:from>
        <xdr:to>
          <xdr:col>8</xdr:col>
          <xdr:colOff>514350</xdr:colOff>
          <xdr:row>165</xdr:row>
          <xdr:rowOff>19050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1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165</xdr:row>
          <xdr:rowOff>19050</xdr:rowOff>
        </xdr:from>
        <xdr:to>
          <xdr:col>8</xdr:col>
          <xdr:colOff>514350</xdr:colOff>
          <xdr:row>166</xdr:row>
          <xdr:rowOff>19050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1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165</xdr:row>
          <xdr:rowOff>19050</xdr:rowOff>
        </xdr:from>
        <xdr:to>
          <xdr:col>8</xdr:col>
          <xdr:colOff>514350</xdr:colOff>
          <xdr:row>166</xdr:row>
          <xdr:rowOff>19050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1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166</xdr:row>
          <xdr:rowOff>19050</xdr:rowOff>
        </xdr:from>
        <xdr:to>
          <xdr:col>8</xdr:col>
          <xdr:colOff>514350</xdr:colOff>
          <xdr:row>167</xdr:row>
          <xdr:rowOff>19050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1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166</xdr:row>
          <xdr:rowOff>19050</xdr:rowOff>
        </xdr:from>
        <xdr:to>
          <xdr:col>8</xdr:col>
          <xdr:colOff>514350</xdr:colOff>
          <xdr:row>167</xdr:row>
          <xdr:rowOff>19050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1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167</xdr:row>
          <xdr:rowOff>19050</xdr:rowOff>
        </xdr:from>
        <xdr:to>
          <xdr:col>8</xdr:col>
          <xdr:colOff>514350</xdr:colOff>
          <xdr:row>168</xdr:row>
          <xdr:rowOff>19050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1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167</xdr:row>
          <xdr:rowOff>19050</xdr:rowOff>
        </xdr:from>
        <xdr:to>
          <xdr:col>8</xdr:col>
          <xdr:colOff>514350</xdr:colOff>
          <xdr:row>168</xdr:row>
          <xdr:rowOff>19050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1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168</xdr:row>
          <xdr:rowOff>19050</xdr:rowOff>
        </xdr:from>
        <xdr:to>
          <xdr:col>8</xdr:col>
          <xdr:colOff>514350</xdr:colOff>
          <xdr:row>169</xdr:row>
          <xdr:rowOff>19050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1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168</xdr:row>
          <xdr:rowOff>19050</xdr:rowOff>
        </xdr:from>
        <xdr:to>
          <xdr:col>8</xdr:col>
          <xdr:colOff>514350</xdr:colOff>
          <xdr:row>169</xdr:row>
          <xdr:rowOff>19050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1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169</xdr:row>
          <xdr:rowOff>19050</xdr:rowOff>
        </xdr:from>
        <xdr:to>
          <xdr:col>8</xdr:col>
          <xdr:colOff>514350</xdr:colOff>
          <xdr:row>170</xdr:row>
          <xdr:rowOff>19050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1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169</xdr:row>
          <xdr:rowOff>19050</xdr:rowOff>
        </xdr:from>
        <xdr:to>
          <xdr:col>8</xdr:col>
          <xdr:colOff>514350</xdr:colOff>
          <xdr:row>170</xdr:row>
          <xdr:rowOff>19050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1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170</xdr:row>
          <xdr:rowOff>19050</xdr:rowOff>
        </xdr:from>
        <xdr:to>
          <xdr:col>8</xdr:col>
          <xdr:colOff>514350</xdr:colOff>
          <xdr:row>171</xdr:row>
          <xdr:rowOff>19050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1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170</xdr:row>
          <xdr:rowOff>19050</xdr:rowOff>
        </xdr:from>
        <xdr:to>
          <xdr:col>8</xdr:col>
          <xdr:colOff>514350</xdr:colOff>
          <xdr:row>171</xdr:row>
          <xdr:rowOff>19050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1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171</xdr:row>
          <xdr:rowOff>19050</xdr:rowOff>
        </xdr:from>
        <xdr:to>
          <xdr:col>8</xdr:col>
          <xdr:colOff>514350</xdr:colOff>
          <xdr:row>172</xdr:row>
          <xdr:rowOff>19050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1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171</xdr:row>
          <xdr:rowOff>19050</xdr:rowOff>
        </xdr:from>
        <xdr:to>
          <xdr:col>8</xdr:col>
          <xdr:colOff>514350</xdr:colOff>
          <xdr:row>172</xdr:row>
          <xdr:rowOff>19050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1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172</xdr:row>
          <xdr:rowOff>19050</xdr:rowOff>
        </xdr:from>
        <xdr:to>
          <xdr:col>8</xdr:col>
          <xdr:colOff>514350</xdr:colOff>
          <xdr:row>173</xdr:row>
          <xdr:rowOff>19050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1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172</xdr:row>
          <xdr:rowOff>19050</xdr:rowOff>
        </xdr:from>
        <xdr:to>
          <xdr:col>8</xdr:col>
          <xdr:colOff>514350</xdr:colOff>
          <xdr:row>173</xdr:row>
          <xdr:rowOff>19050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1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173</xdr:row>
          <xdr:rowOff>19050</xdr:rowOff>
        </xdr:from>
        <xdr:to>
          <xdr:col>8</xdr:col>
          <xdr:colOff>514350</xdr:colOff>
          <xdr:row>174</xdr:row>
          <xdr:rowOff>19050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1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173</xdr:row>
          <xdr:rowOff>19050</xdr:rowOff>
        </xdr:from>
        <xdr:to>
          <xdr:col>8</xdr:col>
          <xdr:colOff>514350</xdr:colOff>
          <xdr:row>174</xdr:row>
          <xdr:rowOff>19050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1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174</xdr:row>
          <xdr:rowOff>19050</xdr:rowOff>
        </xdr:from>
        <xdr:to>
          <xdr:col>8</xdr:col>
          <xdr:colOff>514350</xdr:colOff>
          <xdr:row>175</xdr:row>
          <xdr:rowOff>19050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1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174</xdr:row>
          <xdr:rowOff>19050</xdr:rowOff>
        </xdr:from>
        <xdr:to>
          <xdr:col>8</xdr:col>
          <xdr:colOff>514350</xdr:colOff>
          <xdr:row>175</xdr:row>
          <xdr:rowOff>19050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1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175</xdr:row>
          <xdr:rowOff>19050</xdr:rowOff>
        </xdr:from>
        <xdr:to>
          <xdr:col>8</xdr:col>
          <xdr:colOff>514350</xdr:colOff>
          <xdr:row>176</xdr:row>
          <xdr:rowOff>19050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1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175</xdr:row>
          <xdr:rowOff>19050</xdr:rowOff>
        </xdr:from>
        <xdr:to>
          <xdr:col>8</xdr:col>
          <xdr:colOff>514350</xdr:colOff>
          <xdr:row>176</xdr:row>
          <xdr:rowOff>19050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1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176</xdr:row>
          <xdr:rowOff>19050</xdr:rowOff>
        </xdr:from>
        <xdr:to>
          <xdr:col>8</xdr:col>
          <xdr:colOff>514350</xdr:colOff>
          <xdr:row>177</xdr:row>
          <xdr:rowOff>19050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1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176</xdr:row>
          <xdr:rowOff>19050</xdr:rowOff>
        </xdr:from>
        <xdr:to>
          <xdr:col>8</xdr:col>
          <xdr:colOff>514350</xdr:colOff>
          <xdr:row>177</xdr:row>
          <xdr:rowOff>19050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1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177</xdr:row>
          <xdr:rowOff>19050</xdr:rowOff>
        </xdr:from>
        <xdr:to>
          <xdr:col>8</xdr:col>
          <xdr:colOff>514350</xdr:colOff>
          <xdr:row>178</xdr:row>
          <xdr:rowOff>19050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1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177</xdr:row>
          <xdr:rowOff>19050</xdr:rowOff>
        </xdr:from>
        <xdr:to>
          <xdr:col>8</xdr:col>
          <xdr:colOff>514350</xdr:colOff>
          <xdr:row>178</xdr:row>
          <xdr:rowOff>19050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1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178</xdr:row>
          <xdr:rowOff>19050</xdr:rowOff>
        </xdr:from>
        <xdr:to>
          <xdr:col>8</xdr:col>
          <xdr:colOff>514350</xdr:colOff>
          <xdr:row>179</xdr:row>
          <xdr:rowOff>19050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1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178</xdr:row>
          <xdr:rowOff>19050</xdr:rowOff>
        </xdr:from>
        <xdr:to>
          <xdr:col>8</xdr:col>
          <xdr:colOff>514350</xdr:colOff>
          <xdr:row>179</xdr:row>
          <xdr:rowOff>19050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1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179</xdr:row>
          <xdr:rowOff>19050</xdr:rowOff>
        </xdr:from>
        <xdr:to>
          <xdr:col>8</xdr:col>
          <xdr:colOff>514350</xdr:colOff>
          <xdr:row>180</xdr:row>
          <xdr:rowOff>19050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1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179</xdr:row>
          <xdr:rowOff>19050</xdr:rowOff>
        </xdr:from>
        <xdr:to>
          <xdr:col>8</xdr:col>
          <xdr:colOff>514350</xdr:colOff>
          <xdr:row>180</xdr:row>
          <xdr:rowOff>19050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1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180</xdr:row>
          <xdr:rowOff>19050</xdr:rowOff>
        </xdr:from>
        <xdr:to>
          <xdr:col>8</xdr:col>
          <xdr:colOff>514350</xdr:colOff>
          <xdr:row>181</xdr:row>
          <xdr:rowOff>19050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1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180</xdr:row>
          <xdr:rowOff>19050</xdr:rowOff>
        </xdr:from>
        <xdr:to>
          <xdr:col>8</xdr:col>
          <xdr:colOff>514350</xdr:colOff>
          <xdr:row>181</xdr:row>
          <xdr:rowOff>19050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1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181</xdr:row>
          <xdr:rowOff>19050</xdr:rowOff>
        </xdr:from>
        <xdr:to>
          <xdr:col>8</xdr:col>
          <xdr:colOff>514350</xdr:colOff>
          <xdr:row>182</xdr:row>
          <xdr:rowOff>19050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1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181</xdr:row>
          <xdr:rowOff>19050</xdr:rowOff>
        </xdr:from>
        <xdr:to>
          <xdr:col>8</xdr:col>
          <xdr:colOff>514350</xdr:colOff>
          <xdr:row>182</xdr:row>
          <xdr:rowOff>19050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1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182</xdr:row>
          <xdr:rowOff>19050</xdr:rowOff>
        </xdr:from>
        <xdr:to>
          <xdr:col>8</xdr:col>
          <xdr:colOff>514350</xdr:colOff>
          <xdr:row>183</xdr:row>
          <xdr:rowOff>19050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1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182</xdr:row>
          <xdr:rowOff>19050</xdr:rowOff>
        </xdr:from>
        <xdr:to>
          <xdr:col>8</xdr:col>
          <xdr:colOff>514350</xdr:colOff>
          <xdr:row>183</xdr:row>
          <xdr:rowOff>19050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1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183</xdr:row>
          <xdr:rowOff>19050</xdr:rowOff>
        </xdr:from>
        <xdr:to>
          <xdr:col>8</xdr:col>
          <xdr:colOff>514350</xdr:colOff>
          <xdr:row>184</xdr:row>
          <xdr:rowOff>19050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1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183</xdr:row>
          <xdr:rowOff>19050</xdr:rowOff>
        </xdr:from>
        <xdr:to>
          <xdr:col>8</xdr:col>
          <xdr:colOff>514350</xdr:colOff>
          <xdr:row>184</xdr:row>
          <xdr:rowOff>19050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1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184</xdr:row>
          <xdr:rowOff>19050</xdr:rowOff>
        </xdr:from>
        <xdr:to>
          <xdr:col>8</xdr:col>
          <xdr:colOff>514350</xdr:colOff>
          <xdr:row>185</xdr:row>
          <xdr:rowOff>19050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1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184</xdr:row>
          <xdr:rowOff>19050</xdr:rowOff>
        </xdr:from>
        <xdr:to>
          <xdr:col>8</xdr:col>
          <xdr:colOff>514350</xdr:colOff>
          <xdr:row>185</xdr:row>
          <xdr:rowOff>19050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1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185</xdr:row>
          <xdr:rowOff>19050</xdr:rowOff>
        </xdr:from>
        <xdr:to>
          <xdr:col>8</xdr:col>
          <xdr:colOff>514350</xdr:colOff>
          <xdr:row>186</xdr:row>
          <xdr:rowOff>19050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1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185</xdr:row>
          <xdr:rowOff>19050</xdr:rowOff>
        </xdr:from>
        <xdr:to>
          <xdr:col>8</xdr:col>
          <xdr:colOff>514350</xdr:colOff>
          <xdr:row>186</xdr:row>
          <xdr:rowOff>19050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1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186</xdr:row>
          <xdr:rowOff>19050</xdr:rowOff>
        </xdr:from>
        <xdr:to>
          <xdr:col>8</xdr:col>
          <xdr:colOff>514350</xdr:colOff>
          <xdr:row>187</xdr:row>
          <xdr:rowOff>19050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1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186</xdr:row>
          <xdr:rowOff>19050</xdr:rowOff>
        </xdr:from>
        <xdr:to>
          <xdr:col>8</xdr:col>
          <xdr:colOff>514350</xdr:colOff>
          <xdr:row>187</xdr:row>
          <xdr:rowOff>19050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1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187</xdr:row>
          <xdr:rowOff>19050</xdr:rowOff>
        </xdr:from>
        <xdr:to>
          <xdr:col>8</xdr:col>
          <xdr:colOff>514350</xdr:colOff>
          <xdr:row>188</xdr:row>
          <xdr:rowOff>19050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1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187</xdr:row>
          <xdr:rowOff>19050</xdr:rowOff>
        </xdr:from>
        <xdr:to>
          <xdr:col>8</xdr:col>
          <xdr:colOff>514350</xdr:colOff>
          <xdr:row>188</xdr:row>
          <xdr:rowOff>19050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1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188</xdr:row>
          <xdr:rowOff>19050</xdr:rowOff>
        </xdr:from>
        <xdr:to>
          <xdr:col>8</xdr:col>
          <xdr:colOff>514350</xdr:colOff>
          <xdr:row>189</xdr:row>
          <xdr:rowOff>19050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1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188</xdr:row>
          <xdr:rowOff>19050</xdr:rowOff>
        </xdr:from>
        <xdr:to>
          <xdr:col>8</xdr:col>
          <xdr:colOff>514350</xdr:colOff>
          <xdr:row>189</xdr:row>
          <xdr:rowOff>19050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1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189</xdr:row>
          <xdr:rowOff>19050</xdr:rowOff>
        </xdr:from>
        <xdr:to>
          <xdr:col>8</xdr:col>
          <xdr:colOff>514350</xdr:colOff>
          <xdr:row>190</xdr:row>
          <xdr:rowOff>19050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1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189</xdr:row>
          <xdr:rowOff>19050</xdr:rowOff>
        </xdr:from>
        <xdr:to>
          <xdr:col>8</xdr:col>
          <xdr:colOff>514350</xdr:colOff>
          <xdr:row>190</xdr:row>
          <xdr:rowOff>19050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1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190</xdr:row>
          <xdr:rowOff>19050</xdr:rowOff>
        </xdr:from>
        <xdr:to>
          <xdr:col>8</xdr:col>
          <xdr:colOff>514350</xdr:colOff>
          <xdr:row>191</xdr:row>
          <xdr:rowOff>19050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1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190</xdr:row>
          <xdr:rowOff>19050</xdr:rowOff>
        </xdr:from>
        <xdr:to>
          <xdr:col>8</xdr:col>
          <xdr:colOff>514350</xdr:colOff>
          <xdr:row>191</xdr:row>
          <xdr:rowOff>19050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1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191</xdr:row>
          <xdr:rowOff>19050</xdr:rowOff>
        </xdr:from>
        <xdr:to>
          <xdr:col>8</xdr:col>
          <xdr:colOff>514350</xdr:colOff>
          <xdr:row>192</xdr:row>
          <xdr:rowOff>19050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1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191</xdr:row>
          <xdr:rowOff>19050</xdr:rowOff>
        </xdr:from>
        <xdr:to>
          <xdr:col>8</xdr:col>
          <xdr:colOff>514350</xdr:colOff>
          <xdr:row>192</xdr:row>
          <xdr:rowOff>19050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1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192</xdr:row>
          <xdr:rowOff>19050</xdr:rowOff>
        </xdr:from>
        <xdr:to>
          <xdr:col>8</xdr:col>
          <xdr:colOff>514350</xdr:colOff>
          <xdr:row>193</xdr:row>
          <xdr:rowOff>19050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1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192</xdr:row>
          <xdr:rowOff>19050</xdr:rowOff>
        </xdr:from>
        <xdr:to>
          <xdr:col>8</xdr:col>
          <xdr:colOff>514350</xdr:colOff>
          <xdr:row>193</xdr:row>
          <xdr:rowOff>19050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1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193</xdr:row>
          <xdr:rowOff>19050</xdr:rowOff>
        </xdr:from>
        <xdr:to>
          <xdr:col>8</xdr:col>
          <xdr:colOff>514350</xdr:colOff>
          <xdr:row>194</xdr:row>
          <xdr:rowOff>19050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1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193</xdr:row>
          <xdr:rowOff>19050</xdr:rowOff>
        </xdr:from>
        <xdr:to>
          <xdr:col>8</xdr:col>
          <xdr:colOff>514350</xdr:colOff>
          <xdr:row>194</xdr:row>
          <xdr:rowOff>19050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1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194</xdr:row>
          <xdr:rowOff>19050</xdr:rowOff>
        </xdr:from>
        <xdr:to>
          <xdr:col>8</xdr:col>
          <xdr:colOff>514350</xdr:colOff>
          <xdr:row>195</xdr:row>
          <xdr:rowOff>19050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1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194</xdr:row>
          <xdr:rowOff>19050</xdr:rowOff>
        </xdr:from>
        <xdr:to>
          <xdr:col>8</xdr:col>
          <xdr:colOff>514350</xdr:colOff>
          <xdr:row>195</xdr:row>
          <xdr:rowOff>19050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1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195</xdr:row>
          <xdr:rowOff>19050</xdr:rowOff>
        </xdr:from>
        <xdr:to>
          <xdr:col>8</xdr:col>
          <xdr:colOff>514350</xdr:colOff>
          <xdr:row>196</xdr:row>
          <xdr:rowOff>19050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1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195</xdr:row>
          <xdr:rowOff>19050</xdr:rowOff>
        </xdr:from>
        <xdr:to>
          <xdr:col>8</xdr:col>
          <xdr:colOff>514350</xdr:colOff>
          <xdr:row>196</xdr:row>
          <xdr:rowOff>19050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1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196</xdr:row>
          <xdr:rowOff>19050</xdr:rowOff>
        </xdr:from>
        <xdr:to>
          <xdr:col>8</xdr:col>
          <xdr:colOff>514350</xdr:colOff>
          <xdr:row>197</xdr:row>
          <xdr:rowOff>19050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1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196</xdr:row>
          <xdr:rowOff>19050</xdr:rowOff>
        </xdr:from>
        <xdr:to>
          <xdr:col>8</xdr:col>
          <xdr:colOff>514350</xdr:colOff>
          <xdr:row>197</xdr:row>
          <xdr:rowOff>19050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1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197</xdr:row>
          <xdr:rowOff>19050</xdr:rowOff>
        </xdr:from>
        <xdr:to>
          <xdr:col>8</xdr:col>
          <xdr:colOff>514350</xdr:colOff>
          <xdr:row>198</xdr:row>
          <xdr:rowOff>19050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1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197</xdr:row>
          <xdr:rowOff>19050</xdr:rowOff>
        </xdr:from>
        <xdr:to>
          <xdr:col>8</xdr:col>
          <xdr:colOff>514350</xdr:colOff>
          <xdr:row>198</xdr:row>
          <xdr:rowOff>19050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1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198</xdr:row>
          <xdr:rowOff>19050</xdr:rowOff>
        </xdr:from>
        <xdr:to>
          <xdr:col>8</xdr:col>
          <xdr:colOff>514350</xdr:colOff>
          <xdr:row>199</xdr:row>
          <xdr:rowOff>19050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1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198</xdr:row>
          <xdr:rowOff>19050</xdr:rowOff>
        </xdr:from>
        <xdr:to>
          <xdr:col>8</xdr:col>
          <xdr:colOff>514350</xdr:colOff>
          <xdr:row>199</xdr:row>
          <xdr:rowOff>19050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100-00007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199</xdr:row>
          <xdr:rowOff>19050</xdr:rowOff>
        </xdr:from>
        <xdr:to>
          <xdr:col>8</xdr:col>
          <xdr:colOff>514350</xdr:colOff>
          <xdr:row>200</xdr:row>
          <xdr:rowOff>19050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1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199</xdr:row>
          <xdr:rowOff>19050</xdr:rowOff>
        </xdr:from>
        <xdr:to>
          <xdr:col>8</xdr:col>
          <xdr:colOff>514350</xdr:colOff>
          <xdr:row>200</xdr:row>
          <xdr:rowOff>19050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00000000-0008-0000-0100-00007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200</xdr:row>
          <xdr:rowOff>19050</xdr:rowOff>
        </xdr:from>
        <xdr:to>
          <xdr:col>8</xdr:col>
          <xdr:colOff>514350</xdr:colOff>
          <xdr:row>201</xdr:row>
          <xdr:rowOff>19050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0000000-0008-0000-0100-00007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200</xdr:row>
          <xdr:rowOff>19050</xdr:rowOff>
        </xdr:from>
        <xdr:to>
          <xdr:col>8</xdr:col>
          <xdr:colOff>514350</xdr:colOff>
          <xdr:row>201</xdr:row>
          <xdr:rowOff>19050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1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201</xdr:row>
          <xdr:rowOff>19050</xdr:rowOff>
        </xdr:from>
        <xdr:to>
          <xdr:col>8</xdr:col>
          <xdr:colOff>514350</xdr:colOff>
          <xdr:row>202</xdr:row>
          <xdr:rowOff>19050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1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201</xdr:row>
          <xdr:rowOff>19050</xdr:rowOff>
        </xdr:from>
        <xdr:to>
          <xdr:col>8</xdr:col>
          <xdr:colOff>514350</xdr:colOff>
          <xdr:row>202</xdr:row>
          <xdr:rowOff>19050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1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202</xdr:row>
          <xdr:rowOff>19050</xdr:rowOff>
        </xdr:from>
        <xdr:to>
          <xdr:col>8</xdr:col>
          <xdr:colOff>514350</xdr:colOff>
          <xdr:row>203</xdr:row>
          <xdr:rowOff>19050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1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202</xdr:row>
          <xdr:rowOff>19050</xdr:rowOff>
        </xdr:from>
        <xdr:to>
          <xdr:col>8</xdr:col>
          <xdr:colOff>514350</xdr:colOff>
          <xdr:row>203</xdr:row>
          <xdr:rowOff>19050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1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203</xdr:row>
          <xdr:rowOff>19050</xdr:rowOff>
        </xdr:from>
        <xdr:to>
          <xdr:col>8</xdr:col>
          <xdr:colOff>514350</xdr:colOff>
          <xdr:row>204</xdr:row>
          <xdr:rowOff>19050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1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203</xdr:row>
          <xdr:rowOff>19050</xdr:rowOff>
        </xdr:from>
        <xdr:to>
          <xdr:col>8</xdr:col>
          <xdr:colOff>514350</xdr:colOff>
          <xdr:row>204</xdr:row>
          <xdr:rowOff>19050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1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204</xdr:row>
          <xdr:rowOff>19050</xdr:rowOff>
        </xdr:from>
        <xdr:to>
          <xdr:col>8</xdr:col>
          <xdr:colOff>514350</xdr:colOff>
          <xdr:row>205</xdr:row>
          <xdr:rowOff>19050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1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204</xdr:row>
          <xdr:rowOff>19050</xdr:rowOff>
        </xdr:from>
        <xdr:to>
          <xdr:col>8</xdr:col>
          <xdr:colOff>514350</xdr:colOff>
          <xdr:row>205</xdr:row>
          <xdr:rowOff>19050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1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205</xdr:row>
          <xdr:rowOff>19050</xdr:rowOff>
        </xdr:from>
        <xdr:to>
          <xdr:col>8</xdr:col>
          <xdr:colOff>514350</xdr:colOff>
          <xdr:row>206</xdr:row>
          <xdr:rowOff>19050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1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205</xdr:row>
          <xdr:rowOff>19050</xdr:rowOff>
        </xdr:from>
        <xdr:to>
          <xdr:col>8</xdr:col>
          <xdr:colOff>514350</xdr:colOff>
          <xdr:row>206</xdr:row>
          <xdr:rowOff>19050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1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206</xdr:row>
          <xdr:rowOff>19050</xdr:rowOff>
        </xdr:from>
        <xdr:to>
          <xdr:col>8</xdr:col>
          <xdr:colOff>514350</xdr:colOff>
          <xdr:row>207</xdr:row>
          <xdr:rowOff>19050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1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206</xdr:row>
          <xdr:rowOff>19050</xdr:rowOff>
        </xdr:from>
        <xdr:to>
          <xdr:col>8</xdr:col>
          <xdr:colOff>514350</xdr:colOff>
          <xdr:row>207</xdr:row>
          <xdr:rowOff>19050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1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207</xdr:row>
          <xdr:rowOff>19050</xdr:rowOff>
        </xdr:from>
        <xdr:to>
          <xdr:col>8</xdr:col>
          <xdr:colOff>514350</xdr:colOff>
          <xdr:row>208</xdr:row>
          <xdr:rowOff>19050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1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207</xdr:row>
          <xdr:rowOff>19050</xdr:rowOff>
        </xdr:from>
        <xdr:to>
          <xdr:col>8</xdr:col>
          <xdr:colOff>514350</xdr:colOff>
          <xdr:row>208</xdr:row>
          <xdr:rowOff>19050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1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208</xdr:row>
          <xdr:rowOff>19050</xdr:rowOff>
        </xdr:from>
        <xdr:to>
          <xdr:col>8</xdr:col>
          <xdr:colOff>514350</xdr:colOff>
          <xdr:row>209</xdr:row>
          <xdr:rowOff>19050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1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208</xdr:row>
          <xdr:rowOff>19050</xdr:rowOff>
        </xdr:from>
        <xdr:to>
          <xdr:col>8</xdr:col>
          <xdr:colOff>514350</xdr:colOff>
          <xdr:row>209</xdr:row>
          <xdr:rowOff>19050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1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209</xdr:row>
          <xdr:rowOff>19050</xdr:rowOff>
        </xdr:from>
        <xdr:to>
          <xdr:col>8</xdr:col>
          <xdr:colOff>514350</xdr:colOff>
          <xdr:row>210</xdr:row>
          <xdr:rowOff>19050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1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209</xdr:row>
          <xdr:rowOff>19050</xdr:rowOff>
        </xdr:from>
        <xdr:to>
          <xdr:col>8</xdr:col>
          <xdr:colOff>514350</xdr:colOff>
          <xdr:row>210</xdr:row>
          <xdr:rowOff>19050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1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210</xdr:row>
          <xdr:rowOff>19050</xdr:rowOff>
        </xdr:from>
        <xdr:to>
          <xdr:col>8</xdr:col>
          <xdr:colOff>514350</xdr:colOff>
          <xdr:row>211</xdr:row>
          <xdr:rowOff>19050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1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210</xdr:row>
          <xdr:rowOff>19050</xdr:rowOff>
        </xdr:from>
        <xdr:to>
          <xdr:col>8</xdr:col>
          <xdr:colOff>514350</xdr:colOff>
          <xdr:row>211</xdr:row>
          <xdr:rowOff>19050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00000000-0008-0000-0100-00009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211</xdr:row>
          <xdr:rowOff>19050</xdr:rowOff>
        </xdr:from>
        <xdr:to>
          <xdr:col>8</xdr:col>
          <xdr:colOff>514350</xdr:colOff>
          <xdr:row>212</xdr:row>
          <xdr:rowOff>19050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00000000-0008-0000-0100-00009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211</xdr:row>
          <xdr:rowOff>19050</xdr:rowOff>
        </xdr:from>
        <xdr:to>
          <xdr:col>8</xdr:col>
          <xdr:colOff>514350</xdr:colOff>
          <xdr:row>212</xdr:row>
          <xdr:rowOff>19050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100-00009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212</xdr:row>
          <xdr:rowOff>19050</xdr:rowOff>
        </xdr:from>
        <xdr:to>
          <xdr:col>8</xdr:col>
          <xdr:colOff>514350</xdr:colOff>
          <xdr:row>213</xdr:row>
          <xdr:rowOff>19050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100-00009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212</xdr:row>
          <xdr:rowOff>19050</xdr:rowOff>
        </xdr:from>
        <xdr:to>
          <xdr:col>8</xdr:col>
          <xdr:colOff>514350</xdr:colOff>
          <xdr:row>213</xdr:row>
          <xdr:rowOff>19050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1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213</xdr:row>
          <xdr:rowOff>19050</xdr:rowOff>
        </xdr:from>
        <xdr:to>
          <xdr:col>8</xdr:col>
          <xdr:colOff>514350</xdr:colOff>
          <xdr:row>214</xdr:row>
          <xdr:rowOff>19050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100-00009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213</xdr:row>
          <xdr:rowOff>19050</xdr:rowOff>
        </xdr:from>
        <xdr:to>
          <xdr:col>8</xdr:col>
          <xdr:colOff>514350</xdr:colOff>
          <xdr:row>214</xdr:row>
          <xdr:rowOff>19050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100-00009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214</xdr:row>
          <xdr:rowOff>19050</xdr:rowOff>
        </xdr:from>
        <xdr:to>
          <xdr:col>8</xdr:col>
          <xdr:colOff>514350</xdr:colOff>
          <xdr:row>215</xdr:row>
          <xdr:rowOff>19050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1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214</xdr:row>
          <xdr:rowOff>19050</xdr:rowOff>
        </xdr:from>
        <xdr:to>
          <xdr:col>8</xdr:col>
          <xdr:colOff>514350</xdr:colOff>
          <xdr:row>215</xdr:row>
          <xdr:rowOff>19050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1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215</xdr:row>
          <xdr:rowOff>19050</xdr:rowOff>
        </xdr:from>
        <xdr:to>
          <xdr:col>8</xdr:col>
          <xdr:colOff>514350</xdr:colOff>
          <xdr:row>216</xdr:row>
          <xdr:rowOff>19050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00000000-0008-0000-0100-00009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215</xdr:row>
          <xdr:rowOff>19050</xdr:rowOff>
        </xdr:from>
        <xdr:to>
          <xdr:col>8</xdr:col>
          <xdr:colOff>514350</xdr:colOff>
          <xdr:row>216</xdr:row>
          <xdr:rowOff>19050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100-00009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216</xdr:row>
          <xdr:rowOff>19050</xdr:rowOff>
        </xdr:from>
        <xdr:to>
          <xdr:col>8</xdr:col>
          <xdr:colOff>514350</xdr:colOff>
          <xdr:row>217</xdr:row>
          <xdr:rowOff>19050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id="{00000000-0008-0000-0100-00009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216</xdr:row>
          <xdr:rowOff>19050</xdr:rowOff>
        </xdr:from>
        <xdr:to>
          <xdr:col>8</xdr:col>
          <xdr:colOff>514350</xdr:colOff>
          <xdr:row>217</xdr:row>
          <xdr:rowOff>19050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id="{00000000-0008-0000-0100-00009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217</xdr:row>
          <xdr:rowOff>19050</xdr:rowOff>
        </xdr:from>
        <xdr:to>
          <xdr:col>8</xdr:col>
          <xdr:colOff>514350</xdr:colOff>
          <xdr:row>218</xdr:row>
          <xdr:rowOff>19050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00000000-0008-0000-0100-0000A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217</xdr:row>
          <xdr:rowOff>19050</xdr:rowOff>
        </xdr:from>
        <xdr:to>
          <xdr:col>8</xdr:col>
          <xdr:colOff>514350</xdr:colOff>
          <xdr:row>218</xdr:row>
          <xdr:rowOff>19050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id="{00000000-0008-0000-0100-0000A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218</xdr:row>
          <xdr:rowOff>19050</xdr:rowOff>
        </xdr:from>
        <xdr:to>
          <xdr:col>8</xdr:col>
          <xdr:colOff>514350</xdr:colOff>
          <xdr:row>219</xdr:row>
          <xdr:rowOff>19050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00000000-0008-0000-0100-0000A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218</xdr:row>
          <xdr:rowOff>19050</xdr:rowOff>
        </xdr:from>
        <xdr:to>
          <xdr:col>8</xdr:col>
          <xdr:colOff>514350</xdr:colOff>
          <xdr:row>219</xdr:row>
          <xdr:rowOff>19050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00000000-0008-0000-0100-0000A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219</xdr:row>
          <xdr:rowOff>19050</xdr:rowOff>
        </xdr:from>
        <xdr:to>
          <xdr:col>8</xdr:col>
          <xdr:colOff>514350</xdr:colOff>
          <xdr:row>220</xdr:row>
          <xdr:rowOff>19050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1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219</xdr:row>
          <xdr:rowOff>19050</xdr:rowOff>
        </xdr:from>
        <xdr:to>
          <xdr:col>8</xdr:col>
          <xdr:colOff>514350</xdr:colOff>
          <xdr:row>220</xdr:row>
          <xdr:rowOff>19050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1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220</xdr:row>
          <xdr:rowOff>19050</xdr:rowOff>
        </xdr:from>
        <xdr:to>
          <xdr:col>8</xdr:col>
          <xdr:colOff>514350</xdr:colOff>
          <xdr:row>221</xdr:row>
          <xdr:rowOff>19050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id="{00000000-0008-0000-0100-0000A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220</xdr:row>
          <xdr:rowOff>19050</xdr:rowOff>
        </xdr:from>
        <xdr:to>
          <xdr:col>8</xdr:col>
          <xdr:colOff>514350</xdr:colOff>
          <xdr:row>221</xdr:row>
          <xdr:rowOff>19050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1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221</xdr:row>
          <xdr:rowOff>19050</xdr:rowOff>
        </xdr:from>
        <xdr:to>
          <xdr:col>8</xdr:col>
          <xdr:colOff>514350</xdr:colOff>
          <xdr:row>222</xdr:row>
          <xdr:rowOff>19050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100-0000A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221</xdr:row>
          <xdr:rowOff>19050</xdr:rowOff>
        </xdr:from>
        <xdr:to>
          <xdr:col>8</xdr:col>
          <xdr:colOff>514350</xdr:colOff>
          <xdr:row>222</xdr:row>
          <xdr:rowOff>19050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00000000-0008-0000-0100-0000A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222</xdr:row>
          <xdr:rowOff>19050</xdr:rowOff>
        </xdr:from>
        <xdr:to>
          <xdr:col>8</xdr:col>
          <xdr:colOff>514350</xdr:colOff>
          <xdr:row>223</xdr:row>
          <xdr:rowOff>19050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00000000-0008-0000-0100-0000A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222</xdr:row>
          <xdr:rowOff>19050</xdr:rowOff>
        </xdr:from>
        <xdr:to>
          <xdr:col>8</xdr:col>
          <xdr:colOff>514350</xdr:colOff>
          <xdr:row>223</xdr:row>
          <xdr:rowOff>19050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00000000-0008-0000-0100-0000A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223</xdr:row>
          <xdr:rowOff>19050</xdr:rowOff>
        </xdr:from>
        <xdr:to>
          <xdr:col>8</xdr:col>
          <xdr:colOff>514350</xdr:colOff>
          <xdr:row>224</xdr:row>
          <xdr:rowOff>19050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00000000-0008-0000-0100-0000A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223</xdr:row>
          <xdr:rowOff>19050</xdr:rowOff>
        </xdr:from>
        <xdr:to>
          <xdr:col>8</xdr:col>
          <xdr:colOff>514350</xdr:colOff>
          <xdr:row>224</xdr:row>
          <xdr:rowOff>19050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00000000-0008-0000-0100-0000A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224</xdr:row>
          <xdr:rowOff>19050</xdr:rowOff>
        </xdr:from>
        <xdr:to>
          <xdr:col>8</xdr:col>
          <xdr:colOff>514350</xdr:colOff>
          <xdr:row>225</xdr:row>
          <xdr:rowOff>19050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1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224</xdr:row>
          <xdr:rowOff>19050</xdr:rowOff>
        </xdr:from>
        <xdr:to>
          <xdr:col>8</xdr:col>
          <xdr:colOff>514350</xdr:colOff>
          <xdr:row>225</xdr:row>
          <xdr:rowOff>19050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100-0000A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225</xdr:row>
          <xdr:rowOff>19050</xdr:rowOff>
        </xdr:from>
        <xdr:to>
          <xdr:col>8</xdr:col>
          <xdr:colOff>514350</xdr:colOff>
          <xdr:row>226</xdr:row>
          <xdr:rowOff>19050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00000000-0008-0000-0100-0000B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225</xdr:row>
          <xdr:rowOff>19050</xdr:rowOff>
        </xdr:from>
        <xdr:to>
          <xdr:col>8</xdr:col>
          <xdr:colOff>514350</xdr:colOff>
          <xdr:row>226</xdr:row>
          <xdr:rowOff>19050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00000000-0008-0000-0100-0000B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226</xdr:row>
          <xdr:rowOff>19050</xdr:rowOff>
        </xdr:from>
        <xdr:to>
          <xdr:col>8</xdr:col>
          <xdr:colOff>514350</xdr:colOff>
          <xdr:row>227</xdr:row>
          <xdr:rowOff>19050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100-0000B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226</xdr:row>
          <xdr:rowOff>19050</xdr:rowOff>
        </xdr:from>
        <xdr:to>
          <xdr:col>8</xdr:col>
          <xdr:colOff>514350</xdr:colOff>
          <xdr:row>227</xdr:row>
          <xdr:rowOff>19050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1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227</xdr:row>
          <xdr:rowOff>19050</xdr:rowOff>
        </xdr:from>
        <xdr:to>
          <xdr:col>8</xdr:col>
          <xdr:colOff>514350</xdr:colOff>
          <xdr:row>228</xdr:row>
          <xdr:rowOff>19050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00000000-0008-0000-0100-0000B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227</xdr:row>
          <xdr:rowOff>19050</xdr:rowOff>
        </xdr:from>
        <xdr:to>
          <xdr:col>8</xdr:col>
          <xdr:colOff>514350</xdr:colOff>
          <xdr:row>228</xdr:row>
          <xdr:rowOff>19050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:a16="http://schemas.microsoft.com/office/drawing/2014/main" id="{00000000-0008-0000-0100-0000B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228</xdr:row>
          <xdr:rowOff>19050</xdr:rowOff>
        </xdr:from>
        <xdr:to>
          <xdr:col>8</xdr:col>
          <xdr:colOff>514350</xdr:colOff>
          <xdr:row>229</xdr:row>
          <xdr:rowOff>19050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00000000-0008-0000-0100-0000B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228</xdr:row>
          <xdr:rowOff>19050</xdr:rowOff>
        </xdr:from>
        <xdr:to>
          <xdr:col>8</xdr:col>
          <xdr:colOff>514350</xdr:colOff>
          <xdr:row>229</xdr:row>
          <xdr:rowOff>19050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00000000-0008-0000-0100-0000B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229</xdr:row>
          <xdr:rowOff>19050</xdr:rowOff>
        </xdr:from>
        <xdr:to>
          <xdr:col>8</xdr:col>
          <xdr:colOff>514350</xdr:colOff>
          <xdr:row>230</xdr:row>
          <xdr:rowOff>19050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100-0000B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229</xdr:row>
          <xdr:rowOff>19050</xdr:rowOff>
        </xdr:from>
        <xdr:to>
          <xdr:col>8</xdr:col>
          <xdr:colOff>514350</xdr:colOff>
          <xdr:row>230</xdr:row>
          <xdr:rowOff>19050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100-0000B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230</xdr:row>
          <xdr:rowOff>19050</xdr:rowOff>
        </xdr:from>
        <xdr:to>
          <xdr:col>8</xdr:col>
          <xdr:colOff>514350</xdr:colOff>
          <xdr:row>231</xdr:row>
          <xdr:rowOff>19050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100-0000B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230</xdr:row>
          <xdr:rowOff>19050</xdr:rowOff>
        </xdr:from>
        <xdr:to>
          <xdr:col>8</xdr:col>
          <xdr:colOff>514350</xdr:colOff>
          <xdr:row>231</xdr:row>
          <xdr:rowOff>19050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00000000-0008-0000-0100-0000B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231</xdr:row>
          <xdr:rowOff>19050</xdr:rowOff>
        </xdr:from>
        <xdr:to>
          <xdr:col>8</xdr:col>
          <xdr:colOff>514350</xdr:colOff>
          <xdr:row>232</xdr:row>
          <xdr:rowOff>19050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00000000-0008-0000-0100-0000B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231</xdr:row>
          <xdr:rowOff>19050</xdr:rowOff>
        </xdr:from>
        <xdr:to>
          <xdr:col>8</xdr:col>
          <xdr:colOff>514350</xdr:colOff>
          <xdr:row>232</xdr:row>
          <xdr:rowOff>19050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0000000-0008-0000-0100-0000B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232</xdr:row>
          <xdr:rowOff>19050</xdr:rowOff>
        </xdr:from>
        <xdr:to>
          <xdr:col>8</xdr:col>
          <xdr:colOff>514350</xdr:colOff>
          <xdr:row>233</xdr:row>
          <xdr:rowOff>19050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00000000-0008-0000-0100-0000B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232</xdr:row>
          <xdr:rowOff>19050</xdr:rowOff>
        </xdr:from>
        <xdr:to>
          <xdr:col>8</xdr:col>
          <xdr:colOff>514350</xdr:colOff>
          <xdr:row>233</xdr:row>
          <xdr:rowOff>19050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00000000-0008-0000-0100-0000B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233</xdr:row>
          <xdr:rowOff>19050</xdr:rowOff>
        </xdr:from>
        <xdr:to>
          <xdr:col>8</xdr:col>
          <xdr:colOff>514350</xdr:colOff>
          <xdr:row>234</xdr:row>
          <xdr:rowOff>19050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id="{00000000-0008-0000-0100-0000C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233</xdr:row>
          <xdr:rowOff>19050</xdr:rowOff>
        </xdr:from>
        <xdr:to>
          <xdr:col>8</xdr:col>
          <xdr:colOff>514350</xdr:colOff>
          <xdr:row>234</xdr:row>
          <xdr:rowOff>19050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00000000-0008-0000-0100-0000C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234</xdr:row>
          <xdr:rowOff>19050</xdr:rowOff>
        </xdr:from>
        <xdr:to>
          <xdr:col>8</xdr:col>
          <xdr:colOff>514350</xdr:colOff>
          <xdr:row>235</xdr:row>
          <xdr:rowOff>19050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0000000-0008-0000-0100-0000C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234</xdr:row>
          <xdr:rowOff>19050</xdr:rowOff>
        </xdr:from>
        <xdr:to>
          <xdr:col>8</xdr:col>
          <xdr:colOff>514350</xdr:colOff>
          <xdr:row>235</xdr:row>
          <xdr:rowOff>19050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00000000-0008-0000-0100-0000C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235</xdr:row>
          <xdr:rowOff>19050</xdr:rowOff>
        </xdr:from>
        <xdr:to>
          <xdr:col>8</xdr:col>
          <xdr:colOff>514350</xdr:colOff>
          <xdr:row>236</xdr:row>
          <xdr:rowOff>19050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100-0000C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235</xdr:row>
          <xdr:rowOff>19050</xdr:rowOff>
        </xdr:from>
        <xdr:to>
          <xdr:col>8</xdr:col>
          <xdr:colOff>514350</xdr:colOff>
          <xdr:row>236</xdr:row>
          <xdr:rowOff>19050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100-0000C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236</xdr:row>
          <xdr:rowOff>19050</xdr:rowOff>
        </xdr:from>
        <xdr:to>
          <xdr:col>8</xdr:col>
          <xdr:colOff>514350</xdr:colOff>
          <xdr:row>237</xdr:row>
          <xdr:rowOff>19050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1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236</xdr:row>
          <xdr:rowOff>19050</xdr:rowOff>
        </xdr:from>
        <xdr:to>
          <xdr:col>8</xdr:col>
          <xdr:colOff>514350</xdr:colOff>
          <xdr:row>237</xdr:row>
          <xdr:rowOff>19050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1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237</xdr:row>
          <xdr:rowOff>19050</xdr:rowOff>
        </xdr:from>
        <xdr:to>
          <xdr:col>8</xdr:col>
          <xdr:colOff>514350</xdr:colOff>
          <xdr:row>238</xdr:row>
          <xdr:rowOff>19050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1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237</xdr:row>
          <xdr:rowOff>19050</xdr:rowOff>
        </xdr:from>
        <xdr:to>
          <xdr:col>8</xdr:col>
          <xdr:colOff>514350</xdr:colOff>
          <xdr:row>238</xdr:row>
          <xdr:rowOff>19050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:a16="http://schemas.microsoft.com/office/drawing/2014/main" id="{00000000-0008-0000-0100-0000C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238</xdr:row>
          <xdr:rowOff>19050</xdr:rowOff>
        </xdr:from>
        <xdr:to>
          <xdr:col>8</xdr:col>
          <xdr:colOff>514350</xdr:colOff>
          <xdr:row>239</xdr:row>
          <xdr:rowOff>19050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00000000-0008-0000-0100-0000C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238</xdr:row>
          <xdr:rowOff>19050</xdr:rowOff>
        </xdr:from>
        <xdr:to>
          <xdr:col>8</xdr:col>
          <xdr:colOff>514350</xdr:colOff>
          <xdr:row>239</xdr:row>
          <xdr:rowOff>19050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00000000-0008-0000-0100-0000C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239</xdr:row>
          <xdr:rowOff>19050</xdr:rowOff>
        </xdr:from>
        <xdr:to>
          <xdr:col>8</xdr:col>
          <xdr:colOff>514350</xdr:colOff>
          <xdr:row>240</xdr:row>
          <xdr:rowOff>19050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00000000-0008-0000-0100-0000C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239</xdr:row>
          <xdr:rowOff>19050</xdr:rowOff>
        </xdr:from>
        <xdr:to>
          <xdr:col>8</xdr:col>
          <xdr:colOff>514350</xdr:colOff>
          <xdr:row>240</xdr:row>
          <xdr:rowOff>19050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00000000-0008-0000-0100-0000C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240</xdr:row>
          <xdr:rowOff>19050</xdr:rowOff>
        </xdr:from>
        <xdr:to>
          <xdr:col>8</xdr:col>
          <xdr:colOff>514350</xdr:colOff>
          <xdr:row>241</xdr:row>
          <xdr:rowOff>19050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0000000-0008-0000-0100-0000C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240</xdr:row>
          <xdr:rowOff>19050</xdr:rowOff>
        </xdr:from>
        <xdr:to>
          <xdr:col>8</xdr:col>
          <xdr:colOff>514350</xdr:colOff>
          <xdr:row>241</xdr:row>
          <xdr:rowOff>19050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0000000-0008-0000-0100-0000C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241</xdr:row>
          <xdr:rowOff>19050</xdr:rowOff>
        </xdr:from>
        <xdr:to>
          <xdr:col>8</xdr:col>
          <xdr:colOff>514350</xdr:colOff>
          <xdr:row>242</xdr:row>
          <xdr:rowOff>19050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00000000-0008-0000-0100-0000D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241</xdr:row>
          <xdr:rowOff>19050</xdr:rowOff>
        </xdr:from>
        <xdr:to>
          <xdr:col>8</xdr:col>
          <xdr:colOff>514350</xdr:colOff>
          <xdr:row>242</xdr:row>
          <xdr:rowOff>19050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00000000-0008-0000-0100-0000D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242</xdr:row>
          <xdr:rowOff>19050</xdr:rowOff>
        </xdr:from>
        <xdr:to>
          <xdr:col>8</xdr:col>
          <xdr:colOff>514350</xdr:colOff>
          <xdr:row>243</xdr:row>
          <xdr:rowOff>19050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100-0000D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242</xdr:row>
          <xdr:rowOff>19050</xdr:rowOff>
        </xdr:from>
        <xdr:to>
          <xdr:col>8</xdr:col>
          <xdr:colOff>514350</xdr:colOff>
          <xdr:row>243</xdr:row>
          <xdr:rowOff>19050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00000000-0008-0000-0100-0000D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243</xdr:row>
          <xdr:rowOff>19050</xdr:rowOff>
        </xdr:from>
        <xdr:to>
          <xdr:col>8</xdr:col>
          <xdr:colOff>514350</xdr:colOff>
          <xdr:row>244</xdr:row>
          <xdr:rowOff>19050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00000000-0008-0000-0100-0000D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243</xdr:row>
          <xdr:rowOff>19050</xdr:rowOff>
        </xdr:from>
        <xdr:to>
          <xdr:col>8</xdr:col>
          <xdr:colOff>514350</xdr:colOff>
          <xdr:row>244</xdr:row>
          <xdr:rowOff>19050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00000000-0008-0000-0100-0000D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244</xdr:row>
          <xdr:rowOff>19050</xdr:rowOff>
        </xdr:from>
        <xdr:to>
          <xdr:col>8</xdr:col>
          <xdr:colOff>514350</xdr:colOff>
          <xdr:row>245</xdr:row>
          <xdr:rowOff>19050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:a16="http://schemas.microsoft.com/office/drawing/2014/main" id="{00000000-0008-0000-0100-0000D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244</xdr:row>
          <xdr:rowOff>19050</xdr:rowOff>
        </xdr:from>
        <xdr:to>
          <xdr:col>8</xdr:col>
          <xdr:colOff>514350</xdr:colOff>
          <xdr:row>245</xdr:row>
          <xdr:rowOff>19050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:a16="http://schemas.microsoft.com/office/drawing/2014/main" id="{00000000-0008-0000-0100-0000D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245</xdr:row>
          <xdr:rowOff>19050</xdr:rowOff>
        </xdr:from>
        <xdr:to>
          <xdr:col>8</xdr:col>
          <xdr:colOff>514350</xdr:colOff>
          <xdr:row>246</xdr:row>
          <xdr:rowOff>19050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  <a:ext uri="{FF2B5EF4-FFF2-40B4-BE49-F238E27FC236}">
                  <a16:creationId xmlns:a16="http://schemas.microsoft.com/office/drawing/2014/main" id="{00000000-0008-0000-0100-0000D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245</xdr:row>
          <xdr:rowOff>19050</xdr:rowOff>
        </xdr:from>
        <xdr:to>
          <xdr:col>8</xdr:col>
          <xdr:colOff>514350</xdr:colOff>
          <xdr:row>246</xdr:row>
          <xdr:rowOff>19050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00000000-0008-0000-0100-0000D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246</xdr:row>
          <xdr:rowOff>19050</xdr:rowOff>
        </xdr:from>
        <xdr:to>
          <xdr:col>8</xdr:col>
          <xdr:colOff>514350</xdr:colOff>
          <xdr:row>247</xdr:row>
          <xdr:rowOff>19050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id="{00000000-0008-0000-0100-0000D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246</xdr:row>
          <xdr:rowOff>19050</xdr:rowOff>
        </xdr:from>
        <xdr:to>
          <xdr:col>8</xdr:col>
          <xdr:colOff>514350</xdr:colOff>
          <xdr:row>247</xdr:row>
          <xdr:rowOff>19050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00000000-0008-0000-0100-0000D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247</xdr:row>
          <xdr:rowOff>19050</xdr:rowOff>
        </xdr:from>
        <xdr:to>
          <xdr:col>8</xdr:col>
          <xdr:colOff>514350</xdr:colOff>
          <xdr:row>248</xdr:row>
          <xdr:rowOff>19050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id="{00000000-0008-0000-0100-0000D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247</xdr:row>
          <xdr:rowOff>19050</xdr:rowOff>
        </xdr:from>
        <xdr:to>
          <xdr:col>8</xdr:col>
          <xdr:colOff>514350</xdr:colOff>
          <xdr:row>248</xdr:row>
          <xdr:rowOff>19050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id="{00000000-0008-0000-0100-0000D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248</xdr:row>
          <xdr:rowOff>19050</xdr:rowOff>
        </xdr:from>
        <xdr:to>
          <xdr:col>8</xdr:col>
          <xdr:colOff>514350</xdr:colOff>
          <xdr:row>249</xdr:row>
          <xdr:rowOff>19050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1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248</xdr:row>
          <xdr:rowOff>19050</xdr:rowOff>
        </xdr:from>
        <xdr:to>
          <xdr:col>8</xdr:col>
          <xdr:colOff>514350</xdr:colOff>
          <xdr:row>249</xdr:row>
          <xdr:rowOff>19050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0000000-0008-0000-0100-0000D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249</xdr:row>
          <xdr:rowOff>19050</xdr:rowOff>
        </xdr:from>
        <xdr:to>
          <xdr:col>8</xdr:col>
          <xdr:colOff>514350</xdr:colOff>
          <xdr:row>250</xdr:row>
          <xdr:rowOff>19050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:a16="http://schemas.microsoft.com/office/drawing/2014/main" id="{00000000-0008-0000-0100-0000E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249</xdr:row>
          <xdr:rowOff>19050</xdr:rowOff>
        </xdr:from>
        <xdr:to>
          <xdr:col>8</xdr:col>
          <xdr:colOff>514350</xdr:colOff>
          <xdr:row>250</xdr:row>
          <xdr:rowOff>19050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id="{00000000-0008-0000-0100-0000E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250</xdr:row>
          <xdr:rowOff>19050</xdr:rowOff>
        </xdr:from>
        <xdr:to>
          <xdr:col>8</xdr:col>
          <xdr:colOff>514350</xdr:colOff>
          <xdr:row>251</xdr:row>
          <xdr:rowOff>19050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1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250</xdr:row>
          <xdr:rowOff>19050</xdr:rowOff>
        </xdr:from>
        <xdr:to>
          <xdr:col>8</xdr:col>
          <xdr:colOff>514350</xdr:colOff>
          <xdr:row>251</xdr:row>
          <xdr:rowOff>19050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1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251</xdr:row>
          <xdr:rowOff>19050</xdr:rowOff>
        </xdr:from>
        <xdr:to>
          <xdr:col>8</xdr:col>
          <xdr:colOff>514350</xdr:colOff>
          <xdr:row>252</xdr:row>
          <xdr:rowOff>19050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1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251</xdr:row>
          <xdr:rowOff>19050</xdr:rowOff>
        </xdr:from>
        <xdr:to>
          <xdr:col>8</xdr:col>
          <xdr:colOff>514350</xdr:colOff>
          <xdr:row>252</xdr:row>
          <xdr:rowOff>19050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1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252</xdr:row>
          <xdr:rowOff>19050</xdr:rowOff>
        </xdr:from>
        <xdr:to>
          <xdr:col>8</xdr:col>
          <xdr:colOff>514350</xdr:colOff>
          <xdr:row>253</xdr:row>
          <xdr:rowOff>19050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1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252</xdr:row>
          <xdr:rowOff>19050</xdr:rowOff>
        </xdr:from>
        <xdr:to>
          <xdr:col>8</xdr:col>
          <xdr:colOff>514350</xdr:colOff>
          <xdr:row>253</xdr:row>
          <xdr:rowOff>19050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1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253</xdr:row>
          <xdr:rowOff>19050</xdr:rowOff>
        </xdr:from>
        <xdr:to>
          <xdr:col>8</xdr:col>
          <xdr:colOff>514350</xdr:colOff>
          <xdr:row>254</xdr:row>
          <xdr:rowOff>19050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1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253</xdr:row>
          <xdr:rowOff>19050</xdr:rowOff>
        </xdr:from>
        <xdr:to>
          <xdr:col>8</xdr:col>
          <xdr:colOff>514350</xdr:colOff>
          <xdr:row>254</xdr:row>
          <xdr:rowOff>19050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1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254</xdr:row>
          <xdr:rowOff>19050</xdr:rowOff>
        </xdr:from>
        <xdr:to>
          <xdr:col>8</xdr:col>
          <xdr:colOff>514350</xdr:colOff>
          <xdr:row>255</xdr:row>
          <xdr:rowOff>19050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1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254</xdr:row>
          <xdr:rowOff>19050</xdr:rowOff>
        </xdr:from>
        <xdr:to>
          <xdr:col>8</xdr:col>
          <xdr:colOff>514350</xdr:colOff>
          <xdr:row>255</xdr:row>
          <xdr:rowOff>19050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1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255</xdr:row>
          <xdr:rowOff>19050</xdr:rowOff>
        </xdr:from>
        <xdr:to>
          <xdr:col>8</xdr:col>
          <xdr:colOff>514350</xdr:colOff>
          <xdr:row>256</xdr:row>
          <xdr:rowOff>19050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1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255</xdr:row>
          <xdr:rowOff>19050</xdr:rowOff>
        </xdr:from>
        <xdr:to>
          <xdr:col>8</xdr:col>
          <xdr:colOff>514350</xdr:colOff>
          <xdr:row>256</xdr:row>
          <xdr:rowOff>19050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1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256</xdr:row>
          <xdr:rowOff>19050</xdr:rowOff>
        </xdr:from>
        <xdr:to>
          <xdr:col>8</xdr:col>
          <xdr:colOff>514350</xdr:colOff>
          <xdr:row>257</xdr:row>
          <xdr:rowOff>19050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1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256</xdr:row>
          <xdr:rowOff>19050</xdr:rowOff>
        </xdr:from>
        <xdr:to>
          <xdr:col>8</xdr:col>
          <xdr:colOff>514350</xdr:colOff>
          <xdr:row>257</xdr:row>
          <xdr:rowOff>19050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1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257</xdr:row>
          <xdr:rowOff>19050</xdr:rowOff>
        </xdr:from>
        <xdr:to>
          <xdr:col>8</xdr:col>
          <xdr:colOff>514350</xdr:colOff>
          <xdr:row>258</xdr:row>
          <xdr:rowOff>19050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1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257</xdr:row>
          <xdr:rowOff>19050</xdr:rowOff>
        </xdr:from>
        <xdr:to>
          <xdr:col>8</xdr:col>
          <xdr:colOff>514350</xdr:colOff>
          <xdr:row>258</xdr:row>
          <xdr:rowOff>19050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1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258</xdr:row>
          <xdr:rowOff>19050</xdr:rowOff>
        </xdr:from>
        <xdr:to>
          <xdr:col>8</xdr:col>
          <xdr:colOff>514350</xdr:colOff>
          <xdr:row>259</xdr:row>
          <xdr:rowOff>19050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  <a:ext uri="{FF2B5EF4-FFF2-40B4-BE49-F238E27FC236}">
                  <a16:creationId xmlns:a16="http://schemas.microsoft.com/office/drawing/2014/main" id="{00000000-0008-0000-0100-0000F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258</xdr:row>
          <xdr:rowOff>19050</xdr:rowOff>
        </xdr:from>
        <xdr:to>
          <xdr:col>8</xdr:col>
          <xdr:colOff>514350</xdr:colOff>
          <xdr:row>259</xdr:row>
          <xdr:rowOff>19050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1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259</xdr:row>
          <xdr:rowOff>19050</xdr:rowOff>
        </xdr:from>
        <xdr:to>
          <xdr:col>8</xdr:col>
          <xdr:colOff>514350</xdr:colOff>
          <xdr:row>260</xdr:row>
          <xdr:rowOff>19050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00000000-0008-0000-0100-0000F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259</xdr:row>
          <xdr:rowOff>19050</xdr:rowOff>
        </xdr:from>
        <xdr:to>
          <xdr:col>8</xdr:col>
          <xdr:colOff>514350</xdr:colOff>
          <xdr:row>260</xdr:row>
          <xdr:rowOff>19050</xdr:rowOff>
        </xdr:to>
        <xdr:sp macro="" textlink="">
          <xdr:nvSpPr>
            <xdr:cNvPr id="1525" name="Check Box 501" hidden="1">
              <a:extLst>
                <a:ext uri="{63B3BB69-23CF-44E3-9099-C40C66FF867C}">
                  <a14:compatExt spid="_x0000_s1525"/>
                </a:ext>
                <a:ext uri="{FF2B5EF4-FFF2-40B4-BE49-F238E27FC236}">
                  <a16:creationId xmlns:a16="http://schemas.microsoft.com/office/drawing/2014/main" id="{00000000-0008-0000-0100-0000F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260</xdr:row>
          <xdr:rowOff>19050</xdr:rowOff>
        </xdr:from>
        <xdr:to>
          <xdr:col>8</xdr:col>
          <xdr:colOff>514350</xdr:colOff>
          <xdr:row>261</xdr:row>
          <xdr:rowOff>19050</xdr:rowOff>
        </xdr:to>
        <xdr:sp macro="" textlink="">
          <xdr:nvSpPr>
            <xdr:cNvPr id="1526" name="Check Box 502" hidden="1">
              <a:extLst>
                <a:ext uri="{63B3BB69-23CF-44E3-9099-C40C66FF867C}">
                  <a14:compatExt spid="_x0000_s1526"/>
                </a:ext>
                <a:ext uri="{FF2B5EF4-FFF2-40B4-BE49-F238E27FC236}">
                  <a16:creationId xmlns:a16="http://schemas.microsoft.com/office/drawing/2014/main" id="{00000000-0008-0000-0100-0000F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260</xdr:row>
          <xdr:rowOff>19050</xdr:rowOff>
        </xdr:from>
        <xdr:to>
          <xdr:col>8</xdr:col>
          <xdr:colOff>514350</xdr:colOff>
          <xdr:row>261</xdr:row>
          <xdr:rowOff>19050</xdr:rowOff>
        </xdr:to>
        <xdr:sp macro="" textlink="">
          <xdr:nvSpPr>
            <xdr:cNvPr id="1527" name="Check Box 503" hidden="1">
              <a:extLst>
                <a:ext uri="{63B3BB69-23CF-44E3-9099-C40C66FF867C}">
                  <a14:compatExt spid="_x0000_s1527"/>
                </a:ext>
                <a:ext uri="{FF2B5EF4-FFF2-40B4-BE49-F238E27FC236}">
                  <a16:creationId xmlns:a16="http://schemas.microsoft.com/office/drawing/2014/main" id="{00000000-0008-0000-0100-0000F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261</xdr:row>
          <xdr:rowOff>19050</xdr:rowOff>
        </xdr:from>
        <xdr:to>
          <xdr:col>8</xdr:col>
          <xdr:colOff>514350</xdr:colOff>
          <xdr:row>262</xdr:row>
          <xdr:rowOff>19050</xdr:rowOff>
        </xdr:to>
        <xdr:sp macro="" textlink="">
          <xdr:nvSpPr>
            <xdr:cNvPr id="1528" name="Check Box 504" hidden="1">
              <a:extLst>
                <a:ext uri="{63B3BB69-23CF-44E3-9099-C40C66FF867C}">
                  <a14:compatExt spid="_x0000_s1528"/>
                </a:ext>
                <a:ext uri="{FF2B5EF4-FFF2-40B4-BE49-F238E27FC236}">
                  <a16:creationId xmlns:a16="http://schemas.microsoft.com/office/drawing/2014/main" id="{00000000-0008-0000-0100-0000F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261</xdr:row>
          <xdr:rowOff>19050</xdr:rowOff>
        </xdr:from>
        <xdr:to>
          <xdr:col>8</xdr:col>
          <xdr:colOff>514350</xdr:colOff>
          <xdr:row>262</xdr:row>
          <xdr:rowOff>19050</xdr:rowOff>
        </xdr:to>
        <xdr:sp macro="" textlink="">
          <xdr:nvSpPr>
            <xdr:cNvPr id="1529" name="Check Box 505" hidden="1">
              <a:extLst>
                <a:ext uri="{63B3BB69-23CF-44E3-9099-C40C66FF867C}">
                  <a14:compatExt spid="_x0000_s1529"/>
                </a:ext>
                <a:ext uri="{FF2B5EF4-FFF2-40B4-BE49-F238E27FC236}">
                  <a16:creationId xmlns:a16="http://schemas.microsoft.com/office/drawing/2014/main" id="{00000000-0008-0000-0100-0000F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262</xdr:row>
          <xdr:rowOff>19050</xdr:rowOff>
        </xdr:from>
        <xdr:to>
          <xdr:col>8</xdr:col>
          <xdr:colOff>514350</xdr:colOff>
          <xdr:row>263</xdr:row>
          <xdr:rowOff>19050</xdr:rowOff>
        </xdr:to>
        <xdr:sp macro="" textlink="">
          <xdr:nvSpPr>
            <xdr:cNvPr id="1530" name="Check Box 506" hidden="1">
              <a:extLst>
                <a:ext uri="{63B3BB69-23CF-44E3-9099-C40C66FF867C}">
                  <a14:compatExt spid="_x0000_s1530"/>
                </a:ext>
                <a:ext uri="{FF2B5EF4-FFF2-40B4-BE49-F238E27FC236}">
                  <a16:creationId xmlns:a16="http://schemas.microsoft.com/office/drawing/2014/main" id="{00000000-0008-0000-0100-0000F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262</xdr:row>
          <xdr:rowOff>19050</xdr:rowOff>
        </xdr:from>
        <xdr:to>
          <xdr:col>8</xdr:col>
          <xdr:colOff>514350</xdr:colOff>
          <xdr:row>263</xdr:row>
          <xdr:rowOff>19050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:a16="http://schemas.microsoft.com/office/drawing/2014/main" id="{00000000-0008-0000-0100-0000F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263</xdr:row>
          <xdr:rowOff>19050</xdr:rowOff>
        </xdr:from>
        <xdr:to>
          <xdr:col>8</xdr:col>
          <xdr:colOff>514350</xdr:colOff>
          <xdr:row>264</xdr:row>
          <xdr:rowOff>19050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:a16="http://schemas.microsoft.com/office/drawing/2014/main" id="{00000000-0008-0000-0100-0000F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263</xdr:row>
          <xdr:rowOff>19050</xdr:rowOff>
        </xdr:from>
        <xdr:to>
          <xdr:col>8</xdr:col>
          <xdr:colOff>514350</xdr:colOff>
          <xdr:row>264</xdr:row>
          <xdr:rowOff>19050</xdr:rowOff>
        </xdr:to>
        <xdr:sp macro="" textlink="">
          <xdr:nvSpPr>
            <xdr:cNvPr id="1533" name="Check Box 509" hidden="1">
              <a:extLst>
                <a:ext uri="{63B3BB69-23CF-44E3-9099-C40C66FF867C}">
                  <a14:compatExt spid="_x0000_s1533"/>
                </a:ext>
                <a:ext uri="{FF2B5EF4-FFF2-40B4-BE49-F238E27FC236}">
                  <a16:creationId xmlns:a16="http://schemas.microsoft.com/office/drawing/2014/main" id="{00000000-0008-0000-0100-0000F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264</xdr:row>
          <xdr:rowOff>19050</xdr:rowOff>
        </xdr:from>
        <xdr:to>
          <xdr:col>8</xdr:col>
          <xdr:colOff>514350</xdr:colOff>
          <xdr:row>265</xdr:row>
          <xdr:rowOff>19050</xdr:rowOff>
        </xdr:to>
        <xdr:sp macro="" textlink="">
          <xdr:nvSpPr>
            <xdr:cNvPr id="1534" name="Check Box 510" hidden="1">
              <a:extLst>
                <a:ext uri="{63B3BB69-23CF-44E3-9099-C40C66FF867C}">
                  <a14:compatExt spid="_x0000_s1534"/>
                </a:ext>
                <a:ext uri="{FF2B5EF4-FFF2-40B4-BE49-F238E27FC236}">
                  <a16:creationId xmlns:a16="http://schemas.microsoft.com/office/drawing/2014/main" id="{00000000-0008-0000-0100-0000F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264</xdr:row>
          <xdr:rowOff>19050</xdr:rowOff>
        </xdr:from>
        <xdr:to>
          <xdr:col>8</xdr:col>
          <xdr:colOff>514350</xdr:colOff>
          <xdr:row>265</xdr:row>
          <xdr:rowOff>19050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00000000-0008-0000-0100-0000F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265</xdr:row>
          <xdr:rowOff>19050</xdr:rowOff>
        </xdr:from>
        <xdr:to>
          <xdr:col>8</xdr:col>
          <xdr:colOff>514350</xdr:colOff>
          <xdr:row>266</xdr:row>
          <xdr:rowOff>19050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00000000-0008-0000-0100-00000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265</xdr:row>
          <xdr:rowOff>19050</xdr:rowOff>
        </xdr:from>
        <xdr:to>
          <xdr:col>8</xdr:col>
          <xdr:colOff>514350</xdr:colOff>
          <xdr:row>266</xdr:row>
          <xdr:rowOff>19050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  <a:ext uri="{FF2B5EF4-FFF2-40B4-BE49-F238E27FC236}">
                  <a16:creationId xmlns:a16="http://schemas.microsoft.com/office/drawing/2014/main" id="{00000000-0008-0000-0100-00000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266</xdr:row>
          <xdr:rowOff>19050</xdr:rowOff>
        </xdr:from>
        <xdr:to>
          <xdr:col>8</xdr:col>
          <xdr:colOff>514350</xdr:colOff>
          <xdr:row>267</xdr:row>
          <xdr:rowOff>19050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00000000-0008-0000-0100-00000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266</xdr:row>
          <xdr:rowOff>19050</xdr:rowOff>
        </xdr:from>
        <xdr:to>
          <xdr:col>8</xdr:col>
          <xdr:colOff>514350</xdr:colOff>
          <xdr:row>267</xdr:row>
          <xdr:rowOff>19050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00000000-0008-0000-0100-00000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267</xdr:row>
          <xdr:rowOff>19050</xdr:rowOff>
        </xdr:from>
        <xdr:to>
          <xdr:col>8</xdr:col>
          <xdr:colOff>514350</xdr:colOff>
          <xdr:row>268</xdr:row>
          <xdr:rowOff>19050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:a16="http://schemas.microsoft.com/office/drawing/2014/main" id="{00000000-0008-0000-0100-00000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267</xdr:row>
          <xdr:rowOff>19050</xdr:rowOff>
        </xdr:from>
        <xdr:to>
          <xdr:col>8</xdr:col>
          <xdr:colOff>514350</xdr:colOff>
          <xdr:row>268</xdr:row>
          <xdr:rowOff>19050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1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268</xdr:row>
          <xdr:rowOff>19050</xdr:rowOff>
        </xdr:from>
        <xdr:to>
          <xdr:col>8</xdr:col>
          <xdr:colOff>514350</xdr:colOff>
          <xdr:row>269</xdr:row>
          <xdr:rowOff>19050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100-00000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268</xdr:row>
          <xdr:rowOff>19050</xdr:rowOff>
        </xdr:from>
        <xdr:to>
          <xdr:col>8</xdr:col>
          <xdr:colOff>514350</xdr:colOff>
          <xdr:row>269</xdr:row>
          <xdr:rowOff>19050</xdr:rowOff>
        </xdr:to>
        <xdr:sp macro="" textlink="">
          <xdr:nvSpPr>
            <xdr:cNvPr id="1543" name="Check Box 519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00000000-0008-0000-0100-00000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269</xdr:row>
          <xdr:rowOff>19050</xdr:rowOff>
        </xdr:from>
        <xdr:to>
          <xdr:col>8</xdr:col>
          <xdr:colOff>514350</xdr:colOff>
          <xdr:row>270</xdr:row>
          <xdr:rowOff>19050</xdr:rowOff>
        </xdr:to>
        <xdr:sp macro="" textlink="">
          <xdr:nvSpPr>
            <xdr:cNvPr id="1544" name="Check Box 520" hidden="1">
              <a:extLst>
                <a:ext uri="{63B3BB69-23CF-44E3-9099-C40C66FF867C}">
                  <a14:compatExt spid="_x0000_s1544"/>
                </a:ext>
                <a:ext uri="{FF2B5EF4-FFF2-40B4-BE49-F238E27FC236}">
                  <a16:creationId xmlns:a16="http://schemas.microsoft.com/office/drawing/2014/main" id="{00000000-0008-0000-0100-00000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269</xdr:row>
          <xdr:rowOff>19050</xdr:rowOff>
        </xdr:from>
        <xdr:to>
          <xdr:col>8</xdr:col>
          <xdr:colOff>514350</xdr:colOff>
          <xdr:row>270</xdr:row>
          <xdr:rowOff>19050</xdr:rowOff>
        </xdr:to>
        <xdr:sp macro="" textlink="">
          <xdr:nvSpPr>
            <xdr:cNvPr id="1545" name="Check Box 521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:a16="http://schemas.microsoft.com/office/drawing/2014/main" id="{00000000-0008-0000-0100-00000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270</xdr:row>
          <xdr:rowOff>19050</xdr:rowOff>
        </xdr:from>
        <xdr:to>
          <xdr:col>8</xdr:col>
          <xdr:colOff>514350</xdr:colOff>
          <xdr:row>271</xdr:row>
          <xdr:rowOff>19050</xdr:rowOff>
        </xdr:to>
        <xdr:sp macro="" textlink="">
          <xdr:nvSpPr>
            <xdr:cNvPr id="1546" name="Check Box 522" hidden="1">
              <a:extLst>
                <a:ext uri="{63B3BB69-23CF-44E3-9099-C40C66FF867C}">
                  <a14:compatExt spid="_x0000_s1546"/>
                </a:ext>
                <a:ext uri="{FF2B5EF4-FFF2-40B4-BE49-F238E27FC236}">
                  <a16:creationId xmlns:a16="http://schemas.microsoft.com/office/drawing/2014/main" id="{00000000-0008-0000-0100-00000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270</xdr:row>
          <xdr:rowOff>19050</xdr:rowOff>
        </xdr:from>
        <xdr:to>
          <xdr:col>8</xdr:col>
          <xdr:colOff>514350</xdr:colOff>
          <xdr:row>271</xdr:row>
          <xdr:rowOff>19050</xdr:rowOff>
        </xdr:to>
        <xdr:sp macro="" textlink="">
          <xdr:nvSpPr>
            <xdr:cNvPr id="1547" name="Check Box 523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id="{00000000-0008-0000-0100-00000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271</xdr:row>
          <xdr:rowOff>19050</xdr:rowOff>
        </xdr:from>
        <xdr:to>
          <xdr:col>8</xdr:col>
          <xdr:colOff>514350</xdr:colOff>
          <xdr:row>272</xdr:row>
          <xdr:rowOff>19050</xdr:rowOff>
        </xdr:to>
        <xdr:sp macro="" textlink="">
          <xdr:nvSpPr>
            <xdr:cNvPr id="1548" name="Check Box 524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:a16="http://schemas.microsoft.com/office/drawing/2014/main" id="{00000000-0008-0000-0100-00000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271</xdr:row>
          <xdr:rowOff>19050</xdr:rowOff>
        </xdr:from>
        <xdr:to>
          <xdr:col>8</xdr:col>
          <xdr:colOff>514350</xdr:colOff>
          <xdr:row>272</xdr:row>
          <xdr:rowOff>19050</xdr:rowOff>
        </xdr:to>
        <xdr:sp macro="" textlink="">
          <xdr:nvSpPr>
            <xdr:cNvPr id="1549" name="Check Box 525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:a16="http://schemas.microsoft.com/office/drawing/2014/main" id="{00000000-0008-0000-0100-00000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272</xdr:row>
          <xdr:rowOff>19050</xdr:rowOff>
        </xdr:from>
        <xdr:to>
          <xdr:col>8</xdr:col>
          <xdr:colOff>514350</xdr:colOff>
          <xdr:row>273</xdr:row>
          <xdr:rowOff>19050</xdr:rowOff>
        </xdr:to>
        <xdr:sp macro="" textlink="">
          <xdr:nvSpPr>
            <xdr:cNvPr id="1550" name="Check Box 526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id="{00000000-0008-0000-0100-00000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272</xdr:row>
          <xdr:rowOff>19050</xdr:rowOff>
        </xdr:from>
        <xdr:to>
          <xdr:col>8</xdr:col>
          <xdr:colOff>514350</xdr:colOff>
          <xdr:row>273</xdr:row>
          <xdr:rowOff>19050</xdr:rowOff>
        </xdr:to>
        <xdr:sp macro="" textlink="">
          <xdr:nvSpPr>
            <xdr:cNvPr id="1551" name="Check Box 527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:a16="http://schemas.microsoft.com/office/drawing/2014/main" id="{00000000-0008-0000-0100-00000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273</xdr:row>
          <xdr:rowOff>19050</xdr:rowOff>
        </xdr:from>
        <xdr:to>
          <xdr:col>8</xdr:col>
          <xdr:colOff>514350</xdr:colOff>
          <xdr:row>274</xdr:row>
          <xdr:rowOff>19050</xdr:rowOff>
        </xdr:to>
        <xdr:sp macro="" textlink="">
          <xdr:nvSpPr>
            <xdr:cNvPr id="1552" name="Check Box 528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id="{00000000-0008-0000-0100-00001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273</xdr:row>
          <xdr:rowOff>19050</xdr:rowOff>
        </xdr:from>
        <xdr:to>
          <xdr:col>8</xdr:col>
          <xdr:colOff>514350</xdr:colOff>
          <xdr:row>274</xdr:row>
          <xdr:rowOff>19050</xdr:rowOff>
        </xdr:to>
        <xdr:sp macro="" textlink="">
          <xdr:nvSpPr>
            <xdr:cNvPr id="1553" name="Check Box 529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:a16="http://schemas.microsoft.com/office/drawing/2014/main" id="{00000000-0008-0000-0100-00001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274</xdr:row>
          <xdr:rowOff>19050</xdr:rowOff>
        </xdr:from>
        <xdr:to>
          <xdr:col>8</xdr:col>
          <xdr:colOff>514350</xdr:colOff>
          <xdr:row>275</xdr:row>
          <xdr:rowOff>19050</xdr:rowOff>
        </xdr:to>
        <xdr:sp macro="" textlink="">
          <xdr:nvSpPr>
            <xdr:cNvPr id="1554" name="Check Box 530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id="{00000000-0008-0000-0100-00001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274</xdr:row>
          <xdr:rowOff>19050</xdr:rowOff>
        </xdr:from>
        <xdr:to>
          <xdr:col>8</xdr:col>
          <xdr:colOff>514350</xdr:colOff>
          <xdr:row>275</xdr:row>
          <xdr:rowOff>19050</xdr:rowOff>
        </xdr:to>
        <xdr:sp macro="" textlink="">
          <xdr:nvSpPr>
            <xdr:cNvPr id="1555" name="Check Box 531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:a16="http://schemas.microsoft.com/office/drawing/2014/main" id="{00000000-0008-0000-0100-00001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275</xdr:row>
          <xdr:rowOff>19050</xdr:rowOff>
        </xdr:from>
        <xdr:to>
          <xdr:col>8</xdr:col>
          <xdr:colOff>514350</xdr:colOff>
          <xdr:row>276</xdr:row>
          <xdr:rowOff>19050</xdr:rowOff>
        </xdr:to>
        <xdr:sp macro="" textlink="">
          <xdr:nvSpPr>
            <xdr:cNvPr id="1556" name="Check Box 532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:a16="http://schemas.microsoft.com/office/drawing/2014/main" id="{00000000-0008-0000-0100-00001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275</xdr:row>
          <xdr:rowOff>19050</xdr:rowOff>
        </xdr:from>
        <xdr:to>
          <xdr:col>8</xdr:col>
          <xdr:colOff>514350</xdr:colOff>
          <xdr:row>276</xdr:row>
          <xdr:rowOff>19050</xdr:rowOff>
        </xdr:to>
        <xdr:sp macro="" textlink="">
          <xdr:nvSpPr>
            <xdr:cNvPr id="1557" name="Check Box 533" hidden="1">
              <a:extLst>
                <a:ext uri="{63B3BB69-23CF-44E3-9099-C40C66FF867C}">
                  <a14:compatExt spid="_x0000_s1557"/>
                </a:ext>
                <a:ext uri="{FF2B5EF4-FFF2-40B4-BE49-F238E27FC236}">
                  <a16:creationId xmlns:a16="http://schemas.microsoft.com/office/drawing/2014/main" id="{00000000-0008-0000-0100-00001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276</xdr:row>
          <xdr:rowOff>19050</xdr:rowOff>
        </xdr:from>
        <xdr:to>
          <xdr:col>8</xdr:col>
          <xdr:colOff>514350</xdr:colOff>
          <xdr:row>277</xdr:row>
          <xdr:rowOff>19050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  <a:ext uri="{FF2B5EF4-FFF2-40B4-BE49-F238E27FC236}">
                  <a16:creationId xmlns:a16="http://schemas.microsoft.com/office/drawing/2014/main" id="{00000000-0008-0000-0100-00001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276</xdr:row>
          <xdr:rowOff>19050</xdr:rowOff>
        </xdr:from>
        <xdr:to>
          <xdr:col>8</xdr:col>
          <xdr:colOff>514350</xdr:colOff>
          <xdr:row>277</xdr:row>
          <xdr:rowOff>19050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:a16="http://schemas.microsoft.com/office/drawing/2014/main" id="{00000000-0008-0000-0100-00001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277</xdr:row>
          <xdr:rowOff>19050</xdr:rowOff>
        </xdr:from>
        <xdr:to>
          <xdr:col>8</xdr:col>
          <xdr:colOff>514350</xdr:colOff>
          <xdr:row>278</xdr:row>
          <xdr:rowOff>19050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:a16="http://schemas.microsoft.com/office/drawing/2014/main" id="{00000000-0008-0000-0100-00001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277</xdr:row>
          <xdr:rowOff>19050</xdr:rowOff>
        </xdr:from>
        <xdr:to>
          <xdr:col>8</xdr:col>
          <xdr:colOff>514350</xdr:colOff>
          <xdr:row>278</xdr:row>
          <xdr:rowOff>19050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:a16="http://schemas.microsoft.com/office/drawing/2014/main" id="{00000000-0008-0000-0100-00001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278</xdr:row>
          <xdr:rowOff>19050</xdr:rowOff>
        </xdr:from>
        <xdr:to>
          <xdr:col>8</xdr:col>
          <xdr:colOff>514350</xdr:colOff>
          <xdr:row>279</xdr:row>
          <xdr:rowOff>19050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:a16="http://schemas.microsoft.com/office/drawing/2014/main" id="{00000000-0008-0000-0100-00001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278</xdr:row>
          <xdr:rowOff>19050</xdr:rowOff>
        </xdr:from>
        <xdr:to>
          <xdr:col>8</xdr:col>
          <xdr:colOff>514350</xdr:colOff>
          <xdr:row>279</xdr:row>
          <xdr:rowOff>19050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  <a:ext uri="{FF2B5EF4-FFF2-40B4-BE49-F238E27FC236}">
                  <a16:creationId xmlns:a16="http://schemas.microsoft.com/office/drawing/2014/main" id="{00000000-0008-0000-0100-00001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279</xdr:row>
          <xdr:rowOff>19050</xdr:rowOff>
        </xdr:from>
        <xdr:to>
          <xdr:col>8</xdr:col>
          <xdr:colOff>514350</xdr:colOff>
          <xdr:row>280</xdr:row>
          <xdr:rowOff>19050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  <a:ext uri="{FF2B5EF4-FFF2-40B4-BE49-F238E27FC236}">
                  <a16:creationId xmlns:a16="http://schemas.microsoft.com/office/drawing/2014/main" id="{00000000-0008-0000-0100-00001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279</xdr:row>
          <xdr:rowOff>19050</xdr:rowOff>
        </xdr:from>
        <xdr:to>
          <xdr:col>8</xdr:col>
          <xdr:colOff>514350</xdr:colOff>
          <xdr:row>280</xdr:row>
          <xdr:rowOff>19050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  <a:ext uri="{FF2B5EF4-FFF2-40B4-BE49-F238E27FC236}">
                  <a16:creationId xmlns:a16="http://schemas.microsoft.com/office/drawing/2014/main" id="{00000000-0008-0000-0100-00001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280</xdr:row>
          <xdr:rowOff>19050</xdr:rowOff>
        </xdr:from>
        <xdr:to>
          <xdr:col>8</xdr:col>
          <xdr:colOff>514350</xdr:colOff>
          <xdr:row>281</xdr:row>
          <xdr:rowOff>19050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  <a:ext uri="{FF2B5EF4-FFF2-40B4-BE49-F238E27FC236}">
                  <a16:creationId xmlns:a16="http://schemas.microsoft.com/office/drawing/2014/main" id="{00000000-0008-0000-0100-00001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280</xdr:row>
          <xdr:rowOff>19050</xdr:rowOff>
        </xdr:from>
        <xdr:to>
          <xdr:col>8</xdr:col>
          <xdr:colOff>514350</xdr:colOff>
          <xdr:row>281</xdr:row>
          <xdr:rowOff>19050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  <a:ext uri="{FF2B5EF4-FFF2-40B4-BE49-F238E27FC236}">
                  <a16:creationId xmlns:a16="http://schemas.microsoft.com/office/drawing/2014/main" id="{00000000-0008-0000-0100-00001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281</xdr:row>
          <xdr:rowOff>19050</xdr:rowOff>
        </xdr:from>
        <xdr:to>
          <xdr:col>8</xdr:col>
          <xdr:colOff>514350</xdr:colOff>
          <xdr:row>282</xdr:row>
          <xdr:rowOff>19050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  <a:ext uri="{FF2B5EF4-FFF2-40B4-BE49-F238E27FC236}">
                  <a16:creationId xmlns:a16="http://schemas.microsoft.com/office/drawing/2014/main" id="{00000000-0008-0000-0100-00002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281</xdr:row>
          <xdr:rowOff>19050</xdr:rowOff>
        </xdr:from>
        <xdr:to>
          <xdr:col>8</xdr:col>
          <xdr:colOff>514350</xdr:colOff>
          <xdr:row>282</xdr:row>
          <xdr:rowOff>19050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  <a:ext uri="{FF2B5EF4-FFF2-40B4-BE49-F238E27FC236}">
                  <a16:creationId xmlns:a16="http://schemas.microsoft.com/office/drawing/2014/main" id="{00000000-0008-0000-0100-00002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282</xdr:row>
          <xdr:rowOff>19050</xdr:rowOff>
        </xdr:from>
        <xdr:to>
          <xdr:col>8</xdr:col>
          <xdr:colOff>514350</xdr:colOff>
          <xdr:row>283</xdr:row>
          <xdr:rowOff>19050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  <a:ext uri="{FF2B5EF4-FFF2-40B4-BE49-F238E27FC236}">
                  <a16:creationId xmlns:a16="http://schemas.microsoft.com/office/drawing/2014/main" id="{00000000-0008-0000-0100-00002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282</xdr:row>
          <xdr:rowOff>19050</xdr:rowOff>
        </xdr:from>
        <xdr:to>
          <xdr:col>8</xdr:col>
          <xdr:colOff>514350</xdr:colOff>
          <xdr:row>283</xdr:row>
          <xdr:rowOff>19050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  <a:ext uri="{FF2B5EF4-FFF2-40B4-BE49-F238E27FC236}">
                  <a16:creationId xmlns:a16="http://schemas.microsoft.com/office/drawing/2014/main" id="{00000000-0008-0000-0100-00002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283</xdr:row>
          <xdr:rowOff>19050</xdr:rowOff>
        </xdr:from>
        <xdr:to>
          <xdr:col>8</xdr:col>
          <xdr:colOff>514350</xdr:colOff>
          <xdr:row>284</xdr:row>
          <xdr:rowOff>19050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  <a:ext uri="{FF2B5EF4-FFF2-40B4-BE49-F238E27FC236}">
                  <a16:creationId xmlns:a16="http://schemas.microsoft.com/office/drawing/2014/main" id="{00000000-0008-0000-0100-00002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283</xdr:row>
          <xdr:rowOff>19050</xdr:rowOff>
        </xdr:from>
        <xdr:to>
          <xdr:col>8</xdr:col>
          <xdr:colOff>514350</xdr:colOff>
          <xdr:row>284</xdr:row>
          <xdr:rowOff>19050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  <a:ext uri="{FF2B5EF4-FFF2-40B4-BE49-F238E27FC236}">
                  <a16:creationId xmlns:a16="http://schemas.microsoft.com/office/drawing/2014/main" id="{00000000-0008-0000-0100-00002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284</xdr:row>
          <xdr:rowOff>19050</xdr:rowOff>
        </xdr:from>
        <xdr:to>
          <xdr:col>8</xdr:col>
          <xdr:colOff>514350</xdr:colOff>
          <xdr:row>285</xdr:row>
          <xdr:rowOff>19050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  <a:ext uri="{FF2B5EF4-FFF2-40B4-BE49-F238E27FC236}">
                  <a16:creationId xmlns:a16="http://schemas.microsoft.com/office/drawing/2014/main" id="{00000000-0008-0000-0100-00002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284</xdr:row>
          <xdr:rowOff>19050</xdr:rowOff>
        </xdr:from>
        <xdr:to>
          <xdr:col>8</xdr:col>
          <xdr:colOff>514350</xdr:colOff>
          <xdr:row>285</xdr:row>
          <xdr:rowOff>19050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  <a:ext uri="{FF2B5EF4-FFF2-40B4-BE49-F238E27FC236}">
                  <a16:creationId xmlns:a16="http://schemas.microsoft.com/office/drawing/2014/main" id="{00000000-0008-0000-0100-00002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285</xdr:row>
          <xdr:rowOff>19050</xdr:rowOff>
        </xdr:from>
        <xdr:to>
          <xdr:col>8</xdr:col>
          <xdr:colOff>514350</xdr:colOff>
          <xdr:row>286</xdr:row>
          <xdr:rowOff>19050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1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285</xdr:row>
          <xdr:rowOff>19050</xdr:rowOff>
        </xdr:from>
        <xdr:to>
          <xdr:col>8</xdr:col>
          <xdr:colOff>514350</xdr:colOff>
          <xdr:row>286</xdr:row>
          <xdr:rowOff>19050</xdr:rowOff>
        </xdr:to>
        <xdr:sp macro="" textlink="">
          <xdr:nvSpPr>
            <xdr:cNvPr id="1577" name="Check Box 553" hidden="1">
              <a:extLst>
                <a:ext uri="{63B3BB69-23CF-44E3-9099-C40C66FF867C}">
                  <a14:compatExt spid="_x0000_s1577"/>
                </a:ext>
                <a:ext uri="{FF2B5EF4-FFF2-40B4-BE49-F238E27FC236}">
                  <a16:creationId xmlns:a16="http://schemas.microsoft.com/office/drawing/2014/main" id="{00000000-0008-0000-0100-00002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286</xdr:row>
          <xdr:rowOff>19050</xdr:rowOff>
        </xdr:from>
        <xdr:to>
          <xdr:col>8</xdr:col>
          <xdr:colOff>514350</xdr:colOff>
          <xdr:row>287</xdr:row>
          <xdr:rowOff>19050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1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286</xdr:row>
          <xdr:rowOff>19050</xdr:rowOff>
        </xdr:from>
        <xdr:to>
          <xdr:col>8</xdr:col>
          <xdr:colOff>514350</xdr:colOff>
          <xdr:row>287</xdr:row>
          <xdr:rowOff>19050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1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287</xdr:row>
          <xdr:rowOff>19050</xdr:rowOff>
        </xdr:from>
        <xdr:to>
          <xdr:col>8</xdr:col>
          <xdr:colOff>514350</xdr:colOff>
          <xdr:row>288</xdr:row>
          <xdr:rowOff>19050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1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287</xdr:row>
          <xdr:rowOff>19050</xdr:rowOff>
        </xdr:from>
        <xdr:to>
          <xdr:col>8</xdr:col>
          <xdr:colOff>514350</xdr:colOff>
          <xdr:row>288</xdr:row>
          <xdr:rowOff>19050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id="{00000000-0008-0000-0100-00002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288</xdr:row>
          <xdr:rowOff>19050</xdr:rowOff>
        </xdr:from>
        <xdr:to>
          <xdr:col>8</xdr:col>
          <xdr:colOff>514350</xdr:colOff>
          <xdr:row>289</xdr:row>
          <xdr:rowOff>19050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id="{00000000-0008-0000-0100-00002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288</xdr:row>
          <xdr:rowOff>19050</xdr:rowOff>
        </xdr:from>
        <xdr:to>
          <xdr:col>8</xdr:col>
          <xdr:colOff>514350</xdr:colOff>
          <xdr:row>289</xdr:row>
          <xdr:rowOff>19050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1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289</xdr:row>
          <xdr:rowOff>19050</xdr:rowOff>
        </xdr:from>
        <xdr:to>
          <xdr:col>8</xdr:col>
          <xdr:colOff>514350</xdr:colOff>
          <xdr:row>290</xdr:row>
          <xdr:rowOff>19050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id="{00000000-0008-0000-0100-00003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289</xdr:row>
          <xdr:rowOff>19050</xdr:rowOff>
        </xdr:from>
        <xdr:to>
          <xdr:col>8</xdr:col>
          <xdr:colOff>514350</xdr:colOff>
          <xdr:row>290</xdr:row>
          <xdr:rowOff>19050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  <a:ext uri="{FF2B5EF4-FFF2-40B4-BE49-F238E27FC236}">
                  <a16:creationId xmlns:a16="http://schemas.microsoft.com/office/drawing/2014/main" id="{00000000-0008-0000-0100-00003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290</xdr:row>
          <xdr:rowOff>19050</xdr:rowOff>
        </xdr:from>
        <xdr:to>
          <xdr:col>8</xdr:col>
          <xdr:colOff>514350</xdr:colOff>
          <xdr:row>291</xdr:row>
          <xdr:rowOff>19050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id="{00000000-0008-0000-0100-00003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290</xdr:row>
          <xdr:rowOff>19050</xdr:rowOff>
        </xdr:from>
        <xdr:to>
          <xdr:col>8</xdr:col>
          <xdr:colOff>514350</xdr:colOff>
          <xdr:row>291</xdr:row>
          <xdr:rowOff>19050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00000000-0008-0000-0100-00003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291</xdr:row>
          <xdr:rowOff>19050</xdr:rowOff>
        </xdr:from>
        <xdr:to>
          <xdr:col>8</xdr:col>
          <xdr:colOff>514350</xdr:colOff>
          <xdr:row>292</xdr:row>
          <xdr:rowOff>19050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:a16="http://schemas.microsoft.com/office/drawing/2014/main" id="{00000000-0008-0000-0100-00003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291</xdr:row>
          <xdr:rowOff>19050</xdr:rowOff>
        </xdr:from>
        <xdr:to>
          <xdr:col>8</xdr:col>
          <xdr:colOff>514350</xdr:colOff>
          <xdr:row>292</xdr:row>
          <xdr:rowOff>19050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:a16="http://schemas.microsoft.com/office/drawing/2014/main" id="{00000000-0008-0000-0100-00003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292</xdr:row>
          <xdr:rowOff>19050</xdr:rowOff>
        </xdr:from>
        <xdr:to>
          <xdr:col>8</xdr:col>
          <xdr:colOff>514350</xdr:colOff>
          <xdr:row>293</xdr:row>
          <xdr:rowOff>19050</xdr:rowOff>
        </xdr:to>
        <xdr:sp macro="" textlink="">
          <xdr:nvSpPr>
            <xdr:cNvPr id="1590" name="Check Box 566" hidden="1">
              <a:extLst>
                <a:ext uri="{63B3BB69-23CF-44E3-9099-C40C66FF867C}">
                  <a14:compatExt spid="_x0000_s1590"/>
                </a:ext>
                <a:ext uri="{FF2B5EF4-FFF2-40B4-BE49-F238E27FC236}">
                  <a16:creationId xmlns:a16="http://schemas.microsoft.com/office/drawing/2014/main" id="{00000000-0008-0000-0100-00003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292</xdr:row>
          <xdr:rowOff>19050</xdr:rowOff>
        </xdr:from>
        <xdr:to>
          <xdr:col>8</xdr:col>
          <xdr:colOff>514350</xdr:colOff>
          <xdr:row>293</xdr:row>
          <xdr:rowOff>19050</xdr:rowOff>
        </xdr:to>
        <xdr:sp macro="" textlink="">
          <xdr:nvSpPr>
            <xdr:cNvPr id="1591" name="Check Box 567" hidden="1">
              <a:extLst>
                <a:ext uri="{63B3BB69-23CF-44E3-9099-C40C66FF867C}">
                  <a14:compatExt spid="_x0000_s1591"/>
                </a:ext>
                <a:ext uri="{FF2B5EF4-FFF2-40B4-BE49-F238E27FC236}">
                  <a16:creationId xmlns:a16="http://schemas.microsoft.com/office/drawing/2014/main" id="{00000000-0008-0000-0100-00003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293</xdr:row>
          <xdr:rowOff>19050</xdr:rowOff>
        </xdr:from>
        <xdr:to>
          <xdr:col>8</xdr:col>
          <xdr:colOff>514350</xdr:colOff>
          <xdr:row>294</xdr:row>
          <xdr:rowOff>19050</xdr:rowOff>
        </xdr:to>
        <xdr:sp macro="" textlink="">
          <xdr:nvSpPr>
            <xdr:cNvPr id="1592" name="Check Box 568" hidden="1">
              <a:extLst>
                <a:ext uri="{63B3BB69-23CF-44E3-9099-C40C66FF867C}">
                  <a14:compatExt spid="_x0000_s1592"/>
                </a:ext>
                <a:ext uri="{FF2B5EF4-FFF2-40B4-BE49-F238E27FC236}">
                  <a16:creationId xmlns:a16="http://schemas.microsoft.com/office/drawing/2014/main" id="{00000000-0008-0000-0100-00003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293</xdr:row>
          <xdr:rowOff>19050</xdr:rowOff>
        </xdr:from>
        <xdr:to>
          <xdr:col>8</xdr:col>
          <xdr:colOff>514350</xdr:colOff>
          <xdr:row>294</xdr:row>
          <xdr:rowOff>19050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id="{00000000-0008-0000-0100-00003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294</xdr:row>
          <xdr:rowOff>19050</xdr:rowOff>
        </xdr:from>
        <xdr:to>
          <xdr:col>8</xdr:col>
          <xdr:colOff>514350</xdr:colOff>
          <xdr:row>295</xdr:row>
          <xdr:rowOff>19050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id="{00000000-0008-0000-0100-00003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294</xdr:row>
          <xdr:rowOff>19050</xdr:rowOff>
        </xdr:from>
        <xdr:to>
          <xdr:col>8</xdr:col>
          <xdr:colOff>514350</xdr:colOff>
          <xdr:row>295</xdr:row>
          <xdr:rowOff>19050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00000000-0008-0000-0100-00003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295</xdr:row>
          <xdr:rowOff>19050</xdr:rowOff>
        </xdr:from>
        <xdr:to>
          <xdr:col>8</xdr:col>
          <xdr:colOff>514350</xdr:colOff>
          <xdr:row>296</xdr:row>
          <xdr:rowOff>19050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00000000-0008-0000-0100-00003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295</xdr:row>
          <xdr:rowOff>19050</xdr:rowOff>
        </xdr:from>
        <xdr:to>
          <xdr:col>8</xdr:col>
          <xdr:colOff>514350</xdr:colOff>
          <xdr:row>296</xdr:row>
          <xdr:rowOff>19050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:a16="http://schemas.microsoft.com/office/drawing/2014/main" id="{00000000-0008-0000-0100-00003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296</xdr:row>
          <xdr:rowOff>19050</xdr:rowOff>
        </xdr:from>
        <xdr:to>
          <xdr:col>8</xdr:col>
          <xdr:colOff>514350</xdr:colOff>
          <xdr:row>297</xdr:row>
          <xdr:rowOff>19050</xdr:rowOff>
        </xdr:to>
        <xdr:sp macro="" textlink="">
          <xdr:nvSpPr>
            <xdr:cNvPr id="1598" name="Check Box 574" hidden="1">
              <a:extLst>
                <a:ext uri="{63B3BB69-23CF-44E3-9099-C40C66FF867C}">
                  <a14:compatExt spid="_x0000_s1598"/>
                </a:ext>
                <a:ext uri="{FF2B5EF4-FFF2-40B4-BE49-F238E27FC236}">
                  <a16:creationId xmlns:a16="http://schemas.microsoft.com/office/drawing/2014/main" id="{00000000-0008-0000-0100-00003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296</xdr:row>
          <xdr:rowOff>19050</xdr:rowOff>
        </xdr:from>
        <xdr:to>
          <xdr:col>8</xdr:col>
          <xdr:colOff>514350</xdr:colOff>
          <xdr:row>297</xdr:row>
          <xdr:rowOff>19050</xdr:rowOff>
        </xdr:to>
        <xdr:sp macro="" textlink="">
          <xdr:nvSpPr>
            <xdr:cNvPr id="1599" name="Check Box 575" hidden="1">
              <a:extLst>
                <a:ext uri="{63B3BB69-23CF-44E3-9099-C40C66FF867C}">
                  <a14:compatExt spid="_x0000_s1599"/>
                </a:ext>
                <a:ext uri="{FF2B5EF4-FFF2-40B4-BE49-F238E27FC236}">
                  <a16:creationId xmlns:a16="http://schemas.microsoft.com/office/drawing/2014/main" id="{00000000-0008-0000-0100-00003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297</xdr:row>
          <xdr:rowOff>19050</xdr:rowOff>
        </xdr:from>
        <xdr:to>
          <xdr:col>8</xdr:col>
          <xdr:colOff>514350</xdr:colOff>
          <xdr:row>298</xdr:row>
          <xdr:rowOff>19050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id="{00000000-0008-0000-0100-00004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297</xdr:row>
          <xdr:rowOff>19050</xdr:rowOff>
        </xdr:from>
        <xdr:to>
          <xdr:col>8</xdr:col>
          <xdr:colOff>514350</xdr:colOff>
          <xdr:row>298</xdr:row>
          <xdr:rowOff>19050</xdr:rowOff>
        </xdr:to>
        <xdr:sp macro="" textlink="">
          <xdr:nvSpPr>
            <xdr:cNvPr id="1601" name="Check Box 577" hidden="1">
              <a:extLst>
                <a:ext uri="{63B3BB69-23CF-44E3-9099-C40C66FF867C}">
                  <a14:compatExt spid="_x0000_s1601"/>
                </a:ext>
                <a:ext uri="{FF2B5EF4-FFF2-40B4-BE49-F238E27FC236}">
                  <a16:creationId xmlns:a16="http://schemas.microsoft.com/office/drawing/2014/main" id="{00000000-0008-0000-0100-00004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298</xdr:row>
          <xdr:rowOff>19050</xdr:rowOff>
        </xdr:from>
        <xdr:to>
          <xdr:col>8</xdr:col>
          <xdr:colOff>514350</xdr:colOff>
          <xdr:row>299</xdr:row>
          <xdr:rowOff>19050</xdr:rowOff>
        </xdr:to>
        <xdr:sp macro="" textlink="">
          <xdr:nvSpPr>
            <xdr:cNvPr id="1602" name="Check Box 578" hidden="1">
              <a:extLst>
                <a:ext uri="{63B3BB69-23CF-44E3-9099-C40C66FF867C}">
                  <a14:compatExt spid="_x0000_s1602"/>
                </a:ext>
                <a:ext uri="{FF2B5EF4-FFF2-40B4-BE49-F238E27FC236}">
                  <a16:creationId xmlns:a16="http://schemas.microsoft.com/office/drawing/2014/main" id="{00000000-0008-0000-0100-00004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298</xdr:row>
          <xdr:rowOff>19050</xdr:rowOff>
        </xdr:from>
        <xdr:to>
          <xdr:col>8</xdr:col>
          <xdr:colOff>514350</xdr:colOff>
          <xdr:row>299</xdr:row>
          <xdr:rowOff>19050</xdr:rowOff>
        </xdr:to>
        <xdr:sp macro="" textlink="">
          <xdr:nvSpPr>
            <xdr:cNvPr id="1603" name="Check Box 579" hidden="1">
              <a:extLst>
                <a:ext uri="{63B3BB69-23CF-44E3-9099-C40C66FF867C}">
                  <a14:compatExt spid="_x0000_s1603"/>
                </a:ext>
                <a:ext uri="{FF2B5EF4-FFF2-40B4-BE49-F238E27FC236}">
                  <a16:creationId xmlns:a16="http://schemas.microsoft.com/office/drawing/2014/main" id="{00000000-0008-0000-0100-00004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299</xdr:row>
          <xdr:rowOff>19050</xdr:rowOff>
        </xdr:from>
        <xdr:to>
          <xdr:col>8</xdr:col>
          <xdr:colOff>514350</xdr:colOff>
          <xdr:row>300</xdr:row>
          <xdr:rowOff>19050</xdr:rowOff>
        </xdr:to>
        <xdr:sp macro="" textlink="">
          <xdr:nvSpPr>
            <xdr:cNvPr id="1604" name="Check Box 580" hidden="1">
              <a:extLst>
                <a:ext uri="{63B3BB69-23CF-44E3-9099-C40C66FF867C}">
                  <a14:compatExt spid="_x0000_s1604"/>
                </a:ext>
                <a:ext uri="{FF2B5EF4-FFF2-40B4-BE49-F238E27FC236}">
                  <a16:creationId xmlns:a16="http://schemas.microsoft.com/office/drawing/2014/main" id="{00000000-0008-0000-0100-00004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299</xdr:row>
          <xdr:rowOff>19050</xdr:rowOff>
        </xdr:from>
        <xdr:to>
          <xdr:col>8</xdr:col>
          <xdr:colOff>514350</xdr:colOff>
          <xdr:row>300</xdr:row>
          <xdr:rowOff>19050</xdr:rowOff>
        </xdr:to>
        <xdr:sp macro="" textlink="">
          <xdr:nvSpPr>
            <xdr:cNvPr id="1605" name="Check Box 581" hidden="1">
              <a:extLst>
                <a:ext uri="{63B3BB69-23CF-44E3-9099-C40C66FF867C}">
                  <a14:compatExt spid="_x0000_s1605"/>
                </a:ext>
                <a:ext uri="{FF2B5EF4-FFF2-40B4-BE49-F238E27FC236}">
                  <a16:creationId xmlns:a16="http://schemas.microsoft.com/office/drawing/2014/main" id="{00000000-0008-0000-0100-00004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300</xdr:row>
          <xdr:rowOff>19050</xdr:rowOff>
        </xdr:from>
        <xdr:to>
          <xdr:col>8</xdr:col>
          <xdr:colOff>514350</xdr:colOff>
          <xdr:row>301</xdr:row>
          <xdr:rowOff>19050</xdr:rowOff>
        </xdr:to>
        <xdr:sp macro="" textlink="">
          <xdr:nvSpPr>
            <xdr:cNvPr id="1606" name="Check Box 582" hidden="1">
              <a:extLst>
                <a:ext uri="{63B3BB69-23CF-44E3-9099-C40C66FF867C}">
                  <a14:compatExt spid="_x0000_s1606"/>
                </a:ext>
                <a:ext uri="{FF2B5EF4-FFF2-40B4-BE49-F238E27FC236}">
                  <a16:creationId xmlns:a16="http://schemas.microsoft.com/office/drawing/2014/main" id="{00000000-0008-0000-0100-00004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300</xdr:row>
          <xdr:rowOff>19050</xdr:rowOff>
        </xdr:from>
        <xdr:to>
          <xdr:col>8</xdr:col>
          <xdr:colOff>514350</xdr:colOff>
          <xdr:row>301</xdr:row>
          <xdr:rowOff>19050</xdr:rowOff>
        </xdr:to>
        <xdr:sp macro="" textlink="">
          <xdr:nvSpPr>
            <xdr:cNvPr id="1607" name="Check Box 583" hidden="1">
              <a:extLst>
                <a:ext uri="{63B3BB69-23CF-44E3-9099-C40C66FF867C}">
                  <a14:compatExt spid="_x0000_s1607"/>
                </a:ext>
                <a:ext uri="{FF2B5EF4-FFF2-40B4-BE49-F238E27FC236}">
                  <a16:creationId xmlns:a16="http://schemas.microsoft.com/office/drawing/2014/main" id="{00000000-0008-0000-0100-00004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301</xdr:row>
          <xdr:rowOff>19050</xdr:rowOff>
        </xdr:from>
        <xdr:to>
          <xdr:col>8</xdr:col>
          <xdr:colOff>514350</xdr:colOff>
          <xdr:row>302</xdr:row>
          <xdr:rowOff>19050</xdr:rowOff>
        </xdr:to>
        <xdr:sp macro="" textlink="">
          <xdr:nvSpPr>
            <xdr:cNvPr id="1608" name="Check Box 584" hidden="1">
              <a:extLst>
                <a:ext uri="{63B3BB69-23CF-44E3-9099-C40C66FF867C}">
                  <a14:compatExt spid="_x0000_s1608"/>
                </a:ext>
                <a:ext uri="{FF2B5EF4-FFF2-40B4-BE49-F238E27FC236}">
                  <a16:creationId xmlns:a16="http://schemas.microsoft.com/office/drawing/2014/main" id="{00000000-0008-0000-0100-00004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301</xdr:row>
          <xdr:rowOff>19050</xdr:rowOff>
        </xdr:from>
        <xdr:to>
          <xdr:col>8</xdr:col>
          <xdr:colOff>514350</xdr:colOff>
          <xdr:row>302</xdr:row>
          <xdr:rowOff>19050</xdr:rowOff>
        </xdr:to>
        <xdr:sp macro="" textlink="">
          <xdr:nvSpPr>
            <xdr:cNvPr id="1609" name="Check Box 585" hidden="1">
              <a:extLst>
                <a:ext uri="{63B3BB69-23CF-44E3-9099-C40C66FF867C}">
                  <a14:compatExt spid="_x0000_s1609"/>
                </a:ext>
                <a:ext uri="{FF2B5EF4-FFF2-40B4-BE49-F238E27FC236}">
                  <a16:creationId xmlns:a16="http://schemas.microsoft.com/office/drawing/2014/main" id="{00000000-0008-0000-0100-00004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302</xdr:row>
          <xdr:rowOff>19050</xdr:rowOff>
        </xdr:from>
        <xdr:to>
          <xdr:col>8</xdr:col>
          <xdr:colOff>514350</xdr:colOff>
          <xdr:row>303</xdr:row>
          <xdr:rowOff>19050</xdr:rowOff>
        </xdr:to>
        <xdr:sp macro="" textlink="">
          <xdr:nvSpPr>
            <xdr:cNvPr id="1610" name="Check Box 586" hidden="1">
              <a:extLst>
                <a:ext uri="{63B3BB69-23CF-44E3-9099-C40C66FF867C}">
                  <a14:compatExt spid="_x0000_s1610"/>
                </a:ext>
                <a:ext uri="{FF2B5EF4-FFF2-40B4-BE49-F238E27FC236}">
                  <a16:creationId xmlns:a16="http://schemas.microsoft.com/office/drawing/2014/main" id="{00000000-0008-0000-0100-00004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302</xdr:row>
          <xdr:rowOff>19050</xdr:rowOff>
        </xdr:from>
        <xdr:to>
          <xdr:col>8</xdr:col>
          <xdr:colOff>514350</xdr:colOff>
          <xdr:row>303</xdr:row>
          <xdr:rowOff>19050</xdr:rowOff>
        </xdr:to>
        <xdr:sp macro="" textlink="">
          <xdr:nvSpPr>
            <xdr:cNvPr id="1611" name="Check Box 587" hidden="1">
              <a:extLst>
                <a:ext uri="{63B3BB69-23CF-44E3-9099-C40C66FF867C}">
                  <a14:compatExt spid="_x0000_s1611"/>
                </a:ext>
                <a:ext uri="{FF2B5EF4-FFF2-40B4-BE49-F238E27FC236}">
                  <a16:creationId xmlns:a16="http://schemas.microsoft.com/office/drawing/2014/main" id="{00000000-0008-0000-0100-00004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303</xdr:row>
          <xdr:rowOff>19050</xdr:rowOff>
        </xdr:from>
        <xdr:to>
          <xdr:col>8</xdr:col>
          <xdr:colOff>514350</xdr:colOff>
          <xdr:row>304</xdr:row>
          <xdr:rowOff>19050</xdr:rowOff>
        </xdr:to>
        <xdr:sp macro="" textlink="">
          <xdr:nvSpPr>
            <xdr:cNvPr id="1612" name="Check Box 588" hidden="1">
              <a:extLst>
                <a:ext uri="{63B3BB69-23CF-44E3-9099-C40C66FF867C}">
                  <a14:compatExt spid="_x0000_s1612"/>
                </a:ext>
                <a:ext uri="{FF2B5EF4-FFF2-40B4-BE49-F238E27FC236}">
                  <a16:creationId xmlns:a16="http://schemas.microsoft.com/office/drawing/2014/main" id="{00000000-0008-0000-0100-00004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303</xdr:row>
          <xdr:rowOff>19050</xdr:rowOff>
        </xdr:from>
        <xdr:to>
          <xdr:col>8</xdr:col>
          <xdr:colOff>514350</xdr:colOff>
          <xdr:row>304</xdr:row>
          <xdr:rowOff>19050</xdr:rowOff>
        </xdr:to>
        <xdr:sp macro="" textlink="">
          <xdr:nvSpPr>
            <xdr:cNvPr id="1613" name="Check Box 589" hidden="1">
              <a:extLst>
                <a:ext uri="{63B3BB69-23CF-44E3-9099-C40C66FF867C}">
                  <a14:compatExt spid="_x0000_s1613"/>
                </a:ext>
                <a:ext uri="{FF2B5EF4-FFF2-40B4-BE49-F238E27FC236}">
                  <a16:creationId xmlns:a16="http://schemas.microsoft.com/office/drawing/2014/main" id="{00000000-0008-0000-0100-00004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304</xdr:row>
          <xdr:rowOff>19050</xdr:rowOff>
        </xdr:from>
        <xdr:to>
          <xdr:col>8</xdr:col>
          <xdr:colOff>514350</xdr:colOff>
          <xdr:row>305</xdr:row>
          <xdr:rowOff>19050</xdr:rowOff>
        </xdr:to>
        <xdr:sp macro="" textlink="">
          <xdr:nvSpPr>
            <xdr:cNvPr id="1614" name="Check Box 590" hidden="1">
              <a:extLst>
                <a:ext uri="{63B3BB69-23CF-44E3-9099-C40C66FF867C}">
                  <a14:compatExt spid="_x0000_s1614"/>
                </a:ext>
                <a:ext uri="{FF2B5EF4-FFF2-40B4-BE49-F238E27FC236}">
                  <a16:creationId xmlns:a16="http://schemas.microsoft.com/office/drawing/2014/main" id="{00000000-0008-0000-0100-00004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304</xdr:row>
          <xdr:rowOff>19050</xdr:rowOff>
        </xdr:from>
        <xdr:to>
          <xdr:col>8</xdr:col>
          <xdr:colOff>514350</xdr:colOff>
          <xdr:row>305</xdr:row>
          <xdr:rowOff>19050</xdr:rowOff>
        </xdr:to>
        <xdr:sp macro="" textlink="">
          <xdr:nvSpPr>
            <xdr:cNvPr id="1615" name="Check Box 591" hidden="1">
              <a:extLst>
                <a:ext uri="{63B3BB69-23CF-44E3-9099-C40C66FF867C}">
                  <a14:compatExt spid="_x0000_s1615"/>
                </a:ext>
                <a:ext uri="{FF2B5EF4-FFF2-40B4-BE49-F238E27FC236}">
                  <a16:creationId xmlns:a16="http://schemas.microsoft.com/office/drawing/2014/main" id="{00000000-0008-0000-0100-00004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305</xdr:row>
          <xdr:rowOff>19050</xdr:rowOff>
        </xdr:from>
        <xdr:to>
          <xdr:col>8</xdr:col>
          <xdr:colOff>514350</xdr:colOff>
          <xdr:row>306</xdr:row>
          <xdr:rowOff>19050</xdr:rowOff>
        </xdr:to>
        <xdr:sp macro="" textlink="">
          <xdr:nvSpPr>
            <xdr:cNvPr id="1616" name="Check Box 592" hidden="1">
              <a:extLst>
                <a:ext uri="{63B3BB69-23CF-44E3-9099-C40C66FF867C}">
                  <a14:compatExt spid="_x0000_s1616"/>
                </a:ext>
                <a:ext uri="{FF2B5EF4-FFF2-40B4-BE49-F238E27FC236}">
                  <a16:creationId xmlns:a16="http://schemas.microsoft.com/office/drawing/2014/main" id="{00000000-0008-0000-0100-00005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305</xdr:row>
          <xdr:rowOff>19050</xdr:rowOff>
        </xdr:from>
        <xdr:to>
          <xdr:col>8</xdr:col>
          <xdr:colOff>514350</xdr:colOff>
          <xdr:row>306</xdr:row>
          <xdr:rowOff>19050</xdr:rowOff>
        </xdr:to>
        <xdr:sp macro="" textlink="">
          <xdr:nvSpPr>
            <xdr:cNvPr id="1617" name="Check Box 593" hidden="1">
              <a:extLst>
                <a:ext uri="{63B3BB69-23CF-44E3-9099-C40C66FF867C}">
                  <a14:compatExt spid="_x0000_s1617"/>
                </a:ext>
                <a:ext uri="{FF2B5EF4-FFF2-40B4-BE49-F238E27FC236}">
                  <a16:creationId xmlns:a16="http://schemas.microsoft.com/office/drawing/2014/main" id="{00000000-0008-0000-0100-00005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306</xdr:row>
          <xdr:rowOff>19050</xdr:rowOff>
        </xdr:from>
        <xdr:to>
          <xdr:col>8</xdr:col>
          <xdr:colOff>514350</xdr:colOff>
          <xdr:row>307</xdr:row>
          <xdr:rowOff>19050</xdr:rowOff>
        </xdr:to>
        <xdr:sp macro="" textlink="">
          <xdr:nvSpPr>
            <xdr:cNvPr id="1618" name="Check Box 594" hidden="1">
              <a:extLst>
                <a:ext uri="{63B3BB69-23CF-44E3-9099-C40C66FF867C}">
                  <a14:compatExt spid="_x0000_s1618"/>
                </a:ext>
                <a:ext uri="{FF2B5EF4-FFF2-40B4-BE49-F238E27FC236}">
                  <a16:creationId xmlns:a16="http://schemas.microsoft.com/office/drawing/2014/main" id="{00000000-0008-0000-0100-00005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306</xdr:row>
          <xdr:rowOff>19050</xdr:rowOff>
        </xdr:from>
        <xdr:to>
          <xdr:col>8</xdr:col>
          <xdr:colOff>514350</xdr:colOff>
          <xdr:row>307</xdr:row>
          <xdr:rowOff>19050</xdr:rowOff>
        </xdr:to>
        <xdr:sp macro="" textlink="">
          <xdr:nvSpPr>
            <xdr:cNvPr id="1619" name="Check Box 595" hidden="1">
              <a:extLst>
                <a:ext uri="{63B3BB69-23CF-44E3-9099-C40C66FF867C}">
                  <a14:compatExt spid="_x0000_s1619"/>
                </a:ext>
                <a:ext uri="{FF2B5EF4-FFF2-40B4-BE49-F238E27FC236}">
                  <a16:creationId xmlns:a16="http://schemas.microsoft.com/office/drawing/2014/main" id="{00000000-0008-0000-0100-00005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307</xdr:row>
          <xdr:rowOff>19050</xdr:rowOff>
        </xdr:from>
        <xdr:to>
          <xdr:col>8</xdr:col>
          <xdr:colOff>514350</xdr:colOff>
          <xdr:row>308</xdr:row>
          <xdr:rowOff>19050</xdr:rowOff>
        </xdr:to>
        <xdr:sp macro="" textlink="">
          <xdr:nvSpPr>
            <xdr:cNvPr id="1620" name="Check Box 596" hidden="1">
              <a:extLst>
                <a:ext uri="{63B3BB69-23CF-44E3-9099-C40C66FF867C}">
                  <a14:compatExt spid="_x0000_s1620"/>
                </a:ext>
                <a:ext uri="{FF2B5EF4-FFF2-40B4-BE49-F238E27FC236}">
                  <a16:creationId xmlns:a16="http://schemas.microsoft.com/office/drawing/2014/main" id="{00000000-0008-0000-0100-00005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307</xdr:row>
          <xdr:rowOff>19050</xdr:rowOff>
        </xdr:from>
        <xdr:to>
          <xdr:col>8</xdr:col>
          <xdr:colOff>514350</xdr:colOff>
          <xdr:row>308</xdr:row>
          <xdr:rowOff>19050</xdr:rowOff>
        </xdr:to>
        <xdr:sp macro="" textlink="">
          <xdr:nvSpPr>
            <xdr:cNvPr id="1621" name="Check Box 597" hidden="1">
              <a:extLst>
                <a:ext uri="{63B3BB69-23CF-44E3-9099-C40C66FF867C}">
                  <a14:compatExt spid="_x0000_s1621"/>
                </a:ext>
                <a:ext uri="{FF2B5EF4-FFF2-40B4-BE49-F238E27FC236}">
                  <a16:creationId xmlns:a16="http://schemas.microsoft.com/office/drawing/2014/main" id="{00000000-0008-0000-0100-00005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308</xdr:row>
          <xdr:rowOff>19050</xdr:rowOff>
        </xdr:from>
        <xdr:to>
          <xdr:col>8</xdr:col>
          <xdr:colOff>514350</xdr:colOff>
          <xdr:row>309</xdr:row>
          <xdr:rowOff>19050</xdr:rowOff>
        </xdr:to>
        <xdr:sp macro="" textlink="">
          <xdr:nvSpPr>
            <xdr:cNvPr id="1622" name="Check Box 598" hidden="1">
              <a:extLst>
                <a:ext uri="{63B3BB69-23CF-44E3-9099-C40C66FF867C}">
                  <a14:compatExt spid="_x0000_s1622"/>
                </a:ext>
                <a:ext uri="{FF2B5EF4-FFF2-40B4-BE49-F238E27FC236}">
                  <a16:creationId xmlns:a16="http://schemas.microsoft.com/office/drawing/2014/main" id="{00000000-0008-0000-0100-00005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308</xdr:row>
          <xdr:rowOff>19050</xdr:rowOff>
        </xdr:from>
        <xdr:to>
          <xdr:col>8</xdr:col>
          <xdr:colOff>514350</xdr:colOff>
          <xdr:row>309</xdr:row>
          <xdr:rowOff>19050</xdr:rowOff>
        </xdr:to>
        <xdr:sp macro="" textlink="">
          <xdr:nvSpPr>
            <xdr:cNvPr id="1623" name="Check Box 599" hidden="1">
              <a:extLst>
                <a:ext uri="{63B3BB69-23CF-44E3-9099-C40C66FF867C}">
                  <a14:compatExt spid="_x0000_s1623"/>
                </a:ext>
                <a:ext uri="{FF2B5EF4-FFF2-40B4-BE49-F238E27FC236}">
                  <a16:creationId xmlns:a16="http://schemas.microsoft.com/office/drawing/2014/main" id="{00000000-0008-0000-0100-00005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309</xdr:row>
          <xdr:rowOff>19050</xdr:rowOff>
        </xdr:from>
        <xdr:to>
          <xdr:col>8</xdr:col>
          <xdr:colOff>514350</xdr:colOff>
          <xdr:row>310</xdr:row>
          <xdr:rowOff>19050</xdr:rowOff>
        </xdr:to>
        <xdr:sp macro="" textlink="">
          <xdr:nvSpPr>
            <xdr:cNvPr id="1624" name="Check Box 600" hidden="1">
              <a:extLst>
                <a:ext uri="{63B3BB69-23CF-44E3-9099-C40C66FF867C}">
                  <a14:compatExt spid="_x0000_s1624"/>
                </a:ext>
                <a:ext uri="{FF2B5EF4-FFF2-40B4-BE49-F238E27FC236}">
                  <a16:creationId xmlns:a16="http://schemas.microsoft.com/office/drawing/2014/main" id="{00000000-0008-0000-0100-00005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309</xdr:row>
          <xdr:rowOff>19050</xdr:rowOff>
        </xdr:from>
        <xdr:to>
          <xdr:col>8</xdr:col>
          <xdr:colOff>514350</xdr:colOff>
          <xdr:row>310</xdr:row>
          <xdr:rowOff>19050</xdr:rowOff>
        </xdr:to>
        <xdr:sp macro="" textlink="">
          <xdr:nvSpPr>
            <xdr:cNvPr id="1625" name="Check Box 601" hidden="1">
              <a:extLst>
                <a:ext uri="{63B3BB69-23CF-44E3-9099-C40C66FF867C}">
                  <a14:compatExt spid="_x0000_s1625"/>
                </a:ext>
                <a:ext uri="{FF2B5EF4-FFF2-40B4-BE49-F238E27FC236}">
                  <a16:creationId xmlns:a16="http://schemas.microsoft.com/office/drawing/2014/main" id="{00000000-0008-0000-0100-00005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310</xdr:row>
          <xdr:rowOff>19050</xdr:rowOff>
        </xdr:from>
        <xdr:to>
          <xdr:col>8</xdr:col>
          <xdr:colOff>514350</xdr:colOff>
          <xdr:row>311</xdr:row>
          <xdr:rowOff>19050</xdr:rowOff>
        </xdr:to>
        <xdr:sp macro="" textlink="">
          <xdr:nvSpPr>
            <xdr:cNvPr id="1626" name="Check Box 602" hidden="1">
              <a:extLst>
                <a:ext uri="{63B3BB69-23CF-44E3-9099-C40C66FF867C}">
                  <a14:compatExt spid="_x0000_s1626"/>
                </a:ext>
                <a:ext uri="{FF2B5EF4-FFF2-40B4-BE49-F238E27FC236}">
                  <a16:creationId xmlns:a16="http://schemas.microsoft.com/office/drawing/2014/main" id="{00000000-0008-0000-0100-00005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310</xdr:row>
          <xdr:rowOff>19050</xdr:rowOff>
        </xdr:from>
        <xdr:to>
          <xdr:col>8</xdr:col>
          <xdr:colOff>514350</xdr:colOff>
          <xdr:row>311</xdr:row>
          <xdr:rowOff>19050</xdr:rowOff>
        </xdr:to>
        <xdr:sp macro="" textlink="">
          <xdr:nvSpPr>
            <xdr:cNvPr id="1627" name="Check Box 603" hidden="1">
              <a:extLst>
                <a:ext uri="{63B3BB69-23CF-44E3-9099-C40C66FF867C}">
                  <a14:compatExt spid="_x0000_s1627"/>
                </a:ext>
                <a:ext uri="{FF2B5EF4-FFF2-40B4-BE49-F238E27FC236}">
                  <a16:creationId xmlns:a16="http://schemas.microsoft.com/office/drawing/2014/main" id="{00000000-0008-0000-0100-00005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311</xdr:row>
          <xdr:rowOff>19050</xdr:rowOff>
        </xdr:from>
        <xdr:to>
          <xdr:col>8</xdr:col>
          <xdr:colOff>514350</xdr:colOff>
          <xdr:row>312</xdr:row>
          <xdr:rowOff>19050</xdr:rowOff>
        </xdr:to>
        <xdr:sp macro="" textlink="">
          <xdr:nvSpPr>
            <xdr:cNvPr id="1628" name="Check Box 604" hidden="1">
              <a:extLst>
                <a:ext uri="{63B3BB69-23CF-44E3-9099-C40C66FF867C}">
                  <a14:compatExt spid="_x0000_s1628"/>
                </a:ext>
                <a:ext uri="{FF2B5EF4-FFF2-40B4-BE49-F238E27FC236}">
                  <a16:creationId xmlns:a16="http://schemas.microsoft.com/office/drawing/2014/main" id="{00000000-0008-0000-0100-00005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311</xdr:row>
          <xdr:rowOff>19050</xdr:rowOff>
        </xdr:from>
        <xdr:to>
          <xdr:col>8</xdr:col>
          <xdr:colOff>514350</xdr:colOff>
          <xdr:row>312</xdr:row>
          <xdr:rowOff>19050</xdr:rowOff>
        </xdr:to>
        <xdr:sp macro="" textlink="">
          <xdr:nvSpPr>
            <xdr:cNvPr id="1629" name="Check Box 605" hidden="1">
              <a:extLst>
                <a:ext uri="{63B3BB69-23CF-44E3-9099-C40C66FF867C}">
                  <a14:compatExt spid="_x0000_s1629"/>
                </a:ext>
                <a:ext uri="{FF2B5EF4-FFF2-40B4-BE49-F238E27FC236}">
                  <a16:creationId xmlns:a16="http://schemas.microsoft.com/office/drawing/2014/main" id="{00000000-0008-0000-0100-00005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312</xdr:row>
          <xdr:rowOff>19050</xdr:rowOff>
        </xdr:from>
        <xdr:to>
          <xdr:col>8</xdr:col>
          <xdr:colOff>514350</xdr:colOff>
          <xdr:row>313</xdr:row>
          <xdr:rowOff>19050</xdr:rowOff>
        </xdr:to>
        <xdr:sp macro="" textlink="">
          <xdr:nvSpPr>
            <xdr:cNvPr id="1630" name="Check Box 606" hidden="1">
              <a:extLst>
                <a:ext uri="{63B3BB69-23CF-44E3-9099-C40C66FF867C}">
                  <a14:compatExt spid="_x0000_s1630"/>
                </a:ext>
                <a:ext uri="{FF2B5EF4-FFF2-40B4-BE49-F238E27FC236}">
                  <a16:creationId xmlns:a16="http://schemas.microsoft.com/office/drawing/2014/main" id="{00000000-0008-0000-0100-00005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312</xdr:row>
          <xdr:rowOff>19050</xdr:rowOff>
        </xdr:from>
        <xdr:to>
          <xdr:col>8</xdr:col>
          <xdr:colOff>514350</xdr:colOff>
          <xdr:row>313</xdr:row>
          <xdr:rowOff>19050</xdr:rowOff>
        </xdr:to>
        <xdr:sp macro="" textlink="">
          <xdr:nvSpPr>
            <xdr:cNvPr id="1631" name="Check Box 607" hidden="1">
              <a:extLst>
                <a:ext uri="{63B3BB69-23CF-44E3-9099-C40C66FF867C}">
                  <a14:compatExt spid="_x0000_s1631"/>
                </a:ext>
                <a:ext uri="{FF2B5EF4-FFF2-40B4-BE49-F238E27FC236}">
                  <a16:creationId xmlns:a16="http://schemas.microsoft.com/office/drawing/2014/main" id="{00000000-0008-0000-0100-00005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313</xdr:row>
          <xdr:rowOff>19050</xdr:rowOff>
        </xdr:from>
        <xdr:to>
          <xdr:col>8</xdr:col>
          <xdr:colOff>514350</xdr:colOff>
          <xdr:row>314</xdr:row>
          <xdr:rowOff>19050</xdr:rowOff>
        </xdr:to>
        <xdr:sp macro="" textlink="">
          <xdr:nvSpPr>
            <xdr:cNvPr id="1632" name="Check Box 608" hidden="1">
              <a:extLst>
                <a:ext uri="{63B3BB69-23CF-44E3-9099-C40C66FF867C}">
                  <a14:compatExt spid="_x0000_s1632"/>
                </a:ext>
                <a:ext uri="{FF2B5EF4-FFF2-40B4-BE49-F238E27FC236}">
                  <a16:creationId xmlns:a16="http://schemas.microsoft.com/office/drawing/2014/main" id="{00000000-0008-0000-0100-00006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313</xdr:row>
          <xdr:rowOff>19050</xdr:rowOff>
        </xdr:from>
        <xdr:to>
          <xdr:col>8</xdr:col>
          <xdr:colOff>514350</xdr:colOff>
          <xdr:row>314</xdr:row>
          <xdr:rowOff>19050</xdr:rowOff>
        </xdr:to>
        <xdr:sp macro="" textlink="">
          <xdr:nvSpPr>
            <xdr:cNvPr id="1633" name="Check Box 609" hidden="1">
              <a:extLst>
                <a:ext uri="{63B3BB69-23CF-44E3-9099-C40C66FF867C}">
                  <a14:compatExt spid="_x0000_s1633"/>
                </a:ext>
                <a:ext uri="{FF2B5EF4-FFF2-40B4-BE49-F238E27FC236}">
                  <a16:creationId xmlns:a16="http://schemas.microsoft.com/office/drawing/2014/main" id="{00000000-0008-0000-0100-00006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314</xdr:row>
          <xdr:rowOff>19050</xdr:rowOff>
        </xdr:from>
        <xdr:to>
          <xdr:col>8</xdr:col>
          <xdr:colOff>514350</xdr:colOff>
          <xdr:row>315</xdr:row>
          <xdr:rowOff>19050</xdr:rowOff>
        </xdr:to>
        <xdr:sp macro="" textlink="">
          <xdr:nvSpPr>
            <xdr:cNvPr id="1634" name="Check Box 610" hidden="1">
              <a:extLst>
                <a:ext uri="{63B3BB69-23CF-44E3-9099-C40C66FF867C}">
                  <a14:compatExt spid="_x0000_s1634"/>
                </a:ext>
                <a:ext uri="{FF2B5EF4-FFF2-40B4-BE49-F238E27FC236}">
                  <a16:creationId xmlns:a16="http://schemas.microsoft.com/office/drawing/2014/main" id="{00000000-0008-0000-0100-00006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314</xdr:row>
          <xdr:rowOff>19050</xdr:rowOff>
        </xdr:from>
        <xdr:to>
          <xdr:col>8</xdr:col>
          <xdr:colOff>514350</xdr:colOff>
          <xdr:row>315</xdr:row>
          <xdr:rowOff>19050</xdr:rowOff>
        </xdr:to>
        <xdr:sp macro="" textlink="">
          <xdr:nvSpPr>
            <xdr:cNvPr id="1635" name="Check Box 611" hidden="1">
              <a:extLst>
                <a:ext uri="{63B3BB69-23CF-44E3-9099-C40C66FF867C}">
                  <a14:compatExt spid="_x0000_s1635"/>
                </a:ext>
                <a:ext uri="{FF2B5EF4-FFF2-40B4-BE49-F238E27FC236}">
                  <a16:creationId xmlns:a16="http://schemas.microsoft.com/office/drawing/2014/main" id="{00000000-0008-0000-0100-00006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315</xdr:row>
          <xdr:rowOff>19050</xdr:rowOff>
        </xdr:from>
        <xdr:to>
          <xdr:col>8</xdr:col>
          <xdr:colOff>514350</xdr:colOff>
          <xdr:row>316</xdr:row>
          <xdr:rowOff>19050</xdr:rowOff>
        </xdr:to>
        <xdr:sp macro="" textlink="">
          <xdr:nvSpPr>
            <xdr:cNvPr id="1636" name="Check Box 612" hidden="1">
              <a:extLst>
                <a:ext uri="{63B3BB69-23CF-44E3-9099-C40C66FF867C}">
                  <a14:compatExt spid="_x0000_s1636"/>
                </a:ext>
                <a:ext uri="{FF2B5EF4-FFF2-40B4-BE49-F238E27FC236}">
                  <a16:creationId xmlns:a16="http://schemas.microsoft.com/office/drawing/2014/main" id="{00000000-0008-0000-0100-00006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315</xdr:row>
          <xdr:rowOff>19050</xdr:rowOff>
        </xdr:from>
        <xdr:to>
          <xdr:col>8</xdr:col>
          <xdr:colOff>514350</xdr:colOff>
          <xdr:row>316</xdr:row>
          <xdr:rowOff>19050</xdr:rowOff>
        </xdr:to>
        <xdr:sp macro="" textlink="">
          <xdr:nvSpPr>
            <xdr:cNvPr id="1637" name="Check Box 613" hidden="1">
              <a:extLst>
                <a:ext uri="{63B3BB69-23CF-44E3-9099-C40C66FF867C}">
                  <a14:compatExt spid="_x0000_s1637"/>
                </a:ext>
                <a:ext uri="{FF2B5EF4-FFF2-40B4-BE49-F238E27FC236}">
                  <a16:creationId xmlns:a16="http://schemas.microsoft.com/office/drawing/2014/main" id="{00000000-0008-0000-0100-00006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316</xdr:row>
          <xdr:rowOff>19050</xdr:rowOff>
        </xdr:from>
        <xdr:to>
          <xdr:col>8</xdr:col>
          <xdr:colOff>514350</xdr:colOff>
          <xdr:row>317</xdr:row>
          <xdr:rowOff>19050</xdr:rowOff>
        </xdr:to>
        <xdr:sp macro="" textlink="">
          <xdr:nvSpPr>
            <xdr:cNvPr id="1638" name="Check Box 614" hidden="1">
              <a:extLst>
                <a:ext uri="{63B3BB69-23CF-44E3-9099-C40C66FF867C}">
                  <a14:compatExt spid="_x0000_s1638"/>
                </a:ext>
                <a:ext uri="{FF2B5EF4-FFF2-40B4-BE49-F238E27FC236}">
                  <a16:creationId xmlns:a16="http://schemas.microsoft.com/office/drawing/2014/main" id="{00000000-0008-0000-0100-00006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316</xdr:row>
          <xdr:rowOff>19050</xdr:rowOff>
        </xdr:from>
        <xdr:to>
          <xdr:col>8</xdr:col>
          <xdr:colOff>514350</xdr:colOff>
          <xdr:row>317</xdr:row>
          <xdr:rowOff>19050</xdr:rowOff>
        </xdr:to>
        <xdr:sp macro="" textlink="">
          <xdr:nvSpPr>
            <xdr:cNvPr id="1639" name="Check Box 615" hidden="1">
              <a:extLst>
                <a:ext uri="{63B3BB69-23CF-44E3-9099-C40C66FF867C}">
                  <a14:compatExt spid="_x0000_s1639"/>
                </a:ext>
                <a:ext uri="{FF2B5EF4-FFF2-40B4-BE49-F238E27FC236}">
                  <a16:creationId xmlns:a16="http://schemas.microsoft.com/office/drawing/2014/main" id="{00000000-0008-0000-0100-00006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317</xdr:row>
          <xdr:rowOff>19050</xdr:rowOff>
        </xdr:from>
        <xdr:to>
          <xdr:col>8</xdr:col>
          <xdr:colOff>514350</xdr:colOff>
          <xdr:row>318</xdr:row>
          <xdr:rowOff>19050</xdr:rowOff>
        </xdr:to>
        <xdr:sp macro="" textlink="">
          <xdr:nvSpPr>
            <xdr:cNvPr id="1640" name="Check Box 616" hidden="1">
              <a:extLst>
                <a:ext uri="{63B3BB69-23CF-44E3-9099-C40C66FF867C}">
                  <a14:compatExt spid="_x0000_s1640"/>
                </a:ext>
                <a:ext uri="{FF2B5EF4-FFF2-40B4-BE49-F238E27FC236}">
                  <a16:creationId xmlns:a16="http://schemas.microsoft.com/office/drawing/2014/main" id="{00000000-0008-0000-0100-00006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317</xdr:row>
          <xdr:rowOff>19050</xdr:rowOff>
        </xdr:from>
        <xdr:to>
          <xdr:col>8</xdr:col>
          <xdr:colOff>514350</xdr:colOff>
          <xdr:row>318</xdr:row>
          <xdr:rowOff>19050</xdr:rowOff>
        </xdr:to>
        <xdr:sp macro="" textlink="">
          <xdr:nvSpPr>
            <xdr:cNvPr id="1641" name="Check Box 617" hidden="1">
              <a:extLst>
                <a:ext uri="{63B3BB69-23CF-44E3-9099-C40C66FF867C}">
                  <a14:compatExt spid="_x0000_s1641"/>
                </a:ext>
                <a:ext uri="{FF2B5EF4-FFF2-40B4-BE49-F238E27FC236}">
                  <a16:creationId xmlns:a16="http://schemas.microsoft.com/office/drawing/2014/main" id="{00000000-0008-0000-0100-00006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318</xdr:row>
          <xdr:rowOff>19050</xdr:rowOff>
        </xdr:from>
        <xdr:to>
          <xdr:col>8</xdr:col>
          <xdr:colOff>514350</xdr:colOff>
          <xdr:row>319</xdr:row>
          <xdr:rowOff>19050</xdr:rowOff>
        </xdr:to>
        <xdr:sp macro="" textlink="">
          <xdr:nvSpPr>
            <xdr:cNvPr id="1642" name="Check Box 618" hidden="1">
              <a:extLst>
                <a:ext uri="{63B3BB69-23CF-44E3-9099-C40C66FF867C}">
                  <a14:compatExt spid="_x0000_s1642"/>
                </a:ext>
                <a:ext uri="{FF2B5EF4-FFF2-40B4-BE49-F238E27FC236}">
                  <a16:creationId xmlns:a16="http://schemas.microsoft.com/office/drawing/2014/main" id="{00000000-0008-0000-0100-00006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318</xdr:row>
          <xdr:rowOff>19050</xdr:rowOff>
        </xdr:from>
        <xdr:to>
          <xdr:col>8</xdr:col>
          <xdr:colOff>514350</xdr:colOff>
          <xdr:row>319</xdr:row>
          <xdr:rowOff>19050</xdr:rowOff>
        </xdr:to>
        <xdr:sp macro="" textlink="">
          <xdr:nvSpPr>
            <xdr:cNvPr id="1643" name="Check Box 619" hidden="1">
              <a:extLst>
                <a:ext uri="{63B3BB69-23CF-44E3-9099-C40C66FF867C}">
                  <a14:compatExt spid="_x0000_s1643"/>
                </a:ext>
                <a:ext uri="{FF2B5EF4-FFF2-40B4-BE49-F238E27FC236}">
                  <a16:creationId xmlns:a16="http://schemas.microsoft.com/office/drawing/2014/main" id="{00000000-0008-0000-0100-00006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319</xdr:row>
          <xdr:rowOff>19050</xdr:rowOff>
        </xdr:from>
        <xdr:to>
          <xdr:col>8</xdr:col>
          <xdr:colOff>514350</xdr:colOff>
          <xdr:row>320</xdr:row>
          <xdr:rowOff>19050</xdr:rowOff>
        </xdr:to>
        <xdr:sp macro="" textlink="">
          <xdr:nvSpPr>
            <xdr:cNvPr id="1644" name="Check Box 620" hidden="1">
              <a:extLst>
                <a:ext uri="{63B3BB69-23CF-44E3-9099-C40C66FF867C}">
                  <a14:compatExt spid="_x0000_s1644"/>
                </a:ext>
                <a:ext uri="{FF2B5EF4-FFF2-40B4-BE49-F238E27FC236}">
                  <a16:creationId xmlns:a16="http://schemas.microsoft.com/office/drawing/2014/main" id="{00000000-0008-0000-0100-00006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319</xdr:row>
          <xdr:rowOff>19050</xdr:rowOff>
        </xdr:from>
        <xdr:to>
          <xdr:col>8</xdr:col>
          <xdr:colOff>514350</xdr:colOff>
          <xdr:row>320</xdr:row>
          <xdr:rowOff>19050</xdr:rowOff>
        </xdr:to>
        <xdr:sp macro="" textlink="">
          <xdr:nvSpPr>
            <xdr:cNvPr id="1645" name="Check Box 621" hidden="1">
              <a:extLst>
                <a:ext uri="{63B3BB69-23CF-44E3-9099-C40C66FF867C}">
                  <a14:compatExt spid="_x0000_s1645"/>
                </a:ext>
                <a:ext uri="{FF2B5EF4-FFF2-40B4-BE49-F238E27FC236}">
                  <a16:creationId xmlns:a16="http://schemas.microsoft.com/office/drawing/2014/main" id="{00000000-0008-0000-0100-00006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320</xdr:row>
          <xdr:rowOff>19050</xdr:rowOff>
        </xdr:from>
        <xdr:to>
          <xdr:col>8</xdr:col>
          <xdr:colOff>514350</xdr:colOff>
          <xdr:row>321</xdr:row>
          <xdr:rowOff>19050</xdr:rowOff>
        </xdr:to>
        <xdr:sp macro="" textlink="">
          <xdr:nvSpPr>
            <xdr:cNvPr id="1646" name="Check Box 622" hidden="1">
              <a:extLst>
                <a:ext uri="{63B3BB69-23CF-44E3-9099-C40C66FF867C}">
                  <a14:compatExt spid="_x0000_s1646"/>
                </a:ext>
                <a:ext uri="{FF2B5EF4-FFF2-40B4-BE49-F238E27FC236}">
                  <a16:creationId xmlns:a16="http://schemas.microsoft.com/office/drawing/2014/main" id="{00000000-0008-0000-0100-00006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320</xdr:row>
          <xdr:rowOff>19050</xdr:rowOff>
        </xdr:from>
        <xdr:to>
          <xdr:col>8</xdr:col>
          <xdr:colOff>514350</xdr:colOff>
          <xdr:row>321</xdr:row>
          <xdr:rowOff>19050</xdr:rowOff>
        </xdr:to>
        <xdr:sp macro="" textlink="">
          <xdr:nvSpPr>
            <xdr:cNvPr id="1647" name="Check Box 623" hidden="1">
              <a:extLst>
                <a:ext uri="{63B3BB69-23CF-44E3-9099-C40C66FF867C}">
                  <a14:compatExt spid="_x0000_s1647"/>
                </a:ext>
                <a:ext uri="{FF2B5EF4-FFF2-40B4-BE49-F238E27FC236}">
                  <a16:creationId xmlns:a16="http://schemas.microsoft.com/office/drawing/2014/main" id="{00000000-0008-0000-0100-00006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321</xdr:row>
          <xdr:rowOff>19050</xdr:rowOff>
        </xdr:from>
        <xdr:to>
          <xdr:col>8</xdr:col>
          <xdr:colOff>514350</xdr:colOff>
          <xdr:row>322</xdr:row>
          <xdr:rowOff>19050</xdr:rowOff>
        </xdr:to>
        <xdr:sp macro="" textlink="">
          <xdr:nvSpPr>
            <xdr:cNvPr id="1648" name="Check Box 624" hidden="1">
              <a:extLst>
                <a:ext uri="{63B3BB69-23CF-44E3-9099-C40C66FF867C}">
                  <a14:compatExt spid="_x0000_s1648"/>
                </a:ext>
                <a:ext uri="{FF2B5EF4-FFF2-40B4-BE49-F238E27FC236}">
                  <a16:creationId xmlns:a16="http://schemas.microsoft.com/office/drawing/2014/main" id="{00000000-0008-0000-0100-00007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321</xdr:row>
          <xdr:rowOff>19050</xdr:rowOff>
        </xdr:from>
        <xdr:to>
          <xdr:col>8</xdr:col>
          <xdr:colOff>514350</xdr:colOff>
          <xdr:row>322</xdr:row>
          <xdr:rowOff>19050</xdr:rowOff>
        </xdr:to>
        <xdr:sp macro="" textlink="">
          <xdr:nvSpPr>
            <xdr:cNvPr id="1649" name="Check Box 625" hidden="1">
              <a:extLst>
                <a:ext uri="{63B3BB69-23CF-44E3-9099-C40C66FF867C}">
                  <a14:compatExt spid="_x0000_s1649"/>
                </a:ext>
                <a:ext uri="{FF2B5EF4-FFF2-40B4-BE49-F238E27FC236}">
                  <a16:creationId xmlns:a16="http://schemas.microsoft.com/office/drawing/2014/main" id="{00000000-0008-0000-0100-00007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322</xdr:row>
          <xdr:rowOff>19050</xdr:rowOff>
        </xdr:from>
        <xdr:to>
          <xdr:col>8</xdr:col>
          <xdr:colOff>514350</xdr:colOff>
          <xdr:row>323</xdr:row>
          <xdr:rowOff>19050</xdr:rowOff>
        </xdr:to>
        <xdr:sp macro="" textlink="">
          <xdr:nvSpPr>
            <xdr:cNvPr id="1650" name="Check Box 626" hidden="1">
              <a:extLst>
                <a:ext uri="{63B3BB69-23CF-44E3-9099-C40C66FF867C}">
                  <a14:compatExt spid="_x0000_s1650"/>
                </a:ext>
                <a:ext uri="{FF2B5EF4-FFF2-40B4-BE49-F238E27FC236}">
                  <a16:creationId xmlns:a16="http://schemas.microsoft.com/office/drawing/2014/main" id="{00000000-0008-0000-0100-00007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322</xdr:row>
          <xdr:rowOff>19050</xdr:rowOff>
        </xdr:from>
        <xdr:to>
          <xdr:col>8</xdr:col>
          <xdr:colOff>514350</xdr:colOff>
          <xdr:row>323</xdr:row>
          <xdr:rowOff>19050</xdr:rowOff>
        </xdr:to>
        <xdr:sp macro="" textlink="">
          <xdr:nvSpPr>
            <xdr:cNvPr id="1651" name="Check Box 627" hidden="1">
              <a:extLst>
                <a:ext uri="{63B3BB69-23CF-44E3-9099-C40C66FF867C}">
                  <a14:compatExt spid="_x0000_s1651"/>
                </a:ext>
                <a:ext uri="{FF2B5EF4-FFF2-40B4-BE49-F238E27FC236}">
                  <a16:creationId xmlns:a16="http://schemas.microsoft.com/office/drawing/2014/main" id="{00000000-0008-0000-0100-00007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323</xdr:row>
          <xdr:rowOff>19050</xdr:rowOff>
        </xdr:from>
        <xdr:to>
          <xdr:col>8</xdr:col>
          <xdr:colOff>514350</xdr:colOff>
          <xdr:row>324</xdr:row>
          <xdr:rowOff>19050</xdr:rowOff>
        </xdr:to>
        <xdr:sp macro="" textlink="">
          <xdr:nvSpPr>
            <xdr:cNvPr id="1652" name="Check Box 628" hidden="1">
              <a:extLst>
                <a:ext uri="{63B3BB69-23CF-44E3-9099-C40C66FF867C}">
                  <a14:compatExt spid="_x0000_s1652"/>
                </a:ext>
                <a:ext uri="{FF2B5EF4-FFF2-40B4-BE49-F238E27FC236}">
                  <a16:creationId xmlns:a16="http://schemas.microsoft.com/office/drawing/2014/main" id="{00000000-0008-0000-0100-00007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323</xdr:row>
          <xdr:rowOff>19050</xdr:rowOff>
        </xdr:from>
        <xdr:to>
          <xdr:col>8</xdr:col>
          <xdr:colOff>514350</xdr:colOff>
          <xdr:row>324</xdr:row>
          <xdr:rowOff>19050</xdr:rowOff>
        </xdr:to>
        <xdr:sp macro="" textlink="">
          <xdr:nvSpPr>
            <xdr:cNvPr id="1653" name="Check Box 629" hidden="1">
              <a:extLst>
                <a:ext uri="{63B3BB69-23CF-44E3-9099-C40C66FF867C}">
                  <a14:compatExt spid="_x0000_s1653"/>
                </a:ext>
                <a:ext uri="{FF2B5EF4-FFF2-40B4-BE49-F238E27FC236}">
                  <a16:creationId xmlns:a16="http://schemas.microsoft.com/office/drawing/2014/main" id="{00000000-0008-0000-0100-00007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324</xdr:row>
          <xdr:rowOff>19050</xdr:rowOff>
        </xdr:from>
        <xdr:to>
          <xdr:col>8</xdr:col>
          <xdr:colOff>514350</xdr:colOff>
          <xdr:row>325</xdr:row>
          <xdr:rowOff>19050</xdr:rowOff>
        </xdr:to>
        <xdr:sp macro="" textlink="">
          <xdr:nvSpPr>
            <xdr:cNvPr id="1654" name="Check Box 630" hidden="1">
              <a:extLst>
                <a:ext uri="{63B3BB69-23CF-44E3-9099-C40C66FF867C}">
                  <a14:compatExt spid="_x0000_s1654"/>
                </a:ext>
                <a:ext uri="{FF2B5EF4-FFF2-40B4-BE49-F238E27FC236}">
                  <a16:creationId xmlns:a16="http://schemas.microsoft.com/office/drawing/2014/main" id="{00000000-0008-0000-0100-00007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324</xdr:row>
          <xdr:rowOff>19050</xdr:rowOff>
        </xdr:from>
        <xdr:to>
          <xdr:col>8</xdr:col>
          <xdr:colOff>514350</xdr:colOff>
          <xdr:row>325</xdr:row>
          <xdr:rowOff>19050</xdr:rowOff>
        </xdr:to>
        <xdr:sp macro="" textlink="">
          <xdr:nvSpPr>
            <xdr:cNvPr id="1655" name="Check Box 631" hidden="1">
              <a:extLst>
                <a:ext uri="{63B3BB69-23CF-44E3-9099-C40C66FF867C}">
                  <a14:compatExt spid="_x0000_s1655"/>
                </a:ext>
                <a:ext uri="{FF2B5EF4-FFF2-40B4-BE49-F238E27FC236}">
                  <a16:creationId xmlns:a16="http://schemas.microsoft.com/office/drawing/2014/main" id="{00000000-0008-0000-0100-00007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325</xdr:row>
          <xdr:rowOff>19050</xdr:rowOff>
        </xdr:from>
        <xdr:to>
          <xdr:col>8</xdr:col>
          <xdr:colOff>514350</xdr:colOff>
          <xdr:row>326</xdr:row>
          <xdr:rowOff>19050</xdr:rowOff>
        </xdr:to>
        <xdr:sp macro="" textlink="">
          <xdr:nvSpPr>
            <xdr:cNvPr id="1656" name="Check Box 632" hidden="1">
              <a:extLst>
                <a:ext uri="{63B3BB69-23CF-44E3-9099-C40C66FF867C}">
                  <a14:compatExt spid="_x0000_s1656"/>
                </a:ext>
                <a:ext uri="{FF2B5EF4-FFF2-40B4-BE49-F238E27FC236}">
                  <a16:creationId xmlns:a16="http://schemas.microsoft.com/office/drawing/2014/main" id="{00000000-0008-0000-0100-00007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325</xdr:row>
          <xdr:rowOff>19050</xdr:rowOff>
        </xdr:from>
        <xdr:to>
          <xdr:col>8</xdr:col>
          <xdr:colOff>514350</xdr:colOff>
          <xdr:row>326</xdr:row>
          <xdr:rowOff>19050</xdr:rowOff>
        </xdr:to>
        <xdr:sp macro="" textlink="">
          <xdr:nvSpPr>
            <xdr:cNvPr id="1657" name="Check Box 633" hidden="1">
              <a:extLst>
                <a:ext uri="{63B3BB69-23CF-44E3-9099-C40C66FF867C}">
                  <a14:compatExt spid="_x0000_s1657"/>
                </a:ext>
                <a:ext uri="{FF2B5EF4-FFF2-40B4-BE49-F238E27FC236}">
                  <a16:creationId xmlns:a16="http://schemas.microsoft.com/office/drawing/2014/main" id="{00000000-0008-0000-0100-00007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326</xdr:row>
          <xdr:rowOff>19050</xdr:rowOff>
        </xdr:from>
        <xdr:to>
          <xdr:col>8</xdr:col>
          <xdr:colOff>514350</xdr:colOff>
          <xdr:row>327</xdr:row>
          <xdr:rowOff>19050</xdr:rowOff>
        </xdr:to>
        <xdr:sp macro="" textlink="">
          <xdr:nvSpPr>
            <xdr:cNvPr id="1658" name="Check Box 634" hidden="1">
              <a:extLst>
                <a:ext uri="{63B3BB69-23CF-44E3-9099-C40C66FF867C}">
                  <a14:compatExt spid="_x0000_s1658"/>
                </a:ext>
                <a:ext uri="{FF2B5EF4-FFF2-40B4-BE49-F238E27FC236}">
                  <a16:creationId xmlns:a16="http://schemas.microsoft.com/office/drawing/2014/main" id="{00000000-0008-0000-0100-00007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326</xdr:row>
          <xdr:rowOff>19050</xdr:rowOff>
        </xdr:from>
        <xdr:to>
          <xdr:col>8</xdr:col>
          <xdr:colOff>514350</xdr:colOff>
          <xdr:row>327</xdr:row>
          <xdr:rowOff>19050</xdr:rowOff>
        </xdr:to>
        <xdr:sp macro="" textlink="">
          <xdr:nvSpPr>
            <xdr:cNvPr id="1659" name="Check Box 635" hidden="1">
              <a:extLst>
                <a:ext uri="{63B3BB69-23CF-44E3-9099-C40C66FF867C}">
                  <a14:compatExt spid="_x0000_s1659"/>
                </a:ext>
                <a:ext uri="{FF2B5EF4-FFF2-40B4-BE49-F238E27FC236}">
                  <a16:creationId xmlns:a16="http://schemas.microsoft.com/office/drawing/2014/main" id="{00000000-0008-0000-0100-00007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327</xdr:row>
          <xdr:rowOff>19050</xdr:rowOff>
        </xdr:from>
        <xdr:to>
          <xdr:col>8</xdr:col>
          <xdr:colOff>514350</xdr:colOff>
          <xdr:row>328</xdr:row>
          <xdr:rowOff>19050</xdr:rowOff>
        </xdr:to>
        <xdr:sp macro="" textlink="">
          <xdr:nvSpPr>
            <xdr:cNvPr id="1660" name="Check Box 636" hidden="1">
              <a:extLst>
                <a:ext uri="{63B3BB69-23CF-44E3-9099-C40C66FF867C}">
                  <a14:compatExt spid="_x0000_s1660"/>
                </a:ext>
                <a:ext uri="{FF2B5EF4-FFF2-40B4-BE49-F238E27FC236}">
                  <a16:creationId xmlns:a16="http://schemas.microsoft.com/office/drawing/2014/main" id="{00000000-0008-0000-0100-00007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327</xdr:row>
          <xdr:rowOff>19050</xdr:rowOff>
        </xdr:from>
        <xdr:to>
          <xdr:col>8</xdr:col>
          <xdr:colOff>514350</xdr:colOff>
          <xdr:row>328</xdr:row>
          <xdr:rowOff>19050</xdr:rowOff>
        </xdr:to>
        <xdr:sp macro="" textlink="">
          <xdr:nvSpPr>
            <xdr:cNvPr id="1661" name="Check Box 637" hidden="1">
              <a:extLst>
                <a:ext uri="{63B3BB69-23CF-44E3-9099-C40C66FF867C}">
                  <a14:compatExt spid="_x0000_s1661"/>
                </a:ext>
                <a:ext uri="{FF2B5EF4-FFF2-40B4-BE49-F238E27FC236}">
                  <a16:creationId xmlns:a16="http://schemas.microsoft.com/office/drawing/2014/main" id="{00000000-0008-0000-0100-00007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328</xdr:row>
          <xdr:rowOff>19050</xdr:rowOff>
        </xdr:from>
        <xdr:to>
          <xdr:col>8</xdr:col>
          <xdr:colOff>514350</xdr:colOff>
          <xdr:row>329</xdr:row>
          <xdr:rowOff>19050</xdr:rowOff>
        </xdr:to>
        <xdr:sp macro="" textlink="">
          <xdr:nvSpPr>
            <xdr:cNvPr id="1662" name="Check Box 638" hidden="1">
              <a:extLst>
                <a:ext uri="{63B3BB69-23CF-44E3-9099-C40C66FF867C}">
                  <a14:compatExt spid="_x0000_s1662"/>
                </a:ext>
                <a:ext uri="{FF2B5EF4-FFF2-40B4-BE49-F238E27FC236}">
                  <a16:creationId xmlns:a16="http://schemas.microsoft.com/office/drawing/2014/main" id="{00000000-0008-0000-0100-00007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328</xdr:row>
          <xdr:rowOff>19050</xdr:rowOff>
        </xdr:from>
        <xdr:to>
          <xdr:col>8</xdr:col>
          <xdr:colOff>514350</xdr:colOff>
          <xdr:row>329</xdr:row>
          <xdr:rowOff>19050</xdr:rowOff>
        </xdr:to>
        <xdr:sp macro="" textlink="">
          <xdr:nvSpPr>
            <xdr:cNvPr id="1663" name="Check Box 639" hidden="1">
              <a:extLst>
                <a:ext uri="{63B3BB69-23CF-44E3-9099-C40C66FF867C}">
                  <a14:compatExt spid="_x0000_s1663"/>
                </a:ext>
                <a:ext uri="{FF2B5EF4-FFF2-40B4-BE49-F238E27FC236}">
                  <a16:creationId xmlns:a16="http://schemas.microsoft.com/office/drawing/2014/main" id="{00000000-0008-0000-0100-00007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329</xdr:row>
          <xdr:rowOff>19050</xdr:rowOff>
        </xdr:from>
        <xdr:to>
          <xdr:col>8</xdr:col>
          <xdr:colOff>514350</xdr:colOff>
          <xdr:row>330</xdr:row>
          <xdr:rowOff>19050</xdr:rowOff>
        </xdr:to>
        <xdr:sp macro="" textlink="">
          <xdr:nvSpPr>
            <xdr:cNvPr id="1664" name="Check Box 640" hidden="1">
              <a:extLst>
                <a:ext uri="{63B3BB69-23CF-44E3-9099-C40C66FF867C}">
                  <a14:compatExt spid="_x0000_s1664"/>
                </a:ext>
                <a:ext uri="{FF2B5EF4-FFF2-40B4-BE49-F238E27FC236}">
                  <a16:creationId xmlns:a16="http://schemas.microsoft.com/office/drawing/2014/main" id="{00000000-0008-0000-0100-00008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329</xdr:row>
          <xdr:rowOff>19050</xdr:rowOff>
        </xdr:from>
        <xdr:to>
          <xdr:col>8</xdr:col>
          <xdr:colOff>514350</xdr:colOff>
          <xdr:row>330</xdr:row>
          <xdr:rowOff>19050</xdr:rowOff>
        </xdr:to>
        <xdr:sp macro="" textlink="">
          <xdr:nvSpPr>
            <xdr:cNvPr id="1665" name="Check Box 641" hidden="1">
              <a:extLst>
                <a:ext uri="{63B3BB69-23CF-44E3-9099-C40C66FF867C}">
                  <a14:compatExt spid="_x0000_s1665"/>
                </a:ext>
                <a:ext uri="{FF2B5EF4-FFF2-40B4-BE49-F238E27FC236}">
                  <a16:creationId xmlns:a16="http://schemas.microsoft.com/office/drawing/2014/main" id="{00000000-0008-0000-0100-00008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330</xdr:row>
          <xdr:rowOff>19050</xdr:rowOff>
        </xdr:from>
        <xdr:to>
          <xdr:col>8</xdr:col>
          <xdr:colOff>514350</xdr:colOff>
          <xdr:row>331</xdr:row>
          <xdr:rowOff>19050</xdr:rowOff>
        </xdr:to>
        <xdr:sp macro="" textlink="">
          <xdr:nvSpPr>
            <xdr:cNvPr id="1666" name="Check Box 642" hidden="1">
              <a:extLst>
                <a:ext uri="{63B3BB69-23CF-44E3-9099-C40C66FF867C}">
                  <a14:compatExt spid="_x0000_s1666"/>
                </a:ext>
                <a:ext uri="{FF2B5EF4-FFF2-40B4-BE49-F238E27FC236}">
                  <a16:creationId xmlns:a16="http://schemas.microsoft.com/office/drawing/2014/main" id="{00000000-0008-0000-0100-00008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330</xdr:row>
          <xdr:rowOff>19050</xdr:rowOff>
        </xdr:from>
        <xdr:to>
          <xdr:col>8</xdr:col>
          <xdr:colOff>514350</xdr:colOff>
          <xdr:row>331</xdr:row>
          <xdr:rowOff>19050</xdr:rowOff>
        </xdr:to>
        <xdr:sp macro="" textlink="">
          <xdr:nvSpPr>
            <xdr:cNvPr id="1667" name="Check Box 643" hidden="1">
              <a:extLst>
                <a:ext uri="{63B3BB69-23CF-44E3-9099-C40C66FF867C}">
                  <a14:compatExt spid="_x0000_s1667"/>
                </a:ext>
                <a:ext uri="{FF2B5EF4-FFF2-40B4-BE49-F238E27FC236}">
                  <a16:creationId xmlns:a16="http://schemas.microsoft.com/office/drawing/2014/main" id="{00000000-0008-0000-0100-00008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331</xdr:row>
          <xdr:rowOff>19050</xdr:rowOff>
        </xdr:from>
        <xdr:to>
          <xdr:col>8</xdr:col>
          <xdr:colOff>514350</xdr:colOff>
          <xdr:row>332</xdr:row>
          <xdr:rowOff>19050</xdr:rowOff>
        </xdr:to>
        <xdr:sp macro="" textlink="">
          <xdr:nvSpPr>
            <xdr:cNvPr id="1668" name="Check Box 644" hidden="1">
              <a:extLst>
                <a:ext uri="{63B3BB69-23CF-44E3-9099-C40C66FF867C}">
                  <a14:compatExt spid="_x0000_s1668"/>
                </a:ext>
                <a:ext uri="{FF2B5EF4-FFF2-40B4-BE49-F238E27FC236}">
                  <a16:creationId xmlns:a16="http://schemas.microsoft.com/office/drawing/2014/main" id="{00000000-0008-0000-0100-00008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331</xdr:row>
          <xdr:rowOff>19050</xdr:rowOff>
        </xdr:from>
        <xdr:to>
          <xdr:col>8</xdr:col>
          <xdr:colOff>514350</xdr:colOff>
          <xdr:row>332</xdr:row>
          <xdr:rowOff>19050</xdr:rowOff>
        </xdr:to>
        <xdr:sp macro="" textlink="">
          <xdr:nvSpPr>
            <xdr:cNvPr id="1669" name="Check Box 645" hidden="1">
              <a:extLst>
                <a:ext uri="{63B3BB69-23CF-44E3-9099-C40C66FF867C}">
                  <a14:compatExt spid="_x0000_s1669"/>
                </a:ext>
                <a:ext uri="{FF2B5EF4-FFF2-40B4-BE49-F238E27FC236}">
                  <a16:creationId xmlns:a16="http://schemas.microsoft.com/office/drawing/2014/main" id="{00000000-0008-0000-0100-00008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332</xdr:row>
          <xdr:rowOff>19050</xdr:rowOff>
        </xdr:from>
        <xdr:to>
          <xdr:col>8</xdr:col>
          <xdr:colOff>514350</xdr:colOff>
          <xdr:row>333</xdr:row>
          <xdr:rowOff>19050</xdr:rowOff>
        </xdr:to>
        <xdr:sp macro="" textlink="">
          <xdr:nvSpPr>
            <xdr:cNvPr id="1670" name="Check Box 646" hidden="1">
              <a:extLst>
                <a:ext uri="{63B3BB69-23CF-44E3-9099-C40C66FF867C}">
                  <a14:compatExt spid="_x0000_s1670"/>
                </a:ext>
                <a:ext uri="{FF2B5EF4-FFF2-40B4-BE49-F238E27FC236}">
                  <a16:creationId xmlns:a16="http://schemas.microsoft.com/office/drawing/2014/main" id="{00000000-0008-0000-0100-00008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332</xdr:row>
          <xdr:rowOff>19050</xdr:rowOff>
        </xdr:from>
        <xdr:to>
          <xdr:col>8</xdr:col>
          <xdr:colOff>514350</xdr:colOff>
          <xdr:row>333</xdr:row>
          <xdr:rowOff>19050</xdr:rowOff>
        </xdr:to>
        <xdr:sp macro="" textlink="">
          <xdr:nvSpPr>
            <xdr:cNvPr id="1671" name="Check Box 647" hidden="1">
              <a:extLst>
                <a:ext uri="{63B3BB69-23CF-44E3-9099-C40C66FF867C}">
                  <a14:compatExt spid="_x0000_s1671"/>
                </a:ext>
                <a:ext uri="{FF2B5EF4-FFF2-40B4-BE49-F238E27FC236}">
                  <a16:creationId xmlns:a16="http://schemas.microsoft.com/office/drawing/2014/main" id="{00000000-0008-0000-0100-00008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333</xdr:row>
          <xdr:rowOff>19050</xdr:rowOff>
        </xdr:from>
        <xdr:to>
          <xdr:col>8</xdr:col>
          <xdr:colOff>514350</xdr:colOff>
          <xdr:row>334</xdr:row>
          <xdr:rowOff>19050</xdr:rowOff>
        </xdr:to>
        <xdr:sp macro="" textlink="">
          <xdr:nvSpPr>
            <xdr:cNvPr id="1672" name="Check Box 648" hidden="1">
              <a:extLst>
                <a:ext uri="{63B3BB69-23CF-44E3-9099-C40C66FF867C}">
                  <a14:compatExt spid="_x0000_s1672"/>
                </a:ext>
                <a:ext uri="{FF2B5EF4-FFF2-40B4-BE49-F238E27FC236}">
                  <a16:creationId xmlns:a16="http://schemas.microsoft.com/office/drawing/2014/main" id="{00000000-0008-0000-0100-00008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333</xdr:row>
          <xdr:rowOff>19050</xdr:rowOff>
        </xdr:from>
        <xdr:to>
          <xdr:col>8</xdr:col>
          <xdr:colOff>514350</xdr:colOff>
          <xdr:row>334</xdr:row>
          <xdr:rowOff>19050</xdr:rowOff>
        </xdr:to>
        <xdr:sp macro="" textlink="">
          <xdr:nvSpPr>
            <xdr:cNvPr id="1673" name="Check Box 649" hidden="1">
              <a:extLst>
                <a:ext uri="{63B3BB69-23CF-44E3-9099-C40C66FF867C}">
                  <a14:compatExt spid="_x0000_s1673"/>
                </a:ext>
                <a:ext uri="{FF2B5EF4-FFF2-40B4-BE49-F238E27FC236}">
                  <a16:creationId xmlns:a16="http://schemas.microsoft.com/office/drawing/2014/main" id="{00000000-0008-0000-0100-00008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334</xdr:row>
          <xdr:rowOff>19050</xdr:rowOff>
        </xdr:from>
        <xdr:to>
          <xdr:col>8</xdr:col>
          <xdr:colOff>514350</xdr:colOff>
          <xdr:row>335</xdr:row>
          <xdr:rowOff>19050</xdr:rowOff>
        </xdr:to>
        <xdr:sp macro="" textlink="">
          <xdr:nvSpPr>
            <xdr:cNvPr id="1674" name="Check Box 650" hidden="1">
              <a:extLst>
                <a:ext uri="{63B3BB69-23CF-44E3-9099-C40C66FF867C}">
                  <a14:compatExt spid="_x0000_s1674"/>
                </a:ext>
                <a:ext uri="{FF2B5EF4-FFF2-40B4-BE49-F238E27FC236}">
                  <a16:creationId xmlns:a16="http://schemas.microsoft.com/office/drawing/2014/main" id="{00000000-0008-0000-0100-00008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334</xdr:row>
          <xdr:rowOff>19050</xdr:rowOff>
        </xdr:from>
        <xdr:to>
          <xdr:col>8</xdr:col>
          <xdr:colOff>514350</xdr:colOff>
          <xdr:row>335</xdr:row>
          <xdr:rowOff>19050</xdr:rowOff>
        </xdr:to>
        <xdr:sp macro="" textlink="">
          <xdr:nvSpPr>
            <xdr:cNvPr id="1675" name="Check Box 651" hidden="1">
              <a:extLst>
                <a:ext uri="{63B3BB69-23CF-44E3-9099-C40C66FF867C}">
                  <a14:compatExt spid="_x0000_s1675"/>
                </a:ext>
                <a:ext uri="{FF2B5EF4-FFF2-40B4-BE49-F238E27FC236}">
                  <a16:creationId xmlns:a16="http://schemas.microsoft.com/office/drawing/2014/main" id="{00000000-0008-0000-0100-00008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335</xdr:row>
          <xdr:rowOff>19050</xdr:rowOff>
        </xdr:from>
        <xdr:to>
          <xdr:col>8</xdr:col>
          <xdr:colOff>514350</xdr:colOff>
          <xdr:row>336</xdr:row>
          <xdr:rowOff>19050</xdr:rowOff>
        </xdr:to>
        <xdr:sp macro="" textlink="">
          <xdr:nvSpPr>
            <xdr:cNvPr id="1676" name="Check Box 652" hidden="1">
              <a:extLst>
                <a:ext uri="{63B3BB69-23CF-44E3-9099-C40C66FF867C}">
                  <a14:compatExt spid="_x0000_s1676"/>
                </a:ext>
                <a:ext uri="{FF2B5EF4-FFF2-40B4-BE49-F238E27FC236}">
                  <a16:creationId xmlns:a16="http://schemas.microsoft.com/office/drawing/2014/main" id="{00000000-0008-0000-0100-00008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335</xdr:row>
          <xdr:rowOff>19050</xdr:rowOff>
        </xdr:from>
        <xdr:to>
          <xdr:col>8</xdr:col>
          <xdr:colOff>514350</xdr:colOff>
          <xdr:row>336</xdr:row>
          <xdr:rowOff>19050</xdr:rowOff>
        </xdr:to>
        <xdr:sp macro="" textlink="">
          <xdr:nvSpPr>
            <xdr:cNvPr id="1677" name="Check Box 653" hidden="1">
              <a:extLst>
                <a:ext uri="{63B3BB69-23CF-44E3-9099-C40C66FF867C}">
                  <a14:compatExt spid="_x0000_s1677"/>
                </a:ext>
                <a:ext uri="{FF2B5EF4-FFF2-40B4-BE49-F238E27FC236}">
                  <a16:creationId xmlns:a16="http://schemas.microsoft.com/office/drawing/2014/main" id="{00000000-0008-0000-0100-00008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336</xdr:row>
          <xdr:rowOff>19050</xdr:rowOff>
        </xdr:from>
        <xdr:to>
          <xdr:col>8</xdr:col>
          <xdr:colOff>514350</xdr:colOff>
          <xdr:row>337</xdr:row>
          <xdr:rowOff>19050</xdr:rowOff>
        </xdr:to>
        <xdr:sp macro="" textlink="">
          <xdr:nvSpPr>
            <xdr:cNvPr id="1678" name="Check Box 654" hidden="1">
              <a:extLst>
                <a:ext uri="{63B3BB69-23CF-44E3-9099-C40C66FF867C}">
                  <a14:compatExt spid="_x0000_s1678"/>
                </a:ext>
                <a:ext uri="{FF2B5EF4-FFF2-40B4-BE49-F238E27FC236}">
                  <a16:creationId xmlns:a16="http://schemas.microsoft.com/office/drawing/2014/main" id="{00000000-0008-0000-0100-00008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336</xdr:row>
          <xdr:rowOff>19050</xdr:rowOff>
        </xdr:from>
        <xdr:to>
          <xdr:col>8</xdr:col>
          <xdr:colOff>514350</xdr:colOff>
          <xdr:row>337</xdr:row>
          <xdr:rowOff>19050</xdr:rowOff>
        </xdr:to>
        <xdr:sp macro="" textlink="">
          <xdr:nvSpPr>
            <xdr:cNvPr id="1679" name="Check Box 655" hidden="1">
              <a:extLst>
                <a:ext uri="{63B3BB69-23CF-44E3-9099-C40C66FF867C}">
                  <a14:compatExt spid="_x0000_s1679"/>
                </a:ext>
                <a:ext uri="{FF2B5EF4-FFF2-40B4-BE49-F238E27FC236}">
                  <a16:creationId xmlns:a16="http://schemas.microsoft.com/office/drawing/2014/main" id="{00000000-0008-0000-0100-00008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337</xdr:row>
          <xdr:rowOff>19050</xdr:rowOff>
        </xdr:from>
        <xdr:to>
          <xdr:col>8</xdr:col>
          <xdr:colOff>514350</xdr:colOff>
          <xdr:row>338</xdr:row>
          <xdr:rowOff>19050</xdr:rowOff>
        </xdr:to>
        <xdr:sp macro="" textlink="">
          <xdr:nvSpPr>
            <xdr:cNvPr id="1680" name="Check Box 656" hidden="1">
              <a:extLst>
                <a:ext uri="{63B3BB69-23CF-44E3-9099-C40C66FF867C}">
                  <a14:compatExt spid="_x0000_s1680"/>
                </a:ext>
                <a:ext uri="{FF2B5EF4-FFF2-40B4-BE49-F238E27FC236}">
                  <a16:creationId xmlns:a16="http://schemas.microsoft.com/office/drawing/2014/main" id="{00000000-0008-0000-0100-00009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337</xdr:row>
          <xdr:rowOff>19050</xdr:rowOff>
        </xdr:from>
        <xdr:to>
          <xdr:col>8</xdr:col>
          <xdr:colOff>514350</xdr:colOff>
          <xdr:row>338</xdr:row>
          <xdr:rowOff>19050</xdr:rowOff>
        </xdr:to>
        <xdr:sp macro="" textlink="">
          <xdr:nvSpPr>
            <xdr:cNvPr id="1681" name="Check Box 657" hidden="1">
              <a:extLst>
                <a:ext uri="{63B3BB69-23CF-44E3-9099-C40C66FF867C}">
                  <a14:compatExt spid="_x0000_s1681"/>
                </a:ext>
                <a:ext uri="{FF2B5EF4-FFF2-40B4-BE49-F238E27FC236}">
                  <a16:creationId xmlns:a16="http://schemas.microsoft.com/office/drawing/2014/main" id="{00000000-0008-0000-0100-00009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338</xdr:row>
          <xdr:rowOff>19050</xdr:rowOff>
        </xdr:from>
        <xdr:to>
          <xdr:col>8</xdr:col>
          <xdr:colOff>514350</xdr:colOff>
          <xdr:row>339</xdr:row>
          <xdr:rowOff>19050</xdr:rowOff>
        </xdr:to>
        <xdr:sp macro="" textlink="">
          <xdr:nvSpPr>
            <xdr:cNvPr id="1682" name="Check Box 658" hidden="1">
              <a:extLst>
                <a:ext uri="{63B3BB69-23CF-44E3-9099-C40C66FF867C}">
                  <a14:compatExt spid="_x0000_s1682"/>
                </a:ext>
                <a:ext uri="{FF2B5EF4-FFF2-40B4-BE49-F238E27FC236}">
                  <a16:creationId xmlns:a16="http://schemas.microsoft.com/office/drawing/2014/main" id="{00000000-0008-0000-0100-00009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338</xdr:row>
          <xdr:rowOff>19050</xdr:rowOff>
        </xdr:from>
        <xdr:to>
          <xdr:col>8</xdr:col>
          <xdr:colOff>514350</xdr:colOff>
          <xdr:row>339</xdr:row>
          <xdr:rowOff>19050</xdr:rowOff>
        </xdr:to>
        <xdr:sp macro="" textlink="">
          <xdr:nvSpPr>
            <xdr:cNvPr id="1683" name="Check Box 659" hidden="1">
              <a:extLst>
                <a:ext uri="{63B3BB69-23CF-44E3-9099-C40C66FF867C}">
                  <a14:compatExt spid="_x0000_s1683"/>
                </a:ext>
                <a:ext uri="{FF2B5EF4-FFF2-40B4-BE49-F238E27FC236}">
                  <a16:creationId xmlns:a16="http://schemas.microsoft.com/office/drawing/2014/main" id="{00000000-0008-0000-0100-00009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339</xdr:row>
          <xdr:rowOff>19050</xdr:rowOff>
        </xdr:from>
        <xdr:to>
          <xdr:col>8</xdr:col>
          <xdr:colOff>514350</xdr:colOff>
          <xdr:row>340</xdr:row>
          <xdr:rowOff>19050</xdr:rowOff>
        </xdr:to>
        <xdr:sp macro="" textlink="">
          <xdr:nvSpPr>
            <xdr:cNvPr id="1684" name="Check Box 660" hidden="1">
              <a:extLst>
                <a:ext uri="{63B3BB69-23CF-44E3-9099-C40C66FF867C}">
                  <a14:compatExt spid="_x0000_s1684"/>
                </a:ext>
                <a:ext uri="{FF2B5EF4-FFF2-40B4-BE49-F238E27FC236}">
                  <a16:creationId xmlns:a16="http://schemas.microsoft.com/office/drawing/2014/main" id="{00000000-0008-0000-0100-00009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339</xdr:row>
          <xdr:rowOff>19050</xdr:rowOff>
        </xdr:from>
        <xdr:to>
          <xdr:col>8</xdr:col>
          <xdr:colOff>514350</xdr:colOff>
          <xdr:row>340</xdr:row>
          <xdr:rowOff>19050</xdr:rowOff>
        </xdr:to>
        <xdr:sp macro="" textlink="">
          <xdr:nvSpPr>
            <xdr:cNvPr id="1685" name="Check Box 661" hidden="1">
              <a:extLst>
                <a:ext uri="{63B3BB69-23CF-44E3-9099-C40C66FF867C}">
                  <a14:compatExt spid="_x0000_s1685"/>
                </a:ext>
                <a:ext uri="{FF2B5EF4-FFF2-40B4-BE49-F238E27FC236}">
                  <a16:creationId xmlns:a16="http://schemas.microsoft.com/office/drawing/2014/main" id="{00000000-0008-0000-0100-00009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340</xdr:row>
          <xdr:rowOff>19050</xdr:rowOff>
        </xdr:from>
        <xdr:to>
          <xdr:col>8</xdr:col>
          <xdr:colOff>514350</xdr:colOff>
          <xdr:row>341</xdr:row>
          <xdr:rowOff>19050</xdr:rowOff>
        </xdr:to>
        <xdr:sp macro="" textlink="">
          <xdr:nvSpPr>
            <xdr:cNvPr id="1686" name="Check Box 662" hidden="1">
              <a:extLst>
                <a:ext uri="{63B3BB69-23CF-44E3-9099-C40C66FF867C}">
                  <a14:compatExt spid="_x0000_s1686"/>
                </a:ext>
                <a:ext uri="{FF2B5EF4-FFF2-40B4-BE49-F238E27FC236}">
                  <a16:creationId xmlns:a16="http://schemas.microsoft.com/office/drawing/2014/main" id="{00000000-0008-0000-0100-00009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340</xdr:row>
          <xdr:rowOff>19050</xdr:rowOff>
        </xdr:from>
        <xdr:to>
          <xdr:col>8</xdr:col>
          <xdr:colOff>514350</xdr:colOff>
          <xdr:row>341</xdr:row>
          <xdr:rowOff>19050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  <a:ext uri="{FF2B5EF4-FFF2-40B4-BE49-F238E27FC236}">
                  <a16:creationId xmlns:a16="http://schemas.microsoft.com/office/drawing/2014/main" id="{00000000-0008-0000-0100-00009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341</xdr:row>
          <xdr:rowOff>19050</xdr:rowOff>
        </xdr:from>
        <xdr:to>
          <xdr:col>8</xdr:col>
          <xdr:colOff>514350</xdr:colOff>
          <xdr:row>342</xdr:row>
          <xdr:rowOff>19050</xdr:rowOff>
        </xdr:to>
        <xdr:sp macro="" textlink="">
          <xdr:nvSpPr>
            <xdr:cNvPr id="1688" name="Check Box 664" hidden="1">
              <a:extLst>
                <a:ext uri="{63B3BB69-23CF-44E3-9099-C40C66FF867C}">
                  <a14:compatExt spid="_x0000_s1688"/>
                </a:ext>
                <a:ext uri="{FF2B5EF4-FFF2-40B4-BE49-F238E27FC236}">
                  <a16:creationId xmlns:a16="http://schemas.microsoft.com/office/drawing/2014/main" id="{00000000-0008-0000-0100-00009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341</xdr:row>
          <xdr:rowOff>19050</xdr:rowOff>
        </xdr:from>
        <xdr:to>
          <xdr:col>8</xdr:col>
          <xdr:colOff>514350</xdr:colOff>
          <xdr:row>342</xdr:row>
          <xdr:rowOff>19050</xdr:rowOff>
        </xdr:to>
        <xdr:sp macro="" textlink="">
          <xdr:nvSpPr>
            <xdr:cNvPr id="1689" name="Check Box 665" hidden="1">
              <a:extLst>
                <a:ext uri="{63B3BB69-23CF-44E3-9099-C40C66FF867C}">
                  <a14:compatExt spid="_x0000_s1689"/>
                </a:ext>
                <a:ext uri="{FF2B5EF4-FFF2-40B4-BE49-F238E27FC236}">
                  <a16:creationId xmlns:a16="http://schemas.microsoft.com/office/drawing/2014/main" id="{00000000-0008-0000-0100-00009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342</xdr:row>
          <xdr:rowOff>19050</xdr:rowOff>
        </xdr:from>
        <xdr:to>
          <xdr:col>8</xdr:col>
          <xdr:colOff>514350</xdr:colOff>
          <xdr:row>343</xdr:row>
          <xdr:rowOff>19050</xdr:rowOff>
        </xdr:to>
        <xdr:sp macro="" textlink="">
          <xdr:nvSpPr>
            <xdr:cNvPr id="1690" name="Check Box 666" hidden="1">
              <a:extLst>
                <a:ext uri="{63B3BB69-23CF-44E3-9099-C40C66FF867C}">
                  <a14:compatExt spid="_x0000_s1690"/>
                </a:ext>
                <a:ext uri="{FF2B5EF4-FFF2-40B4-BE49-F238E27FC236}">
                  <a16:creationId xmlns:a16="http://schemas.microsoft.com/office/drawing/2014/main" id="{00000000-0008-0000-0100-00009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342</xdr:row>
          <xdr:rowOff>19050</xdr:rowOff>
        </xdr:from>
        <xdr:to>
          <xdr:col>8</xdr:col>
          <xdr:colOff>514350</xdr:colOff>
          <xdr:row>343</xdr:row>
          <xdr:rowOff>19050</xdr:rowOff>
        </xdr:to>
        <xdr:sp macro="" textlink="">
          <xdr:nvSpPr>
            <xdr:cNvPr id="1691" name="Check Box 667" hidden="1">
              <a:extLst>
                <a:ext uri="{63B3BB69-23CF-44E3-9099-C40C66FF867C}">
                  <a14:compatExt spid="_x0000_s1691"/>
                </a:ext>
                <a:ext uri="{FF2B5EF4-FFF2-40B4-BE49-F238E27FC236}">
                  <a16:creationId xmlns:a16="http://schemas.microsoft.com/office/drawing/2014/main" id="{00000000-0008-0000-0100-00009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343</xdr:row>
          <xdr:rowOff>19050</xdr:rowOff>
        </xdr:from>
        <xdr:to>
          <xdr:col>8</xdr:col>
          <xdr:colOff>514350</xdr:colOff>
          <xdr:row>344</xdr:row>
          <xdr:rowOff>19050</xdr:rowOff>
        </xdr:to>
        <xdr:sp macro="" textlink="">
          <xdr:nvSpPr>
            <xdr:cNvPr id="1692" name="Check Box 668" hidden="1">
              <a:extLst>
                <a:ext uri="{63B3BB69-23CF-44E3-9099-C40C66FF867C}">
                  <a14:compatExt spid="_x0000_s1692"/>
                </a:ext>
                <a:ext uri="{FF2B5EF4-FFF2-40B4-BE49-F238E27FC236}">
                  <a16:creationId xmlns:a16="http://schemas.microsoft.com/office/drawing/2014/main" id="{00000000-0008-0000-0100-00009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343</xdr:row>
          <xdr:rowOff>19050</xdr:rowOff>
        </xdr:from>
        <xdr:to>
          <xdr:col>8</xdr:col>
          <xdr:colOff>514350</xdr:colOff>
          <xdr:row>344</xdr:row>
          <xdr:rowOff>19050</xdr:rowOff>
        </xdr:to>
        <xdr:sp macro="" textlink="">
          <xdr:nvSpPr>
            <xdr:cNvPr id="1693" name="Check Box 669" hidden="1">
              <a:extLst>
                <a:ext uri="{63B3BB69-23CF-44E3-9099-C40C66FF867C}">
                  <a14:compatExt spid="_x0000_s1693"/>
                </a:ext>
                <a:ext uri="{FF2B5EF4-FFF2-40B4-BE49-F238E27FC236}">
                  <a16:creationId xmlns:a16="http://schemas.microsoft.com/office/drawing/2014/main" id="{00000000-0008-0000-0100-00009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344</xdr:row>
          <xdr:rowOff>19050</xdr:rowOff>
        </xdr:from>
        <xdr:to>
          <xdr:col>8</xdr:col>
          <xdr:colOff>514350</xdr:colOff>
          <xdr:row>345</xdr:row>
          <xdr:rowOff>19050</xdr:rowOff>
        </xdr:to>
        <xdr:sp macro="" textlink="">
          <xdr:nvSpPr>
            <xdr:cNvPr id="1694" name="Check Box 670" hidden="1">
              <a:extLst>
                <a:ext uri="{63B3BB69-23CF-44E3-9099-C40C66FF867C}">
                  <a14:compatExt spid="_x0000_s1694"/>
                </a:ext>
                <a:ext uri="{FF2B5EF4-FFF2-40B4-BE49-F238E27FC236}">
                  <a16:creationId xmlns:a16="http://schemas.microsoft.com/office/drawing/2014/main" id="{00000000-0008-0000-0100-00009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344</xdr:row>
          <xdr:rowOff>19050</xdr:rowOff>
        </xdr:from>
        <xdr:to>
          <xdr:col>8</xdr:col>
          <xdr:colOff>514350</xdr:colOff>
          <xdr:row>345</xdr:row>
          <xdr:rowOff>19050</xdr:rowOff>
        </xdr:to>
        <xdr:sp macro="" textlink="">
          <xdr:nvSpPr>
            <xdr:cNvPr id="1695" name="Check Box 671" hidden="1">
              <a:extLst>
                <a:ext uri="{63B3BB69-23CF-44E3-9099-C40C66FF867C}">
                  <a14:compatExt spid="_x0000_s1695"/>
                </a:ext>
                <a:ext uri="{FF2B5EF4-FFF2-40B4-BE49-F238E27FC236}">
                  <a16:creationId xmlns:a16="http://schemas.microsoft.com/office/drawing/2014/main" id="{00000000-0008-0000-0100-00009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345</xdr:row>
          <xdr:rowOff>19050</xdr:rowOff>
        </xdr:from>
        <xdr:to>
          <xdr:col>8</xdr:col>
          <xdr:colOff>514350</xdr:colOff>
          <xdr:row>346</xdr:row>
          <xdr:rowOff>19050</xdr:rowOff>
        </xdr:to>
        <xdr:sp macro="" textlink="">
          <xdr:nvSpPr>
            <xdr:cNvPr id="1696" name="Check Box 672" hidden="1">
              <a:extLst>
                <a:ext uri="{63B3BB69-23CF-44E3-9099-C40C66FF867C}">
                  <a14:compatExt spid="_x0000_s1696"/>
                </a:ext>
                <a:ext uri="{FF2B5EF4-FFF2-40B4-BE49-F238E27FC236}">
                  <a16:creationId xmlns:a16="http://schemas.microsoft.com/office/drawing/2014/main" id="{00000000-0008-0000-0100-0000A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345</xdr:row>
          <xdr:rowOff>19050</xdr:rowOff>
        </xdr:from>
        <xdr:to>
          <xdr:col>8</xdr:col>
          <xdr:colOff>514350</xdr:colOff>
          <xdr:row>346</xdr:row>
          <xdr:rowOff>19050</xdr:rowOff>
        </xdr:to>
        <xdr:sp macro="" textlink="">
          <xdr:nvSpPr>
            <xdr:cNvPr id="1697" name="Check Box 673" hidden="1">
              <a:extLst>
                <a:ext uri="{63B3BB69-23CF-44E3-9099-C40C66FF867C}">
                  <a14:compatExt spid="_x0000_s1697"/>
                </a:ext>
                <a:ext uri="{FF2B5EF4-FFF2-40B4-BE49-F238E27FC236}">
                  <a16:creationId xmlns:a16="http://schemas.microsoft.com/office/drawing/2014/main" id="{00000000-0008-0000-0100-0000A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346</xdr:row>
          <xdr:rowOff>19050</xdr:rowOff>
        </xdr:from>
        <xdr:to>
          <xdr:col>8</xdr:col>
          <xdr:colOff>514350</xdr:colOff>
          <xdr:row>347</xdr:row>
          <xdr:rowOff>19050</xdr:rowOff>
        </xdr:to>
        <xdr:sp macro="" textlink="">
          <xdr:nvSpPr>
            <xdr:cNvPr id="1698" name="Check Box 674" hidden="1">
              <a:extLst>
                <a:ext uri="{63B3BB69-23CF-44E3-9099-C40C66FF867C}">
                  <a14:compatExt spid="_x0000_s1698"/>
                </a:ext>
                <a:ext uri="{FF2B5EF4-FFF2-40B4-BE49-F238E27FC236}">
                  <a16:creationId xmlns:a16="http://schemas.microsoft.com/office/drawing/2014/main" id="{00000000-0008-0000-0100-0000A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346</xdr:row>
          <xdr:rowOff>19050</xdr:rowOff>
        </xdr:from>
        <xdr:to>
          <xdr:col>8</xdr:col>
          <xdr:colOff>514350</xdr:colOff>
          <xdr:row>347</xdr:row>
          <xdr:rowOff>19050</xdr:rowOff>
        </xdr:to>
        <xdr:sp macro="" textlink="">
          <xdr:nvSpPr>
            <xdr:cNvPr id="1699" name="Check Box 675" hidden="1">
              <a:extLst>
                <a:ext uri="{63B3BB69-23CF-44E3-9099-C40C66FF867C}">
                  <a14:compatExt spid="_x0000_s1699"/>
                </a:ext>
                <a:ext uri="{FF2B5EF4-FFF2-40B4-BE49-F238E27FC236}">
                  <a16:creationId xmlns:a16="http://schemas.microsoft.com/office/drawing/2014/main" id="{00000000-0008-0000-0100-0000A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347</xdr:row>
          <xdr:rowOff>19050</xdr:rowOff>
        </xdr:from>
        <xdr:to>
          <xdr:col>8</xdr:col>
          <xdr:colOff>514350</xdr:colOff>
          <xdr:row>348</xdr:row>
          <xdr:rowOff>19050</xdr:rowOff>
        </xdr:to>
        <xdr:sp macro="" textlink="">
          <xdr:nvSpPr>
            <xdr:cNvPr id="1700" name="Check Box 676" hidden="1">
              <a:extLst>
                <a:ext uri="{63B3BB69-23CF-44E3-9099-C40C66FF867C}">
                  <a14:compatExt spid="_x0000_s1700"/>
                </a:ext>
                <a:ext uri="{FF2B5EF4-FFF2-40B4-BE49-F238E27FC236}">
                  <a16:creationId xmlns:a16="http://schemas.microsoft.com/office/drawing/2014/main" id="{00000000-0008-0000-0100-0000A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347</xdr:row>
          <xdr:rowOff>19050</xdr:rowOff>
        </xdr:from>
        <xdr:to>
          <xdr:col>8</xdr:col>
          <xdr:colOff>514350</xdr:colOff>
          <xdr:row>348</xdr:row>
          <xdr:rowOff>19050</xdr:rowOff>
        </xdr:to>
        <xdr:sp macro="" textlink="">
          <xdr:nvSpPr>
            <xdr:cNvPr id="1701" name="Check Box 677" hidden="1">
              <a:extLst>
                <a:ext uri="{63B3BB69-23CF-44E3-9099-C40C66FF867C}">
                  <a14:compatExt spid="_x0000_s1701"/>
                </a:ext>
                <a:ext uri="{FF2B5EF4-FFF2-40B4-BE49-F238E27FC236}">
                  <a16:creationId xmlns:a16="http://schemas.microsoft.com/office/drawing/2014/main" id="{00000000-0008-0000-0100-0000A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348</xdr:row>
          <xdr:rowOff>19050</xdr:rowOff>
        </xdr:from>
        <xdr:to>
          <xdr:col>8</xdr:col>
          <xdr:colOff>514350</xdr:colOff>
          <xdr:row>349</xdr:row>
          <xdr:rowOff>19050</xdr:rowOff>
        </xdr:to>
        <xdr:sp macro="" textlink="">
          <xdr:nvSpPr>
            <xdr:cNvPr id="1702" name="Check Box 678" hidden="1">
              <a:extLst>
                <a:ext uri="{63B3BB69-23CF-44E3-9099-C40C66FF867C}">
                  <a14:compatExt spid="_x0000_s1702"/>
                </a:ext>
                <a:ext uri="{FF2B5EF4-FFF2-40B4-BE49-F238E27FC236}">
                  <a16:creationId xmlns:a16="http://schemas.microsoft.com/office/drawing/2014/main" id="{00000000-0008-0000-0100-0000A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348</xdr:row>
          <xdr:rowOff>19050</xdr:rowOff>
        </xdr:from>
        <xdr:to>
          <xdr:col>8</xdr:col>
          <xdr:colOff>514350</xdr:colOff>
          <xdr:row>349</xdr:row>
          <xdr:rowOff>19050</xdr:rowOff>
        </xdr:to>
        <xdr:sp macro="" textlink="">
          <xdr:nvSpPr>
            <xdr:cNvPr id="1703" name="Check Box 679" hidden="1">
              <a:extLst>
                <a:ext uri="{63B3BB69-23CF-44E3-9099-C40C66FF867C}">
                  <a14:compatExt spid="_x0000_s1703"/>
                </a:ext>
                <a:ext uri="{FF2B5EF4-FFF2-40B4-BE49-F238E27FC236}">
                  <a16:creationId xmlns:a16="http://schemas.microsoft.com/office/drawing/2014/main" id="{00000000-0008-0000-0100-0000A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349</xdr:row>
          <xdr:rowOff>19050</xdr:rowOff>
        </xdr:from>
        <xdr:to>
          <xdr:col>8</xdr:col>
          <xdr:colOff>514350</xdr:colOff>
          <xdr:row>350</xdr:row>
          <xdr:rowOff>19050</xdr:rowOff>
        </xdr:to>
        <xdr:sp macro="" textlink="">
          <xdr:nvSpPr>
            <xdr:cNvPr id="1704" name="Check Box 680" hidden="1">
              <a:extLst>
                <a:ext uri="{63B3BB69-23CF-44E3-9099-C40C66FF867C}">
                  <a14:compatExt spid="_x0000_s1704"/>
                </a:ext>
                <a:ext uri="{FF2B5EF4-FFF2-40B4-BE49-F238E27FC236}">
                  <a16:creationId xmlns:a16="http://schemas.microsoft.com/office/drawing/2014/main" id="{00000000-0008-0000-0100-0000A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349</xdr:row>
          <xdr:rowOff>19050</xdr:rowOff>
        </xdr:from>
        <xdr:to>
          <xdr:col>8</xdr:col>
          <xdr:colOff>514350</xdr:colOff>
          <xdr:row>350</xdr:row>
          <xdr:rowOff>19050</xdr:rowOff>
        </xdr:to>
        <xdr:sp macro="" textlink="">
          <xdr:nvSpPr>
            <xdr:cNvPr id="1705" name="Check Box 681" hidden="1">
              <a:extLst>
                <a:ext uri="{63B3BB69-23CF-44E3-9099-C40C66FF867C}">
                  <a14:compatExt spid="_x0000_s1705"/>
                </a:ext>
                <a:ext uri="{FF2B5EF4-FFF2-40B4-BE49-F238E27FC236}">
                  <a16:creationId xmlns:a16="http://schemas.microsoft.com/office/drawing/2014/main" id="{00000000-0008-0000-0100-0000A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350</xdr:row>
          <xdr:rowOff>19050</xdr:rowOff>
        </xdr:from>
        <xdr:to>
          <xdr:col>8</xdr:col>
          <xdr:colOff>514350</xdr:colOff>
          <xdr:row>351</xdr:row>
          <xdr:rowOff>19050</xdr:rowOff>
        </xdr:to>
        <xdr:sp macro="" textlink="">
          <xdr:nvSpPr>
            <xdr:cNvPr id="1706" name="Check Box 682" hidden="1">
              <a:extLst>
                <a:ext uri="{63B3BB69-23CF-44E3-9099-C40C66FF867C}">
                  <a14:compatExt spid="_x0000_s1706"/>
                </a:ext>
                <a:ext uri="{FF2B5EF4-FFF2-40B4-BE49-F238E27FC236}">
                  <a16:creationId xmlns:a16="http://schemas.microsoft.com/office/drawing/2014/main" id="{00000000-0008-0000-0100-0000A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350</xdr:row>
          <xdr:rowOff>19050</xdr:rowOff>
        </xdr:from>
        <xdr:to>
          <xdr:col>8</xdr:col>
          <xdr:colOff>514350</xdr:colOff>
          <xdr:row>351</xdr:row>
          <xdr:rowOff>19050</xdr:rowOff>
        </xdr:to>
        <xdr:sp macro="" textlink="">
          <xdr:nvSpPr>
            <xdr:cNvPr id="1707" name="Check Box 683" hidden="1">
              <a:extLst>
                <a:ext uri="{63B3BB69-23CF-44E3-9099-C40C66FF867C}">
                  <a14:compatExt spid="_x0000_s1707"/>
                </a:ext>
                <a:ext uri="{FF2B5EF4-FFF2-40B4-BE49-F238E27FC236}">
                  <a16:creationId xmlns:a16="http://schemas.microsoft.com/office/drawing/2014/main" id="{00000000-0008-0000-0100-0000A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351</xdr:row>
          <xdr:rowOff>19050</xdr:rowOff>
        </xdr:from>
        <xdr:to>
          <xdr:col>8</xdr:col>
          <xdr:colOff>514350</xdr:colOff>
          <xdr:row>352</xdr:row>
          <xdr:rowOff>19050</xdr:rowOff>
        </xdr:to>
        <xdr:sp macro="" textlink="">
          <xdr:nvSpPr>
            <xdr:cNvPr id="1708" name="Check Box 684" hidden="1">
              <a:extLst>
                <a:ext uri="{63B3BB69-23CF-44E3-9099-C40C66FF867C}">
                  <a14:compatExt spid="_x0000_s1708"/>
                </a:ext>
                <a:ext uri="{FF2B5EF4-FFF2-40B4-BE49-F238E27FC236}">
                  <a16:creationId xmlns:a16="http://schemas.microsoft.com/office/drawing/2014/main" id="{00000000-0008-0000-0100-0000A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351</xdr:row>
          <xdr:rowOff>19050</xdr:rowOff>
        </xdr:from>
        <xdr:to>
          <xdr:col>8</xdr:col>
          <xdr:colOff>514350</xdr:colOff>
          <xdr:row>352</xdr:row>
          <xdr:rowOff>19050</xdr:rowOff>
        </xdr:to>
        <xdr:sp macro="" textlink="">
          <xdr:nvSpPr>
            <xdr:cNvPr id="1709" name="Check Box 685" hidden="1">
              <a:extLst>
                <a:ext uri="{63B3BB69-23CF-44E3-9099-C40C66FF867C}">
                  <a14:compatExt spid="_x0000_s1709"/>
                </a:ext>
                <a:ext uri="{FF2B5EF4-FFF2-40B4-BE49-F238E27FC236}">
                  <a16:creationId xmlns:a16="http://schemas.microsoft.com/office/drawing/2014/main" id="{00000000-0008-0000-0100-0000A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352</xdr:row>
          <xdr:rowOff>19050</xdr:rowOff>
        </xdr:from>
        <xdr:to>
          <xdr:col>8</xdr:col>
          <xdr:colOff>514350</xdr:colOff>
          <xdr:row>353</xdr:row>
          <xdr:rowOff>19050</xdr:rowOff>
        </xdr:to>
        <xdr:sp macro="" textlink="">
          <xdr:nvSpPr>
            <xdr:cNvPr id="1710" name="Check Box 686" hidden="1">
              <a:extLst>
                <a:ext uri="{63B3BB69-23CF-44E3-9099-C40C66FF867C}">
                  <a14:compatExt spid="_x0000_s1710"/>
                </a:ext>
                <a:ext uri="{FF2B5EF4-FFF2-40B4-BE49-F238E27FC236}">
                  <a16:creationId xmlns:a16="http://schemas.microsoft.com/office/drawing/2014/main" id="{00000000-0008-0000-0100-0000A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352</xdr:row>
          <xdr:rowOff>19050</xdr:rowOff>
        </xdr:from>
        <xdr:to>
          <xdr:col>8</xdr:col>
          <xdr:colOff>514350</xdr:colOff>
          <xdr:row>353</xdr:row>
          <xdr:rowOff>19050</xdr:rowOff>
        </xdr:to>
        <xdr:sp macro="" textlink="">
          <xdr:nvSpPr>
            <xdr:cNvPr id="1711" name="Check Box 687" hidden="1">
              <a:extLst>
                <a:ext uri="{63B3BB69-23CF-44E3-9099-C40C66FF867C}">
                  <a14:compatExt spid="_x0000_s1711"/>
                </a:ext>
                <a:ext uri="{FF2B5EF4-FFF2-40B4-BE49-F238E27FC236}">
                  <a16:creationId xmlns:a16="http://schemas.microsoft.com/office/drawing/2014/main" id="{00000000-0008-0000-0100-0000A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353</xdr:row>
          <xdr:rowOff>19050</xdr:rowOff>
        </xdr:from>
        <xdr:to>
          <xdr:col>8</xdr:col>
          <xdr:colOff>514350</xdr:colOff>
          <xdr:row>354</xdr:row>
          <xdr:rowOff>19050</xdr:rowOff>
        </xdr:to>
        <xdr:sp macro="" textlink="">
          <xdr:nvSpPr>
            <xdr:cNvPr id="1712" name="Check Box 688" hidden="1">
              <a:extLst>
                <a:ext uri="{63B3BB69-23CF-44E3-9099-C40C66FF867C}">
                  <a14:compatExt spid="_x0000_s1712"/>
                </a:ext>
                <a:ext uri="{FF2B5EF4-FFF2-40B4-BE49-F238E27FC236}">
                  <a16:creationId xmlns:a16="http://schemas.microsoft.com/office/drawing/2014/main" id="{00000000-0008-0000-0100-0000B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353</xdr:row>
          <xdr:rowOff>19050</xdr:rowOff>
        </xdr:from>
        <xdr:to>
          <xdr:col>8</xdr:col>
          <xdr:colOff>514350</xdr:colOff>
          <xdr:row>354</xdr:row>
          <xdr:rowOff>19050</xdr:rowOff>
        </xdr:to>
        <xdr:sp macro="" textlink="">
          <xdr:nvSpPr>
            <xdr:cNvPr id="1713" name="Check Box 689" hidden="1">
              <a:extLst>
                <a:ext uri="{63B3BB69-23CF-44E3-9099-C40C66FF867C}">
                  <a14:compatExt spid="_x0000_s1713"/>
                </a:ext>
                <a:ext uri="{FF2B5EF4-FFF2-40B4-BE49-F238E27FC236}">
                  <a16:creationId xmlns:a16="http://schemas.microsoft.com/office/drawing/2014/main" id="{00000000-0008-0000-0100-0000B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354</xdr:row>
          <xdr:rowOff>19050</xdr:rowOff>
        </xdr:from>
        <xdr:to>
          <xdr:col>8</xdr:col>
          <xdr:colOff>514350</xdr:colOff>
          <xdr:row>355</xdr:row>
          <xdr:rowOff>19050</xdr:rowOff>
        </xdr:to>
        <xdr:sp macro="" textlink="">
          <xdr:nvSpPr>
            <xdr:cNvPr id="1714" name="Check Box 690" hidden="1">
              <a:extLst>
                <a:ext uri="{63B3BB69-23CF-44E3-9099-C40C66FF867C}">
                  <a14:compatExt spid="_x0000_s1714"/>
                </a:ext>
                <a:ext uri="{FF2B5EF4-FFF2-40B4-BE49-F238E27FC236}">
                  <a16:creationId xmlns:a16="http://schemas.microsoft.com/office/drawing/2014/main" id="{00000000-0008-0000-0100-0000B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354</xdr:row>
          <xdr:rowOff>19050</xdr:rowOff>
        </xdr:from>
        <xdr:to>
          <xdr:col>8</xdr:col>
          <xdr:colOff>514350</xdr:colOff>
          <xdr:row>355</xdr:row>
          <xdr:rowOff>19050</xdr:rowOff>
        </xdr:to>
        <xdr:sp macro="" textlink="">
          <xdr:nvSpPr>
            <xdr:cNvPr id="1715" name="Check Box 691" hidden="1">
              <a:extLst>
                <a:ext uri="{63B3BB69-23CF-44E3-9099-C40C66FF867C}">
                  <a14:compatExt spid="_x0000_s1715"/>
                </a:ext>
                <a:ext uri="{FF2B5EF4-FFF2-40B4-BE49-F238E27FC236}">
                  <a16:creationId xmlns:a16="http://schemas.microsoft.com/office/drawing/2014/main" id="{00000000-0008-0000-0100-0000B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355</xdr:row>
          <xdr:rowOff>19050</xdr:rowOff>
        </xdr:from>
        <xdr:to>
          <xdr:col>8</xdr:col>
          <xdr:colOff>514350</xdr:colOff>
          <xdr:row>356</xdr:row>
          <xdr:rowOff>19050</xdr:rowOff>
        </xdr:to>
        <xdr:sp macro="" textlink="">
          <xdr:nvSpPr>
            <xdr:cNvPr id="1716" name="Check Box 692" hidden="1">
              <a:extLst>
                <a:ext uri="{63B3BB69-23CF-44E3-9099-C40C66FF867C}">
                  <a14:compatExt spid="_x0000_s1716"/>
                </a:ext>
                <a:ext uri="{FF2B5EF4-FFF2-40B4-BE49-F238E27FC236}">
                  <a16:creationId xmlns:a16="http://schemas.microsoft.com/office/drawing/2014/main" id="{00000000-0008-0000-0100-0000B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355</xdr:row>
          <xdr:rowOff>19050</xdr:rowOff>
        </xdr:from>
        <xdr:to>
          <xdr:col>8</xdr:col>
          <xdr:colOff>514350</xdr:colOff>
          <xdr:row>356</xdr:row>
          <xdr:rowOff>19050</xdr:rowOff>
        </xdr:to>
        <xdr:sp macro="" textlink="">
          <xdr:nvSpPr>
            <xdr:cNvPr id="1717" name="Check Box 693" hidden="1">
              <a:extLst>
                <a:ext uri="{63B3BB69-23CF-44E3-9099-C40C66FF867C}">
                  <a14:compatExt spid="_x0000_s1717"/>
                </a:ext>
                <a:ext uri="{FF2B5EF4-FFF2-40B4-BE49-F238E27FC236}">
                  <a16:creationId xmlns:a16="http://schemas.microsoft.com/office/drawing/2014/main" id="{00000000-0008-0000-0100-0000B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356</xdr:row>
          <xdr:rowOff>19050</xdr:rowOff>
        </xdr:from>
        <xdr:to>
          <xdr:col>8</xdr:col>
          <xdr:colOff>514350</xdr:colOff>
          <xdr:row>357</xdr:row>
          <xdr:rowOff>19050</xdr:rowOff>
        </xdr:to>
        <xdr:sp macro="" textlink="">
          <xdr:nvSpPr>
            <xdr:cNvPr id="1718" name="Check Box 694" hidden="1">
              <a:extLst>
                <a:ext uri="{63B3BB69-23CF-44E3-9099-C40C66FF867C}">
                  <a14:compatExt spid="_x0000_s1718"/>
                </a:ext>
                <a:ext uri="{FF2B5EF4-FFF2-40B4-BE49-F238E27FC236}">
                  <a16:creationId xmlns:a16="http://schemas.microsoft.com/office/drawing/2014/main" id="{00000000-0008-0000-0100-0000B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356</xdr:row>
          <xdr:rowOff>19050</xdr:rowOff>
        </xdr:from>
        <xdr:to>
          <xdr:col>8</xdr:col>
          <xdr:colOff>514350</xdr:colOff>
          <xdr:row>357</xdr:row>
          <xdr:rowOff>19050</xdr:rowOff>
        </xdr:to>
        <xdr:sp macro="" textlink="">
          <xdr:nvSpPr>
            <xdr:cNvPr id="1719" name="Check Box 695" hidden="1">
              <a:extLst>
                <a:ext uri="{63B3BB69-23CF-44E3-9099-C40C66FF867C}">
                  <a14:compatExt spid="_x0000_s1719"/>
                </a:ext>
                <a:ext uri="{FF2B5EF4-FFF2-40B4-BE49-F238E27FC236}">
                  <a16:creationId xmlns:a16="http://schemas.microsoft.com/office/drawing/2014/main" id="{00000000-0008-0000-0100-0000B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357</xdr:row>
          <xdr:rowOff>19050</xdr:rowOff>
        </xdr:from>
        <xdr:to>
          <xdr:col>8</xdr:col>
          <xdr:colOff>514350</xdr:colOff>
          <xdr:row>358</xdr:row>
          <xdr:rowOff>19050</xdr:rowOff>
        </xdr:to>
        <xdr:sp macro="" textlink="">
          <xdr:nvSpPr>
            <xdr:cNvPr id="1720" name="Check Box 696" hidden="1">
              <a:extLst>
                <a:ext uri="{63B3BB69-23CF-44E3-9099-C40C66FF867C}">
                  <a14:compatExt spid="_x0000_s1720"/>
                </a:ext>
                <a:ext uri="{FF2B5EF4-FFF2-40B4-BE49-F238E27FC236}">
                  <a16:creationId xmlns:a16="http://schemas.microsoft.com/office/drawing/2014/main" id="{00000000-0008-0000-0100-0000B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357</xdr:row>
          <xdr:rowOff>19050</xdr:rowOff>
        </xdr:from>
        <xdr:to>
          <xdr:col>8</xdr:col>
          <xdr:colOff>514350</xdr:colOff>
          <xdr:row>358</xdr:row>
          <xdr:rowOff>19050</xdr:rowOff>
        </xdr:to>
        <xdr:sp macro="" textlink="">
          <xdr:nvSpPr>
            <xdr:cNvPr id="1721" name="Check Box 697" hidden="1">
              <a:extLst>
                <a:ext uri="{63B3BB69-23CF-44E3-9099-C40C66FF867C}">
                  <a14:compatExt spid="_x0000_s1721"/>
                </a:ext>
                <a:ext uri="{FF2B5EF4-FFF2-40B4-BE49-F238E27FC236}">
                  <a16:creationId xmlns:a16="http://schemas.microsoft.com/office/drawing/2014/main" id="{00000000-0008-0000-0100-0000B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358</xdr:row>
          <xdr:rowOff>19050</xdr:rowOff>
        </xdr:from>
        <xdr:to>
          <xdr:col>8</xdr:col>
          <xdr:colOff>514350</xdr:colOff>
          <xdr:row>359</xdr:row>
          <xdr:rowOff>19050</xdr:rowOff>
        </xdr:to>
        <xdr:sp macro="" textlink="">
          <xdr:nvSpPr>
            <xdr:cNvPr id="1722" name="Check Box 698" hidden="1">
              <a:extLst>
                <a:ext uri="{63B3BB69-23CF-44E3-9099-C40C66FF867C}">
                  <a14:compatExt spid="_x0000_s1722"/>
                </a:ext>
                <a:ext uri="{FF2B5EF4-FFF2-40B4-BE49-F238E27FC236}">
                  <a16:creationId xmlns:a16="http://schemas.microsoft.com/office/drawing/2014/main" id="{00000000-0008-0000-0100-0000B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358</xdr:row>
          <xdr:rowOff>19050</xdr:rowOff>
        </xdr:from>
        <xdr:to>
          <xdr:col>8</xdr:col>
          <xdr:colOff>514350</xdr:colOff>
          <xdr:row>359</xdr:row>
          <xdr:rowOff>19050</xdr:rowOff>
        </xdr:to>
        <xdr:sp macro="" textlink="">
          <xdr:nvSpPr>
            <xdr:cNvPr id="1723" name="Check Box 699" hidden="1">
              <a:extLst>
                <a:ext uri="{63B3BB69-23CF-44E3-9099-C40C66FF867C}">
                  <a14:compatExt spid="_x0000_s1723"/>
                </a:ext>
                <a:ext uri="{FF2B5EF4-FFF2-40B4-BE49-F238E27FC236}">
                  <a16:creationId xmlns:a16="http://schemas.microsoft.com/office/drawing/2014/main" id="{00000000-0008-0000-0100-0000B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359</xdr:row>
          <xdr:rowOff>19050</xdr:rowOff>
        </xdr:from>
        <xdr:to>
          <xdr:col>8</xdr:col>
          <xdr:colOff>514350</xdr:colOff>
          <xdr:row>360</xdr:row>
          <xdr:rowOff>19050</xdr:rowOff>
        </xdr:to>
        <xdr:sp macro="" textlink="">
          <xdr:nvSpPr>
            <xdr:cNvPr id="1724" name="Check Box 700" hidden="1">
              <a:extLst>
                <a:ext uri="{63B3BB69-23CF-44E3-9099-C40C66FF867C}">
                  <a14:compatExt spid="_x0000_s1724"/>
                </a:ext>
                <a:ext uri="{FF2B5EF4-FFF2-40B4-BE49-F238E27FC236}">
                  <a16:creationId xmlns:a16="http://schemas.microsoft.com/office/drawing/2014/main" id="{00000000-0008-0000-0100-0000B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359</xdr:row>
          <xdr:rowOff>19050</xdr:rowOff>
        </xdr:from>
        <xdr:to>
          <xdr:col>8</xdr:col>
          <xdr:colOff>514350</xdr:colOff>
          <xdr:row>360</xdr:row>
          <xdr:rowOff>19050</xdr:rowOff>
        </xdr:to>
        <xdr:sp macro="" textlink="">
          <xdr:nvSpPr>
            <xdr:cNvPr id="1725" name="Check Box 701" hidden="1">
              <a:extLst>
                <a:ext uri="{63B3BB69-23CF-44E3-9099-C40C66FF867C}">
                  <a14:compatExt spid="_x0000_s1725"/>
                </a:ext>
                <a:ext uri="{FF2B5EF4-FFF2-40B4-BE49-F238E27FC236}">
                  <a16:creationId xmlns:a16="http://schemas.microsoft.com/office/drawing/2014/main" id="{00000000-0008-0000-0100-0000B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360</xdr:row>
          <xdr:rowOff>19050</xdr:rowOff>
        </xdr:from>
        <xdr:to>
          <xdr:col>8</xdr:col>
          <xdr:colOff>514350</xdr:colOff>
          <xdr:row>361</xdr:row>
          <xdr:rowOff>19050</xdr:rowOff>
        </xdr:to>
        <xdr:sp macro="" textlink="">
          <xdr:nvSpPr>
            <xdr:cNvPr id="1726" name="Check Box 702" hidden="1">
              <a:extLst>
                <a:ext uri="{63B3BB69-23CF-44E3-9099-C40C66FF867C}">
                  <a14:compatExt spid="_x0000_s1726"/>
                </a:ext>
                <a:ext uri="{FF2B5EF4-FFF2-40B4-BE49-F238E27FC236}">
                  <a16:creationId xmlns:a16="http://schemas.microsoft.com/office/drawing/2014/main" id="{00000000-0008-0000-0100-0000B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360</xdr:row>
          <xdr:rowOff>19050</xdr:rowOff>
        </xdr:from>
        <xdr:to>
          <xdr:col>8</xdr:col>
          <xdr:colOff>514350</xdr:colOff>
          <xdr:row>361</xdr:row>
          <xdr:rowOff>19050</xdr:rowOff>
        </xdr:to>
        <xdr:sp macro="" textlink="">
          <xdr:nvSpPr>
            <xdr:cNvPr id="1727" name="Check Box 703" hidden="1">
              <a:extLst>
                <a:ext uri="{63B3BB69-23CF-44E3-9099-C40C66FF867C}">
                  <a14:compatExt spid="_x0000_s1727"/>
                </a:ext>
                <a:ext uri="{FF2B5EF4-FFF2-40B4-BE49-F238E27FC236}">
                  <a16:creationId xmlns:a16="http://schemas.microsoft.com/office/drawing/2014/main" id="{00000000-0008-0000-0100-0000B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361</xdr:row>
          <xdr:rowOff>19050</xdr:rowOff>
        </xdr:from>
        <xdr:to>
          <xdr:col>8</xdr:col>
          <xdr:colOff>514350</xdr:colOff>
          <xdr:row>362</xdr:row>
          <xdr:rowOff>19050</xdr:rowOff>
        </xdr:to>
        <xdr:sp macro="" textlink="">
          <xdr:nvSpPr>
            <xdr:cNvPr id="1728" name="Check Box 704" hidden="1">
              <a:extLst>
                <a:ext uri="{63B3BB69-23CF-44E3-9099-C40C66FF867C}">
                  <a14:compatExt spid="_x0000_s1728"/>
                </a:ext>
                <a:ext uri="{FF2B5EF4-FFF2-40B4-BE49-F238E27FC236}">
                  <a16:creationId xmlns:a16="http://schemas.microsoft.com/office/drawing/2014/main" id="{00000000-0008-0000-0100-0000C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361</xdr:row>
          <xdr:rowOff>19050</xdr:rowOff>
        </xdr:from>
        <xdr:to>
          <xdr:col>8</xdr:col>
          <xdr:colOff>514350</xdr:colOff>
          <xdr:row>362</xdr:row>
          <xdr:rowOff>19050</xdr:rowOff>
        </xdr:to>
        <xdr:sp macro="" textlink="">
          <xdr:nvSpPr>
            <xdr:cNvPr id="1729" name="Check Box 705" hidden="1">
              <a:extLst>
                <a:ext uri="{63B3BB69-23CF-44E3-9099-C40C66FF867C}">
                  <a14:compatExt spid="_x0000_s1729"/>
                </a:ext>
                <a:ext uri="{FF2B5EF4-FFF2-40B4-BE49-F238E27FC236}">
                  <a16:creationId xmlns:a16="http://schemas.microsoft.com/office/drawing/2014/main" id="{00000000-0008-0000-0100-0000C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362</xdr:row>
          <xdr:rowOff>19050</xdr:rowOff>
        </xdr:from>
        <xdr:to>
          <xdr:col>8</xdr:col>
          <xdr:colOff>514350</xdr:colOff>
          <xdr:row>363</xdr:row>
          <xdr:rowOff>19050</xdr:rowOff>
        </xdr:to>
        <xdr:sp macro="" textlink="">
          <xdr:nvSpPr>
            <xdr:cNvPr id="1730" name="Check Box 706" hidden="1">
              <a:extLst>
                <a:ext uri="{63B3BB69-23CF-44E3-9099-C40C66FF867C}">
                  <a14:compatExt spid="_x0000_s1730"/>
                </a:ext>
                <a:ext uri="{FF2B5EF4-FFF2-40B4-BE49-F238E27FC236}">
                  <a16:creationId xmlns:a16="http://schemas.microsoft.com/office/drawing/2014/main" id="{00000000-0008-0000-0100-0000C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362</xdr:row>
          <xdr:rowOff>19050</xdr:rowOff>
        </xdr:from>
        <xdr:to>
          <xdr:col>8</xdr:col>
          <xdr:colOff>514350</xdr:colOff>
          <xdr:row>363</xdr:row>
          <xdr:rowOff>19050</xdr:rowOff>
        </xdr:to>
        <xdr:sp macro="" textlink="">
          <xdr:nvSpPr>
            <xdr:cNvPr id="1731" name="Check Box 707" hidden="1">
              <a:extLst>
                <a:ext uri="{63B3BB69-23CF-44E3-9099-C40C66FF867C}">
                  <a14:compatExt spid="_x0000_s1731"/>
                </a:ext>
                <a:ext uri="{FF2B5EF4-FFF2-40B4-BE49-F238E27FC236}">
                  <a16:creationId xmlns:a16="http://schemas.microsoft.com/office/drawing/2014/main" id="{00000000-0008-0000-0100-0000C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363</xdr:row>
          <xdr:rowOff>19050</xdr:rowOff>
        </xdr:from>
        <xdr:to>
          <xdr:col>8</xdr:col>
          <xdr:colOff>514350</xdr:colOff>
          <xdr:row>364</xdr:row>
          <xdr:rowOff>19050</xdr:rowOff>
        </xdr:to>
        <xdr:sp macro="" textlink="">
          <xdr:nvSpPr>
            <xdr:cNvPr id="1732" name="Check Box 708" hidden="1">
              <a:extLst>
                <a:ext uri="{63B3BB69-23CF-44E3-9099-C40C66FF867C}">
                  <a14:compatExt spid="_x0000_s1732"/>
                </a:ext>
                <a:ext uri="{FF2B5EF4-FFF2-40B4-BE49-F238E27FC236}">
                  <a16:creationId xmlns:a16="http://schemas.microsoft.com/office/drawing/2014/main" id="{00000000-0008-0000-0100-0000C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363</xdr:row>
          <xdr:rowOff>19050</xdr:rowOff>
        </xdr:from>
        <xdr:to>
          <xdr:col>8</xdr:col>
          <xdr:colOff>514350</xdr:colOff>
          <xdr:row>364</xdr:row>
          <xdr:rowOff>19050</xdr:rowOff>
        </xdr:to>
        <xdr:sp macro="" textlink="">
          <xdr:nvSpPr>
            <xdr:cNvPr id="1733" name="Check Box 709" hidden="1">
              <a:extLst>
                <a:ext uri="{63B3BB69-23CF-44E3-9099-C40C66FF867C}">
                  <a14:compatExt spid="_x0000_s1733"/>
                </a:ext>
                <a:ext uri="{FF2B5EF4-FFF2-40B4-BE49-F238E27FC236}">
                  <a16:creationId xmlns:a16="http://schemas.microsoft.com/office/drawing/2014/main" id="{00000000-0008-0000-0100-0000C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364</xdr:row>
          <xdr:rowOff>19050</xdr:rowOff>
        </xdr:from>
        <xdr:to>
          <xdr:col>8</xdr:col>
          <xdr:colOff>514350</xdr:colOff>
          <xdr:row>365</xdr:row>
          <xdr:rowOff>19050</xdr:rowOff>
        </xdr:to>
        <xdr:sp macro="" textlink="">
          <xdr:nvSpPr>
            <xdr:cNvPr id="1734" name="Check Box 710" hidden="1">
              <a:extLst>
                <a:ext uri="{63B3BB69-23CF-44E3-9099-C40C66FF867C}">
                  <a14:compatExt spid="_x0000_s1734"/>
                </a:ext>
                <a:ext uri="{FF2B5EF4-FFF2-40B4-BE49-F238E27FC236}">
                  <a16:creationId xmlns:a16="http://schemas.microsoft.com/office/drawing/2014/main" id="{00000000-0008-0000-0100-0000C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364</xdr:row>
          <xdr:rowOff>19050</xdr:rowOff>
        </xdr:from>
        <xdr:to>
          <xdr:col>8</xdr:col>
          <xdr:colOff>514350</xdr:colOff>
          <xdr:row>365</xdr:row>
          <xdr:rowOff>19050</xdr:rowOff>
        </xdr:to>
        <xdr:sp macro="" textlink="">
          <xdr:nvSpPr>
            <xdr:cNvPr id="1735" name="Check Box 711" hidden="1">
              <a:extLst>
                <a:ext uri="{63B3BB69-23CF-44E3-9099-C40C66FF867C}">
                  <a14:compatExt spid="_x0000_s1735"/>
                </a:ext>
                <a:ext uri="{FF2B5EF4-FFF2-40B4-BE49-F238E27FC236}">
                  <a16:creationId xmlns:a16="http://schemas.microsoft.com/office/drawing/2014/main" id="{00000000-0008-0000-0100-0000C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365</xdr:row>
          <xdr:rowOff>19050</xdr:rowOff>
        </xdr:from>
        <xdr:to>
          <xdr:col>8</xdr:col>
          <xdr:colOff>514350</xdr:colOff>
          <xdr:row>366</xdr:row>
          <xdr:rowOff>19050</xdr:rowOff>
        </xdr:to>
        <xdr:sp macro="" textlink="">
          <xdr:nvSpPr>
            <xdr:cNvPr id="1736" name="Check Box 712" hidden="1">
              <a:extLst>
                <a:ext uri="{63B3BB69-23CF-44E3-9099-C40C66FF867C}">
                  <a14:compatExt spid="_x0000_s1736"/>
                </a:ext>
                <a:ext uri="{FF2B5EF4-FFF2-40B4-BE49-F238E27FC236}">
                  <a16:creationId xmlns:a16="http://schemas.microsoft.com/office/drawing/2014/main" id="{00000000-0008-0000-0100-0000C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365</xdr:row>
          <xdr:rowOff>19050</xdr:rowOff>
        </xdr:from>
        <xdr:to>
          <xdr:col>8</xdr:col>
          <xdr:colOff>514350</xdr:colOff>
          <xdr:row>366</xdr:row>
          <xdr:rowOff>19050</xdr:rowOff>
        </xdr:to>
        <xdr:sp macro="" textlink="">
          <xdr:nvSpPr>
            <xdr:cNvPr id="1737" name="Check Box 713" hidden="1">
              <a:extLst>
                <a:ext uri="{63B3BB69-23CF-44E3-9099-C40C66FF867C}">
                  <a14:compatExt spid="_x0000_s1737"/>
                </a:ext>
                <a:ext uri="{FF2B5EF4-FFF2-40B4-BE49-F238E27FC236}">
                  <a16:creationId xmlns:a16="http://schemas.microsoft.com/office/drawing/2014/main" id="{00000000-0008-0000-0100-0000C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366</xdr:row>
          <xdr:rowOff>19050</xdr:rowOff>
        </xdr:from>
        <xdr:to>
          <xdr:col>8</xdr:col>
          <xdr:colOff>514350</xdr:colOff>
          <xdr:row>367</xdr:row>
          <xdr:rowOff>19050</xdr:rowOff>
        </xdr:to>
        <xdr:sp macro="" textlink="">
          <xdr:nvSpPr>
            <xdr:cNvPr id="1738" name="Check Box 714" hidden="1">
              <a:extLst>
                <a:ext uri="{63B3BB69-23CF-44E3-9099-C40C66FF867C}">
                  <a14:compatExt spid="_x0000_s1738"/>
                </a:ext>
                <a:ext uri="{FF2B5EF4-FFF2-40B4-BE49-F238E27FC236}">
                  <a16:creationId xmlns:a16="http://schemas.microsoft.com/office/drawing/2014/main" id="{00000000-0008-0000-0100-0000C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366</xdr:row>
          <xdr:rowOff>19050</xdr:rowOff>
        </xdr:from>
        <xdr:to>
          <xdr:col>8</xdr:col>
          <xdr:colOff>514350</xdr:colOff>
          <xdr:row>367</xdr:row>
          <xdr:rowOff>19050</xdr:rowOff>
        </xdr:to>
        <xdr:sp macro="" textlink="">
          <xdr:nvSpPr>
            <xdr:cNvPr id="1739" name="Check Box 715" hidden="1">
              <a:extLst>
                <a:ext uri="{63B3BB69-23CF-44E3-9099-C40C66FF867C}">
                  <a14:compatExt spid="_x0000_s1739"/>
                </a:ext>
                <a:ext uri="{FF2B5EF4-FFF2-40B4-BE49-F238E27FC236}">
                  <a16:creationId xmlns:a16="http://schemas.microsoft.com/office/drawing/2014/main" id="{00000000-0008-0000-0100-0000C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367</xdr:row>
          <xdr:rowOff>19050</xdr:rowOff>
        </xdr:from>
        <xdr:to>
          <xdr:col>8</xdr:col>
          <xdr:colOff>514350</xdr:colOff>
          <xdr:row>368</xdr:row>
          <xdr:rowOff>19050</xdr:rowOff>
        </xdr:to>
        <xdr:sp macro="" textlink="">
          <xdr:nvSpPr>
            <xdr:cNvPr id="1740" name="Check Box 716" hidden="1">
              <a:extLst>
                <a:ext uri="{63B3BB69-23CF-44E3-9099-C40C66FF867C}">
                  <a14:compatExt spid="_x0000_s1740"/>
                </a:ext>
                <a:ext uri="{FF2B5EF4-FFF2-40B4-BE49-F238E27FC236}">
                  <a16:creationId xmlns:a16="http://schemas.microsoft.com/office/drawing/2014/main" id="{00000000-0008-0000-0100-0000C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367</xdr:row>
          <xdr:rowOff>19050</xdr:rowOff>
        </xdr:from>
        <xdr:to>
          <xdr:col>8</xdr:col>
          <xdr:colOff>514350</xdr:colOff>
          <xdr:row>368</xdr:row>
          <xdr:rowOff>19050</xdr:rowOff>
        </xdr:to>
        <xdr:sp macro="" textlink="">
          <xdr:nvSpPr>
            <xdr:cNvPr id="1741" name="Check Box 717" hidden="1">
              <a:extLst>
                <a:ext uri="{63B3BB69-23CF-44E3-9099-C40C66FF867C}">
                  <a14:compatExt spid="_x0000_s1741"/>
                </a:ext>
                <a:ext uri="{FF2B5EF4-FFF2-40B4-BE49-F238E27FC236}">
                  <a16:creationId xmlns:a16="http://schemas.microsoft.com/office/drawing/2014/main" id="{00000000-0008-0000-0100-0000C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368</xdr:row>
          <xdr:rowOff>19050</xdr:rowOff>
        </xdr:from>
        <xdr:to>
          <xdr:col>8</xdr:col>
          <xdr:colOff>514350</xdr:colOff>
          <xdr:row>369</xdr:row>
          <xdr:rowOff>19050</xdr:rowOff>
        </xdr:to>
        <xdr:sp macro="" textlink="">
          <xdr:nvSpPr>
            <xdr:cNvPr id="1742" name="Check Box 718" hidden="1">
              <a:extLst>
                <a:ext uri="{63B3BB69-23CF-44E3-9099-C40C66FF867C}">
                  <a14:compatExt spid="_x0000_s1742"/>
                </a:ext>
                <a:ext uri="{FF2B5EF4-FFF2-40B4-BE49-F238E27FC236}">
                  <a16:creationId xmlns:a16="http://schemas.microsoft.com/office/drawing/2014/main" id="{00000000-0008-0000-0100-0000C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368</xdr:row>
          <xdr:rowOff>19050</xdr:rowOff>
        </xdr:from>
        <xdr:to>
          <xdr:col>8</xdr:col>
          <xdr:colOff>514350</xdr:colOff>
          <xdr:row>369</xdr:row>
          <xdr:rowOff>19050</xdr:rowOff>
        </xdr:to>
        <xdr:sp macro="" textlink="">
          <xdr:nvSpPr>
            <xdr:cNvPr id="1743" name="Check Box 719" hidden="1">
              <a:extLst>
                <a:ext uri="{63B3BB69-23CF-44E3-9099-C40C66FF867C}">
                  <a14:compatExt spid="_x0000_s1743"/>
                </a:ext>
                <a:ext uri="{FF2B5EF4-FFF2-40B4-BE49-F238E27FC236}">
                  <a16:creationId xmlns:a16="http://schemas.microsoft.com/office/drawing/2014/main" id="{00000000-0008-0000-0100-0000C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369</xdr:row>
          <xdr:rowOff>19050</xdr:rowOff>
        </xdr:from>
        <xdr:to>
          <xdr:col>8</xdr:col>
          <xdr:colOff>514350</xdr:colOff>
          <xdr:row>370</xdr:row>
          <xdr:rowOff>19050</xdr:rowOff>
        </xdr:to>
        <xdr:sp macro="" textlink="">
          <xdr:nvSpPr>
            <xdr:cNvPr id="1744" name="Check Box 720" hidden="1">
              <a:extLst>
                <a:ext uri="{63B3BB69-23CF-44E3-9099-C40C66FF867C}">
                  <a14:compatExt spid="_x0000_s1744"/>
                </a:ext>
                <a:ext uri="{FF2B5EF4-FFF2-40B4-BE49-F238E27FC236}">
                  <a16:creationId xmlns:a16="http://schemas.microsoft.com/office/drawing/2014/main" id="{00000000-0008-0000-0100-0000D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369</xdr:row>
          <xdr:rowOff>19050</xdr:rowOff>
        </xdr:from>
        <xdr:to>
          <xdr:col>8</xdr:col>
          <xdr:colOff>514350</xdr:colOff>
          <xdr:row>370</xdr:row>
          <xdr:rowOff>19050</xdr:rowOff>
        </xdr:to>
        <xdr:sp macro="" textlink="">
          <xdr:nvSpPr>
            <xdr:cNvPr id="1745" name="Check Box 721" hidden="1">
              <a:extLst>
                <a:ext uri="{63B3BB69-23CF-44E3-9099-C40C66FF867C}">
                  <a14:compatExt spid="_x0000_s1745"/>
                </a:ext>
                <a:ext uri="{FF2B5EF4-FFF2-40B4-BE49-F238E27FC236}">
                  <a16:creationId xmlns:a16="http://schemas.microsoft.com/office/drawing/2014/main" id="{00000000-0008-0000-0100-0000D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370</xdr:row>
          <xdr:rowOff>19050</xdr:rowOff>
        </xdr:from>
        <xdr:to>
          <xdr:col>8</xdr:col>
          <xdr:colOff>514350</xdr:colOff>
          <xdr:row>371</xdr:row>
          <xdr:rowOff>19050</xdr:rowOff>
        </xdr:to>
        <xdr:sp macro="" textlink="">
          <xdr:nvSpPr>
            <xdr:cNvPr id="1746" name="Check Box 722" hidden="1">
              <a:extLst>
                <a:ext uri="{63B3BB69-23CF-44E3-9099-C40C66FF867C}">
                  <a14:compatExt spid="_x0000_s1746"/>
                </a:ext>
                <a:ext uri="{FF2B5EF4-FFF2-40B4-BE49-F238E27FC236}">
                  <a16:creationId xmlns:a16="http://schemas.microsoft.com/office/drawing/2014/main" id="{00000000-0008-0000-0100-0000D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370</xdr:row>
          <xdr:rowOff>19050</xdr:rowOff>
        </xdr:from>
        <xdr:to>
          <xdr:col>8</xdr:col>
          <xdr:colOff>514350</xdr:colOff>
          <xdr:row>371</xdr:row>
          <xdr:rowOff>19050</xdr:rowOff>
        </xdr:to>
        <xdr:sp macro="" textlink="">
          <xdr:nvSpPr>
            <xdr:cNvPr id="1747" name="Check Box 723" hidden="1">
              <a:extLst>
                <a:ext uri="{63B3BB69-23CF-44E3-9099-C40C66FF867C}">
                  <a14:compatExt spid="_x0000_s1747"/>
                </a:ext>
                <a:ext uri="{FF2B5EF4-FFF2-40B4-BE49-F238E27FC236}">
                  <a16:creationId xmlns:a16="http://schemas.microsoft.com/office/drawing/2014/main" id="{00000000-0008-0000-0100-0000D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371</xdr:row>
          <xdr:rowOff>19050</xdr:rowOff>
        </xdr:from>
        <xdr:to>
          <xdr:col>8</xdr:col>
          <xdr:colOff>514350</xdr:colOff>
          <xdr:row>372</xdr:row>
          <xdr:rowOff>19050</xdr:rowOff>
        </xdr:to>
        <xdr:sp macro="" textlink="">
          <xdr:nvSpPr>
            <xdr:cNvPr id="1748" name="Check Box 724" hidden="1">
              <a:extLst>
                <a:ext uri="{63B3BB69-23CF-44E3-9099-C40C66FF867C}">
                  <a14:compatExt spid="_x0000_s1748"/>
                </a:ext>
                <a:ext uri="{FF2B5EF4-FFF2-40B4-BE49-F238E27FC236}">
                  <a16:creationId xmlns:a16="http://schemas.microsoft.com/office/drawing/2014/main" id="{00000000-0008-0000-0100-0000D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371</xdr:row>
          <xdr:rowOff>19050</xdr:rowOff>
        </xdr:from>
        <xdr:to>
          <xdr:col>8</xdr:col>
          <xdr:colOff>514350</xdr:colOff>
          <xdr:row>372</xdr:row>
          <xdr:rowOff>19050</xdr:rowOff>
        </xdr:to>
        <xdr:sp macro="" textlink="">
          <xdr:nvSpPr>
            <xdr:cNvPr id="1749" name="Check Box 725" hidden="1">
              <a:extLst>
                <a:ext uri="{63B3BB69-23CF-44E3-9099-C40C66FF867C}">
                  <a14:compatExt spid="_x0000_s1749"/>
                </a:ext>
                <a:ext uri="{FF2B5EF4-FFF2-40B4-BE49-F238E27FC236}">
                  <a16:creationId xmlns:a16="http://schemas.microsoft.com/office/drawing/2014/main" id="{00000000-0008-0000-0100-0000D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372</xdr:row>
          <xdr:rowOff>19050</xdr:rowOff>
        </xdr:from>
        <xdr:to>
          <xdr:col>8</xdr:col>
          <xdr:colOff>514350</xdr:colOff>
          <xdr:row>373</xdr:row>
          <xdr:rowOff>19050</xdr:rowOff>
        </xdr:to>
        <xdr:sp macro="" textlink="">
          <xdr:nvSpPr>
            <xdr:cNvPr id="1750" name="Check Box 726" hidden="1">
              <a:extLst>
                <a:ext uri="{63B3BB69-23CF-44E3-9099-C40C66FF867C}">
                  <a14:compatExt spid="_x0000_s1750"/>
                </a:ext>
                <a:ext uri="{FF2B5EF4-FFF2-40B4-BE49-F238E27FC236}">
                  <a16:creationId xmlns:a16="http://schemas.microsoft.com/office/drawing/2014/main" id="{00000000-0008-0000-0100-0000D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372</xdr:row>
          <xdr:rowOff>19050</xdr:rowOff>
        </xdr:from>
        <xdr:to>
          <xdr:col>8</xdr:col>
          <xdr:colOff>514350</xdr:colOff>
          <xdr:row>373</xdr:row>
          <xdr:rowOff>19050</xdr:rowOff>
        </xdr:to>
        <xdr:sp macro="" textlink="">
          <xdr:nvSpPr>
            <xdr:cNvPr id="1751" name="Check Box 727" hidden="1">
              <a:extLst>
                <a:ext uri="{63B3BB69-23CF-44E3-9099-C40C66FF867C}">
                  <a14:compatExt spid="_x0000_s1751"/>
                </a:ext>
                <a:ext uri="{FF2B5EF4-FFF2-40B4-BE49-F238E27FC236}">
                  <a16:creationId xmlns:a16="http://schemas.microsoft.com/office/drawing/2014/main" id="{00000000-0008-0000-0100-0000D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373</xdr:row>
          <xdr:rowOff>19050</xdr:rowOff>
        </xdr:from>
        <xdr:to>
          <xdr:col>8</xdr:col>
          <xdr:colOff>514350</xdr:colOff>
          <xdr:row>374</xdr:row>
          <xdr:rowOff>19050</xdr:rowOff>
        </xdr:to>
        <xdr:sp macro="" textlink="">
          <xdr:nvSpPr>
            <xdr:cNvPr id="1752" name="Check Box 728" hidden="1">
              <a:extLst>
                <a:ext uri="{63B3BB69-23CF-44E3-9099-C40C66FF867C}">
                  <a14:compatExt spid="_x0000_s1752"/>
                </a:ext>
                <a:ext uri="{FF2B5EF4-FFF2-40B4-BE49-F238E27FC236}">
                  <a16:creationId xmlns:a16="http://schemas.microsoft.com/office/drawing/2014/main" id="{00000000-0008-0000-0100-0000D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373</xdr:row>
          <xdr:rowOff>19050</xdr:rowOff>
        </xdr:from>
        <xdr:to>
          <xdr:col>8</xdr:col>
          <xdr:colOff>514350</xdr:colOff>
          <xdr:row>374</xdr:row>
          <xdr:rowOff>19050</xdr:rowOff>
        </xdr:to>
        <xdr:sp macro="" textlink="">
          <xdr:nvSpPr>
            <xdr:cNvPr id="1753" name="Check Box 729" hidden="1">
              <a:extLst>
                <a:ext uri="{63B3BB69-23CF-44E3-9099-C40C66FF867C}">
                  <a14:compatExt spid="_x0000_s1753"/>
                </a:ext>
                <a:ext uri="{FF2B5EF4-FFF2-40B4-BE49-F238E27FC236}">
                  <a16:creationId xmlns:a16="http://schemas.microsoft.com/office/drawing/2014/main" id="{00000000-0008-0000-0100-0000D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374</xdr:row>
          <xdr:rowOff>19050</xdr:rowOff>
        </xdr:from>
        <xdr:to>
          <xdr:col>8</xdr:col>
          <xdr:colOff>514350</xdr:colOff>
          <xdr:row>375</xdr:row>
          <xdr:rowOff>19050</xdr:rowOff>
        </xdr:to>
        <xdr:sp macro="" textlink="">
          <xdr:nvSpPr>
            <xdr:cNvPr id="1754" name="Check Box 730" hidden="1">
              <a:extLst>
                <a:ext uri="{63B3BB69-23CF-44E3-9099-C40C66FF867C}">
                  <a14:compatExt spid="_x0000_s1754"/>
                </a:ext>
                <a:ext uri="{FF2B5EF4-FFF2-40B4-BE49-F238E27FC236}">
                  <a16:creationId xmlns:a16="http://schemas.microsoft.com/office/drawing/2014/main" id="{00000000-0008-0000-0100-0000D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374</xdr:row>
          <xdr:rowOff>19050</xdr:rowOff>
        </xdr:from>
        <xdr:to>
          <xdr:col>8</xdr:col>
          <xdr:colOff>514350</xdr:colOff>
          <xdr:row>375</xdr:row>
          <xdr:rowOff>19050</xdr:rowOff>
        </xdr:to>
        <xdr:sp macro="" textlink="">
          <xdr:nvSpPr>
            <xdr:cNvPr id="1755" name="Check Box 731" hidden="1">
              <a:extLst>
                <a:ext uri="{63B3BB69-23CF-44E3-9099-C40C66FF867C}">
                  <a14:compatExt spid="_x0000_s1755"/>
                </a:ext>
                <a:ext uri="{FF2B5EF4-FFF2-40B4-BE49-F238E27FC236}">
                  <a16:creationId xmlns:a16="http://schemas.microsoft.com/office/drawing/2014/main" id="{00000000-0008-0000-0100-0000D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375</xdr:row>
          <xdr:rowOff>19050</xdr:rowOff>
        </xdr:from>
        <xdr:to>
          <xdr:col>8</xdr:col>
          <xdr:colOff>514350</xdr:colOff>
          <xdr:row>376</xdr:row>
          <xdr:rowOff>19050</xdr:rowOff>
        </xdr:to>
        <xdr:sp macro="" textlink="">
          <xdr:nvSpPr>
            <xdr:cNvPr id="1756" name="Check Box 732" hidden="1">
              <a:extLst>
                <a:ext uri="{63B3BB69-23CF-44E3-9099-C40C66FF867C}">
                  <a14:compatExt spid="_x0000_s1756"/>
                </a:ext>
                <a:ext uri="{FF2B5EF4-FFF2-40B4-BE49-F238E27FC236}">
                  <a16:creationId xmlns:a16="http://schemas.microsoft.com/office/drawing/2014/main" id="{00000000-0008-0000-0100-0000D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375</xdr:row>
          <xdr:rowOff>19050</xdr:rowOff>
        </xdr:from>
        <xdr:to>
          <xdr:col>8</xdr:col>
          <xdr:colOff>514350</xdr:colOff>
          <xdr:row>376</xdr:row>
          <xdr:rowOff>19050</xdr:rowOff>
        </xdr:to>
        <xdr:sp macro="" textlink="">
          <xdr:nvSpPr>
            <xdr:cNvPr id="1757" name="Check Box 733" hidden="1">
              <a:extLst>
                <a:ext uri="{63B3BB69-23CF-44E3-9099-C40C66FF867C}">
                  <a14:compatExt spid="_x0000_s1757"/>
                </a:ext>
                <a:ext uri="{FF2B5EF4-FFF2-40B4-BE49-F238E27FC236}">
                  <a16:creationId xmlns:a16="http://schemas.microsoft.com/office/drawing/2014/main" id="{00000000-0008-0000-0100-0000D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376</xdr:row>
          <xdr:rowOff>19050</xdr:rowOff>
        </xdr:from>
        <xdr:to>
          <xdr:col>8</xdr:col>
          <xdr:colOff>514350</xdr:colOff>
          <xdr:row>377</xdr:row>
          <xdr:rowOff>19050</xdr:rowOff>
        </xdr:to>
        <xdr:sp macro="" textlink="">
          <xdr:nvSpPr>
            <xdr:cNvPr id="1758" name="Check Box 734" hidden="1">
              <a:extLst>
                <a:ext uri="{63B3BB69-23CF-44E3-9099-C40C66FF867C}">
                  <a14:compatExt spid="_x0000_s1758"/>
                </a:ext>
                <a:ext uri="{FF2B5EF4-FFF2-40B4-BE49-F238E27FC236}">
                  <a16:creationId xmlns:a16="http://schemas.microsoft.com/office/drawing/2014/main" id="{00000000-0008-0000-0100-0000D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376</xdr:row>
          <xdr:rowOff>19050</xdr:rowOff>
        </xdr:from>
        <xdr:to>
          <xdr:col>8</xdr:col>
          <xdr:colOff>514350</xdr:colOff>
          <xdr:row>377</xdr:row>
          <xdr:rowOff>19050</xdr:rowOff>
        </xdr:to>
        <xdr:sp macro="" textlink="">
          <xdr:nvSpPr>
            <xdr:cNvPr id="1759" name="Check Box 735" hidden="1">
              <a:extLst>
                <a:ext uri="{63B3BB69-23CF-44E3-9099-C40C66FF867C}">
                  <a14:compatExt spid="_x0000_s1759"/>
                </a:ext>
                <a:ext uri="{FF2B5EF4-FFF2-40B4-BE49-F238E27FC236}">
                  <a16:creationId xmlns:a16="http://schemas.microsoft.com/office/drawing/2014/main" id="{00000000-0008-0000-0100-0000D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377</xdr:row>
          <xdr:rowOff>19050</xdr:rowOff>
        </xdr:from>
        <xdr:to>
          <xdr:col>8</xdr:col>
          <xdr:colOff>514350</xdr:colOff>
          <xdr:row>378</xdr:row>
          <xdr:rowOff>19050</xdr:rowOff>
        </xdr:to>
        <xdr:sp macro="" textlink="">
          <xdr:nvSpPr>
            <xdr:cNvPr id="1760" name="Check Box 736" hidden="1">
              <a:extLst>
                <a:ext uri="{63B3BB69-23CF-44E3-9099-C40C66FF867C}">
                  <a14:compatExt spid="_x0000_s1760"/>
                </a:ext>
                <a:ext uri="{FF2B5EF4-FFF2-40B4-BE49-F238E27FC236}">
                  <a16:creationId xmlns:a16="http://schemas.microsoft.com/office/drawing/2014/main" id="{00000000-0008-0000-0100-0000E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377</xdr:row>
          <xdr:rowOff>19050</xdr:rowOff>
        </xdr:from>
        <xdr:to>
          <xdr:col>8</xdr:col>
          <xdr:colOff>514350</xdr:colOff>
          <xdr:row>378</xdr:row>
          <xdr:rowOff>19050</xdr:rowOff>
        </xdr:to>
        <xdr:sp macro="" textlink="">
          <xdr:nvSpPr>
            <xdr:cNvPr id="1761" name="Check Box 737" hidden="1">
              <a:extLst>
                <a:ext uri="{63B3BB69-23CF-44E3-9099-C40C66FF867C}">
                  <a14:compatExt spid="_x0000_s1761"/>
                </a:ext>
                <a:ext uri="{FF2B5EF4-FFF2-40B4-BE49-F238E27FC236}">
                  <a16:creationId xmlns:a16="http://schemas.microsoft.com/office/drawing/2014/main" id="{00000000-0008-0000-0100-0000E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378</xdr:row>
          <xdr:rowOff>19050</xdr:rowOff>
        </xdr:from>
        <xdr:to>
          <xdr:col>8</xdr:col>
          <xdr:colOff>514350</xdr:colOff>
          <xdr:row>379</xdr:row>
          <xdr:rowOff>19050</xdr:rowOff>
        </xdr:to>
        <xdr:sp macro="" textlink="">
          <xdr:nvSpPr>
            <xdr:cNvPr id="1762" name="Check Box 738" hidden="1">
              <a:extLst>
                <a:ext uri="{63B3BB69-23CF-44E3-9099-C40C66FF867C}">
                  <a14:compatExt spid="_x0000_s1762"/>
                </a:ext>
                <a:ext uri="{FF2B5EF4-FFF2-40B4-BE49-F238E27FC236}">
                  <a16:creationId xmlns:a16="http://schemas.microsoft.com/office/drawing/2014/main" id="{00000000-0008-0000-0100-0000E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378</xdr:row>
          <xdr:rowOff>19050</xdr:rowOff>
        </xdr:from>
        <xdr:to>
          <xdr:col>8</xdr:col>
          <xdr:colOff>514350</xdr:colOff>
          <xdr:row>379</xdr:row>
          <xdr:rowOff>19050</xdr:rowOff>
        </xdr:to>
        <xdr:sp macro="" textlink="">
          <xdr:nvSpPr>
            <xdr:cNvPr id="1763" name="Check Box 739" hidden="1">
              <a:extLst>
                <a:ext uri="{63B3BB69-23CF-44E3-9099-C40C66FF867C}">
                  <a14:compatExt spid="_x0000_s1763"/>
                </a:ext>
                <a:ext uri="{FF2B5EF4-FFF2-40B4-BE49-F238E27FC236}">
                  <a16:creationId xmlns:a16="http://schemas.microsoft.com/office/drawing/2014/main" id="{00000000-0008-0000-0100-0000E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379</xdr:row>
          <xdr:rowOff>19050</xdr:rowOff>
        </xdr:from>
        <xdr:to>
          <xdr:col>8</xdr:col>
          <xdr:colOff>514350</xdr:colOff>
          <xdr:row>380</xdr:row>
          <xdr:rowOff>19050</xdr:rowOff>
        </xdr:to>
        <xdr:sp macro="" textlink="">
          <xdr:nvSpPr>
            <xdr:cNvPr id="1764" name="Check Box 740" hidden="1">
              <a:extLst>
                <a:ext uri="{63B3BB69-23CF-44E3-9099-C40C66FF867C}">
                  <a14:compatExt spid="_x0000_s1764"/>
                </a:ext>
                <a:ext uri="{FF2B5EF4-FFF2-40B4-BE49-F238E27FC236}">
                  <a16:creationId xmlns:a16="http://schemas.microsoft.com/office/drawing/2014/main" id="{00000000-0008-0000-0100-0000E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379</xdr:row>
          <xdr:rowOff>19050</xdr:rowOff>
        </xdr:from>
        <xdr:to>
          <xdr:col>8</xdr:col>
          <xdr:colOff>514350</xdr:colOff>
          <xdr:row>380</xdr:row>
          <xdr:rowOff>19050</xdr:rowOff>
        </xdr:to>
        <xdr:sp macro="" textlink="">
          <xdr:nvSpPr>
            <xdr:cNvPr id="1765" name="Check Box 741" hidden="1">
              <a:extLst>
                <a:ext uri="{63B3BB69-23CF-44E3-9099-C40C66FF867C}">
                  <a14:compatExt spid="_x0000_s1765"/>
                </a:ext>
                <a:ext uri="{FF2B5EF4-FFF2-40B4-BE49-F238E27FC236}">
                  <a16:creationId xmlns:a16="http://schemas.microsoft.com/office/drawing/2014/main" id="{00000000-0008-0000-0100-0000E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380</xdr:row>
          <xdr:rowOff>19050</xdr:rowOff>
        </xdr:from>
        <xdr:to>
          <xdr:col>8</xdr:col>
          <xdr:colOff>514350</xdr:colOff>
          <xdr:row>381</xdr:row>
          <xdr:rowOff>19050</xdr:rowOff>
        </xdr:to>
        <xdr:sp macro="" textlink="">
          <xdr:nvSpPr>
            <xdr:cNvPr id="1766" name="Check Box 742" hidden="1">
              <a:extLst>
                <a:ext uri="{63B3BB69-23CF-44E3-9099-C40C66FF867C}">
                  <a14:compatExt spid="_x0000_s1766"/>
                </a:ext>
                <a:ext uri="{FF2B5EF4-FFF2-40B4-BE49-F238E27FC236}">
                  <a16:creationId xmlns:a16="http://schemas.microsoft.com/office/drawing/2014/main" id="{00000000-0008-0000-0100-0000E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380</xdr:row>
          <xdr:rowOff>19050</xdr:rowOff>
        </xdr:from>
        <xdr:to>
          <xdr:col>8</xdr:col>
          <xdr:colOff>514350</xdr:colOff>
          <xdr:row>381</xdr:row>
          <xdr:rowOff>19050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  <a:ext uri="{FF2B5EF4-FFF2-40B4-BE49-F238E27FC236}">
                  <a16:creationId xmlns:a16="http://schemas.microsoft.com/office/drawing/2014/main" id="{00000000-0008-0000-0100-0000E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381</xdr:row>
          <xdr:rowOff>19050</xdr:rowOff>
        </xdr:from>
        <xdr:to>
          <xdr:col>8</xdr:col>
          <xdr:colOff>514350</xdr:colOff>
          <xdr:row>382</xdr:row>
          <xdr:rowOff>19050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  <a:ext uri="{FF2B5EF4-FFF2-40B4-BE49-F238E27FC236}">
                  <a16:creationId xmlns:a16="http://schemas.microsoft.com/office/drawing/2014/main" id="{00000000-0008-0000-0100-0000E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381</xdr:row>
          <xdr:rowOff>19050</xdr:rowOff>
        </xdr:from>
        <xdr:to>
          <xdr:col>8</xdr:col>
          <xdr:colOff>514350</xdr:colOff>
          <xdr:row>382</xdr:row>
          <xdr:rowOff>19050</xdr:rowOff>
        </xdr:to>
        <xdr:sp macro="" textlink="">
          <xdr:nvSpPr>
            <xdr:cNvPr id="1769" name="Check Box 745" hidden="1">
              <a:extLst>
                <a:ext uri="{63B3BB69-23CF-44E3-9099-C40C66FF867C}">
                  <a14:compatExt spid="_x0000_s1769"/>
                </a:ext>
                <a:ext uri="{FF2B5EF4-FFF2-40B4-BE49-F238E27FC236}">
                  <a16:creationId xmlns:a16="http://schemas.microsoft.com/office/drawing/2014/main" id="{00000000-0008-0000-0100-0000E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382</xdr:row>
          <xdr:rowOff>19050</xdr:rowOff>
        </xdr:from>
        <xdr:to>
          <xdr:col>8</xdr:col>
          <xdr:colOff>514350</xdr:colOff>
          <xdr:row>383</xdr:row>
          <xdr:rowOff>19050</xdr:rowOff>
        </xdr:to>
        <xdr:sp macro="" textlink="">
          <xdr:nvSpPr>
            <xdr:cNvPr id="1770" name="Check Box 746" hidden="1">
              <a:extLst>
                <a:ext uri="{63B3BB69-23CF-44E3-9099-C40C66FF867C}">
                  <a14:compatExt spid="_x0000_s1770"/>
                </a:ext>
                <a:ext uri="{FF2B5EF4-FFF2-40B4-BE49-F238E27FC236}">
                  <a16:creationId xmlns:a16="http://schemas.microsoft.com/office/drawing/2014/main" id="{00000000-0008-0000-0100-0000E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382</xdr:row>
          <xdr:rowOff>19050</xdr:rowOff>
        </xdr:from>
        <xdr:to>
          <xdr:col>8</xdr:col>
          <xdr:colOff>514350</xdr:colOff>
          <xdr:row>383</xdr:row>
          <xdr:rowOff>19050</xdr:rowOff>
        </xdr:to>
        <xdr:sp macro="" textlink="">
          <xdr:nvSpPr>
            <xdr:cNvPr id="1771" name="Check Box 747" hidden="1">
              <a:extLst>
                <a:ext uri="{63B3BB69-23CF-44E3-9099-C40C66FF867C}">
                  <a14:compatExt spid="_x0000_s1771"/>
                </a:ext>
                <a:ext uri="{FF2B5EF4-FFF2-40B4-BE49-F238E27FC236}">
                  <a16:creationId xmlns:a16="http://schemas.microsoft.com/office/drawing/2014/main" id="{00000000-0008-0000-0100-0000E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383</xdr:row>
          <xdr:rowOff>19050</xdr:rowOff>
        </xdr:from>
        <xdr:to>
          <xdr:col>8</xdr:col>
          <xdr:colOff>514350</xdr:colOff>
          <xdr:row>384</xdr:row>
          <xdr:rowOff>19050</xdr:rowOff>
        </xdr:to>
        <xdr:sp macro="" textlink="">
          <xdr:nvSpPr>
            <xdr:cNvPr id="1772" name="Check Box 748" hidden="1">
              <a:extLst>
                <a:ext uri="{63B3BB69-23CF-44E3-9099-C40C66FF867C}">
                  <a14:compatExt spid="_x0000_s1772"/>
                </a:ext>
                <a:ext uri="{FF2B5EF4-FFF2-40B4-BE49-F238E27FC236}">
                  <a16:creationId xmlns:a16="http://schemas.microsoft.com/office/drawing/2014/main" id="{00000000-0008-0000-0100-0000E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383</xdr:row>
          <xdr:rowOff>19050</xdr:rowOff>
        </xdr:from>
        <xdr:to>
          <xdr:col>8</xdr:col>
          <xdr:colOff>514350</xdr:colOff>
          <xdr:row>384</xdr:row>
          <xdr:rowOff>19050</xdr:rowOff>
        </xdr:to>
        <xdr:sp macro="" textlink="">
          <xdr:nvSpPr>
            <xdr:cNvPr id="1773" name="Check Box 749" hidden="1">
              <a:extLst>
                <a:ext uri="{63B3BB69-23CF-44E3-9099-C40C66FF867C}">
                  <a14:compatExt spid="_x0000_s1773"/>
                </a:ext>
                <a:ext uri="{FF2B5EF4-FFF2-40B4-BE49-F238E27FC236}">
                  <a16:creationId xmlns:a16="http://schemas.microsoft.com/office/drawing/2014/main" id="{00000000-0008-0000-0100-0000E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384</xdr:row>
          <xdr:rowOff>19050</xdr:rowOff>
        </xdr:from>
        <xdr:to>
          <xdr:col>8</xdr:col>
          <xdr:colOff>514350</xdr:colOff>
          <xdr:row>385</xdr:row>
          <xdr:rowOff>19050</xdr:rowOff>
        </xdr:to>
        <xdr:sp macro="" textlink="">
          <xdr:nvSpPr>
            <xdr:cNvPr id="1774" name="Check Box 750" hidden="1">
              <a:extLst>
                <a:ext uri="{63B3BB69-23CF-44E3-9099-C40C66FF867C}">
                  <a14:compatExt spid="_x0000_s1774"/>
                </a:ext>
                <a:ext uri="{FF2B5EF4-FFF2-40B4-BE49-F238E27FC236}">
                  <a16:creationId xmlns:a16="http://schemas.microsoft.com/office/drawing/2014/main" id="{00000000-0008-0000-0100-0000E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384</xdr:row>
          <xdr:rowOff>19050</xdr:rowOff>
        </xdr:from>
        <xdr:to>
          <xdr:col>8</xdr:col>
          <xdr:colOff>514350</xdr:colOff>
          <xdr:row>385</xdr:row>
          <xdr:rowOff>19050</xdr:rowOff>
        </xdr:to>
        <xdr:sp macro="" textlink="">
          <xdr:nvSpPr>
            <xdr:cNvPr id="1775" name="Check Box 751" hidden="1">
              <a:extLst>
                <a:ext uri="{63B3BB69-23CF-44E3-9099-C40C66FF867C}">
                  <a14:compatExt spid="_x0000_s1775"/>
                </a:ext>
                <a:ext uri="{FF2B5EF4-FFF2-40B4-BE49-F238E27FC236}">
                  <a16:creationId xmlns:a16="http://schemas.microsoft.com/office/drawing/2014/main" id="{00000000-0008-0000-0100-0000E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385</xdr:row>
          <xdr:rowOff>19050</xdr:rowOff>
        </xdr:from>
        <xdr:to>
          <xdr:col>8</xdr:col>
          <xdr:colOff>514350</xdr:colOff>
          <xdr:row>386</xdr:row>
          <xdr:rowOff>19050</xdr:rowOff>
        </xdr:to>
        <xdr:sp macro="" textlink="">
          <xdr:nvSpPr>
            <xdr:cNvPr id="1776" name="Check Box 752" hidden="1">
              <a:extLst>
                <a:ext uri="{63B3BB69-23CF-44E3-9099-C40C66FF867C}">
                  <a14:compatExt spid="_x0000_s1776"/>
                </a:ext>
                <a:ext uri="{FF2B5EF4-FFF2-40B4-BE49-F238E27FC236}">
                  <a16:creationId xmlns:a16="http://schemas.microsoft.com/office/drawing/2014/main" id="{00000000-0008-0000-0100-0000F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385</xdr:row>
          <xdr:rowOff>19050</xdr:rowOff>
        </xdr:from>
        <xdr:to>
          <xdr:col>8</xdr:col>
          <xdr:colOff>514350</xdr:colOff>
          <xdr:row>386</xdr:row>
          <xdr:rowOff>19050</xdr:rowOff>
        </xdr:to>
        <xdr:sp macro="" textlink="">
          <xdr:nvSpPr>
            <xdr:cNvPr id="1777" name="Check Box 753" hidden="1">
              <a:extLst>
                <a:ext uri="{63B3BB69-23CF-44E3-9099-C40C66FF867C}">
                  <a14:compatExt spid="_x0000_s1777"/>
                </a:ext>
                <a:ext uri="{FF2B5EF4-FFF2-40B4-BE49-F238E27FC236}">
                  <a16:creationId xmlns:a16="http://schemas.microsoft.com/office/drawing/2014/main" id="{00000000-0008-0000-0100-0000F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386</xdr:row>
          <xdr:rowOff>19050</xdr:rowOff>
        </xdr:from>
        <xdr:to>
          <xdr:col>8</xdr:col>
          <xdr:colOff>514350</xdr:colOff>
          <xdr:row>387</xdr:row>
          <xdr:rowOff>19050</xdr:rowOff>
        </xdr:to>
        <xdr:sp macro="" textlink="">
          <xdr:nvSpPr>
            <xdr:cNvPr id="1778" name="Check Box 754" hidden="1">
              <a:extLst>
                <a:ext uri="{63B3BB69-23CF-44E3-9099-C40C66FF867C}">
                  <a14:compatExt spid="_x0000_s1778"/>
                </a:ext>
                <a:ext uri="{FF2B5EF4-FFF2-40B4-BE49-F238E27FC236}">
                  <a16:creationId xmlns:a16="http://schemas.microsoft.com/office/drawing/2014/main" id="{00000000-0008-0000-0100-0000F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386</xdr:row>
          <xdr:rowOff>19050</xdr:rowOff>
        </xdr:from>
        <xdr:to>
          <xdr:col>8</xdr:col>
          <xdr:colOff>514350</xdr:colOff>
          <xdr:row>387</xdr:row>
          <xdr:rowOff>19050</xdr:rowOff>
        </xdr:to>
        <xdr:sp macro="" textlink="">
          <xdr:nvSpPr>
            <xdr:cNvPr id="1779" name="Check Box 755" hidden="1">
              <a:extLst>
                <a:ext uri="{63B3BB69-23CF-44E3-9099-C40C66FF867C}">
                  <a14:compatExt spid="_x0000_s1779"/>
                </a:ext>
                <a:ext uri="{FF2B5EF4-FFF2-40B4-BE49-F238E27FC236}">
                  <a16:creationId xmlns:a16="http://schemas.microsoft.com/office/drawing/2014/main" id="{00000000-0008-0000-0100-0000F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387</xdr:row>
          <xdr:rowOff>19050</xdr:rowOff>
        </xdr:from>
        <xdr:to>
          <xdr:col>8</xdr:col>
          <xdr:colOff>514350</xdr:colOff>
          <xdr:row>388</xdr:row>
          <xdr:rowOff>19050</xdr:rowOff>
        </xdr:to>
        <xdr:sp macro="" textlink="">
          <xdr:nvSpPr>
            <xdr:cNvPr id="1780" name="Check Box 756" hidden="1">
              <a:extLst>
                <a:ext uri="{63B3BB69-23CF-44E3-9099-C40C66FF867C}">
                  <a14:compatExt spid="_x0000_s1780"/>
                </a:ext>
                <a:ext uri="{FF2B5EF4-FFF2-40B4-BE49-F238E27FC236}">
                  <a16:creationId xmlns:a16="http://schemas.microsoft.com/office/drawing/2014/main" id="{00000000-0008-0000-0100-0000F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387</xdr:row>
          <xdr:rowOff>19050</xdr:rowOff>
        </xdr:from>
        <xdr:to>
          <xdr:col>8</xdr:col>
          <xdr:colOff>514350</xdr:colOff>
          <xdr:row>388</xdr:row>
          <xdr:rowOff>19050</xdr:rowOff>
        </xdr:to>
        <xdr:sp macro="" textlink="">
          <xdr:nvSpPr>
            <xdr:cNvPr id="1781" name="Check Box 757" hidden="1">
              <a:extLst>
                <a:ext uri="{63B3BB69-23CF-44E3-9099-C40C66FF867C}">
                  <a14:compatExt spid="_x0000_s1781"/>
                </a:ext>
                <a:ext uri="{FF2B5EF4-FFF2-40B4-BE49-F238E27FC236}">
                  <a16:creationId xmlns:a16="http://schemas.microsoft.com/office/drawing/2014/main" id="{00000000-0008-0000-0100-0000F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388</xdr:row>
          <xdr:rowOff>19050</xdr:rowOff>
        </xdr:from>
        <xdr:to>
          <xdr:col>8</xdr:col>
          <xdr:colOff>514350</xdr:colOff>
          <xdr:row>389</xdr:row>
          <xdr:rowOff>19050</xdr:rowOff>
        </xdr:to>
        <xdr:sp macro="" textlink="">
          <xdr:nvSpPr>
            <xdr:cNvPr id="1782" name="Check Box 758" hidden="1">
              <a:extLst>
                <a:ext uri="{63B3BB69-23CF-44E3-9099-C40C66FF867C}">
                  <a14:compatExt spid="_x0000_s1782"/>
                </a:ext>
                <a:ext uri="{FF2B5EF4-FFF2-40B4-BE49-F238E27FC236}">
                  <a16:creationId xmlns:a16="http://schemas.microsoft.com/office/drawing/2014/main" id="{00000000-0008-0000-0100-0000F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388</xdr:row>
          <xdr:rowOff>19050</xdr:rowOff>
        </xdr:from>
        <xdr:to>
          <xdr:col>8</xdr:col>
          <xdr:colOff>514350</xdr:colOff>
          <xdr:row>389</xdr:row>
          <xdr:rowOff>19050</xdr:rowOff>
        </xdr:to>
        <xdr:sp macro="" textlink="">
          <xdr:nvSpPr>
            <xdr:cNvPr id="1783" name="Check Box 759" hidden="1">
              <a:extLst>
                <a:ext uri="{63B3BB69-23CF-44E3-9099-C40C66FF867C}">
                  <a14:compatExt spid="_x0000_s1783"/>
                </a:ext>
                <a:ext uri="{FF2B5EF4-FFF2-40B4-BE49-F238E27FC236}">
                  <a16:creationId xmlns:a16="http://schemas.microsoft.com/office/drawing/2014/main" id="{00000000-0008-0000-0100-0000F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389</xdr:row>
          <xdr:rowOff>19050</xdr:rowOff>
        </xdr:from>
        <xdr:to>
          <xdr:col>8</xdr:col>
          <xdr:colOff>514350</xdr:colOff>
          <xdr:row>390</xdr:row>
          <xdr:rowOff>19050</xdr:rowOff>
        </xdr:to>
        <xdr:sp macro="" textlink="">
          <xdr:nvSpPr>
            <xdr:cNvPr id="1784" name="Check Box 760" hidden="1">
              <a:extLst>
                <a:ext uri="{63B3BB69-23CF-44E3-9099-C40C66FF867C}">
                  <a14:compatExt spid="_x0000_s1784"/>
                </a:ext>
                <a:ext uri="{FF2B5EF4-FFF2-40B4-BE49-F238E27FC236}">
                  <a16:creationId xmlns:a16="http://schemas.microsoft.com/office/drawing/2014/main" id="{00000000-0008-0000-0100-0000F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389</xdr:row>
          <xdr:rowOff>19050</xdr:rowOff>
        </xdr:from>
        <xdr:to>
          <xdr:col>8</xdr:col>
          <xdr:colOff>514350</xdr:colOff>
          <xdr:row>390</xdr:row>
          <xdr:rowOff>19050</xdr:rowOff>
        </xdr:to>
        <xdr:sp macro="" textlink="">
          <xdr:nvSpPr>
            <xdr:cNvPr id="1785" name="Check Box 761" hidden="1">
              <a:extLst>
                <a:ext uri="{63B3BB69-23CF-44E3-9099-C40C66FF867C}">
                  <a14:compatExt spid="_x0000_s1785"/>
                </a:ext>
                <a:ext uri="{FF2B5EF4-FFF2-40B4-BE49-F238E27FC236}">
                  <a16:creationId xmlns:a16="http://schemas.microsoft.com/office/drawing/2014/main" id="{00000000-0008-0000-0100-0000F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390</xdr:row>
          <xdr:rowOff>19050</xdr:rowOff>
        </xdr:from>
        <xdr:to>
          <xdr:col>8</xdr:col>
          <xdr:colOff>514350</xdr:colOff>
          <xdr:row>391</xdr:row>
          <xdr:rowOff>19050</xdr:rowOff>
        </xdr:to>
        <xdr:sp macro="" textlink="">
          <xdr:nvSpPr>
            <xdr:cNvPr id="1786" name="Check Box 762" hidden="1">
              <a:extLst>
                <a:ext uri="{63B3BB69-23CF-44E3-9099-C40C66FF867C}">
                  <a14:compatExt spid="_x0000_s1786"/>
                </a:ext>
                <a:ext uri="{FF2B5EF4-FFF2-40B4-BE49-F238E27FC236}">
                  <a16:creationId xmlns:a16="http://schemas.microsoft.com/office/drawing/2014/main" id="{00000000-0008-0000-0100-0000F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390</xdr:row>
          <xdr:rowOff>19050</xdr:rowOff>
        </xdr:from>
        <xdr:to>
          <xdr:col>8</xdr:col>
          <xdr:colOff>514350</xdr:colOff>
          <xdr:row>391</xdr:row>
          <xdr:rowOff>19050</xdr:rowOff>
        </xdr:to>
        <xdr:sp macro="" textlink="">
          <xdr:nvSpPr>
            <xdr:cNvPr id="1787" name="Check Box 763" hidden="1">
              <a:extLst>
                <a:ext uri="{63B3BB69-23CF-44E3-9099-C40C66FF867C}">
                  <a14:compatExt spid="_x0000_s1787"/>
                </a:ext>
                <a:ext uri="{FF2B5EF4-FFF2-40B4-BE49-F238E27FC236}">
                  <a16:creationId xmlns:a16="http://schemas.microsoft.com/office/drawing/2014/main" id="{00000000-0008-0000-0100-0000F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391</xdr:row>
          <xdr:rowOff>19050</xdr:rowOff>
        </xdr:from>
        <xdr:to>
          <xdr:col>8</xdr:col>
          <xdr:colOff>514350</xdr:colOff>
          <xdr:row>392</xdr:row>
          <xdr:rowOff>19050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  <a:ext uri="{FF2B5EF4-FFF2-40B4-BE49-F238E27FC236}">
                  <a16:creationId xmlns:a16="http://schemas.microsoft.com/office/drawing/2014/main" id="{00000000-0008-0000-0100-0000F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391</xdr:row>
          <xdr:rowOff>19050</xdr:rowOff>
        </xdr:from>
        <xdr:to>
          <xdr:col>8</xdr:col>
          <xdr:colOff>514350</xdr:colOff>
          <xdr:row>392</xdr:row>
          <xdr:rowOff>19050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  <a:ext uri="{FF2B5EF4-FFF2-40B4-BE49-F238E27FC236}">
                  <a16:creationId xmlns:a16="http://schemas.microsoft.com/office/drawing/2014/main" id="{00000000-0008-0000-0100-0000F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392</xdr:row>
          <xdr:rowOff>19050</xdr:rowOff>
        </xdr:from>
        <xdr:to>
          <xdr:col>8</xdr:col>
          <xdr:colOff>514350</xdr:colOff>
          <xdr:row>393</xdr:row>
          <xdr:rowOff>19050</xdr:rowOff>
        </xdr:to>
        <xdr:sp macro="" textlink="">
          <xdr:nvSpPr>
            <xdr:cNvPr id="1790" name="Check Box 766" hidden="1">
              <a:extLst>
                <a:ext uri="{63B3BB69-23CF-44E3-9099-C40C66FF867C}">
                  <a14:compatExt spid="_x0000_s1790"/>
                </a:ext>
                <a:ext uri="{FF2B5EF4-FFF2-40B4-BE49-F238E27FC236}">
                  <a16:creationId xmlns:a16="http://schemas.microsoft.com/office/drawing/2014/main" id="{00000000-0008-0000-0100-0000F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392</xdr:row>
          <xdr:rowOff>19050</xdr:rowOff>
        </xdr:from>
        <xdr:to>
          <xdr:col>8</xdr:col>
          <xdr:colOff>514350</xdr:colOff>
          <xdr:row>393</xdr:row>
          <xdr:rowOff>19050</xdr:rowOff>
        </xdr:to>
        <xdr:sp macro="" textlink="">
          <xdr:nvSpPr>
            <xdr:cNvPr id="1791" name="Check Box 767" hidden="1">
              <a:extLst>
                <a:ext uri="{63B3BB69-23CF-44E3-9099-C40C66FF867C}">
                  <a14:compatExt spid="_x0000_s1791"/>
                </a:ext>
                <a:ext uri="{FF2B5EF4-FFF2-40B4-BE49-F238E27FC236}">
                  <a16:creationId xmlns:a16="http://schemas.microsoft.com/office/drawing/2014/main" id="{00000000-0008-0000-0100-0000F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393</xdr:row>
          <xdr:rowOff>19050</xdr:rowOff>
        </xdr:from>
        <xdr:to>
          <xdr:col>8</xdr:col>
          <xdr:colOff>514350</xdr:colOff>
          <xdr:row>394</xdr:row>
          <xdr:rowOff>19050</xdr:rowOff>
        </xdr:to>
        <xdr:sp macro="" textlink="">
          <xdr:nvSpPr>
            <xdr:cNvPr id="1792" name="Check Box 768" hidden="1">
              <a:extLst>
                <a:ext uri="{63B3BB69-23CF-44E3-9099-C40C66FF867C}">
                  <a14:compatExt spid="_x0000_s1792"/>
                </a:ext>
                <a:ext uri="{FF2B5EF4-FFF2-40B4-BE49-F238E27FC236}">
                  <a16:creationId xmlns:a16="http://schemas.microsoft.com/office/drawing/2014/main" id="{00000000-0008-0000-0100-00000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393</xdr:row>
          <xdr:rowOff>19050</xdr:rowOff>
        </xdr:from>
        <xdr:to>
          <xdr:col>8</xdr:col>
          <xdr:colOff>514350</xdr:colOff>
          <xdr:row>394</xdr:row>
          <xdr:rowOff>19050</xdr:rowOff>
        </xdr:to>
        <xdr:sp macro="" textlink="">
          <xdr:nvSpPr>
            <xdr:cNvPr id="1793" name="Check Box 769" hidden="1">
              <a:extLst>
                <a:ext uri="{63B3BB69-23CF-44E3-9099-C40C66FF867C}">
                  <a14:compatExt spid="_x0000_s1793"/>
                </a:ext>
                <a:ext uri="{FF2B5EF4-FFF2-40B4-BE49-F238E27FC236}">
                  <a16:creationId xmlns:a16="http://schemas.microsoft.com/office/drawing/2014/main" id="{00000000-0008-0000-0100-00000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394</xdr:row>
          <xdr:rowOff>19050</xdr:rowOff>
        </xdr:from>
        <xdr:to>
          <xdr:col>8</xdr:col>
          <xdr:colOff>514350</xdr:colOff>
          <xdr:row>395</xdr:row>
          <xdr:rowOff>19050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  <a:ext uri="{FF2B5EF4-FFF2-40B4-BE49-F238E27FC236}">
                  <a16:creationId xmlns:a16="http://schemas.microsoft.com/office/drawing/2014/main" id="{00000000-0008-0000-0100-00000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394</xdr:row>
          <xdr:rowOff>19050</xdr:rowOff>
        </xdr:from>
        <xdr:to>
          <xdr:col>8</xdr:col>
          <xdr:colOff>514350</xdr:colOff>
          <xdr:row>395</xdr:row>
          <xdr:rowOff>19050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  <a:ext uri="{FF2B5EF4-FFF2-40B4-BE49-F238E27FC236}">
                  <a16:creationId xmlns:a16="http://schemas.microsoft.com/office/drawing/2014/main" id="{00000000-0008-0000-0100-00000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395</xdr:row>
          <xdr:rowOff>19050</xdr:rowOff>
        </xdr:from>
        <xdr:to>
          <xdr:col>8</xdr:col>
          <xdr:colOff>514350</xdr:colOff>
          <xdr:row>396</xdr:row>
          <xdr:rowOff>19050</xdr:rowOff>
        </xdr:to>
        <xdr:sp macro="" textlink="">
          <xdr:nvSpPr>
            <xdr:cNvPr id="1796" name="Check Box 772" hidden="1">
              <a:extLst>
                <a:ext uri="{63B3BB69-23CF-44E3-9099-C40C66FF867C}">
                  <a14:compatExt spid="_x0000_s1796"/>
                </a:ext>
                <a:ext uri="{FF2B5EF4-FFF2-40B4-BE49-F238E27FC236}">
                  <a16:creationId xmlns:a16="http://schemas.microsoft.com/office/drawing/2014/main" id="{00000000-0008-0000-0100-00000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395</xdr:row>
          <xdr:rowOff>19050</xdr:rowOff>
        </xdr:from>
        <xdr:to>
          <xdr:col>8</xdr:col>
          <xdr:colOff>514350</xdr:colOff>
          <xdr:row>396</xdr:row>
          <xdr:rowOff>19050</xdr:rowOff>
        </xdr:to>
        <xdr:sp macro="" textlink="">
          <xdr:nvSpPr>
            <xdr:cNvPr id="1797" name="Check Box 773" hidden="1">
              <a:extLst>
                <a:ext uri="{63B3BB69-23CF-44E3-9099-C40C66FF867C}">
                  <a14:compatExt spid="_x0000_s1797"/>
                </a:ext>
                <a:ext uri="{FF2B5EF4-FFF2-40B4-BE49-F238E27FC236}">
                  <a16:creationId xmlns:a16="http://schemas.microsoft.com/office/drawing/2014/main" id="{00000000-0008-0000-0100-00000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396</xdr:row>
          <xdr:rowOff>19050</xdr:rowOff>
        </xdr:from>
        <xdr:to>
          <xdr:col>8</xdr:col>
          <xdr:colOff>514350</xdr:colOff>
          <xdr:row>397</xdr:row>
          <xdr:rowOff>19050</xdr:rowOff>
        </xdr:to>
        <xdr:sp macro="" textlink="">
          <xdr:nvSpPr>
            <xdr:cNvPr id="1798" name="Check Box 774" hidden="1">
              <a:extLst>
                <a:ext uri="{63B3BB69-23CF-44E3-9099-C40C66FF867C}">
                  <a14:compatExt spid="_x0000_s1798"/>
                </a:ext>
                <a:ext uri="{FF2B5EF4-FFF2-40B4-BE49-F238E27FC236}">
                  <a16:creationId xmlns:a16="http://schemas.microsoft.com/office/drawing/2014/main" id="{00000000-0008-0000-0100-00000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396</xdr:row>
          <xdr:rowOff>19050</xdr:rowOff>
        </xdr:from>
        <xdr:to>
          <xdr:col>8</xdr:col>
          <xdr:colOff>514350</xdr:colOff>
          <xdr:row>397</xdr:row>
          <xdr:rowOff>19050</xdr:rowOff>
        </xdr:to>
        <xdr:sp macro="" textlink="">
          <xdr:nvSpPr>
            <xdr:cNvPr id="1799" name="Check Box 775" hidden="1">
              <a:extLst>
                <a:ext uri="{63B3BB69-23CF-44E3-9099-C40C66FF867C}">
                  <a14:compatExt spid="_x0000_s1799"/>
                </a:ext>
                <a:ext uri="{FF2B5EF4-FFF2-40B4-BE49-F238E27FC236}">
                  <a16:creationId xmlns:a16="http://schemas.microsoft.com/office/drawing/2014/main" id="{00000000-0008-0000-0100-00000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397</xdr:row>
          <xdr:rowOff>19050</xdr:rowOff>
        </xdr:from>
        <xdr:to>
          <xdr:col>8</xdr:col>
          <xdr:colOff>514350</xdr:colOff>
          <xdr:row>398</xdr:row>
          <xdr:rowOff>19050</xdr:rowOff>
        </xdr:to>
        <xdr:sp macro="" textlink="">
          <xdr:nvSpPr>
            <xdr:cNvPr id="1800" name="Check Box 776" hidden="1">
              <a:extLst>
                <a:ext uri="{63B3BB69-23CF-44E3-9099-C40C66FF867C}">
                  <a14:compatExt spid="_x0000_s1800"/>
                </a:ext>
                <a:ext uri="{FF2B5EF4-FFF2-40B4-BE49-F238E27FC236}">
                  <a16:creationId xmlns:a16="http://schemas.microsoft.com/office/drawing/2014/main" id="{00000000-0008-0000-0100-00000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397</xdr:row>
          <xdr:rowOff>19050</xdr:rowOff>
        </xdr:from>
        <xdr:to>
          <xdr:col>8</xdr:col>
          <xdr:colOff>514350</xdr:colOff>
          <xdr:row>398</xdr:row>
          <xdr:rowOff>19050</xdr:rowOff>
        </xdr:to>
        <xdr:sp macro="" textlink="">
          <xdr:nvSpPr>
            <xdr:cNvPr id="1801" name="Check Box 777" hidden="1">
              <a:extLst>
                <a:ext uri="{63B3BB69-23CF-44E3-9099-C40C66FF867C}">
                  <a14:compatExt spid="_x0000_s1801"/>
                </a:ext>
                <a:ext uri="{FF2B5EF4-FFF2-40B4-BE49-F238E27FC236}">
                  <a16:creationId xmlns:a16="http://schemas.microsoft.com/office/drawing/2014/main" id="{00000000-0008-0000-0100-00000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398</xdr:row>
          <xdr:rowOff>19050</xdr:rowOff>
        </xdr:from>
        <xdr:to>
          <xdr:col>8</xdr:col>
          <xdr:colOff>514350</xdr:colOff>
          <xdr:row>399</xdr:row>
          <xdr:rowOff>19050</xdr:rowOff>
        </xdr:to>
        <xdr:sp macro="" textlink="">
          <xdr:nvSpPr>
            <xdr:cNvPr id="1802" name="Check Box 778" hidden="1">
              <a:extLst>
                <a:ext uri="{63B3BB69-23CF-44E3-9099-C40C66FF867C}">
                  <a14:compatExt spid="_x0000_s1802"/>
                </a:ext>
                <a:ext uri="{FF2B5EF4-FFF2-40B4-BE49-F238E27FC236}">
                  <a16:creationId xmlns:a16="http://schemas.microsoft.com/office/drawing/2014/main" id="{00000000-0008-0000-0100-00000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398</xdr:row>
          <xdr:rowOff>19050</xdr:rowOff>
        </xdr:from>
        <xdr:to>
          <xdr:col>8</xdr:col>
          <xdr:colOff>514350</xdr:colOff>
          <xdr:row>399</xdr:row>
          <xdr:rowOff>19050</xdr:rowOff>
        </xdr:to>
        <xdr:sp macro="" textlink="">
          <xdr:nvSpPr>
            <xdr:cNvPr id="1803" name="Check Box 779" hidden="1">
              <a:extLst>
                <a:ext uri="{63B3BB69-23CF-44E3-9099-C40C66FF867C}">
                  <a14:compatExt spid="_x0000_s1803"/>
                </a:ext>
                <a:ext uri="{FF2B5EF4-FFF2-40B4-BE49-F238E27FC236}">
                  <a16:creationId xmlns:a16="http://schemas.microsoft.com/office/drawing/2014/main" id="{00000000-0008-0000-0100-00000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399</xdr:row>
          <xdr:rowOff>19050</xdr:rowOff>
        </xdr:from>
        <xdr:to>
          <xdr:col>8</xdr:col>
          <xdr:colOff>514350</xdr:colOff>
          <xdr:row>400</xdr:row>
          <xdr:rowOff>19050</xdr:rowOff>
        </xdr:to>
        <xdr:sp macro="" textlink="">
          <xdr:nvSpPr>
            <xdr:cNvPr id="1804" name="Check Box 780" hidden="1">
              <a:extLst>
                <a:ext uri="{63B3BB69-23CF-44E3-9099-C40C66FF867C}">
                  <a14:compatExt spid="_x0000_s1804"/>
                </a:ext>
                <a:ext uri="{FF2B5EF4-FFF2-40B4-BE49-F238E27FC236}">
                  <a16:creationId xmlns:a16="http://schemas.microsoft.com/office/drawing/2014/main" id="{00000000-0008-0000-0100-00000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399</xdr:row>
          <xdr:rowOff>19050</xdr:rowOff>
        </xdr:from>
        <xdr:to>
          <xdr:col>8</xdr:col>
          <xdr:colOff>514350</xdr:colOff>
          <xdr:row>400</xdr:row>
          <xdr:rowOff>19050</xdr:rowOff>
        </xdr:to>
        <xdr:sp macro="" textlink="">
          <xdr:nvSpPr>
            <xdr:cNvPr id="1805" name="Check Box 781" hidden="1">
              <a:extLst>
                <a:ext uri="{63B3BB69-23CF-44E3-9099-C40C66FF867C}">
                  <a14:compatExt spid="_x0000_s1805"/>
                </a:ext>
                <a:ext uri="{FF2B5EF4-FFF2-40B4-BE49-F238E27FC236}">
                  <a16:creationId xmlns:a16="http://schemas.microsoft.com/office/drawing/2014/main" id="{00000000-0008-0000-0100-00000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400</xdr:row>
          <xdr:rowOff>19050</xdr:rowOff>
        </xdr:from>
        <xdr:to>
          <xdr:col>8</xdr:col>
          <xdr:colOff>514350</xdr:colOff>
          <xdr:row>401</xdr:row>
          <xdr:rowOff>19050</xdr:rowOff>
        </xdr:to>
        <xdr:sp macro="" textlink="">
          <xdr:nvSpPr>
            <xdr:cNvPr id="1806" name="Check Box 782" hidden="1">
              <a:extLst>
                <a:ext uri="{63B3BB69-23CF-44E3-9099-C40C66FF867C}">
                  <a14:compatExt spid="_x0000_s1806"/>
                </a:ext>
                <a:ext uri="{FF2B5EF4-FFF2-40B4-BE49-F238E27FC236}">
                  <a16:creationId xmlns:a16="http://schemas.microsoft.com/office/drawing/2014/main" id="{00000000-0008-0000-0100-00000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400</xdr:row>
          <xdr:rowOff>19050</xdr:rowOff>
        </xdr:from>
        <xdr:to>
          <xdr:col>8</xdr:col>
          <xdr:colOff>514350</xdr:colOff>
          <xdr:row>401</xdr:row>
          <xdr:rowOff>19050</xdr:rowOff>
        </xdr:to>
        <xdr:sp macro="" textlink="">
          <xdr:nvSpPr>
            <xdr:cNvPr id="1807" name="Check Box 783" hidden="1">
              <a:extLst>
                <a:ext uri="{63B3BB69-23CF-44E3-9099-C40C66FF867C}">
                  <a14:compatExt spid="_x0000_s1807"/>
                </a:ext>
                <a:ext uri="{FF2B5EF4-FFF2-40B4-BE49-F238E27FC236}">
                  <a16:creationId xmlns:a16="http://schemas.microsoft.com/office/drawing/2014/main" id="{00000000-0008-0000-0100-00000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401</xdr:row>
          <xdr:rowOff>19050</xdr:rowOff>
        </xdr:from>
        <xdr:to>
          <xdr:col>8</xdr:col>
          <xdr:colOff>514350</xdr:colOff>
          <xdr:row>402</xdr:row>
          <xdr:rowOff>19050</xdr:rowOff>
        </xdr:to>
        <xdr:sp macro="" textlink="">
          <xdr:nvSpPr>
            <xdr:cNvPr id="1808" name="Check Box 784" hidden="1">
              <a:extLst>
                <a:ext uri="{63B3BB69-23CF-44E3-9099-C40C66FF867C}">
                  <a14:compatExt spid="_x0000_s1808"/>
                </a:ext>
                <a:ext uri="{FF2B5EF4-FFF2-40B4-BE49-F238E27FC236}">
                  <a16:creationId xmlns:a16="http://schemas.microsoft.com/office/drawing/2014/main" id="{00000000-0008-0000-0100-00001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401</xdr:row>
          <xdr:rowOff>19050</xdr:rowOff>
        </xdr:from>
        <xdr:to>
          <xdr:col>8</xdr:col>
          <xdr:colOff>514350</xdr:colOff>
          <xdr:row>402</xdr:row>
          <xdr:rowOff>19050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  <a:ext uri="{FF2B5EF4-FFF2-40B4-BE49-F238E27FC236}">
                  <a16:creationId xmlns:a16="http://schemas.microsoft.com/office/drawing/2014/main" id="{00000000-0008-0000-0100-00001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402</xdr:row>
          <xdr:rowOff>19050</xdr:rowOff>
        </xdr:from>
        <xdr:to>
          <xdr:col>8</xdr:col>
          <xdr:colOff>514350</xdr:colOff>
          <xdr:row>403</xdr:row>
          <xdr:rowOff>19050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  <a:ext uri="{FF2B5EF4-FFF2-40B4-BE49-F238E27FC236}">
                  <a16:creationId xmlns:a16="http://schemas.microsoft.com/office/drawing/2014/main" id="{00000000-0008-0000-0100-00001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402</xdr:row>
          <xdr:rowOff>19050</xdr:rowOff>
        </xdr:from>
        <xdr:to>
          <xdr:col>8</xdr:col>
          <xdr:colOff>514350</xdr:colOff>
          <xdr:row>403</xdr:row>
          <xdr:rowOff>19050</xdr:rowOff>
        </xdr:to>
        <xdr:sp macro="" textlink="">
          <xdr:nvSpPr>
            <xdr:cNvPr id="1811" name="Check Box 787" hidden="1">
              <a:extLst>
                <a:ext uri="{63B3BB69-23CF-44E3-9099-C40C66FF867C}">
                  <a14:compatExt spid="_x0000_s1811"/>
                </a:ext>
                <a:ext uri="{FF2B5EF4-FFF2-40B4-BE49-F238E27FC236}">
                  <a16:creationId xmlns:a16="http://schemas.microsoft.com/office/drawing/2014/main" id="{00000000-0008-0000-0100-00001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403</xdr:row>
          <xdr:rowOff>19050</xdr:rowOff>
        </xdr:from>
        <xdr:to>
          <xdr:col>8</xdr:col>
          <xdr:colOff>514350</xdr:colOff>
          <xdr:row>404</xdr:row>
          <xdr:rowOff>19050</xdr:rowOff>
        </xdr:to>
        <xdr:sp macro="" textlink="">
          <xdr:nvSpPr>
            <xdr:cNvPr id="1812" name="Check Box 788" hidden="1">
              <a:extLst>
                <a:ext uri="{63B3BB69-23CF-44E3-9099-C40C66FF867C}">
                  <a14:compatExt spid="_x0000_s1812"/>
                </a:ext>
                <a:ext uri="{FF2B5EF4-FFF2-40B4-BE49-F238E27FC236}">
                  <a16:creationId xmlns:a16="http://schemas.microsoft.com/office/drawing/2014/main" id="{00000000-0008-0000-0100-00001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403</xdr:row>
          <xdr:rowOff>19050</xdr:rowOff>
        </xdr:from>
        <xdr:to>
          <xdr:col>8</xdr:col>
          <xdr:colOff>514350</xdr:colOff>
          <xdr:row>404</xdr:row>
          <xdr:rowOff>19050</xdr:rowOff>
        </xdr:to>
        <xdr:sp macro="" textlink="">
          <xdr:nvSpPr>
            <xdr:cNvPr id="1813" name="Check Box 789" hidden="1">
              <a:extLst>
                <a:ext uri="{63B3BB69-23CF-44E3-9099-C40C66FF867C}">
                  <a14:compatExt spid="_x0000_s1813"/>
                </a:ext>
                <a:ext uri="{FF2B5EF4-FFF2-40B4-BE49-F238E27FC236}">
                  <a16:creationId xmlns:a16="http://schemas.microsoft.com/office/drawing/2014/main" id="{00000000-0008-0000-0100-00001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404</xdr:row>
          <xdr:rowOff>19050</xdr:rowOff>
        </xdr:from>
        <xdr:to>
          <xdr:col>8</xdr:col>
          <xdr:colOff>514350</xdr:colOff>
          <xdr:row>405</xdr:row>
          <xdr:rowOff>19050</xdr:rowOff>
        </xdr:to>
        <xdr:sp macro="" textlink="">
          <xdr:nvSpPr>
            <xdr:cNvPr id="1814" name="Check Box 790" hidden="1">
              <a:extLst>
                <a:ext uri="{63B3BB69-23CF-44E3-9099-C40C66FF867C}">
                  <a14:compatExt spid="_x0000_s1814"/>
                </a:ext>
                <a:ext uri="{FF2B5EF4-FFF2-40B4-BE49-F238E27FC236}">
                  <a16:creationId xmlns:a16="http://schemas.microsoft.com/office/drawing/2014/main" id="{00000000-0008-0000-0100-00001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404</xdr:row>
          <xdr:rowOff>19050</xdr:rowOff>
        </xdr:from>
        <xdr:to>
          <xdr:col>8</xdr:col>
          <xdr:colOff>514350</xdr:colOff>
          <xdr:row>405</xdr:row>
          <xdr:rowOff>19050</xdr:rowOff>
        </xdr:to>
        <xdr:sp macro="" textlink="">
          <xdr:nvSpPr>
            <xdr:cNvPr id="1815" name="Check Box 791" hidden="1">
              <a:extLst>
                <a:ext uri="{63B3BB69-23CF-44E3-9099-C40C66FF867C}">
                  <a14:compatExt spid="_x0000_s1815"/>
                </a:ext>
                <a:ext uri="{FF2B5EF4-FFF2-40B4-BE49-F238E27FC236}">
                  <a16:creationId xmlns:a16="http://schemas.microsoft.com/office/drawing/2014/main" id="{00000000-0008-0000-0100-00001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405</xdr:row>
          <xdr:rowOff>19050</xdr:rowOff>
        </xdr:from>
        <xdr:to>
          <xdr:col>8</xdr:col>
          <xdr:colOff>514350</xdr:colOff>
          <xdr:row>406</xdr:row>
          <xdr:rowOff>19050</xdr:rowOff>
        </xdr:to>
        <xdr:sp macro="" textlink="">
          <xdr:nvSpPr>
            <xdr:cNvPr id="1816" name="Check Box 792" hidden="1">
              <a:extLst>
                <a:ext uri="{63B3BB69-23CF-44E3-9099-C40C66FF867C}">
                  <a14:compatExt spid="_x0000_s1816"/>
                </a:ext>
                <a:ext uri="{FF2B5EF4-FFF2-40B4-BE49-F238E27FC236}">
                  <a16:creationId xmlns:a16="http://schemas.microsoft.com/office/drawing/2014/main" id="{00000000-0008-0000-0100-00001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405</xdr:row>
          <xdr:rowOff>19050</xdr:rowOff>
        </xdr:from>
        <xdr:to>
          <xdr:col>8</xdr:col>
          <xdr:colOff>514350</xdr:colOff>
          <xdr:row>406</xdr:row>
          <xdr:rowOff>19050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  <a:ext uri="{FF2B5EF4-FFF2-40B4-BE49-F238E27FC236}">
                  <a16:creationId xmlns:a16="http://schemas.microsoft.com/office/drawing/2014/main" id="{00000000-0008-0000-0100-00001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406</xdr:row>
          <xdr:rowOff>19050</xdr:rowOff>
        </xdr:from>
        <xdr:to>
          <xdr:col>8</xdr:col>
          <xdr:colOff>514350</xdr:colOff>
          <xdr:row>407</xdr:row>
          <xdr:rowOff>19050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  <a:ext uri="{FF2B5EF4-FFF2-40B4-BE49-F238E27FC236}">
                  <a16:creationId xmlns:a16="http://schemas.microsoft.com/office/drawing/2014/main" id="{00000000-0008-0000-0100-00001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406</xdr:row>
          <xdr:rowOff>19050</xdr:rowOff>
        </xdr:from>
        <xdr:to>
          <xdr:col>8</xdr:col>
          <xdr:colOff>514350</xdr:colOff>
          <xdr:row>407</xdr:row>
          <xdr:rowOff>19050</xdr:rowOff>
        </xdr:to>
        <xdr:sp macro="" textlink="">
          <xdr:nvSpPr>
            <xdr:cNvPr id="1819" name="Check Box 795" hidden="1">
              <a:extLst>
                <a:ext uri="{63B3BB69-23CF-44E3-9099-C40C66FF867C}">
                  <a14:compatExt spid="_x0000_s1819"/>
                </a:ext>
                <a:ext uri="{FF2B5EF4-FFF2-40B4-BE49-F238E27FC236}">
                  <a16:creationId xmlns:a16="http://schemas.microsoft.com/office/drawing/2014/main" id="{00000000-0008-0000-0100-00001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407</xdr:row>
          <xdr:rowOff>19050</xdr:rowOff>
        </xdr:from>
        <xdr:to>
          <xdr:col>8</xdr:col>
          <xdr:colOff>514350</xdr:colOff>
          <xdr:row>408</xdr:row>
          <xdr:rowOff>19050</xdr:rowOff>
        </xdr:to>
        <xdr:sp macro="" textlink="">
          <xdr:nvSpPr>
            <xdr:cNvPr id="1820" name="Check Box 796" hidden="1">
              <a:extLst>
                <a:ext uri="{63B3BB69-23CF-44E3-9099-C40C66FF867C}">
                  <a14:compatExt spid="_x0000_s1820"/>
                </a:ext>
                <a:ext uri="{FF2B5EF4-FFF2-40B4-BE49-F238E27FC236}">
                  <a16:creationId xmlns:a16="http://schemas.microsoft.com/office/drawing/2014/main" id="{00000000-0008-0000-0100-00001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407</xdr:row>
          <xdr:rowOff>19050</xdr:rowOff>
        </xdr:from>
        <xdr:to>
          <xdr:col>8</xdr:col>
          <xdr:colOff>514350</xdr:colOff>
          <xdr:row>408</xdr:row>
          <xdr:rowOff>19050</xdr:rowOff>
        </xdr:to>
        <xdr:sp macro="" textlink="">
          <xdr:nvSpPr>
            <xdr:cNvPr id="1821" name="Check Box 797" hidden="1">
              <a:extLst>
                <a:ext uri="{63B3BB69-23CF-44E3-9099-C40C66FF867C}">
                  <a14:compatExt spid="_x0000_s1821"/>
                </a:ext>
                <a:ext uri="{FF2B5EF4-FFF2-40B4-BE49-F238E27FC236}">
                  <a16:creationId xmlns:a16="http://schemas.microsoft.com/office/drawing/2014/main" id="{00000000-0008-0000-0100-00001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408</xdr:row>
          <xdr:rowOff>19050</xdr:rowOff>
        </xdr:from>
        <xdr:to>
          <xdr:col>8</xdr:col>
          <xdr:colOff>514350</xdr:colOff>
          <xdr:row>409</xdr:row>
          <xdr:rowOff>19050</xdr:rowOff>
        </xdr:to>
        <xdr:sp macro="" textlink="">
          <xdr:nvSpPr>
            <xdr:cNvPr id="1822" name="Check Box 798" hidden="1">
              <a:extLst>
                <a:ext uri="{63B3BB69-23CF-44E3-9099-C40C66FF867C}">
                  <a14:compatExt spid="_x0000_s1822"/>
                </a:ext>
                <a:ext uri="{FF2B5EF4-FFF2-40B4-BE49-F238E27FC236}">
                  <a16:creationId xmlns:a16="http://schemas.microsoft.com/office/drawing/2014/main" id="{00000000-0008-0000-0100-00001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408</xdr:row>
          <xdr:rowOff>19050</xdr:rowOff>
        </xdr:from>
        <xdr:to>
          <xdr:col>8</xdr:col>
          <xdr:colOff>514350</xdr:colOff>
          <xdr:row>409</xdr:row>
          <xdr:rowOff>19050</xdr:rowOff>
        </xdr:to>
        <xdr:sp macro="" textlink="">
          <xdr:nvSpPr>
            <xdr:cNvPr id="1823" name="Check Box 799" hidden="1">
              <a:extLst>
                <a:ext uri="{63B3BB69-23CF-44E3-9099-C40C66FF867C}">
                  <a14:compatExt spid="_x0000_s1823"/>
                </a:ext>
                <a:ext uri="{FF2B5EF4-FFF2-40B4-BE49-F238E27FC236}">
                  <a16:creationId xmlns:a16="http://schemas.microsoft.com/office/drawing/2014/main" id="{00000000-0008-0000-0100-00001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409</xdr:row>
          <xdr:rowOff>19050</xdr:rowOff>
        </xdr:from>
        <xdr:to>
          <xdr:col>8</xdr:col>
          <xdr:colOff>514350</xdr:colOff>
          <xdr:row>410</xdr:row>
          <xdr:rowOff>19050</xdr:rowOff>
        </xdr:to>
        <xdr:sp macro="" textlink="">
          <xdr:nvSpPr>
            <xdr:cNvPr id="1824" name="Check Box 800" hidden="1">
              <a:extLst>
                <a:ext uri="{63B3BB69-23CF-44E3-9099-C40C66FF867C}">
                  <a14:compatExt spid="_x0000_s1824"/>
                </a:ext>
                <a:ext uri="{FF2B5EF4-FFF2-40B4-BE49-F238E27FC236}">
                  <a16:creationId xmlns:a16="http://schemas.microsoft.com/office/drawing/2014/main" id="{00000000-0008-0000-0100-00002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409</xdr:row>
          <xdr:rowOff>19050</xdr:rowOff>
        </xdr:from>
        <xdr:to>
          <xdr:col>8</xdr:col>
          <xdr:colOff>514350</xdr:colOff>
          <xdr:row>410</xdr:row>
          <xdr:rowOff>19050</xdr:rowOff>
        </xdr:to>
        <xdr:sp macro="" textlink="">
          <xdr:nvSpPr>
            <xdr:cNvPr id="1825" name="Check Box 801" hidden="1">
              <a:extLst>
                <a:ext uri="{63B3BB69-23CF-44E3-9099-C40C66FF867C}">
                  <a14:compatExt spid="_x0000_s1825"/>
                </a:ext>
                <a:ext uri="{FF2B5EF4-FFF2-40B4-BE49-F238E27FC236}">
                  <a16:creationId xmlns:a16="http://schemas.microsoft.com/office/drawing/2014/main" id="{00000000-0008-0000-0100-00002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410</xdr:row>
          <xdr:rowOff>19050</xdr:rowOff>
        </xdr:from>
        <xdr:to>
          <xdr:col>8</xdr:col>
          <xdr:colOff>514350</xdr:colOff>
          <xdr:row>411</xdr:row>
          <xdr:rowOff>19050</xdr:rowOff>
        </xdr:to>
        <xdr:sp macro="" textlink="">
          <xdr:nvSpPr>
            <xdr:cNvPr id="1826" name="Check Box 802" hidden="1">
              <a:extLst>
                <a:ext uri="{63B3BB69-23CF-44E3-9099-C40C66FF867C}">
                  <a14:compatExt spid="_x0000_s1826"/>
                </a:ext>
                <a:ext uri="{FF2B5EF4-FFF2-40B4-BE49-F238E27FC236}">
                  <a16:creationId xmlns:a16="http://schemas.microsoft.com/office/drawing/2014/main" id="{00000000-0008-0000-0100-00002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410</xdr:row>
          <xdr:rowOff>19050</xdr:rowOff>
        </xdr:from>
        <xdr:to>
          <xdr:col>8</xdr:col>
          <xdr:colOff>514350</xdr:colOff>
          <xdr:row>411</xdr:row>
          <xdr:rowOff>19050</xdr:rowOff>
        </xdr:to>
        <xdr:sp macro="" textlink="">
          <xdr:nvSpPr>
            <xdr:cNvPr id="1827" name="Check Box 803" hidden="1">
              <a:extLst>
                <a:ext uri="{63B3BB69-23CF-44E3-9099-C40C66FF867C}">
                  <a14:compatExt spid="_x0000_s1827"/>
                </a:ext>
                <a:ext uri="{FF2B5EF4-FFF2-40B4-BE49-F238E27FC236}">
                  <a16:creationId xmlns:a16="http://schemas.microsoft.com/office/drawing/2014/main" id="{00000000-0008-0000-0100-00002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411</xdr:row>
          <xdr:rowOff>19050</xdr:rowOff>
        </xdr:from>
        <xdr:to>
          <xdr:col>8</xdr:col>
          <xdr:colOff>514350</xdr:colOff>
          <xdr:row>412</xdr:row>
          <xdr:rowOff>19050</xdr:rowOff>
        </xdr:to>
        <xdr:sp macro="" textlink="">
          <xdr:nvSpPr>
            <xdr:cNvPr id="1828" name="Check Box 804" hidden="1">
              <a:extLst>
                <a:ext uri="{63B3BB69-23CF-44E3-9099-C40C66FF867C}">
                  <a14:compatExt spid="_x0000_s1828"/>
                </a:ext>
                <a:ext uri="{FF2B5EF4-FFF2-40B4-BE49-F238E27FC236}">
                  <a16:creationId xmlns:a16="http://schemas.microsoft.com/office/drawing/2014/main" id="{00000000-0008-0000-0100-00002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411</xdr:row>
          <xdr:rowOff>19050</xdr:rowOff>
        </xdr:from>
        <xdr:to>
          <xdr:col>8</xdr:col>
          <xdr:colOff>514350</xdr:colOff>
          <xdr:row>412</xdr:row>
          <xdr:rowOff>19050</xdr:rowOff>
        </xdr:to>
        <xdr:sp macro="" textlink="">
          <xdr:nvSpPr>
            <xdr:cNvPr id="1829" name="Check Box 805" hidden="1">
              <a:extLst>
                <a:ext uri="{63B3BB69-23CF-44E3-9099-C40C66FF867C}">
                  <a14:compatExt spid="_x0000_s1829"/>
                </a:ext>
                <a:ext uri="{FF2B5EF4-FFF2-40B4-BE49-F238E27FC236}">
                  <a16:creationId xmlns:a16="http://schemas.microsoft.com/office/drawing/2014/main" id="{00000000-0008-0000-0100-00002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412</xdr:row>
          <xdr:rowOff>19050</xdr:rowOff>
        </xdr:from>
        <xdr:to>
          <xdr:col>8</xdr:col>
          <xdr:colOff>514350</xdr:colOff>
          <xdr:row>413</xdr:row>
          <xdr:rowOff>19050</xdr:rowOff>
        </xdr:to>
        <xdr:sp macro="" textlink="">
          <xdr:nvSpPr>
            <xdr:cNvPr id="1830" name="Check Box 806" hidden="1">
              <a:extLst>
                <a:ext uri="{63B3BB69-23CF-44E3-9099-C40C66FF867C}">
                  <a14:compatExt spid="_x0000_s1830"/>
                </a:ext>
                <a:ext uri="{FF2B5EF4-FFF2-40B4-BE49-F238E27FC236}">
                  <a16:creationId xmlns:a16="http://schemas.microsoft.com/office/drawing/2014/main" id="{00000000-0008-0000-0100-00002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412</xdr:row>
          <xdr:rowOff>19050</xdr:rowOff>
        </xdr:from>
        <xdr:to>
          <xdr:col>8</xdr:col>
          <xdr:colOff>514350</xdr:colOff>
          <xdr:row>413</xdr:row>
          <xdr:rowOff>19050</xdr:rowOff>
        </xdr:to>
        <xdr:sp macro="" textlink="">
          <xdr:nvSpPr>
            <xdr:cNvPr id="1831" name="Check Box 807" hidden="1">
              <a:extLst>
                <a:ext uri="{63B3BB69-23CF-44E3-9099-C40C66FF867C}">
                  <a14:compatExt spid="_x0000_s1831"/>
                </a:ext>
                <a:ext uri="{FF2B5EF4-FFF2-40B4-BE49-F238E27FC236}">
                  <a16:creationId xmlns:a16="http://schemas.microsoft.com/office/drawing/2014/main" id="{00000000-0008-0000-0100-00002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413</xdr:row>
          <xdr:rowOff>19050</xdr:rowOff>
        </xdr:from>
        <xdr:to>
          <xdr:col>8</xdr:col>
          <xdr:colOff>514350</xdr:colOff>
          <xdr:row>414</xdr:row>
          <xdr:rowOff>19050</xdr:rowOff>
        </xdr:to>
        <xdr:sp macro="" textlink="">
          <xdr:nvSpPr>
            <xdr:cNvPr id="1832" name="Check Box 808" hidden="1">
              <a:extLst>
                <a:ext uri="{63B3BB69-23CF-44E3-9099-C40C66FF867C}">
                  <a14:compatExt spid="_x0000_s1832"/>
                </a:ext>
                <a:ext uri="{FF2B5EF4-FFF2-40B4-BE49-F238E27FC236}">
                  <a16:creationId xmlns:a16="http://schemas.microsoft.com/office/drawing/2014/main" id="{00000000-0008-0000-0100-00002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413</xdr:row>
          <xdr:rowOff>19050</xdr:rowOff>
        </xdr:from>
        <xdr:to>
          <xdr:col>8</xdr:col>
          <xdr:colOff>514350</xdr:colOff>
          <xdr:row>414</xdr:row>
          <xdr:rowOff>19050</xdr:rowOff>
        </xdr:to>
        <xdr:sp macro="" textlink="">
          <xdr:nvSpPr>
            <xdr:cNvPr id="1833" name="Check Box 809" hidden="1">
              <a:extLst>
                <a:ext uri="{63B3BB69-23CF-44E3-9099-C40C66FF867C}">
                  <a14:compatExt spid="_x0000_s1833"/>
                </a:ext>
                <a:ext uri="{FF2B5EF4-FFF2-40B4-BE49-F238E27FC236}">
                  <a16:creationId xmlns:a16="http://schemas.microsoft.com/office/drawing/2014/main" id="{00000000-0008-0000-0100-00002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414</xdr:row>
          <xdr:rowOff>19050</xdr:rowOff>
        </xdr:from>
        <xdr:to>
          <xdr:col>8</xdr:col>
          <xdr:colOff>514350</xdr:colOff>
          <xdr:row>415</xdr:row>
          <xdr:rowOff>19050</xdr:rowOff>
        </xdr:to>
        <xdr:sp macro="" textlink="">
          <xdr:nvSpPr>
            <xdr:cNvPr id="1834" name="Check Box 810" hidden="1">
              <a:extLst>
                <a:ext uri="{63B3BB69-23CF-44E3-9099-C40C66FF867C}">
                  <a14:compatExt spid="_x0000_s1834"/>
                </a:ext>
                <a:ext uri="{FF2B5EF4-FFF2-40B4-BE49-F238E27FC236}">
                  <a16:creationId xmlns:a16="http://schemas.microsoft.com/office/drawing/2014/main" id="{00000000-0008-0000-0100-00002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414</xdr:row>
          <xdr:rowOff>19050</xdr:rowOff>
        </xdr:from>
        <xdr:to>
          <xdr:col>8</xdr:col>
          <xdr:colOff>514350</xdr:colOff>
          <xdr:row>415</xdr:row>
          <xdr:rowOff>19050</xdr:rowOff>
        </xdr:to>
        <xdr:sp macro="" textlink="">
          <xdr:nvSpPr>
            <xdr:cNvPr id="1835" name="Check Box 811" hidden="1">
              <a:extLst>
                <a:ext uri="{63B3BB69-23CF-44E3-9099-C40C66FF867C}">
                  <a14:compatExt spid="_x0000_s1835"/>
                </a:ext>
                <a:ext uri="{FF2B5EF4-FFF2-40B4-BE49-F238E27FC236}">
                  <a16:creationId xmlns:a16="http://schemas.microsoft.com/office/drawing/2014/main" id="{00000000-0008-0000-0100-00002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415</xdr:row>
          <xdr:rowOff>19050</xdr:rowOff>
        </xdr:from>
        <xdr:to>
          <xdr:col>8</xdr:col>
          <xdr:colOff>514350</xdr:colOff>
          <xdr:row>416</xdr:row>
          <xdr:rowOff>19050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  <a:ext uri="{FF2B5EF4-FFF2-40B4-BE49-F238E27FC236}">
                  <a16:creationId xmlns:a16="http://schemas.microsoft.com/office/drawing/2014/main" id="{00000000-0008-0000-0100-00002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415</xdr:row>
          <xdr:rowOff>19050</xdr:rowOff>
        </xdr:from>
        <xdr:to>
          <xdr:col>8</xdr:col>
          <xdr:colOff>514350</xdr:colOff>
          <xdr:row>416</xdr:row>
          <xdr:rowOff>19050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  <a:ext uri="{FF2B5EF4-FFF2-40B4-BE49-F238E27FC236}">
                  <a16:creationId xmlns:a16="http://schemas.microsoft.com/office/drawing/2014/main" id="{00000000-0008-0000-0100-00002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416</xdr:row>
          <xdr:rowOff>19050</xdr:rowOff>
        </xdr:from>
        <xdr:to>
          <xdr:col>8</xdr:col>
          <xdr:colOff>514350</xdr:colOff>
          <xdr:row>417</xdr:row>
          <xdr:rowOff>19050</xdr:rowOff>
        </xdr:to>
        <xdr:sp macro="" textlink="">
          <xdr:nvSpPr>
            <xdr:cNvPr id="1838" name="Check Box 814" hidden="1">
              <a:extLst>
                <a:ext uri="{63B3BB69-23CF-44E3-9099-C40C66FF867C}">
                  <a14:compatExt spid="_x0000_s1838"/>
                </a:ext>
                <a:ext uri="{FF2B5EF4-FFF2-40B4-BE49-F238E27FC236}">
                  <a16:creationId xmlns:a16="http://schemas.microsoft.com/office/drawing/2014/main" id="{00000000-0008-0000-0100-00002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416</xdr:row>
          <xdr:rowOff>19050</xdr:rowOff>
        </xdr:from>
        <xdr:to>
          <xdr:col>8</xdr:col>
          <xdr:colOff>514350</xdr:colOff>
          <xdr:row>417</xdr:row>
          <xdr:rowOff>19050</xdr:rowOff>
        </xdr:to>
        <xdr:sp macro="" textlink="">
          <xdr:nvSpPr>
            <xdr:cNvPr id="1839" name="Check Box 815" hidden="1">
              <a:extLst>
                <a:ext uri="{63B3BB69-23CF-44E3-9099-C40C66FF867C}">
                  <a14:compatExt spid="_x0000_s1839"/>
                </a:ext>
                <a:ext uri="{FF2B5EF4-FFF2-40B4-BE49-F238E27FC236}">
                  <a16:creationId xmlns:a16="http://schemas.microsoft.com/office/drawing/2014/main" id="{00000000-0008-0000-0100-00002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417</xdr:row>
          <xdr:rowOff>19050</xdr:rowOff>
        </xdr:from>
        <xdr:to>
          <xdr:col>8</xdr:col>
          <xdr:colOff>514350</xdr:colOff>
          <xdr:row>418</xdr:row>
          <xdr:rowOff>19050</xdr:rowOff>
        </xdr:to>
        <xdr:sp macro="" textlink="">
          <xdr:nvSpPr>
            <xdr:cNvPr id="1840" name="Check Box 816" hidden="1">
              <a:extLst>
                <a:ext uri="{63B3BB69-23CF-44E3-9099-C40C66FF867C}">
                  <a14:compatExt spid="_x0000_s1840"/>
                </a:ext>
                <a:ext uri="{FF2B5EF4-FFF2-40B4-BE49-F238E27FC236}">
                  <a16:creationId xmlns:a16="http://schemas.microsoft.com/office/drawing/2014/main" id="{00000000-0008-0000-0100-00003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417</xdr:row>
          <xdr:rowOff>19050</xdr:rowOff>
        </xdr:from>
        <xdr:to>
          <xdr:col>8</xdr:col>
          <xdr:colOff>514350</xdr:colOff>
          <xdr:row>418</xdr:row>
          <xdr:rowOff>19050</xdr:rowOff>
        </xdr:to>
        <xdr:sp macro="" textlink="">
          <xdr:nvSpPr>
            <xdr:cNvPr id="1841" name="Check Box 817" hidden="1">
              <a:extLst>
                <a:ext uri="{63B3BB69-23CF-44E3-9099-C40C66FF867C}">
                  <a14:compatExt spid="_x0000_s1841"/>
                </a:ext>
                <a:ext uri="{FF2B5EF4-FFF2-40B4-BE49-F238E27FC236}">
                  <a16:creationId xmlns:a16="http://schemas.microsoft.com/office/drawing/2014/main" id="{00000000-0008-0000-0100-00003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418</xdr:row>
          <xdr:rowOff>19050</xdr:rowOff>
        </xdr:from>
        <xdr:to>
          <xdr:col>8</xdr:col>
          <xdr:colOff>514350</xdr:colOff>
          <xdr:row>419</xdr:row>
          <xdr:rowOff>19050</xdr:rowOff>
        </xdr:to>
        <xdr:sp macro="" textlink="">
          <xdr:nvSpPr>
            <xdr:cNvPr id="1842" name="Check Box 818" hidden="1">
              <a:extLst>
                <a:ext uri="{63B3BB69-23CF-44E3-9099-C40C66FF867C}">
                  <a14:compatExt spid="_x0000_s1842"/>
                </a:ext>
                <a:ext uri="{FF2B5EF4-FFF2-40B4-BE49-F238E27FC236}">
                  <a16:creationId xmlns:a16="http://schemas.microsoft.com/office/drawing/2014/main" id="{00000000-0008-0000-0100-00003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418</xdr:row>
          <xdr:rowOff>19050</xdr:rowOff>
        </xdr:from>
        <xdr:to>
          <xdr:col>8</xdr:col>
          <xdr:colOff>514350</xdr:colOff>
          <xdr:row>419</xdr:row>
          <xdr:rowOff>19050</xdr:rowOff>
        </xdr:to>
        <xdr:sp macro="" textlink="">
          <xdr:nvSpPr>
            <xdr:cNvPr id="1843" name="Check Box 819" hidden="1">
              <a:extLst>
                <a:ext uri="{63B3BB69-23CF-44E3-9099-C40C66FF867C}">
                  <a14:compatExt spid="_x0000_s1843"/>
                </a:ext>
                <a:ext uri="{FF2B5EF4-FFF2-40B4-BE49-F238E27FC236}">
                  <a16:creationId xmlns:a16="http://schemas.microsoft.com/office/drawing/2014/main" id="{00000000-0008-0000-0100-00003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419</xdr:row>
          <xdr:rowOff>19050</xdr:rowOff>
        </xdr:from>
        <xdr:to>
          <xdr:col>8</xdr:col>
          <xdr:colOff>514350</xdr:colOff>
          <xdr:row>420</xdr:row>
          <xdr:rowOff>19050</xdr:rowOff>
        </xdr:to>
        <xdr:sp macro="" textlink="">
          <xdr:nvSpPr>
            <xdr:cNvPr id="1844" name="Check Box 820" hidden="1">
              <a:extLst>
                <a:ext uri="{63B3BB69-23CF-44E3-9099-C40C66FF867C}">
                  <a14:compatExt spid="_x0000_s1844"/>
                </a:ext>
                <a:ext uri="{FF2B5EF4-FFF2-40B4-BE49-F238E27FC236}">
                  <a16:creationId xmlns:a16="http://schemas.microsoft.com/office/drawing/2014/main" id="{00000000-0008-0000-0100-00003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419</xdr:row>
          <xdr:rowOff>19050</xdr:rowOff>
        </xdr:from>
        <xdr:to>
          <xdr:col>8</xdr:col>
          <xdr:colOff>514350</xdr:colOff>
          <xdr:row>420</xdr:row>
          <xdr:rowOff>19050</xdr:rowOff>
        </xdr:to>
        <xdr:sp macro="" textlink="">
          <xdr:nvSpPr>
            <xdr:cNvPr id="1845" name="Check Box 821" hidden="1">
              <a:extLst>
                <a:ext uri="{63B3BB69-23CF-44E3-9099-C40C66FF867C}">
                  <a14:compatExt spid="_x0000_s1845"/>
                </a:ext>
                <a:ext uri="{FF2B5EF4-FFF2-40B4-BE49-F238E27FC236}">
                  <a16:creationId xmlns:a16="http://schemas.microsoft.com/office/drawing/2014/main" id="{00000000-0008-0000-0100-00003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420</xdr:row>
          <xdr:rowOff>19050</xdr:rowOff>
        </xdr:from>
        <xdr:to>
          <xdr:col>8</xdr:col>
          <xdr:colOff>514350</xdr:colOff>
          <xdr:row>421</xdr:row>
          <xdr:rowOff>19050</xdr:rowOff>
        </xdr:to>
        <xdr:sp macro="" textlink="">
          <xdr:nvSpPr>
            <xdr:cNvPr id="1846" name="Check Box 822" hidden="1">
              <a:extLst>
                <a:ext uri="{63B3BB69-23CF-44E3-9099-C40C66FF867C}">
                  <a14:compatExt spid="_x0000_s1846"/>
                </a:ext>
                <a:ext uri="{FF2B5EF4-FFF2-40B4-BE49-F238E27FC236}">
                  <a16:creationId xmlns:a16="http://schemas.microsoft.com/office/drawing/2014/main" id="{00000000-0008-0000-0100-00003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420</xdr:row>
          <xdr:rowOff>19050</xdr:rowOff>
        </xdr:from>
        <xdr:to>
          <xdr:col>8</xdr:col>
          <xdr:colOff>514350</xdr:colOff>
          <xdr:row>421</xdr:row>
          <xdr:rowOff>19050</xdr:rowOff>
        </xdr:to>
        <xdr:sp macro="" textlink="">
          <xdr:nvSpPr>
            <xdr:cNvPr id="1847" name="Check Box 823" hidden="1">
              <a:extLst>
                <a:ext uri="{63B3BB69-23CF-44E3-9099-C40C66FF867C}">
                  <a14:compatExt spid="_x0000_s1847"/>
                </a:ext>
                <a:ext uri="{FF2B5EF4-FFF2-40B4-BE49-F238E27FC236}">
                  <a16:creationId xmlns:a16="http://schemas.microsoft.com/office/drawing/2014/main" id="{00000000-0008-0000-0100-00003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421</xdr:row>
          <xdr:rowOff>19050</xdr:rowOff>
        </xdr:from>
        <xdr:to>
          <xdr:col>8</xdr:col>
          <xdr:colOff>514350</xdr:colOff>
          <xdr:row>422</xdr:row>
          <xdr:rowOff>19050</xdr:rowOff>
        </xdr:to>
        <xdr:sp macro="" textlink="">
          <xdr:nvSpPr>
            <xdr:cNvPr id="1848" name="Check Box 824" hidden="1">
              <a:extLst>
                <a:ext uri="{63B3BB69-23CF-44E3-9099-C40C66FF867C}">
                  <a14:compatExt spid="_x0000_s1848"/>
                </a:ext>
                <a:ext uri="{FF2B5EF4-FFF2-40B4-BE49-F238E27FC236}">
                  <a16:creationId xmlns:a16="http://schemas.microsoft.com/office/drawing/2014/main" id="{00000000-0008-0000-0100-00003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421</xdr:row>
          <xdr:rowOff>19050</xdr:rowOff>
        </xdr:from>
        <xdr:to>
          <xdr:col>8</xdr:col>
          <xdr:colOff>514350</xdr:colOff>
          <xdr:row>422</xdr:row>
          <xdr:rowOff>19050</xdr:rowOff>
        </xdr:to>
        <xdr:sp macro="" textlink="">
          <xdr:nvSpPr>
            <xdr:cNvPr id="1849" name="Check Box 825" hidden="1">
              <a:extLst>
                <a:ext uri="{63B3BB69-23CF-44E3-9099-C40C66FF867C}">
                  <a14:compatExt spid="_x0000_s1849"/>
                </a:ext>
                <a:ext uri="{FF2B5EF4-FFF2-40B4-BE49-F238E27FC236}">
                  <a16:creationId xmlns:a16="http://schemas.microsoft.com/office/drawing/2014/main" id="{00000000-0008-0000-0100-00003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422</xdr:row>
          <xdr:rowOff>19050</xdr:rowOff>
        </xdr:from>
        <xdr:to>
          <xdr:col>8</xdr:col>
          <xdr:colOff>514350</xdr:colOff>
          <xdr:row>423</xdr:row>
          <xdr:rowOff>19050</xdr:rowOff>
        </xdr:to>
        <xdr:sp macro="" textlink="">
          <xdr:nvSpPr>
            <xdr:cNvPr id="1850" name="Check Box 826" hidden="1">
              <a:extLst>
                <a:ext uri="{63B3BB69-23CF-44E3-9099-C40C66FF867C}">
                  <a14:compatExt spid="_x0000_s1850"/>
                </a:ext>
                <a:ext uri="{FF2B5EF4-FFF2-40B4-BE49-F238E27FC236}">
                  <a16:creationId xmlns:a16="http://schemas.microsoft.com/office/drawing/2014/main" id="{00000000-0008-0000-0100-00003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422</xdr:row>
          <xdr:rowOff>19050</xdr:rowOff>
        </xdr:from>
        <xdr:to>
          <xdr:col>8</xdr:col>
          <xdr:colOff>514350</xdr:colOff>
          <xdr:row>423</xdr:row>
          <xdr:rowOff>19050</xdr:rowOff>
        </xdr:to>
        <xdr:sp macro="" textlink="">
          <xdr:nvSpPr>
            <xdr:cNvPr id="1851" name="Check Box 827" hidden="1">
              <a:extLst>
                <a:ext uri="{63B3BB69-23CF-44E3-9099-C40C66FF867C}">
                  <a14:compatExt spid="_x0000_s1851"/>
                </a:ext>
                <a:ext uri="{FF2B5EF4-FFF2-40B4-BE49-F238E27FC236}">
                  <a16:creationId xmlns:a16="http://schemas.microsoft.com/office/drawing/2014/main" id="{00000000-0008-0000-0100-00003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423</xdr:row>
          <xdr:rowOff>19050</xdr:rowOff>
        </xdr:from>
        <xdr:to>
          <xdr:col>8</xdr:col>
          <xdr:colOff>514350</xdr:colOff>
          <xdr:row>424</xdr:row>
          <xdr:rowOff>19050</xdr:rowOff>
        </xdr:to>
        <xdr:sp macro="" textlink="">
          <xdr:nvSpPr>
            <xdr:cNvPr id="1852" name="Check Box 828" hidden="1">
              <a:extLst>
                <a:ext uri="{63B3BB69-23CF-44E3-9099-C40C66FF867C}">
                  <a14:compatExt spid="_x0000_s1852"/>
                </a:ext>
                <a:ext uri="{FF2B5EF4-FFF2-40B4-BE49-F238E27FC236}">
                  <a16:creationId xmlns:a16="http://schemas.microsoft.com/office/drawing/2014/main" id="{00000000-0008-0000-0100-00003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423</xdr:row>
          <xdr:rowOff>19050</xdr:rowOff>
        </xdr:from>
        <xdr:to>
          <xdr:col>8</xdr:col>
          <xdr:colOff>514350</xdr:colOff>
          <xdr:row>424</xdr:row>
          <xdr:rowOff>19050</xdr:rowOff>
        </xdr:to>
        <xdr:sp macro="" textlink="">
          <xdr:nvSpPr>
            <xdr:cNvPr id="1853" name="Check Box 829" hidden="1">
              <a:extLst>
                <a:ext uri="{63B3BB69-23CF-44E3-9099-C40C66FF867C}">
                  <a14:compatExt spid="_x0000_s1853"/>
                </a:ext>
                <a:ext uri="{FF2B5EF4-FFF2-40B4-BE49-F238E27FC236}">
                  <a16:creationId xmlns:a16="http://schemas.microsoft.com/office/drawing/2014/main" id="{00000000-0008-0000-0100-00003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424</xdr:row>
          <xdr:rowOff>19050</xdr:rowOff>
        </xdr:from>
        <xdr:to>
          <xdr:col>8</xdr:col>
          <xdr:colOff>514350</xdr:colOff>
          <xdr:row>425</xdr:row>
          <xdr:rowOff>19050</xdr:rowOff>
        </xdr:to>
        <xdr:sp macro="" textlink="">
          <xdr:nvSpPr>
            <xdr:cNvPr id="1854" name="Check Box 830" hidden="1">
              <a:extLst>
                <a:ext uri="{63B3BB69-23CF-44E3-9099-C40C66FF867C}">
                  <a14:compatExt spid="_x0000_s1854"/>
                </a:ext>
                <a:ext uri="{FF2B5EF4-FFF2-40B4-BE49-F238E27FC236}">
                  <a16:creationId xmlns:a16="http://schemas.microsoft.com/office/drawing/2014/main" id="{00000000-0008-0000-0100-00003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424</xdr:row>
          <xdr:rowOff>19050</xdr:rowOff>
        </xdr:from>
        <xdr:to>
          <xdr:col>8</xdr:col>
          <xdr:colOff>514350</xdr:colOff>
          <xdr:row>425</xdr:row>
          <xdr:rowOff>19050</xdr:rowOff>
        </xdr:to>
        <xdr:sp macro="" textlink="">
          <xdr:nvSpPr>
            <xdr:cNvPr id="1855" name="Check Box 831" hidden="1">
              <a:extLst>
                <a:ext uri="{63B3BB69-23CF-44E3-9099-C40C66FF867C}">
                  <a14:compatExt spid="_x0000_s1855"/>
                </a:ext>
                <a:ext uri="{FF2B5EF4-FFF2-40B4-BE49-F238E27FC236}">
                  <a16:creationId xmlns:a16="http://schemas.microsoft.com/office/drawing/2014/main" id="{00000000-0008-0000-0100-00003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425</xdr:row>
          <xdr:rowOff>19050</xdr:rowOff>
        </xdr:from>
        <xdr:to>
          <xdr:col>8</xdr:col>
          <xdr:colOff>514350</xdr:colOff>
          <xdr:row>426</xdr:row>
          <xdr:rowOff>19050</xdr:rowOff>
        </xdr:to>
        <xdr:sp macro="" textlink="">
          <xdr:nvSpPr>
            <xdr:cNvPr id="1856" name="Check Box 832" hidden="1">
              <a:extLst>
                <a:ext uri="{63B3BB69-23CF-44E3-9099-C40C66FF867C}">
                  <a14:compatExt spid="_x0000_s1856"/>
                </a:ext>
                <a:ext uri="{FF2B5EF4-FFF2-40B4-BE49-F238E27FC236}">
                  <a16:creationId xmlns:a16="http://schemas.microsoft.com/office/drawing/2014/main" id="{00000000-0008-0000-0100-00004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425</xdr:row>
          <xdr:rowOff>19050</xdr:rowOff>
        </xdr:from>
        <xdr:to>
          <xdr:col>8</xdr:col>
          <xdr:colOff>514350</xdr:colOff>
          <xdr:row>426</xdr:row>
          <xdr:rowOff>19050</xdr:rowOff>
        </xdr:to>
        <xdr:sp macro="" textlink="">
          <xdr:nvSpPr>
            <xdr:cNvPr id="1857" name="Check Box 833" hidden="1">
              <a:extLst>
                <a:ext uri="{63B3BB69-23CF-44E3-9099-C40C66FF867C}">
                  <a14:compatExt spid="_x0000_s1857"/>
                </a:ext>
                <a:ext uri="{FF2B5EF4-FFF2-40B4-BE49-F238E27FC236}">
                  <a16:creationId xmlns:a16="http://schemas.microsoft.com/office/drawing/2014/main" id="{00000000-0008-0000-0100-00004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426</xdr:row>
          <xdr:rowOff>19050</xdr:rowOff>
        </xdr:from>
        <xdr:to>
          <xdr:col>8</xdr:col>
          <xdr:colOff>514350</xdr:colOff>
          <xdr:row>427</xdr:row>
          <xdr:rowOff>19050</xdr:rowOff>
        </xdr:to>
        <xdr:sp macro="" textlink="">
          <xdr:nvSpPr>
            <xdr:cNvPr id="1858" name="Check Box 834" hidden="1">
              <a:extLst>
                <a:ext uri="{63B3BB69-23CF-44E3-9099-C40C66FF867C}">
                  <a14:compatExt spid="_x0000_s1858"/>
                </a:ext>
                <a:ext uri="{FF2B5EF4-FFF2-40B4-BE49-F238E27FC236}">
                  <a16:creationId xmlns:a16="http://schemas.microsoft.com/office/drawing/2014/main" id="{00000000-0008-0000-0100-00004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426</xdr:row>
          <xdr:rowOff>19050</xdr:rowOff>
        </xdr:from>
        <xdr:to>
          <xdr:col>8</xdr:col>
          <xdr:colOff>514350</xdr:colOff>
          <xdr:row>427</xdr:row>
          <xdr:rowOff>19050</xdr:rowOff>
        </xdr:to>
        <xdr:sp macro="" textlink="">
          <xdr:nvSpPr>
            <xdr:cNvPr id="1859" name="Check Box 835" hidden="1">
              <a:extLst>
                <a:ext uri="{63B3BB69-23CF-44E3-9099-C40C66FF867C}">
                  <a14:compatExt spid="_x0000_s1859"/>
                </a:ext>
                <a:ext uri="{FF2B5EF4-FFF2-40B4-BE49-F238E27FC236}">
                  <a16:creationId xmlns:a16="http://schemas.microsoft.com/office/drawing/2014/main" id="{00000000-0008-0000-0100-00004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427</xdr:row>
          <xdr:rowOff>19050</xdr:rowOff>
        </xdr:from>
        <xdr:to>
          <xdr:col>8</xdr:col>
          <xdr:colOff>514350</xdr:colOff>
          <xdr:row>428</xdr:row>
          <xdr:rowOff>19050</xdr:rowOff>
        </xdr:to>
        <xdr:sp macro="" textlink="">
          <xdr:nvSpPr>
            <xdr:cNvPr id="1860" name="Check Box 836" hidden="1">
              <a:extLst>
                <a:ext uri="{63B3BB69-23CF-44E3-9099-C40C66FF867C}">
                  <a14:compatExt spid="_x0000_s1860"/>
                </a:ext>
                <a:ext uri="{FF2B5EF4-FFF2-40B4-BE49-F238E27FC236}">
                  <a16:creationId xmlns:a16="http://schemas.microsoft.com/office/drawing/2014/main" id="{00000000-0008-0000-0100-00004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427</xdr:row>
          <xdr:rowOff>19050</xdr:rowOff>
        </xdr:from>
        <xdr:to>
          <xdr:col>8</xdr:col>
          <xdr:colOff>514350</xdr:colOff>
          <xdr:row>428</xdr:row>
          <xdr:rowOff>19050</xdr:rowOff>
        </xdr:to>
        <xdr:sp macro="" textlink="">
          <xdr:nvSpPr>
            <xdr:cNvPr id="1861" name="Check Box 837" hidden="1">
              <a:extLst>
                <a:ext uri="{63B3BB69-23CF-44E3-9099-C40C66FF867C}">
                  <a14:compatExt spid="_x0000_s1861"/>
                </a:ext>
                <a:ext uri="{FF2B5EF4-FFF2-40B4-BE49-F238E27FC236}">
                  <a16:creationId xmlns:a16="http://schemas.microsoft.com/office/drawing/2014/main" id="{00000000-0008-0000-0100-00004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428</xdr:row>
          <xdr:rowOff>19050</xdr:rowOff>
        </xdr:from>
        <xdr:to>
          <xdr:col>8</xdr:col>
          <xdr:colOff>514350</xdr:colOff>
          <xdr:row>429</xdr:row>
          <xdr:rowOff>19050</xdr:rowOff>
        </xdr:to>
        <xdr:sp macro="" textlink="">
          <xdr:nvSpPr>
            <xdr:cNvPr id="1862" name="Check Box 838" hidden="1">
              <a:extLst>
                <a:ext uri="{63B3BB69-23CF-44E3-9099-C40C66FF867C}">
                  <a14:compatExt spid="_x0000_s1862"/>
                </a:ext>
                <a:ext uri="{FF2B5EF4-FFF2-40B4-BE49-F238E27FC236}">
                  <a16:creationId xmlns:a16="http://schemas.microsoft.com/office/drawing/2014/main" id="{00000000-0008-0000-0100-00004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428</xdr:row>
          <xdr:rowOff>19050</xdr:rowOff>
        </xdr:from>
        <xdr:to>
          <xdr:col>8</xdr:col>
          <xdr:colOff>514350</xdr:colOff>
          <xdr:row>429</xdr:row>
          <xdr:rowOff>19050</xdr:rowOff>
        </xdr:to>
        <xdr:sp macro="" textlink="">
          <xdr:nvSpPr>
            <xdr:cNvPr id="1863" name="Check Box 839" hidden="1">
              <a:extLst>
                <a:ext uri="{63B3BB69-23CF-44E3-9099-C40C66FF867C}">
                  <a14:compatExt spid="_x0000_s1863"/>
                </a:ext>
                <a:ext uri="{FF2B5EF4-FFF2-40B4-BE49-F238E27FC236}">
                  <a16:creationId xmlns:a16="http://schemas.microsoft.com/office/drawing/2014/main" id="{00000000-0008-0000-0100-00004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429</xdr:row>
          <xdr:rowOff>19050</xdr:rowOff>
        </xdr:from>
        <xdr:to>
          <xdr:col>8</xdr:col>
          <xdr:colOff>514350</xdr:colOff>
          <xdr:row>430</xdr:row>
          <xdr:rowOff>19050</xdr:rowOff>
        </xdr:to>
        <xdr:sp macro="" textlink="">
          <xdr:nvSpPr>
            <xdr:cNvPr id="1864" name="Check Box 840" hidden="1">
              <a:extLst>
                <a:ext uri="{63B3BB69-23CF-44E3-9099-C40C66FF867C}">
                  <a14:compatExt spid="_x0000_s1864"/>
                </a:ext>
                <a:ext uri="{FF2B5EF4-FFF2-40B4-BE49-F238E27FC236}">
                  <a16:creationId xmlns:a16="http://schemas.microsoft.com/office/drawing/2014/main" id="{00000000-0008-0000-0100-00004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429</xdr:row>
          <xdr:rowOff>19050</xdr:rowOff>
        </xdr:from>
        <xdr:to>
          <xdr:col>8</xdr:col>
          <xdr:colOff>514350</xdr:colOff>
          <xdr:row>430</xdr:row>
          <xdr:rowOff>19050</xdr:rowOff>
        </xdr:to>
        <xdr:sp macro="" textlink="">
          <xdr:nvSpPr>
            <xdr:cNvPr id="1865" name="Check Box 841" hidden="1">
              <a:extLst>
                <a:ext uri="{63B3BB69-23CF-44E3-9099-C40C66FF867C}">
                  <a14:compatExt spid="_x0000_s1865"/>
                </a:ext>
                <a:ext uri="{FF2B5EF4-FFF2-40B4-BE49-F238E27FC236}">
                  <a16:creationId xmlns:a16="http://schemas.microsoft.com/office/drawing/2014/main" id="{00000000-0008-0000-0100-00004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430</xdr:row>
          <xdr:rowOff>19050</xdr:rowOff>
        </xdr:from>
        <xdr:to>
          <xdr:col>8</xdr:col>
          <xdr:colOff>514350</xdr:colOff>
          <xdr:row>431</xdr:row>
          <xdr:rowOff>19050</xdr:rowOff>
        </xdr:to>
        <xdr:sp macro="" textlink="">
          <xdr:nvSpPr>
            <xdr:cNvPr id="1866" name="Check Box 842" hidden="1">
              <a:extLst>
                <a:ext uri="{63B3BB69-23CF-44E3-9099-C40C66FF867C}">
                  <a14:compatExt spid="_x0000_s1866"/>
                </a:ext>
                <a:ext uri="{FF2B5EF4-FFF2-40B4-BE49-F238E27FC236}">
                  <a16:creationId xmlns:a16="http://schemas.microsoft.com/office/drawing/2014/main" id="{00000000-0008-0000-0100-00004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430</xdr:row>
          <xdr:rowOff>19050</xdr:rowOff>
        </xdr:from>
        <xdr:to>
          <xdr:col>8</xdr:col>
          <xdr:colOff>514350</xdr:colOff>
          <xdr:row>431</xdr:row>
          <xdr:rowOff>19050</xdr:rowOff>
        </xdr:to>
        <xdr:sp macro="" textlink="">
          <xdr:nvSpPr>
            <xdr:cNvPr id="1867" name="Check Box 843" hidden="1">
              <a:extLst>
                <a:ext uri="{63B3BB69-23CF-44E3-9099-C40C66FF867C}">
                  <a14:compatExt spid="_x0000_s1867"/>
                </a:ext>
                <a:ext uri="{FF2B5EF4-FFF2-40B4-BE49-F238E27FC236}">
                  <a16:creationId xmlns:a16="http://schemas.microsoft.com/office/drawing/2014/main" id="{00000000-0008-0000-0100-00004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431</xdr:row>
          <xdr:rowOff>19050</xdr:rowOff>
        </xdr:from>
        <xdr:to>
          <xdr:col>8</xdr:col>
          <xdr:colOff>514350</xdr:colOff>
          <xdr:row>432</xdr:row>
          <xdr:rowOff>19050</xdr:rowOff>
        </xdr:to>
        <xdr:sp macro="" textlink="">
          <xdr:nvSpPr>
            <xdr:cNvPr id="1868" name="Check Box 844" hidden="1">
              <a:extLst>
                <a:ext uri="{63B3BB69-23CF-44E3-9099-C40C66FF867C}">
                  <a14:compatExt spid="_x0000_s1868"/>
                </a:ext>
                <a:ext uri="{FF2B5EF4-FFF2-40B4-BE49-F238E27FC236}">
                  <a16:creationId xmlns:a16="http://schemas.microsoft.com/office/drawing/2014/main" id="{00000000-0008-0000-0100-00004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431</xdr:row>
          <xdr:rowOff>19050</xdr:rowOff>
        </xdr:from>
        <xdr:to>
          <xdr:col>8</xdr:col>
          <xdr:colOff>514350</xdr:colOff>
          <xdr:row>432</xdr:row>
          <xdr:rowOff>19050</xdr:rowOff>
        </xdr:to>
        <xdr:sp macro="" textlink="">
          <xdr:nvSpPr>
            <xdr:cNvPr id="1869" name="Check Box 845" hidden="1">
              <a:extLst>
                <a:ext uri="{63B3BB69-23CF-44E3-9099-C40C66FF867C}">
                  <a14:compatExt spid="_x0000_s1869"/>
                </a:ext>
                <a:ext uri="{FF2B5EF4-FFF2-40B4-BE49-F238E27FC236}">
                  <a16:creationId xmlns:a16="http://schemas.microsoft.com/office/drawing/2014/main" id="{00000000-0008-0000-0100-00004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432</xdr:row>
          <xdr:rowOff>19050</xdr:rowOff>
        </xdr:from>
        <xdr:to>
          <xdr:col>8</xdr:col>
          <xdr:colOff>514350</xdr:colOff>
          <xdr:row>433</xdr:row>
          <xdr:rowOff>19050</xdr:rowOff>
        </xdr:to>
        <xdr:sp macro="" textlink="">
          <xdr:nvSpPr>
            <xdr:cNvPr id="1870" name="Check Box 846" hidden="1">
              <a:extLst>
                <a:ext uri="{63B3BB69-23CF-44E3-9099-C40C66FF867C}">
                  <a14:compatExt spid="_x0000_s1870"/>
                </a:ext>
                <a:ext uri="{FF2B5EF4-FFF2-40B4-BE49-F238E27FC236}">
                  <a16:creationId xmlns:a16="http://schemas.microsoft.com/office/drawing/2014/main" id="{00000000-0008-0000-0100-00004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432</xdr:row>
          <xdr:rowOff>19050</xdr:rowOff>
        </xdr:from>
        <xdr:to>
          <xdr:col>8</xdr:col>
          <xdr:colOff>514350</xdr:colOff>
          <xdr:row>433</xdr:row>
          <xdr:rowOff>19050</xdr:rowOff>
        </xdr:to>
        <xdr:sp macro="" textlink="">
          <xdr:nvSpPr>
            <xdr:cNvPr id="1871" name="Check Box 847" hidden="1">
              <a:extLst>
                <a:ext uri="{63B3BB69-23CF-44E3-9099-C40C66FF867C}">
                  <a14:compatExt spid="_x0000_s1871"/>
                </a:ext>
                <a:ext uri="{FF2B5EF4-FFF2-40B4-BE49-F238E27FC236}">
                  <a16:creationId xmlns:a16="http://schemas.microsoft.com/office/drawing/2014/main" id="{00000000-0008-0000-0100-00004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433</xdr:row>
          <xdr:rowOff>19050</xdr:rowOff>
        </xdr:from>
        <xdr:to>
          <xdr:col>8</xdr:col>
          <xdr:colOff>514350</xdr:colOff>
          <xdr:row>434</xdr:row>
          <xdr:rowOff>19050</xdr:rowOff>
        </xdr:to>
        <xdr:sp macro="" textlink="">
          <xdr:nvSpPr>
            <xdr:cNvPr id="1872" name="Check Box 848" hidden="1">
              <a:extLst>
                <a:ext uri="{63B3BB69-23CF-44E3-9099-C40C66FF867C}">
                  <a14:compatExt spid="_x0000_s1872"/>
                </a:ext>
                <a:ext uri="{FF2B5EF4-FFF2-40B4-BE49-F238E27FC236}">
                  <a16:creationId xmlns:a16="http://schemas.microsoft.com/office/drawing/2014/main" id="{00000000-0008-0000-0100-00005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433</xdr:row>
          <xdr:rowOff>19050</xdr:rowOff>
        </xdr:from>
        <xdr:to>
          <xdr:col>8</xdr:col>
          <xdr:colOff>514350</xdr:colOff>
          <xdr:row>434</xdr:row>
          <xdr:rowOff>19050</xdr:rowOff>
        </xdr:to>
        <xdr:sp macro="" textlink="">
          <xdr:nvSpPr>
            <xdr:cNvPr id="1873" name="Check Box 849" hidden="1">
              <a:extLst>
                <a:ext uri="{63B3BB69-23CF-44E3-9099-C40C66FF867C}">
                  <a14:compatExt spid="_x0000_s1873"/>
                </a:ext>
                <a:ext uri="{FF2B5EF4-FFF2-40B4-BE49-F238E27FC236}">
                  <a16:creationId xmlns:a16="http://schemas.microsoft.com/office/drawing/2014/main" id="{00000000-0008-0000-0100-00005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434</xdr:row>
          <xdr:rowOff>19050</xdr:rowOff>
        </xdr:from>
        <xdr:to>
          <xdr:col>8</xdr:col>
          <xdr:colOff>514350</xdr:colOff>
          <xdr:row>435</xdr:row>
          <xdr:rowOff>19050</xdr:rowOff>
        </xdr:to>
        <xdr:sp macro="" textlink="">
          <xdr:nvSpPr>
            <xdr:cNvPr id="1874" name="Check Box 850" hidden="1">
              <a:extLst>
                <a:ext uri="{63B3BB69-23CF-44E3-9099-C40C66FF867C}">
                  <a14:compatExt spid="_x0000_s1874"/>
                </a:ext>
                <a:ext uri="{FF2B5EF4-FFF2-40B4-BE49-F238E27FC236}">
                  <a16:creationId xmlns:a16="http://schemas.microsoft.com/office/drawing/2014/main" id="{00000000-0008-0000-0100-00005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434</xdr:row>
          <xdr:rowOff>19050</xdr:rowOff>
        </xdr:from>
        <xdr:to>
          <xdr:col>8</xdr:col>
          <xdr:colOff>514350</xdr:colOff>
          <xdr:row>435</xdr:row>
          <xdr:rowOff>19050</xdr:rowOff>
        </xdr:to>
        <xdr:sp macro="" textlink="">
          <xdr:nvSpPr>
            <xdr:cNvPr id="1875" name="Check Box 851" hidden="1">
              <a:extLst>
                <a:ext uri="{63B3BB69-23CF-44E3-9099-C40C66FF867C}">
                  <a14:compatExt spid="_x0000_s1875"/>
                </a:ext>
                <a:ext uri="{FF2B5EF4-FFF2-40B4-BE49-F238E27FC236}">
                  <a16:creationId xmlns:a16="http://schemas.microsoft.com/office/drawing/2014/main" id="{00000000-0008-0000-0100-00005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435</xdr:row>
          <xdr:rowOff>19050</xdr:rowOff>
        </xdr:from>
        <xdr:to>
          <xdr:col>8</xdr:col>
          <xdr:colOff>514350</xdr:colOff>
          <xdr:row>436</xdr:row>
          <xdr:rowOff>19050</xdr:rowOff>
        </xdr:to>
        <xdr:sp macro="" textlink="">
          <xdr:nvSpPr>
            <xdr:cNvPr id="1876" name="Check Box 852" hidden="1">
              <a:extLst>
                <a:ext uri="{63B3BB69-23CF-44E3-9099-C40C66FF867C}">
                  <a14:compatExt spid="_x0000_s1876"/>
                </a:ext>
                <a:ext uri="{FF2B5EF4-FFF2-40B4-BE49-F238E27FC236}">
                  <a16:creationId xmlns:a16="http://schemas.microsoft.com/office/drawing/2014/main" id="{00000000-0008-0000-0100-00005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435</xdr:row>
          <xdr:rowOff>19050</xdr:rowOff>
        </xdr:from>
        <xdr:to>
          <xdr:col>8</xdr:col>
          <xdr:colOff>514350</xdr:colOff>
          <xdr:row>436</xdr:row>
          <xdr:rowOff>19050</xdr:rowOff>
        </xdr:to>
        <xdr:sp macro="" textlink="">
          <xdr:nvSpPr>
            <xdr:cNvPr id="1877" name="Check Box 853" hidden="1">
              <a:extLst>
                <a:ext uri="{63B3BB69-23CF-44E3-9099-C40C66FF867C}">
                  <a14:compatExt spid="_x0000_s1877"/>
                </a:ext>
                <a:ext uri="{FF2B5EF4-FFF2-40B4-BE49-F238E27FC236}">
                  <a16:creationId xmlns:a16="http://schemas.microsoft.com/office/drawing/2014/main" id="{00000000-0008-0000-0100-00005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436</xdr:row>
          <xdr:rowOff>19050</xdr:rowOff>
        </xdr:from>
        <xdr:to>
          <xdr:col>8</xdr:col>
          <xdr:colOff>514350</xdr:colOff>
          <xdr:row>437</xdr:row>
          <xdr:rowOff>19050</xdr:rowOff>
        </xdr:to>
        <xdr:sp macro="" textlink="">
          <xdr:nvSpPr>
            <xdr:cNvPr id="1878" name="Check Box 854" hidden="1">
              <a:extLst>
                <a:ext uri="{63B3BB69-23CF-44E3-9099-C40C66FF867C}">
                  <a14:compatExt spid="_x0000_s1878"/>
                </a:ext>
                <a:ext uri="{FF2B5EF4-FFF2-40B4-BE49-F238E27FC236}">
                  <a16:creationId xmlns:a16="http://schemas.microsoft.com/office/drawing/2014/main" id="{00000000-0008-0000-0100-00005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436</xdr:row>
          <xdr:rowOff>19050</xdr:rowOff>
        </xdr:from>
        <xdr:to>
          <xdr:col>8</xdr:col>
          <xdr:colOff>514350</xdr:colOff>
          <xdr:row>437</xdr:row>
          <xdr:rowOff>19050</xdr:rowOff>
        </xdr:to>
        <xdr:sp macro="" textlink="">
          <xdr:nvSpPr>
            <xdr:cNvPr id="1879" name="Check Box 855" hidden="1">
              <a:extLst>
                <a:ext uri="{63B3BB69-23CF-44E3-9099-C40C66FF867C}">
                  <a14:compatExt spid="_x0000_s1879"/>
                </a:ext>
                <a:ext uri="{FF2B5EF4-FFF2-40B4-BE49-F238E27FC236}">
                  <a16:creationId xmlns:a16="http://schemas.microsoft.com/office/drawing/2014/main" id="{00000000-0008-0000-0100-00005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437</xdr:row>
          <xdr:rowOff>19050</xdr:rowOff>
        </xdr:from>
        <xdr:to>
          <xdr:col>8</xdr:col>
          <xdr:colOff>514350</xdr:colOff>
          <xdr:row>438</xdr:row>
          <xdr:rowOff>19050</xdr:rowOff>
        </xdr:to>
        <xdr:sp macro="" textlink="">
          <xdr:nvSpPr>
            <xdr:cNvPr id="1880" name="Check Box 856" hidden="1">
              <a:extLst>
                <a:ext uri="{63B3BB69-23CF-44E3-9099-C40C66FF867C}">
                  <a14:compatExt spid="_x0000_s1880"/>
                </a:ext>
                <a:ext uri="{FF2B5EF4-FFF2-40B4-BE49-F238E27FC236}">
                  <a16:creationId xmlns:a16="http://schemas.microsoft.com/office/drawing/2014/main" id="{00000000-0008-0000-0100-00005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437</xdr:row>
          <xdr:rowOff>19050</xdr:rowOff>
        </xdr:from>
        <xdr:to>
          <xdr:col>8</xdr:col>
          <xdr:colOff>514350</xdr:colOff>
          <xdr:row>438</xdr:row>
          <xdr:rowOff>19050</xdr:rowOff>
        </xdr:to>
        <xdr:sp macro="" textlink="">
          <xdr:nvSpPr>
            <xdr:cNvPr id="1881" name="Check Box 857" hidden="1">
              <a:extLst>
                <a:ext uri="{63B3BB69-23CF-44E3-9099-C40C66FF867C}">
                  <a14:compatExt spid="_x0000_s1881"/>
                </a:ext>
                <a:ext uri="{FF2B5EF4-FFF2-40B4-BE49-F238E27FC236}">
                  <a16:creationId xmlns:a16="http://schemas.microsoft.com/office/drawing/2014/main" id="{00000000-0008-0000-0100-00005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438</xdr:row>
          <xdr:rowOff>19050</xdr:rowOff>
        </xdr:from>
        <xdr:to>
          <xdr:col>8</xdr:col>
          <xdr:colOff>514350</xdr:colOff>
          <xdr:row>439</xdr:row>
          <xdr:rowOff>19050</xdr:rowOff>
        </xdr:to>
        <xdr:sp macro="" textlink="">
          <xdr:nvSpPr>
            <xdr:cNvPr id="1882" name="Check Box 858" hidden="1">
              <a:extLst>
                <a:ext uri="{63B3BB69-23CF-44E3-9099-C40C66FF867C}">
                  <a14:compatExt spid="_x0000_s1882"/>
                </a:ext>
                <a:ext uri="{FF2B5EF4-FFF2-40B4-BE49-F238E27FC236}">
                  <a16:creationId xmlns:a16="http://schemas.microsoft.com/office/drawing/2014/main" id="{00000000-0008-0000-0100-00005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438</xdr:row>
          <xdr:rowOff>19050</xdr:rowOff>
        </xdr:from>
        <xdr:to>
          <xdr:col>8</xdr:col>
          <xdr:colOff>514350</xdr:colOff>
          <xdr:row>439</xdr:row>
          <xdr:rowOff>19050</xdr:rowOff>
        </xdr:to>
        <xdr:sp macro="" textlink="">
          <xdr:nvSpPr>
            <xdr:cNvPr id="1883" name="Check Box 859" hidden="1">
              <a:extLst>
                <a:ext uri="{63B3BB69-23CF-44E3-9099-C40C66FF867C}">
                  <a14:compatExt spid="_x0000_s1883"/>
                </a:ext>
                <a:ext uri="{FF2B5EF4-FFF2-40B4-BE49-F238E27FC236}">
                  <a16:creationId xmlns:a16="http://schemas.microsoft.com/office/drawing/2014/main" id="{00000000-0008-0000-0100-00005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439</xdr:row>
          <xdr:rowOff>19050</xdr:rowOff>
        </xdr:from>
        <xdr:to>
          <xdr:col>8</xdr:col>
          <xdr:colOff>514350</xdr:colOff>
          <xdr:row>440</xdr:row>
          <xdr:rowOff>19050</xdr:rowOff>
        </xdr:to>
        <xdr:sp macro="" textlink="">
          <xdr:nvSpPr>
            <xdr:cNvPr id="1884" name="Check Box 860" hidden="1">
              <a:extLst>
                <a:ext uri="{63B3BB69-23CF-44E3-9099-C40C66FF867C}">
                  <a14:compatExt spid="_x0000_s1884"/>
                </a:ext>
                <a:ext uri="{FF2B5EF4-FFF2-40B4-BE49-F238E27FC236}">
                  <a16:creationId xmlns:a16="http://schemas.microsoft.com/office/drawing/2014/main" id="{00000000-0008-0000-0100-00005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439</xdr:row>
          <xdr:rowOff>19050</xdr:rowOff>
        </xdr:from>
        <xdr:to>
          <xdr:col>8</xdr:col>
          <xdr:colOff>514350</xdr:colOff>
          <xdr:row>440</xdr:row>
          <xdr:rowOff>19050</xdr:rowOff>
        </xdr:to>
        <xdr:sp macro="" textlink="">
          <xdr:nvSpPr>
            <xdr:cNvPr id="1885" name="Check Box 861" hidden="1">
              <a:extLst>
                <a:ext uri="{63B3BB69-23CF-44E3-9099-C40C66FF867C}">
                  <a14:compatExt spid="_x0000_s1885"/>
                </a:ext>
                <a:ext uri="{FF2B5EF4-FFF2-40B4-BE49-F238E27FC236}">
                  <a16:creationId xmlns:a16="http://schemas.microsoft.com/office/drawing/2014/main" id="{00000000-0008-0000-0100-00005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440</xdr:row>
          <xdr:rowOff>19050</xdr:rowOff>
        </xdr:from>
        <xdr:to>
          <xdr:col>8</xdr:col>
          <xdr:colOff>514350</xdr:colOff>
          <xdr:row>441</xdr:row>
          <xdr:rowOff>19050</xdr:rowOff>
        </xdr:to>
        <xdr:sp macro="" textlink="">
          <xdr:nvSpPr>
            <xdr:cNvPr id="1886" name="Check Box 862" hidden="1">
              <a:extLst>
                <a:ext uri="{63B3BB69-23CF-44E3-9099-C40C66FF867C}">
                  <a14:compatExt spid="_x0000_s1886"/>
                </a:ext>
                <a:ext uri="{FF2B5EF4-FFF2-40B4-BE49-F238E27FC236}">
                  <a16:creationId xmlns:a16="http://schemas.microsoft.com/office/drawing/2014/main" id="{00000000-0008-0000-0100-00005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440</xdr:row>
          <xdr:rowOff>19050</xdr:rowOff>
        </xdr:from>
        <xdr:to>
          <xdr:col>8</xdr:col>
          <xdr:colOff>514350</xdr:colOff>
          <xdr:row>441</xdr:row>
          <xdr:rowOff>19050</xdr:rowOff>
        </xdr:to>
        <xdr:sp macro="" textlink="">
          <xdr:nvSpPr>
            <xdr:cNvPr id="1887" name="Check Box 863" hidden="1">
              <a:extLst>
                <a:ext uri="{63B3BB69-23CF-44E3-9099-C40C66FF867C}">
                  <a14:compatExt spid="_x0000_s1887"/>
                </a:ext>
                <a:ext uri="{FF2B5EF4-FFF2-40B4-BE49-F238E27FC236}">
                  <a16:creationId xmlns:a16="http://schemas.microsoft.com/office/drawing/2014/main" id="{00000000-0008-0000-0100-00005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441</xdr:row>
          <xdr:rowOff>19050</xdr:rowOff>
        </xdr:from>
        <xdr:to>
          <xdr:col>8</xdr:col>
          <xdr:colOff>514350</xdr:colOff>
          <xdr:row>442</xdr:row>
          <xdr:rowOff>19050</xdr:rowOff>
        </xdr:to>
        <xdr:sp macro="" textlink="">
          <xdr:nvSpPr>
            <xdr:cNvPr id="1888" name="Check Box 864" hidden="1">
              <a:extLst>
                <a:ext uri="{63B3BB69-23CF-44E3-9099-C40C66FF867C}">
                  <a14:compatExt spid="_x0000_s1888"/>
                </a:ext>
                <a:ext uri="{FF2B5EF4-FFF2-40B4-BE49-F238E27FC236}">
                  <a16:creationId xmlns:a16="http://schemas.microsoft.com/office/drawing/2014/main" id="{00000000-0008-0000-0100-00006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441</xdr:row>
          <xdr:rowOff>19050</xdr:rowOff>
        </xdr:from>
        <xdr:to>
          <xdr:col>8</xdr:col>
          <xdr:colOff>514350</xdr:colOff>
          <xdr:row>442</xdr:row>
          <xdr:rowOff>19050</xdr:rowOff>
        </xdr:to>
        <xdr:sp macro="" textlink="">
          <xdr:nvSpPr>
            <xdr:cNvPr id="1889" name="Check Box 865" hidden="1">
              <a:extLst>
                <a:ext uri="{63B3BB69-23CF-44E3-9099-C40C66FF867C}">
                  <a14:compatExt spid="_x0000_s1889"/>
                </a:ext>
                <a:ext uri="{FF2B5EF4-FFF2-40B4-BE49-F238E27FC236}">
                  <a16:creationId xmlns:a16="http://schemas.microsoft.com/office/drawing/2014/main" id="{00000000-0008-0000-0100-00006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442</xdr:row>
          <xdr:rowOff>19050</xdr:rowOff>
        </xdr:from>
        <xdr:to>
          <xdr:col>8</xdr:col>
          <xdr:colOff>514350</xdr:colOff>
          <xdr:row>443</xdr:row>
          <xdr:rowOff>19050</xdr:rowOff>
        </xdr:to>
        <xdr:sp macro="" textlink="">
          <xdr:nvSpPr>
            <xdr:cNvPr id="1890" name="Check Box 866" hidden="1">
              <a:extLst>
                <a:ext uri="{63B3BB69-23CF-44E3-9099-C40C66FF867C}">
                  <a14:compatExt spid="_x0000_s1890"/>
                </a:ext>
                <a:ext uri="{FF2B5EF4-FFF2-40B4-BE49-F238E27FC236}">
                  <a16:creationId xmlns:a16="http://schemas.microsoft.com/office/drawing/2014/main" id="{00000000-0008-0000-0100-00006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442</xdr:row>
          <xdr:rowOff>19050</xdr:rowOff>
        </xdr:from>
        <xdr:to>
          <xdr:col>8</xdr:col>
          <xdr:colOff>514350</xdr:colOff>
          <xdr:row>443</xdr:row>
          <xdr:rowOff>19050</xdr:rowOff>
        </xdr:to>
        <xdr:sp macro="" textlink="">
          <xdr:nvSpPr>
            <xdr:cNvPr id="1891" name="Check Box 867" hidden="1">
              <a:extLst>
                <a:ext uri="{63B3BB69-23CF-44E3-9099-C40C66FF867C}">
                  <a14:compatExt spid="_x0000_s1891"/>
                </a:ext>
                <a:ext uri="{FF2B5EF4-FFF2-40B4-BE49-F238E27FC236}">
                  <a16:creationId xmlns:a16="http://schemas.microsoft.com/office/drawing/2014/main" id="{00000000-0008-0000-0100-00006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443</xdr:row>
          <xdr:rowOff>19050</xdr:rowOff>
        </xdr:from>
        <xdr:to>
          <xdr:col>8</xdr:col>
          <xdr:colOff>514350</xdr:colOff>
          <xdr:row>444</xdr:row>
          <xdr:rowOff>19050</xdr:rowOff>
        </xdr:to>
        <xdr:sp macro="" textlink="">
          <xdr:nvSpPr>
            <xdr:cNvPr id="1892" name="Check Box 868" hidden="1">
              <a:extLst>
                <a:ext uri="{63B3BB69-23CF-44E3-9099-C40C66FF867C}">
                  <a14:compatExt spid="_x0000_s1892"/>
                </a:ext>
                <a:ext uri="{FF2B5EF4-FFF2-40B4-BE49-F238E27FC236}">
                  <a16:creationId xmlns:a16="http://schemas.microsoft.com/office/drawing/2014/main" id="{00000000-0008-0000-0100-00006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443</xdr:row>
          <xdr:rowOff>19050</xdr:rowOff>
        </xdr:from>
        <xdr:to>
          <xdr:col>8</xdr:col>
          <xdr:colOff>514350</xdr:colOff>
          <xdr:row>444</xdr:row>
          <xdr:rowOff>19050</xdr:rowOff>
        </xdr:to>
        <xdr:sp macro="" textlink="">
          <xdr:nvSpPr>
            <xdr:cNvPr id="1893" name="Check Box 869" hidden="1">
              <a:extLst>
                <a:ext uri="{63B3BB69-23CF-44E3-9099-C40C66FF867C}">
                  <a14:compatExt spid="_x0000_s1893"/>
                </a:ext>
                <a:ext uri="{FF2B5EF4-FFF2-40B4-BE49-F238E27FC236}">
                  <a16:creationId xmlns:a16="http://schemas.microsoft.com/office/drawing/2014/main" id="{00000000-0008-0000-0100-00006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444</xdr:row>
          <xdr:rowOff>19050</xdr:rowOff>
        </xdr:from>
        <xdr:to>
          <xdr:col>8</xdr:col>
          <xdr:colOff>514350</xdr:colOff>
          <xdr:row>445</xdr:row>
          <xdr:rowOff>19050</xdr:rowOff>
        </xdr:to>
        <xdr:sp macro="" textlink="">
          <xdr:nvSpPr>
            <xdr:cNvPr id="1894" name="Check Box 870" hidden="1">
              <a:extLst>
                <a:ext uri="{63B3BB69-23CF-44E3-9099-C40C66FF867C}">
                  <a14:compatExt spid="_x0000_s1894"/>
                </a:ext>
                <a:ext uri="{FF2B5EF4-FFF2-40B4-BE49-F238E27FC236}">
                  <a16:creationId xmlns:a16="http://schemas.microsoft.com/office/drawing/2014/main" id="{00000000-0008-0000-0100-00006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444</xdr:row>
          <xdr:rowOff>19050</xdr:rowOff>
        </xdr:from>
        <xdr:to>
          <xdr:col>8</xdr:col>
          <xdr:colOff>514350</xdr:colOff>
          <xdr:row>445</xdr:row>
          <xdr:rowOff>19050</xdr:rowOff>
        </xdr:to>
        <xdr:sp macro="" textlink="">
          <xdr:nvSpPr>
            <xdr:cNvPr id="1895" name="Check Box 871" hidden="1">
              <a:extLst>
                <a:ext uri="{63B3BB69-23CF-44E3-9099-C40C66FF867C}">
                  <a14:compatExt spid="_x0000_s1895"/>
                </a:ext>
                <a:ext uri="{FF2B5EF4-FFF2-40B4-BE49-F238E27FC236}">
                  <a16:creationId xmlns:a16="http://schemas.microsoft.com/office/drawing/2014/main" id="{00000000-0008-0000-0100-00006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445</xdr:row>
          <xdr:rowOff>19050</xdr:rowOff>
        </xdr:from>
        <xdr:to>
          <xdr:col>8</xdr:col>
          <xdr:colOff>514350</xdr:colOff>
          <xdr:row>446</xdr:row>
          <xdr:rowOff>19050</xdr:rowOff>
        </xdr:to>
        <xdr:sp macro="" textlink="">
          <xdr:nvSpPr>
            <xdr:cNvPr id="1896" name="Check Box 872" hidden="1">
              <a:extLst>
                <a:ext uri="{63B3BB69-23CF-44E3-9099-C40C66FF867C}">
                  <a14:compatExt spid="_x0000_s1896"/>
                </a:ext>
                <a:ext uri="{FF2B5EF4-FFF2-40B4-BE49-F238E27FC236}">
                  <a16:creationId xmlns:a16="http://schemas.microsoft.com/office/drawing/2014/main" id="{00000000-0008-0000-0100-00006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445</xdr:row>
          <xdr:rowOff>19050</xdr:rowOff>
        </xdr:from>
        <xdr:to>
          <xdr:col>8</xdr:col>
          <xdr:colOff>514350</xdr:colOff>
          <xdr:row>446</xdr:row>
          <xdr:rowOff>19050</xdr:rowOff>
        </xdr:to>
        <xdr:sp macro="" textlink="">
          <xdr:nvSpPr>
            <xdr:cNvPr id="1897" name="Check Box 873" hidden="1">
              <a:extLst>
                <a:ext uri="{63B3BB69-23CF-44E3-9099-C40C66FF867C}">
                  <a14:compatExt spid="_x0000_s1897"/>
                </a:ext>
                <a:ext uri="{FF2B5EF4-FFF2-40B4-BE49-F238E27FC236}">
                  <a16:creationId xmlns:a16="http://schemas.microsoft.com/office/drawing/2014/main" id="{00000000-0008-0000-0100-00006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446</xdr:row>
          <xdr:rowOff>19050</xdr:rowOff>
        </xdr:from>
        <xdr:to>
          <xdr:col>8</xdr:col>
          <xdr:colOff>514350</xdr:colOff>
          <xdr:row>447</xdr:row>
          <xdr:rowOff>19050</xdr:rowOff>
        </xdr:to>
        <xdr:sp macro="" textlink="">
          <xdr:nvSpPr>
            <xdr:cNvPr id="1898" name="Check Box 874" hidden="1">
              <a:extLst>
                <a:ext uri="{63B3BB69-23CF-44E3-9099-C40C66FF867C}">
                  <a14:compatExt spid="_x0000_s1898"/>
                </a:ext>
                <a:ext uri="{FF2B5EF4-FFF2-40B4-BE49-F238E27FC236}">
                  <a16:creationId xmlns:a16="http://schemas.microsoft.com/office/drawing/2014/main" id="{00000000-0008-0000-0100-00006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446</xdr:row>
          <xdr:rowOff>19050</xdr:rowOff>
        </xdr:from>
        <xdr:to>
          <xdr:col>8</xdr:col>
          <xdr:colOff>514350</xdr:colOff>
          <xdr:row>447</xdr:row>
          <xdr:rowOff>19050</xdr:rowOff>
        </xdr:to>
        <xdr:sp macro="" textlink="">
          <xdr:nvSpPr>
            <xdr:cNvPr id="1899" name="Check Box 875" hidden="1">
              <a:extLst>
                <a:ext uri="{63B3BB69-23CF-44E3-9099-C40C66FF867C}">
                  <a14:compatExt spid="_x0000_s1899"/>
                </a:ext>
                <a:ext uri="{FF2B5EF4-FFF2-40B4-BE49-F238E27FC236}">
                  <a16:creationId xmlns:a16="http://schemas.microsoft.com/office/drawing/2014/main" id="{00000000-0008-0000-0100-00006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447</xdr:row>
          <xdr:rowOff>19050</xdr:rowOff>
        </xdr:from>
        <xdr:to>
          <xdr:col>8</xdr:col>
          <xdr:colOff>514350</xdr:colOff>
          <xdr:row>448</xdr:row>
          <xdr:rowOff>19050</xdr:rowOff>
        </xdr:to>
        <xdr:sp macro="" textlink="">
          <xdr:nvSpPr>
            <xdr:cNvPr id="1900" name="Check Box 876" hidden="1">
              <a:extLst>
                <a:ext uri="{63B3BB69-23CF-44E3-9099-C40C66FF867C}">
                  <a14:compatExt spid="_x0000_s1900"/>
                </a:ext>
                <a:ext uri="{FF2B5EF4-FFF2-40B4-BE49-F238E27FC236}">
                  <a16:creationId xmlns:a16="http://schemas.microsoft.com/office/drawing/2014/main" id="{00000000-0008-0000-0100-00006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447</xdr:row>
          <xdr:rowOff>19050</xdr:rowOff>
        </xdr:from>
        <xdr:to>
          <xdr:col>8</xdr:col>
          <xdr:colOff>514350</xdr:colOff>
          <xdr:row>448</xdr:row>
          <xdr:rowOff>19050</xdr:rowOff>
        </xdr:to>
        <xdr:sp macro="" textlink="">
          <xdr:nvSpPr>
            <xdr:cNvPr id="1901" name="Check Box 877" hidden="1">
              <a:extLst>
                <a:ext uri="{63B3BB69-23CF-44E3-9099-C40C66FF867C}">
                  <a14:compatExt spid="_x0000_s1901"/>
                </a:ext>
                <a:ext uri="{FF2B5EF4-FFF2-40B4-BE49-F238E27FC236}">
                  <a16:creationId xmlns:a16="http://schemas.microsoft.com/office/drawing/2014/main" id="{00000000-0008-0000-0100-00006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448</xdr:row>
          <xdr:rowOff>19050</xdr:rowOff>
        </xdr:from>
        <xdr:to>
          <xdr:col>8</xdr:col>
          <xdr:colOff>514350</xdr:colOff>
          <xdr:row>449</xdr:row>
          <xdr:rowOff>19050</xdr:rowOff>
        </xdr:to>
        <xdr:sp macro="" textlink="">
          <xdr:nvSpPr>
            <xdr:cNvPr id="1902" name="Check Box 878" hidden="1">
              <a:extLst>
                <a:ext uri="{63B3BB69-23CF-44E3-9099-C40C66FF867C}">
                  <a14:compatExt spid="_x0000_s1902"/>
                </a:ext>
                <a:ext uri="{FF2B5EF4-FFF2-40B4-BE49-F238E27FC236}">
                  <a16:creationId xmlns:a16="http://schemas.microsoft.com/office/drawing/2014/main" id="{00000000-0008-0000-0100-00006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448</xdr:row>
          <xdr:rowOff>19050</xdr:rowOff>
        </xdr:from>
        <xdr:to>
          <xdr:col>8</xdr:col>
          <xdr:colOff>514350</xdr:colOff>
          <xdr:row>449</xdr:row>
          <xdr:rowOff>19050</xdr:rowOff>
        </xdr:to>
        <xdr:sp macro="" textlink="">
          <xdr:nvSpPr>
            <xdr:cNvPr id="1903" name="Check Box 879" hidden="1">
              <a:extLst>
                <a:ext uri="{63B3BB69-23CF-44E3-9099-C40C66FF867C}">
                  <a14:compatExt spid="_x0000_s1903"/>
                </a:ext>
                <a:ext uri="{FF2B5EF4-FFF2-40B4-BE49-F238E27FC236}">
                  <a16:creationId xmlns:a16="http://schemas.microsoft.com/office/drawing/2014/main" id="{00000000-0008-0000-0100-00006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449</xdr:row>
          <xdr:rowOff>19050</xdr:rowOff>
        </xdr:from>
        <xdr:to>
          <xdr:col>8</xdr:col>
          <xdr:colOff>514350</xdr:colOff>
          <xdr:row>450</xdr:row>
          <xdr:rowOff>19050</xdr:rowOff>
        </xdr:to>
        <xdr:sp macro="" textlink="">
          <xdr:nvSpPr>
            <xdr:cNvPr id="1904" name="Check Box 880" hidden="1">
              <a:extLst>
                <a:ext uri="{63B3BB69-23CF-44E3-9099-C40C66FF867C}">
                  <a14:compatExt spid="_x0000_s1904"/>
                </a:ext>
                <a:ext uri="{FF2B5EF4-FFF2-40B4-BE49-F238E27FC236}">
                  <a16:creationId xmlns:a16="http://schemas.microsoft.com/office/drawing/2014/main" id="{00000000-0008-0000-0100-00007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449</xdr:row>
          <xdr:rowOff>19050</xdr:rowOff>
        </xdr:from>
        <xdr:to>
          <xdr:col>8</xdr:col>
          <xdr:colOff>514350</xdr:colOff>
          <xdr:row>450</xdr:row>
          <xdr:rowOff>19050</xdr:rowOff>
        </xdr:to>
        <xdr:sp macro="" textlink="">
          <xdr:nvSpPr>
            <xdr:cNvPr id="1905" name="Check Box 881" hidden="1">
              <a:extLst>
                <a:ext uri="{63B3BB69-23CF-44E3-9099-C40C66FF867C}">
                  <a14:compatExt spid="_x0000_s1905"/>
                </a:ext>
                <a:ext uri="{FF2B5EF4-FFF2-40B4-BE49-F238E27FC236}">
                  <a16:creationId xmlns:a16="http://schemas.microsoft.com/office/drawing/2014/main" id="{00000000-0008-0000-0100-00007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450</xdr:row>
          <xdr:rowOff>19050</xdr:rowOff>
        </xdr:from>
        <xdr:to>
          <xdr:col>8</xdr:col>
          <xdr:colOff>514350</xdr:colOff>
          <xdr:row>451</xdr:row>
          <xdr:rowOff>19050</xdr:rowOff>
        </xdr:to>
        <xdr:sp macro="" textlink="">
          <xdr:nvSpPr>
            <xdr:cNvPr id="1906" name="Check Box 882" hidden="1">
              <a:extLst>
                <a:ext uri="{63B3BB69-23CF-44E3-9099-C40C66FF867C}">
                  <a14:compatExt spid="_x0000_s1906"/>
                </a:ext>
                <a:ext uri="{FF2B5EF4-FFF2-40B4-BE49-F238E27FC236}">
                  <a16:creationId xmlns:a16="http://schemas.microsoft.com/office/drawing/2014/main" id="{00000000-0008-0000-0100-00007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450</xdr:row>
          <xdr:rowOff>19050</xdr:rowOff>
        </xdr:from>
        <xdr:to>
          <xdr:col>8</xdr:col>
          <xdr:colOff>514350</xdr:colOff>
          <xdr:row>451</xdr:row>
          <xdr:rowOff>19050</xdr:rowOff>
        </xdr:to>
        <xdr:sp macro="" textlink="">
          <xdr:nvSpPr>
            <xdr:cNvPr id="1907" name="Check Box 883" hidden="1">
              <a:extLst>
                <a:ext uri="{63B3BB69-23CF-44E3-9099-C40C66FF867C}">
                  <a14:compatExt spid="_x0000_s1907"/>
                </a:ext>
                <a:ext uri="{FF2B5EF4-FFF2-40B4-BE49-F238E27FC236}">
                  <a16:creationId xmlns:a16="http://schemas.microsoft.com/office/drawing/2014/main" id="{00000000-0008-0000-0100-00007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451</xdr:row>
          <xdr:rowOff>19050</xdr:rowOff>
        </xdr:from>
        <xdr:to>
          <xdr:col>8</xdr:col>
          <xdr:colOff>514350</xdr:colOff>
          <xdr:row>452</xdr:row>
          <xdr:rowOff>19050</xdr:rowOff>
        </xdr:to>
        <xdr:sp macro="" textlink="">
          <xdr:nvSpPr>
            <xdr:cNvPr id="1908" name="Check Box 884" hidden="1">
              <a:extLst>
                <a:ext uri="{63B3BB69-23CF-44E3-9099-C40C66FF867C}">
                  <a14:compatExt spid="_x0000_s1908"/>
                </a:ext>
                <a:ext uri="{FF2B5EF4-FFF2-40B4-BE49-F238E27FC236}">
                  <a16:creationId xmlns:a16="http://schemas.microsoft.com/office/drawing/2014/main" id="{00000000-0008-0000-0100-00007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451</xdr:row>
          <xdr:rowOff>19050</xdr:rowOff>
        </xdr:from>
        <xdr:to>
          <xdr:col>8</xdr:col>
          <xdr:colOff>514350</xdr:colOff>
          <xdr:row>452</xdr:row>
          <xdr:rowOff>19050</xdr:rowOff>
        </xdr:to>
        <xdr:sp macro="" textlink="">
          <xdr:nvSpPr>
            <xdr:cNvPr id="1909" name="Check Box 885" hidden="1">
              <a:extLst>
                <a:ext uri="{63B3BB69-23CF-44E3-9099-C40C66FF867C}">
                  <a14:compatExt spid="_x0000_s1909"/>
                </a:ext>
                <a:ext uri="{FF2B5EF4-FFF2-40B4-BE49-F238E27FC236}">
                  <a16:creationId xmlns:a16="http://schemas.microsoft.com/office/drawing/2014/main" id="{00000000-0008-0000-0100-00007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452</xdr:row>
          <xdr:rowOff>19050</xdr:rowOff>
        </xdr:from>
        <xdr:to>
          <xdr:col>8</xdr:col>
          <xdr:colOff>514350</xdr:colOff>
          <xdr:row>453</xdr:row>
          <xdr:rowOff>19050</xdr:rowOff>
        </xdr:to>
        <xdr:sp macro="" textlink="">
          <xdr:nvSpPr>
            <xdr:cNvPr id="1910" name="Check Box 886" hidden="1">
              <a:extLst>
                <a:ext uri="{63B3BB69-23CF-44E3-9099-C40C66FF867C}">
                  <a14:compatExt spid="_x0000_s1910"/>
                </a:ext>
                <a:ext uri="{FF2B5EF4-FFF2-40B4-BE49-F238E27FC236}">
                  <a16:creationId xmlns:a16="http://schemas.microsoft.com/office/drawing/2014/main" id="{00000000-0008-0000-0100-00007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452</xdr:row>
          <xdr:rowOff>19050</xdr:rowOff>
        </xdr:from>
        <xdr:to>
          <xdr:col>8</xdr:col>
          <xdr:colOff>514350</xdr:colOff>
          <xdr:row>453</xdr:row>
          <xdr:rowOff>19050</xdr:rowOff>
        </xdr:to>
        <xdr:sp macro="" textlink="">
          <xdr:nvSpPr>
            <xdr:cNvPr id="1911" name="Check Box 887" hidden="1">
              <a:extLst>
                <a:ext uri="{63B3BB69-23CF-44E3-9099-C40C66FF867C}">
                  <a14:compatExt spid="_x0000_s1911"/>
                </a:ext>
                <a:ext uri="{FF2B5EF4-FFF2-40B4-BE49-F238E27FC236}">
                  <a16:creationId xmlns:a16="http://schemas.microsoft.com/office/drawing/2014/main" id="{00000000-0008-0000-0100-00007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453</xdr:row>
          <xdr:rowOff>19050</xdr:rowOff>
        </xdr:from>
        <xdr:to>
          <xdr:col>8</xdr:col>
          <xdr:colOff>514350</xdr:colOff>
          <xdr:row>454</xdr:row>
          <xdr:rowOff>19050</xdr:rowOff>
        </xdr:to>
        <xdr:sp macro="" textlink="">
          <xdr:nvSpPr>
            <xdr:cNvPr id="1912" name="Check Box 888" hidden="1">
              <a:extLst>
                <a:ext uri="{63B3BB69-23CF-44E3-9099-C40C66FF867C}">
                  <a14:compatExt spid="_x0000_s1912"/>
                </a:ext>
                <a:ext uri="{FF2B5EF4-FFF2-40B4-BE49-F238E27FC236}">
                  <a16:creationId xmlns:a16="http://schemas.microsoft.com/office/drawing/2014/main" id="{00000000-0008-0000-0100-00007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453</xdr:row>
          <xdr:rowOff>19050</xdr:rowOff>
        </xdr:from>
        <xdr:to>
          <xdr:col>8</xdr:col>
          <xdr:colOff>514350</xdr:colOff>
          <xdr:row>454</xdr:row>
          <xdr:rowOff>19050</xdr:rowOff>
        </xdr:to>
        <xdr:sp macro="" textlink="">
          <xdr:nvSpPr>
            <xdr:cNvPr id="1913" name="Check Box 889" hidden="1">
              <a:extLst>
                <a:ext uri="{63B3BB69-23CF-44E3-9099-C40C66FF867C}">
                  <a14:compatExt spid="_x0000_s1913"/>
                </a:ext>
                <a:ext uri="{FF2B5EF4-FFF2-40B4-BE49-F238E27FC236}">
                  <a16:creationId xmlns:a16="http://schemas.microsoft.com/office/drawing/2014/main" id="{00000000-0008-0000-0100-00007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454</xdr:row>
          <xdr:rowOff>19050</xdr:rowOff>
        </xdr:from>
        <xdr:to>
          <xdr:col>8</xdr:col>
          <xdr:colOff>514350</xdr:colOff>
          <xdr:row>455</xdr:row>
          <xdr:rowOff>19050</xdr:rowOff>
        </xdr:to>
        <xdr:sp macro="" textlink="">
          <xdr:nvSpPr>
            <xdr:cNvPr id="1914" name="Check Box 890" hidden="1">
              <a:extLst>
                <a:ext uri="{63B3BB69-23CF-44E3-9099-C40C66FF867C}">
                  <a14:compatExt spid="_x0000_s1914"/>
                </a:ext>
                <a:ext uri="{FF2B5EF4-FFF2-40B4-BE49-F238E27FC236}">
                  <a16:creationId xmlns:a16="http://schemas.microsoft.com/office/drawing/2014/main" id="{00000000-0008-0000-0100-00007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454</xdr:row>
          <xdr:rowOff>19050</xdr:rowOff>
        </xdr:from>
        <xdr:to>
          <xdr:col>8</xdr:col>
          <xdr:colOff>514350</xdr:colOff>
          <xdr:row>455</xdr:row>
          <xdr:rowOff>19050</xdr:rowOff>
        </xdr:to>
        <xdr:sp macro="" textlink="">
          <xdr:nvSpPr>
            <xdr:cNvPr id="1915" name="Check Box 891" hidden="1">
              <a:extLst>
                <a:ext uri="{63B3BB69-23CF-44E3-9099-C40C66FF867C}">
                  <a14:compatExt spid="_x0000_s1915"/>
                </a:ext>
                <a:ext uri="{FF2B5EF4-FFF2-40B4-BE49-F238E27FC236}">
                  <a16:creationId xmlns:a16="http://schemas.microsoft.com/office/drawing/2014/main" id="{00000000-0008-0000-0100-00007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455</xdr:row>
          <xdr:rowOff>19050</xdr:rowOff>
        </xdr:from>
        <xdr:to>
          <xdr:col>8</xdr:col>
          <xdr:colOff>514350</xdr:colOff>
          <xdr:row>456</xdr:row>
          <xdr:rowOff>19050</xdr:rowOff>
        </xdr:to>
        <xdr:sp macro="" textlink="">
          <xdr:nvSpPr>
            <xdr:cNvPr id="1916" name="Check Box 892" hidden="1">
              <a:extLst>
                <a:ext uri="{63B3BB69-23CF-44E3-9099-C40C66FF867C}">
                  <a14:compatExt spid="_x0000_s1916"/>
                </a:ext>
                <a:ext uri="{FF2B5EF4-FFF2-40B4-BE49-F238E27FC236}">
                  <a16:creationId xmlns:a16="http://schemas.microsoft.com/office/drawing/2014/main" id="{00000000-0008-0000-0100-00007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455</xdr:row>
          <xdr:rowOff>19050</xdr:rowOff>
        </xdr:from>
        <xdr:to>
          <xdr:col>8</xdr:col>
          <xdr:colOff>514350</xdr:colOff>
          <xdr:row>456</xdr:row>
          <xdr:rowOff>19050</xdr:rowOff>
        </xdr:to>
        <xdr:sp macro="" textlink="">
          <xdr:nvSpPr>
            <xdr:cNvPr id="1917" name="Check Box 893" hidden="1">
              <a:extLst>
                <a:ext uri="{63B3BB69-23CF-44E3-9099-C40C66FF867C}">
                  <a14:compatExt spid="_x0000_s1917"/>
                </a:ext>
                <a:ext uri="{FF2B5EF4-FFF2-40B4-BE49-F238E27FC236}">
                  <a16:creationId xmlns:a16="http://schemas.microsoft.com/office/drawing/2014/main" id="{00000000-0008-0000-0100-00007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456</xdr:row>
          <xdr:rowOff>19050</xdr:rowOff>
        </xdr:from>
        <xdr:to>
          <xdr:col>8</xdr:col>
          <xdr:colOff>514350</xdr:colOff>
          <xdr:row>457</xdr:row>
          <xdr:rowOff>19050</xdr:rowOff>
        </xdr:to>
        <xdr:sp macro="" textlink="">
          <xdr:nvSpPr>
            <xdr:cNvPr id="1918" name="Check Box 894" hidden="1">
              <a:extLst>
                <a:ext uri="{63B3BB69-23CF-44E3-9099-C40C66FF867C}">
                  <a14:compatExt spid="_x0000_s1918"/>
                </a:ext>
                <a:ext uri="{FF2B5EF4-FFF2-40B4-BE49-F238E27FC236}">
                  <a16:creationId xmlns:a16="http://schemas.microsoft.com/office/drawing/2014/main" id="{00000000-0008-0000-0100-00007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456</xdr:row>
          <xdr:rowOff>19050</xdr:rowOff>
        </xdr:from>
        <xdr:to>
          <xdr:col>8</xdr:col>
          <xdr:colOff>514350</xdr:colOff>
          <xdr:row>457</xdr:row>
          <xdr:rowOff>19050</xdr:rowOff>
        </xdr:to>
        <xdr:sp macro="" textlink="">
          <xdr:nvSpPr>
            <xdr:cNvPr id="1919" name="Check Box 895" hidden="1">
              <a:extLst>
                <a:ext uri="{63B3BB69-23CF-44E3-9099-C40C66FF867C}">
                  <a14:compatExt spid="_x0000_s1919"/>
                </a:ext>
                <a:ext uri="{FF2B5EF4-FFF2-40B4-BE49-F238E27FC236}">
                  <a16:creationId xmlns:a16="http://schemas.microsoft.com/office/drawing/2014/main" id="{00000000-0008-0000-0100-00007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457</xdr:row>
          <xdr:rowOff>19050</xdr:rowOff>
        </xdr:from>
        <xdr:to>
          <xdr:col>8</xdr:col>
          <xdr:colOff>514350</xdr:colOff>
          <xdr:row>458</xdr:row>
          <xdr:rowOff>19050</xdr:rowOff>
        </xdr:to>
        <xdr:sp macro="" textlink="">
          <xdr:nvSpPr>
            <xdr:cNvPr id="1920" name="Check Box 896" hidden="1">
              <a:extLst>
                <a:ext uri="{63B3BB69-23CF-44E3-9099-C40C66FF867C}">
                  <a14:compatExt spid="_x0000_s1920"/>
                </a:ext>
                <a:ext uri="{FF2B5EF4-FFF2-40B4-BE49-F238E27FC236}">
                  <a16:creationId xmlns:a16="http://schemas.microsoft.com/office/drawing/2014/main" id="{00000000-0008-0000-0100-00008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457</xdr:row>
          <xdr:rowOff>19050</xdr:rowOff>
        </xdr:from>
        <xdr:to>
          <xdr:col>8</xdr:col>
          <xdr:colOff>514350</xdr:colOff>
          <xdr:row>458</xdr:row>
          <xdr:rowOff>19050</xdr:rowOff>
        </xdr:to>
        <xdr:sp macro="" textlink="">
          <xdr:nvSpPr>
            <xdr:cNvPr id="1921" name="Check Box 897" hidden="1">
              <a:extLst>
                <a:ext uri="{63B3BB69-23CF-44E3-9099-C40C66FF867C}">
                  <a14:compatExt spid="_x0000_s1921"/>
                </a:ext>
                <a:ext uri="{FF2B5EF4-FFF2-40B4-BE49-F238E27FC236}">
                  <a16:creationId xmlns:a16="http://schemas.microsoft.com/office/drawing/2014/main" id="{00000000-0008-0000-0100-00008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458</xdr:row>
          <xdr:rowOff>19050</xdr:rowOff>
        </xdr:from>
        <xdr:to>
          <xdr:col>8</xdr:col>
          <xdr:colOff>514350</xdr:colOff>
          <xdr:row>459</xdr:row>
          <xdr:rowOff>19050</xdr:rowOff>
        </xdr:to>
        <xdr:sp macro="" textlink="">
          <xdr:nvSpPr>
            <xdr:cNvPr id="1922" name="Check Box 898" hidden="1">
              <a:extLst>
                <a:ext uri="{63B3BB69-23CF-44E3-9099-C40C66FF867C}">
                  <a14:compatExt spid="_x0000_s1922"/>
                </a:ext>
                <a:ext uri="{FF2B5EF4-FFF2-40B4-BE49-F238E27FC236}">
                  <a16:creationId xmlns:a16="http://schemas.microsoft.com/office/drawing/2014/main" id="{00000000-0008-0000-0100-00008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458</xdr:row>
          <xdr:rowOff>19050</xdr:rowOff>
        </xdr:from>
        <xdr:to>
          <xdr:col>8</xdr:col>
          <xdr:colOff>514350</xdr:colOff>
          <xdr:row>459</xdr:row>
          <xdr:rowOff>19050</xdr:rowOff>
        </xdr:to>
        <xdr:sp macro="" textlink="">
          <xdr:nvSpPr>
            <xdr:cNvPr id="1923" name="Check Box 899" hidden="1">
              <a:extLst>
                <a:ext uri="{63B3BB69-23CF-44E3-9099-C40C66FF867C}">
                  <a14:compatExt spid="_x0000_s1923"/>
                </a:ext>
                <a:ext uri="{FF2B5EF4-FFF2-40B4-BE49-F238E27FC236}">
                  <a16:creationId xmlns:a16="http://schemas.microsoft.com/office/drawing/2014/main" id="{00000000-0008-0000-0100-00008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459</xdr:row>
          <xdr:rowOff>19050</xdr:rowOff>
        </xdr:from>
        <xdr:to>
          <xdr:col>8</xdr:col>
          <xdr:colOff>514350</xdr:colOff>
          <xdr:row>460</xdr:row>
          <xdr:rowOff>19050</xdr:rowOff>
        </xdr:to>
        <xdr:sp macro="" textlink="">
          <xdr:nvSpPr>
            <xdr:cNvPr id="1924" name="Check Box 900" hidden="1">
              <a:extLst>
                <a:ext uri="{63B3BB69-23CF-44E3-9099-C40C66FF867C}">
                  <a14:compatExt spid="_x0000_s1924"/>
                </a:ext>
                <a:ext uri="{FF2B5EF4-FFF2-40B4-BE49-F238E27FC236}">
                  <a16:creationId xmlns:a16="http://schemas.microsoft.com/office/drawing/2014/main" id="{00000000-0008-0000-0100-00008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459</xdr:row>
          <xdr:rowOff>19050</xdr:rowOff>
        </xdr:from>
        <xdr:to>
          <xdr:col>8</xdr:col>
          <xdr:colOff>514350</xdr:colOff>
          <xdr:row>460</xdr:row>
          <xdr:rowOff>19050</xdr:rowOff>
        </xdr:to>
        <xdr:sp macro="" textlink="">
          <xdr:nvSpPr>
            <xdr:cNvPr id="1925" name="Check Box 901" hidden="1">
              <a:extLst>
                <a:ext uri="{63B3BB69-23CF-44E3-9099-C40C66FF867C}">
                  <a14:compatExt spid="_x0000_s1925"/>
                </a:ext>
                <a:ext uri="{FF2B5EF4-FFF2-40B4-BE49-F238E27FC236}">
                  <a16:creationId xmlns:a16="http://schemas.microsoft.com/office/drawing/2014/main" id="{00000000-0008-0000-0100-00008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460</xdr:row>
          <xdr:rowOff>19050</xdr:rowOff>
        </xdr:from>
        <xdr:to>
          <xdr:col>8</xdr:col>
          <xdr:colOff>514350</xdr:colOff>
          <xdr:row>461</xdr:row>
          <xdr:rowOff>19050</xdr:rowOff>
        </xdr:to>
        <xdr:sp macro="" textlink="">
          <xdr:nvSpPr>
            <xdr:cNvPr id="1926" name="Check Box 902" hidden="1">
              <a:extLst>
                <a:ext uri="{63B3BB69-23CF-44E3-9099-C40C66FF867C}">
                  <a14:compatExt spid="_x0000_s1926"/>
                </a:ext>
                <a:ext uri="{FF2B5EF4-FFF2-40B4-BE49-F238E27FC236}">
                  <a16:creationId xmlns:a16="http://schemas.microsoft.com/office/drawing/2014/main" id="{00000000-0008-0000-0100-00008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460</xdr:row>
          <xdr:rowOff>19050</xdr:rowOff>
        </xdr:from>
        <xdr:to>
          <xdr:col>8</xdr:col>
          <xdr:colOff>514350</xdr:colOff>
          <xdr:row>461</xdr:row>
          <xdr:rowOff>19050</xdr:rowOff>
        </xdr:to>
        <xdr:sp macro="" textlink="">
          <xdr:nvSpPr>
            <xdr:cNvPr id="1927" name="Check Box 903" hidden="1">
              <a:extLst>
                <a:ext uri="{63B3BB69-23CF-44E3-9099-C40C66FF867C}">
                  <a14:compatExt spid="_x0000_s1927"/>
                </a:ext>
                <a:ext uri="{FF2B5EF4-FFF2-40B4-BE49-F238E27FC236}">
                  <a16:creationId xmlns:a16="http://schemas.microsoft.com/office/drawing/2014/main" id="{00000000-0008-0000-0100-00008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461</xdr:row>
          <xdr:rowOff>19050</xdr:rowOff>
        </xdr:from>
        <xdr:to>
          <xdr:col>8</xdr:col>
          <xdr:colOff>514350</xdr:colOff>
          <xdr:row>462</xdr:row>
          <xdr:rowOff>19050</xdr:rowOff>
        </xdr:to>
        <xdr:sp macro="" textlink="">
          <xdr:nvSpPr>
            <xdr:cNvPr id="1928" name="Check Box 904" hidden="1">
              <a:extLst>
                <a:ext uri="{63B3BB69-23CF-44E3-9099-C40C66FF867C}">
                  <a14:compatExt spid="_x0000_s1928"/>
                </a:ext>
                <a:ext uri="{FF2B5EF4-FFF2-40B4-BE49-F238E27FC236}">
                  <a16:creationId xmlns:a16="http://schemas.microsoft.com/office/drawing/2014/main" id="{00000000-0008-0000-0100-00008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461</xdr:row>
          <xdr:rowOff>19050</xdr:rowOff>
        </xdr:from>
        <xdr:to>
          <xdr:col>8</xdr:col>
          <xdr:colOff>514350</xdr:colOff>
          <xdr:row>462</xdr:row>
          <xdr:rowOff>19050</xdr:rowOff>
        </xdr:to>
        <xdr:sp macro="" textlink="">
          <xdr:nvSpPr>
            <xdr:cNvPr id="1929" name="Check Box 905" hidden="1">
              <a:extLst>
                <a:ext uri="{63B3BB69-23CF-44E3-9099-C40C66FF867C}">
                  <a14:compatExt spid="_x0000_s1929"/>
                </a:ext>
                <a:ext uri="{FF2B5EF4-FFF2-40B4-BE49-F238E27FC236}">
                  <a16:creationId xmlns:a16="http://schemas.microsoft.com/office/drawing/2014/main" id="{00000000-0008-0000-0100-00008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462</xdr:row>
          <xdr:rowOff>19050</xdr:rowOff>
        </xdr:from>
        <xdr:to>
          <xdr:col>8</xdr:col>
          <xdr:colOff>514350</xdr:colOff>
          <xdr:row>463</xdr:row>
          <xdr:rowOff>19050</xdr:rowOff>
        </xdr:to>
        <xdr:sp macro="" textlink="">
          <xdr:nvSpPr>
            <xdr:cNvPr id="1930" name="Check Box 906" hidden="1">
              <a:extLst>
                <a:ext uri="{63B3BB69-23CF-44E3-9099-C40C66FF867C}">
                  <a14:compatExt spid="_x0000_s1930"/>
                </a:ext>
                <a:ext uri="{FF2B5EF4-FFF2-40B4-BE49-F238E27FC236}">
                  <a16:creationId xmlns:a16="http://schemas.microsoft.com/office/drawing/2014/main" id="{00000000-0008-0000-0100-00008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462</xdr:row>
          <xdr:rowOff>19050</xdr:rowOff>
        </xdr:from>
        <xdr:to>
          <xdr:col>8</xdr:col>
          <xdr:colOff>514350</xdr:colOff>
          <xdr:row>463</xdr:row>
          <xdr:rowOff>19050</xdr:rowOff>
        </xdr:to>
        <xdr:sp macro="" textlink="">
          <xdr:nvSpPr>
            <xdr:cNvPr id="1931" name="Check Box 907" hidden="1">
              <a:extLst>
                <a:ext uri="{63B3BB69-23CF-44E3-9099-C40C66FF867C}">
                  <a14:compatExt spid="_x0000_s1931"/>
                </a:ext>
                <a:ext uri="{FF2B5EF4-FFF2-40B4-BE49-F238E27FC236}">
                  <a16:creationId xmlns:a16="http://schemas.microsoft.com/office/drawing/2014/main" id="{00000000-0008-0000-0100-00008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463</xdr:row>
          <xdr:rowOff>19050</xdr:rowOff>
        </xdr:from>
        <xdr:to>
          <xdr:col>8</xdr:col>
          <xdr:colOff>514350</xdr:colOff>
          <xdr:row>464</xdr:row>
          <xdr:rowOff>19050</xdr:rowOff>
        </xdr:to>
        <xdr:sp macro="" textlink="">
          <xdr:nvSpPr>
            <xdr:cNvPr id="1932" name="Check Box 908" hidden="1">
              <a:extLst>
                <a:ext uri="{63B3BB69-23CF-44E3-9099-C40C66FF867C}">
                  <a14:compatExt spid="_x0000_s1932"/>
                </a:ext>
                <a:ext uri="{FF2B5EF4-FFF2-40B4-BE49-F238E27FC236}">
                  <a16:creationId xmlns:a16="http://schemas.microsoft.com/office/drawing/2014/main" id="{00000000-0008-0000-0100-00008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463</xdr:row>
          <xdr:rowOff>19050</xdr:rowOff>
        </xdr:from>
        <xdr:to>
          <xdr:col>8</xdr:col>
          <xdr:colOff>514350</xdr:colOff>
          <xdr:row>464</xdr:row>
          <xdr:rowOff>19050</xdr:rowOff>
        </xdr:to>
        <xdr:sp macro="" textlink="">
          <xdr:nvSpPr>
            <xdr:cNvPr id="1933" name="Check Box 909" hidden="1">
              <a:extLst>
                <a:ext uri="{63B3BB69-23CF-44E3-9099-C40C66FF867C}">
                  <a14:compatExt spid="_x0000_s1933"/>
                </a:ext>
                <a:ext uri="{FF2B5EF4-FFF2-40B4-BE49-F238E27FC236}">
                  <a16:creationId xmlns:a16="http://schemas.microsoft.com/office/drawing/2014/main" id="{00000000-0008-0000-0100-00008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464</xdr:row>
          <xdr:rowOff>19050</xdr:rowOff>
        </xdr:from>
        <xdr:to>
          <xdr:col>8</xdr:col>
          <xdr:colOff>514350</xdr:colOff>
          <xdr:row>465</xdr:row>
          <xdr:rowOff>19050</xdr:rowOff>
        </xdr:to>
        <xdr:sp macro="" textlink="">
          <xdr:nvSpPr>
            <xdr:cNvPr id="1934" name="Check Box 910" hidden="1">
              <a:extLst>
                <a:ext uri="{63B3BB69-23CF-44E3-9099-C40C66FF867C}">
                  <a14:compatExt spid="_x0000_s1934"/>
                </a:ext>
                <a:ext uri="{FF2B5EF4-FFF2-40B4-BE49-F238E27FC236}">
                  <a16:creationId xmlns:a16="http://schemas.microsoft.com/office/drawing/2014/main" id="{00000000-0008-0000-0100-00008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464</xdr:row>
          <xdr:rowOff>19050</xdr:rowOff>
        </xdr:from>
        <xdr:to>
          <xdr:col>8</xdr:col>
          <xdr:colOff>514350</xdr:colOff>
          <xdr:row>465</xdr:row>
          <xdr:rowOff>19050</xdr:rowOff>
        </xdr:to>
        <xdr:sp macro="" textlink="">
          <xdr:nvSpPr>
            <xdr:cNvPr id="1935" name="Check Box 911" hidden="1">
              <a:extLst>
                <a:ext uri="{63B3BB69-23CF-44E3-9099-C40C66FF867C}">
                  <a14:compatExt spid="_x0000_s1935"/>
                </a:ext>
                <a:ext uri="{FF2B5EF4-FFF2-40B4-BE49-F238E27FC236}">
                  <a16:creationId xmlns:a16="http://schemas.microsoft.com/office/drawing/2014/main" id="{00000000-0008-0000-0100-00008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465</xdr:row>
          <xdr:rowOff>19050</xdr:rowOff>
        </xdr:from>
        <xdr:to>
          <xdr:col>8</xdr:col>
          <xdr:colOff>514350</xdr:colOff>
          <xdr:row>466</xdr:row>
          <xdr:rowOff>19050</xdr:rowOff>
        </xdr:to>
        <xdr:sp macro="" textlink="">
          <xdr:nvSpPr>
            <xdr:cNvPr id="1936" name="Check Box 912" hidden="1">
              <a:extLst>
                <a:ext uri="{63B3BB69-23CF-44E3-9099-C40C66FF867C}">
                  <a14:compatExt spid="_x0000_s1936"/>
                </a:ext>
                <a:ext uri="{FF2B5EF4-FFF2-40B4-BE49-F238E27FC236}">
                  <a16:creationId xmlns:a16="http://schemas.microsoft.com/office/drawing/2014/main" id="{00000000-0008-0000-0100-00009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465</xdr:row>
          <xdr:rowOff>19050</xdr:rowOff>
        </xdr:from>
        <xdr:to>
          <xdr:col>8</xdr:col>
          <xdr:colOff>514350</xdr:colOff>
          <xdr:row>466</xdr:row>
          <xdr:rowOff>19050</xdr:rowOff>
        </xdr:to>
        <xdr:sp macro="" textlink="">
          <xdr:nvSpPr>
            <xdr:cNvPr id="1937" name="Check Box 913" hidden="1">
              <a:extLst>
                <a:ext uri="{63B3BB69-23CF-44E3-9099-C40C66FF867C}">
                  <a14:compatExt spid="_x0000_s1937"/>
                </a:ext>
                <a:ext uri="{FF2B5EF4-FFF2-40B4-BE49-F238E27FC236}">
                  <a16:creationId xmlns:a16="http://schemas.microsoft.com/office/drawing/2014/main" id="{00000000-0008-0000-0100-00009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466</xdr:row>
          <xdr:rowOff>19050</xdr:rowOff>
        </xdr:from>
        <xdr:to>
          <xdr:col>8</xdr:col>
          <xdr:colOff>514350</xdr:colOff>
          <xdr:row>467</xdr:row>
          <xdr:rowOff>19050</xdr:rowOff>
        </xdr:to>
        <xdr:sp macro="" textlink="">
          <xdr:nvSpPr>
            <xdr:cNvPr id="1938" name="Check Box 914" hidden="1">
              <a:extLst>
                <a:ext uri="{63B3BB69-23CF-44E3-9099-C40C66FF867C}">
                  <a14:compatExt spid="_x0000_s1938"/>
                </a:ext>
                <a:ext uri="{FF2B5EF4-FFF2-40B4-BE49-F238E27FC236}">
                  <a16:creationId xmlns:a16="http://schemas.microsoft.com/office/drawing/2014/main" id="{00000000-0008-0000-0100-00009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466</xdr:row>
          <xdr:rowOff>19050</xdr:rowOff>
        </xdr:from>
        <xdr:to>
          <xdr:col>8</xdr:col>
          <xdr:colOff>514350</xdr:colOff>
          <xdr:row>467</xdr:row>
          <xdr:rowOff>19050</xdr:rowOff>
        </xdr:to>
        <xdr:sp macro="" textlink="">
          <xdr:nvSpPr>
            <xdr:cNvPr id="1939" name="Check Box 915" hidden="1">
              <a:extLst>
                <a:ext uri="{63B3BB69-23CF-44E3-9099-C40C66FF867C}">
                  <a14:compatExt spid="_x0000_s1939"/>
                </a:ext>
                <a:ext uri="{FF2B5EF4-FFF2-40B4-BE49-F238E27FC236}">
                  <a16:creationId xmlns:a16="http://schemas.microsoft.com/office/drawing/2014/main" id="{00000000-0008-0000-0100-00009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467</xdr:row>
          <xdr:rowOff>19050</xdr:rowOff>
        </xdr:from>
        <xdr:to>
          <xdr:col>8</xdr:col>
          <xdr:colOff>514350</xdr:colOff>
          <xdr:row>468</xdr:row>
          <xdr:rowOff>19050</xdr:rowOff>
        </xdr:to>
        <xdr:sp macro="" textlink="">
          <xdr:nvSpPr>
            <xdr:cNvPr id="1940" name="Check Box 916" hidden="1">
              <a:extLst>
                <a:ext uri="{63B3BB69-23CF-44E3-9099-C40C66FF867C}">
                  <a14:compatExt spid="_x0000_s1940"/>
                </a:ext>
                <a:ext uri="{FF2B5EF4-FFF2-40B4-BE49-F238E27FC236}">
                  <a16:creationId xmlns:a16="http://schemas.microsoft.com/office/drawing/2014/main" id="{00000000-0008-0000-0100-00009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467</xdr:row>
          <xdr:rowOff>19050</xdr:rowOff>
        </xdr:from>
        <xdr:to>
          <xdr:col>8</xdr:col>
          <xdr:colOff>514350</xdr:colOff>
          <xdr:row>468</xdr:row>
          <xdr:rowOff>19050</xdr:rowOff>
        </xdr:to>
        <xdr:sp macro="" textlink="">
          <xdr:nvSpPr>
            <xdr:cNvPr id="1941" name="Check Box 917" hidden="1">
              <a:extLst>
                <a:ext uri="{63B3BB69-23CF-44E3-9099-C40C66FF867C}">
                  <a14:compatExt spid="_x0000_s1941"/>
                </a:ext>
                <a:ext uri="{FF2B5EF4-FFF2-40B4-BE49-F238E27FC236}">
                  <a16:creationId xmlns:a16="http://schemas.microsoft.com/office/drawing/2014/main" id="{00000000-0008-0000-0100-00009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468</xdr:row>
          <xdr:rowOff>19050</xdr:rowOff>
        </xdr:from>
        <xdr:to>
          <xdr:col>8</xdr:col>
          <xdr:colOff>514350</xdr:colOff>
          <xdr:row>469</xdr:row>
          <xdr:rowOff>19050</xdr:rowOff>
        </xdr:to>
        <xdr:sp macro="" textlink="">
          <xdr:nvSpPr>
            <xdr:cNvPr id="1942" name="Check Box 918" hidden="1">
              <a:extLst>
                <a:ext uri="{63B3BB69-23CF-44E3-9099-C40C66FF867C}">
                  <a14:compatExt spid="_x0000_s1942"/>
                </a:ext>
                <a:ext uri="{FF2B5EF4-FFF2-40B4-BE49-F238E27FC236}">
                  <a16:creationId xmlns:a16="http://schemas.microsoft.com/office/drawing/2014/main" id="{00000000-0008-0000-0100-00009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468</xdr:row>
          <xdr:rowOff>19050</xdr:rowOff>
        </xdr:from>
        <xdr:to>
          <xdr:col>8</xdr:col>
          <xdr:colOff>514350</xdr:colOff>
          <xdr:row>469</xdr:row>
          <xdr:rowOff>19050</xdr:rowOff>
        </xdr:to>
        <xdr:sp macro="" textlink="">
          <xdr:nvSpPr>
            <xdr:cNvPr id="1943" name="Check Box 919" hidden="1">
              <a:extLst>
                <a:ext uri="{63B3BB69-23CF-44E3-9099-C40C66FF867C}">
                  <a14:compatExt spid="_x0000_s1943"/>
                </a:ext>
                <a:ext uri="{FF2B5EF4-FFF2-40B4-BE49-F238E27FC236}">
                  <a16:creationId xmlns:a16="http://schemas.microsoft.com/office/drawing/2014/main" id="{00000000-0008-0000-0100-00009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469</xdr:row>
          <xdr:rowOff>19050</xdr:rowOff>
        </xdr:from>
        <xdr:to>
          <xdr:col>8</xdr:col>
          <xdr:colOff>514350</xdr:colOff>
          <xdr:row>470</xdr:row>
          <xdr:rowOff>19050</xdr:rowOff>
        </xdr:to>
        <xdr:sp macro="" textlink="">
          <xdr:nvSpPr>
            <xdr:cNvPr id="1944" name="Check Box 920" hidden="1">
              <a:extLst>
                <a:ext uri="{63B3BB69-23CF-44E3-9099-C40C66FF867C}">
                  <a14:compatExt spid="_x0000_s1944"/>
                </a:ext>
                <a:ext uri="{FF2B5EF4-FFF2-40B4-BE49-F238E27FC236}">
                  <a16:creationId xmlns:a16="http://schemas.microsoft.com/office/drawing/2014/main" id="{00000000-0008-0000-0100-00009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469</xdr:row>
          <xdr:rowOff>19050</xdr:rowOff>
        </xdr:from>
        <xdr:to>
          <xdr:col>8</xdr:col>
          <xdr:colOff>514350</xdr:colOff>
          <xdr:row>470</xdr:row>
          <xdr:rowOff>19050</xdr:rowOff>
        </xdr:to>
        <xdr:sp macro="" textlink="">
          <xdr:nvSpPr>
            <xdr:cNvPr id="1945" name="Check Box 921" hidden="1">
              <a:extLst>
                <a:ext uri="{63B3BB69-23CF-44E3-9099-C40C66FF867C}">
                  <a14:compatExt spid="_x0000_s1945"/>
                </a:ext>
                <a:ext uri="{FF2B5EF4-FFF2-40B4-BE49-F238E27FC236}">
                  <a16:creationId xmlns:a16="http://schemas.microsoft.com/office/drawing/2014/main" id="{00000000-0008-0000-0100-00009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470</xdr:row>
          <xdr:rowOff>19050</xdr:rowOff>
        </xdr:from>
        <xdr:to>
          <xdr:col>8</xdr:col>
          <xdr:colOff>514350</xdr:colOff>
          <xdr:row>471</xdr:row>
          <xdr:rowOff>19050</xdr:rowOff>
        </xdr:to>
        <xdr:sp macro="" textlink="">
          <xdr:nvSpPr>
            <xdr:cNvPr id="1946" name="Check Box 922" hidden="1">
              <a:extLst>
                <a:ext uri="{63B3BB69-23CF-44E3-9099-C40C66FF867C}">
                  <a14:compatExt spid="_x0000_s1946"/>
                </a:ext>
                <a:ext uri="{FF2B5EF4-FFF2-40B4-BE49-F238E27FC236}">
                  <a16:creationId xmlns:a16="http://schemas.microsoft.com/office/drawing/2014/main" id="{00000000-0008-0000-0100-00009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470</xdr:row>
          <xdr:rowOff>19050</xdr:rowOff>
        </xdr:from>
        <xdr:to>
          <xdr:col>8</xdr:col>
          <xdr:colOff>514350</xdr:colOff>
          <xdr:row>471</xdr:row>
          <xdr:rowOff>19050</xdr:rowOff>
        </xdr:to>
        <xdr:sp macro="" textlink="">
          <xdr:nvSpPr>
            <xdr:cNvPr id="1947" name="Check Box 923" hidden="1">
              <a:extLst>
                <a:ext uri="{63B3BB69-23CF-44E3-9099-C40C66FF867C}">
                  <a14:compatExt spid="_x0000_s1947"/>
                </a:ext>
                <a:ext uri="{FF2B5EF4-FFF2-40B4-BE49-F238E27FC236}">
                  <a16:creationId xmlns:a16="http://schemas.microsoft.com/office/drawing/2014/main" id="{00000000-0008-0000-0100-00009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471</xdr:row>
          <xdr:rowOff>19050</xdr:rowOff>
        </xdr:from>
        <xdr:to>
          <xdr:col>8</xdr:col>
          <xdr:colOff>514350</xdr:colOff>
          <xdr:row>472</xdr:row>
          <xdr:rowOff>19050</xdr:rowOff>
        </xdr:to>
        <xdr:sp macro="" textlink="">
          <xdr:nvSpPr>
            <xdr:cNvPr id="1948" name="Check Box 924" hidden="1">
              <a:extLst>
                <a:ext uri="{63B3BB69-23CF-44E3-9099-C40C66FF867C}">
                  <a14:compatExt spid="_x0000_s1948"/>
                </a:ext>
                <a:ext uri="{FF2B5EF4-FFF2-40B4-BE49-F238E27FC236}">
                  <a16:creationId xmlns:a16="http://schemas.microsoft.com/office/drawing/2014/main" id="{00000000-0008-0000-0100-00009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471</xdr:row>
          <xdr:rowOff>19050</xdr:rowOff>
        </xdr:from>
        <xdr:to>
          <xdr:col>8</xdr:col>
          <xdr:colOff>514350</xdr:colOff>
          <xdr:row>472</xdr:row>
          <xdr:rowOff>19050</xdr:rowOff>
        </xdr:to>
        <xdr:sp macro="" textlink="">
          <xdr:nvSpPr>
            <xdr:cNvPr id="1949" name="Check Box 925" hidden="1">
              <a:extLst>
                <a:ext uri="{63B3BB69-23CF-44E3-9099-C40C66FF867C}">
                  <a14:compatExt spid="_x0000_s1949"/>
                </a:ext>
                <a:ext uri="{FF2B5EF4-FFF2-40B4-BE49-F238E27FC236}">
                  <a16:creationId xmlns:a16="http://schemas.microsoft.com/office/drawing/2014/main" id="{00000000-0008-0000-0100-00009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472</xdr:row>
          <xdr:rowOff>19050</xdr:rowOff>
        </xdr:from>
        <xdr:to>
          <xdr:col>8</xdr:col>
          <xdr:colOff>514350</xdr:colOff>
          <xdr:row>473</xdr:row>
          <xdr:rowOff>19050</xdr:rowOff>
        </xdr:to>
        <xdr:sp macro="" textlink="">
          <xdr:nvSpPr>
            <xdr:cNvPr id="1950" name="Check Box 926" hidden="1">
              <a:extLst>
                <a:ext uri="{63B3BB69-23CF-44E3-9099-C40C66FF867C}">
                  <a14:compatExt spid="_x0000_s1950"/>
                </a:ext>
                <a:ext uri="{FF2B5EF4-FFF2-40B4-BE49-F238E27FC236}">
                  <a16:creationId xmlns:a16="http://schemas.microsoft.com/office/drawing/2014/main" id="{00000000-0008-0000-0100-00009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472</xdr:row>
          <xdr:rowOff>19050</xdr:rowOff>
        </xdr:from>
        <xdr:to>
          <xdr:col>8</xdr:col>
          <xdr:colOff>514350</xdr:colOff>
          <xdr:row>473</xdr:row>
          <xdr:rowOff>19050</xdr:rowOff>
        </xdr:to>
        <xdr:sp macro="" textlink="">
          <xdr:nvSpPr>
            <xdr:cNvPr id="1951" name="Check Box 927" hidden="1">
              <a:extLst>
                <a:ext uri="{63B3BB69-23CF-44E3-9099-C40C66FF867C}">
                  <a14:compatExt spid="_x0000_s1951"/>
                </a:ext>
                <a:ext uri="{FF2B5EF4-FFF2-40B4-BE49-F238E27FC236}">
                  <a16:creationId xmlns:a16="http://schemas.microsoft.com/office/drawing/2014/main" id="{00000000-0008-0000-0100-00009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473</xdr:row>
          <xdr:rowOff>19050</xdr:rowOff>
        </xdr:from>
        <xdr:to>
          <xdr:col>8</xdr:col>
          <xdr:colOff>514350</xdr:colOff>
          <xdr:row>474</xdr:row>
          <xdr:rowOff>19050</xdr:rowOff>
        </xdr:to>
        <xdr:sp macro="" textlink="">
          <xdr:nvSpPr>
            <xdr:cNvPr id="1952" name="Check Box 928" hidden="1">
              <a:extLst>
                <a:ext uri="{63B3BB69-23CF-44E3-9099-C40C66FF867C}">
                  <a14:compatExt spid="_x0000_s1952"/>
                </a:ext>
                <a:ext uri="{FF2B5EF4-FFF2-40B4-BE49-F238E27FC236}">
                  <a16:creationId xmlns:a16="http://schemas.microsoft.com/office/drawing/2014/main" id="{00000000-0008-0000-0100-0000A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473</xdr:row>
          <xdr:rowOff>19050</xdr:rowOff>
        </xdr:from>
        <xdr:to>
          <xdr:col>8</xdr:col>
          <xdr:colOff>514350</xdr:colOff>
          <xdr:row>474</xdr:row>
          <xdr:rowOff>19050</xdr:rowOff>
        </xdr:to>
        <xdr:sp macro="" textlink="">
          <xdr:nvSpPr>
            <xdr:cNvPr id="1953" name="Check Box 929" hidden="1">
              <a:extLst>
                <a:ext uri="{63B3BB69-23CF-44E3-9099-C40C66FF867C}">
                  <a14:compatExt spid="_x0000_s1953"/>
                </a:ext>
                <a:ext uri="{FF2B5EF4-FFF2-40B4-BE49-F238E27FC236}">
                  <a16:creationId xmlns:a16="http://schemas.microsoft.com/office/drawing/2014/main" id="{00000000-0008-0000-0100-0000A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474</xdr:row>
          <xdr:rowOff>19050</xdr:rowOff>
        </xdr:from>
        <xdr:to>
          <xdr:col>8</xdr:col>
          <xdr:colOff>514350</xdr:colOff>
          <xdr:row>475</xdr:row>
          <xdr:rowOff>19050</xdr:rowOff>
        </xdr:to>
        <xdr:sp macro="" textlink="">
          <xdr:nvSpPr>
            <xdr:cNvPr id="1954" name="Check Box 930" hidden="1">
              <a:extLst>
                <a:ext uri="{63B3BB69-23CF-44E3-9099-C40C66FF867C}">
                  <a14:compatExt spid="_x0000_s1954"/>
                </a:ext>
                <a:ext uri="{FF2B5EF4-FFF2-40B4-BE49-F238E27FC236}">
                  <a16:creationId xmlns:a16="http://schemas.microsoft.com/office/drawing/2014/main" id="{00000000-0008-0000-0100-0000A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474</xdr:row>
          <xdr:rowOff>19050</xdr:rowOff>
        </xdr:from>
        <xdr:to>
          <xdr:col>8</xdr:col>
          <xdr:colOff>514350</xdr:colOff>
          <xdr:row>475</xdr:row>
          <xdr:rowOff>19050</xdr:rowOff>
        </xdr:to>
        <xdr:sp macro="" textlink="">
          <xdr:nvSpPr>
            <xdr:cNvPr id="1955" name="Check Box 931" hidden="1">
              <a:extLst>
                <a:ext uri="{63B3BB69-23CF-44E3-9099-C40C66FF867C}">
                  <a14:compatExt spid="_x0000_s1955"/>
                </a:ext>
                <a:ext uri="{FF2B5EF4-FFF2-40B4-BE49-F238E27FC236}">
                  <a16:creationId xmlns:a16="http://schemas.microsoft.com/office/drawing/2014/main" id="{00000000-0008-0000-0100-0000A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475</xdr:row>
          <xdr:rowOff>19050</xdr:rowOff>
        </xdr:from>
        <xdr:to>
          <xdr:col>8</xdr:col>
          <xdr:colOff>514350</xdr:colOff>
          <xdr:row>476</xdr:row>
          <xdr:rowOff>19050</xdr:rowOff>
        </xdr:to>
        <xdr:sp macro="" textlink="">
          <xdr:nvSpPr>
            <xdr:cNvPr id="1956" name="Check Box 932" hidden="1">
              <a:extLst>
                <a:ext uri="{63B3BB69-23CF-44E3-9099-C40C66FF867C}">
                  <a14:compatExt spid="_x0000_s1956"/>
                </a:ext>
                <a:ext uri="{FF2B5EF4-FFF2-40B4-BE49-F238E27FC236}">
                  <a16:creationId xmlns:a16="http://schemas.microsoft.com/office/drawing/2014/main" id="{00000000-0008-0000-0100-0000A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475</xdr:row>
          <xdr:rowOff>19050</xdr:rowOff>
        </xdr:from>
        <xdr:to>
          <xdr:col>8</xdr:col>
          <xdr:colOff>514350</xdr:colOff>
          <xdr:row>476</xdr:row>
          <xdr:rowOff>19050</xdr:rowOff>
        </xdr:to>
        <xdr:sp macro="" textlink="">
          <xdr:nvSpPr>
            <xdr:cNvPr id="1957" name="Check Box 933" hidden="1">
              <a:extLst>
                <a:ext uri="{63B3BB69-23CF-44E3-9099-C40C66FF867C}">
                  <a14:compatExt spid="_x0000_s1957"/>
                </a:ext>
                <a:ext uri="{FF2B5EF4-FFF2-40B4-BE49-F238E27FC236}">
                  <a16:creationId xmlns:a16="http://schemas.microsoft.com/office/drawing/2014/main" id="{00000000-0008-0000-0100-0000A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476</xdr:row>
          <xdr:rowOff>19050</xdr:rowOff>
        </xdr:from>
        <xdr:to>
          <xdr:col>8</xdr:col>
          <xdr:colOff>514350</xdr:colOff>
          <xdr:row>477</xdr:row>
          <xdr:rowOff>19050</xdr:rowOff>
        </xdr:to>
        <xdr:sp macro="" textlink="">
          <xdr:nvSpPr>
            <xdr:cNvPr id="1958" name="Check Box 934" hidden="1">
              <a:extLst>
                <a:ext uri="{63B3BB69-23CF-44E3-9099-C40C66FF867C}">
                  <a14:compatExt spid="_x0000_s1958"/>
                </a:ext>
                <a:ext uri="{FF2B5EF4-FFF2-40B4-BE49-F238E27FC236}">
                  <a16:creationId xmlns:a16="http://schemas.microsoft.com/office/drawing/2014/main" id="{00000000-0008-0000-0100-0000A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476</xdr:row>
          <xdr:rowOff>19050</xdr:rowOff>
        </xdr:from>
        <xdr:to>
          <xdr:col>8</xdr:col>
          <xdr:colOff>514350</xdr:colOff>
          <xdr:row>477</xdr:row>
          <xdr:rowOff>19050</xdr:rowOff>
        </xdr:to>
        <xdr:sp macro="" textlink="">
          <xdr:nvSpPr>
            <xdr:cNvPr id="1959" name="Check Box 935" hidden="1">
              <a:extLst>
                <a:ext uri="{63B3BB69-23CF-44E3-9099-C40C66FF867C}">
                  <a14:compatExt spid="_x0000_s1959"/>
                </a:ext>
                <a:ext uri="{FF2B5EF4-FFF2-40B4-BE49-F238E27FC236}">
                  <a16:creationId xmlns:a16="http://schemas.microsoft.com/office/drawing/2014/main" id="{00000000-0008-0000-0100-0000A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477</xdr:row>
          <xdr:rowOff>19050</xdr:rowOff>
        </xdr:from>
        <xdr:to>
          <xdr:col>8</xdr:col>
          <xdr:colOff>514350</xdr:colOff>
          <xdr:row>478</xdr:row>
          <xdr:rowOff>19050</xdr:rowOff>
        </xdr:to>
        <xdr:sp macro="" textlink="">
          <xdr:nvSpPr>
            <xdr:cNvPr id="1960" name="Check Box 936" hidden="1">
              <a:extLst>
                <a:ext uri="{63B3BB69-23CF-44E3-9099-C40C66FF867C}">
                  <a14:compatExt spid="_x0000_s1960"/>
                </a:ext>
                <a:ext uri="{FF2B5EF4-FFF2-40B4-BE49-F238E27FC236}">
                  <a16:creationId xmlns:a16="http://schemas.microsoft.com/office/drawing/2014/main" id="{00000000-0008-0000-0100-0000A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477</xdr:row>
          <xdr:rowOff>19050</xdr:rowOff>
        </xdr:from>
        <xdr:to>
          <xdr:col>8</xdr:col>
          <xdr:colOff>514350</xdr:colOff>
          <xdr:row>478</xdr:row>
          <xdr:rowOff>19050</xdr:rowOff>
        </xdr:to>
        <xdr:sp macro="" textlink="">
          <xdr:nvSpPr>
            <xdr:cNvPr id="1961" name="Check Box 937" hidden="1">
              <a:extLst>
                <a:ext uri="{63B3BB69-23CF-44E3-9099-C40C66FF867C}">
                  <a14:compatExt spid="_x0000_s1961"/>
                </a:ext>
                <a:ext uri="{FF2B5EF4-FFF2-40B4-BE49-F238E27FC236}">
                  <a16:creationId xmlns:a16="http://schemas.microsoft.com/office/drawing/2014/main" id="{00000000-0008-0000-0100-0000A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478</xdr:row>
          <xdr:rowOff>19050</xdr:rowOff>
        </xdr:from>
        <xdr:to>
          <xdr:col>8</xdr:col>
          <xdr:colOff>514350</xdr:colOff>
          <xdr:row>479</xdr:row>
          <xdr:rowOff>19050</xdr:rowOff>
        </xdr:to>
        <xdr:sp macro="" textlink="">
          <xdr:nvSpPr>
            <xdr:cNvPr id="1962" name="Check Box 938" hidden="1">
              <a:extLst>
                <a:ext uri="{63B3BB69-23CF-44E3-9099-C40C66FF867C}">
                  <a14:compatExt spid="_x0000_s1962"/>
                </a:ext>
                <a:ext uri="{FF2B5EF4-FFF2-40B4-BE49-F238E27FC236}">
                  <a16:creationId xmlns:a16="http://schemas.microsoft.com/office/drawing/2014/main" id="{00000000-0008-0000-0100-0000A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478</xdr:row>
          <xdr:rowOff>19050</xdr:rowOff>
        </xdr:from>
        <xdr:to>
          <xdr:col>8</xdr:col>
          <xdr:colOff>514350</xdr:colOff>
          <xdr:row>479</xdr:row>
          <xdr:rowOff>19050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1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479</xdr:row>
          <xdr:rowOff>19050</xdr:rowOff>
        </xdr:from>
        <xdr:to>
          <xdr:col>8</xdr:col>
          <xdr:colOff>514350</xdr:colOff>
          <xdr:row>480</xdr:row>
          <xdr:rowOff>19050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1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479</xdr:row>
          <xdr:rowOff>19050</xdr:rowOff>
        </xdr:from>
        <xdr:to>
          <xdr:col>8</xdr:col>
          <xdr:colOff>514350</xdr:colOff>
          <xdr:row>480</xdr:row>
          <xdr:rowOff>19050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1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480</xdr:row>
          <xdr:rowOff>19050</xdr:rowOff>
        </xdr:from>
        <xdr:to>
          <xdr:col>8</xdr:col>
          <xdr:colOff>514350</xdr:colOff>
          <xdr:row>481</xdr:row>
          <xdr:rowOff>19050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1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480</xdr:row>
          <xdr:rowOff>19050</xdr:rowOff>
        </xdr:from>
        <xdr:to>
          <xdr:col>8</xdr:col>
          <xdr:colOff>514350</xdr:colOff>
          <xdr:row>481</xdr:row>
          <xdr:rowOff>19050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1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481</xdr:row>
          <xdr:rowOff>19050</xdr:rowOff>
        </xdr:from>
        <xdr:to>
          <xdr:col>8</xdr:col>
          <xdr:colOff>514350</xdr:colOff>
          <xdr:row>482</xdr:row>
          <xdr:rowOff>19050</xdr:rowOff>
        </xdr:to>
        <xdr:sp macro="" textlink="">
          <xdr:nvSpPr>
            <xdr:cNvPr id="1968" name="Check Box 944" hidden="1">
              <a:extLst>
                <a:ext uri="{63B3BB69-23CF-44E3-9099-C40C66FF867C}">
                  <a14:compatExt spid="_x0000_s1968"/>
                </a:ext>
                <a:ext uri="{FF2B5EF4-FFF2-40B4-BE49-F238E27FC236}">
                  <a16:creationId xmlns:a16="http://schemas.microsoft.com/office/drawing/2014/main" id="{00000000-0008-0000-0100-0000B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481</xdr:row>
          <xdr:rowOff>19050</xdr:rowOff>
        </xdr:from>
        <xdr:to>
          <xdr:col>8</xdr:col>
          <xdr:colOff>514350</xdr:colOff>
          <xdr:row>482</xdr:row>
          <xdr:rowOff>19050</xdr:rowOff>
        </xdr:to>
        <xdr:sp macro="" textlink="">
          <xdr:nvSpPr>
            <xdr:cNvPr id="1969" name="Check Box 945" hidden="1">
              <a:extLst>
                <a:ext uri="{63B3BB69-23CF-44E3-9099-C40C66FF867C}">
                  <a14:compatExt spid="_x0000_s1969"/>
                </a:ext>
                <a:ext uri="{FF2B5EF4-FFF2-40B4-BE49-F238E27FC236}">
                  <a16:creationId xmlns:a16="http://schemas.microsoft.com/office/drawing/2014/main" id="{00000000-0008-0000-0100-0000B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482</xdr:row>
          <xdr:rowOff>19050</xdr:rowOff>
        </xdr:from>
        <xdr:to>
          <xdr:col>8</xdr:col>
          <xdr:colOff>514350</xdr:colOff>
          <xdr:row>483</xdr:row>
          <xdr:rowOff>19050</xdr:rowOff>
        </xdr:to>
        <xdr:sp macro="" textlink="">
          <xdr:nvSpPr>
            <xdr:cNvPr id="1970" name="Check Box 946" hidden="1">
              <a:extLst>
                <a:ext uri="{63B3BB69-23CF-44E3-9099-C40C66FF867C}">
                  <a14:compatExt spid="_x0000_s1970"/>
                </a:ext>
                <a:ext uri="{FF2B5EF4-FFF2-40B4-BE49-F238E27FC236}">
                  <a16:creationId xmlns:a16="http://schemas.microsoft.com/office/drawing/2014/main" id="{00000000-0008-0000-0100-0000B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482</xdr:row>
          <xdr:rowOff>19050</xdr:rowOff>
        </xdr:from>
        <xdr:to>
          <xdr:col>8</xdr:col>
          <xdr:colOff>514350</xdr:colOff>
          <xdr:row>483</xdr:row>
          <xdr:rowOff>19050</xdr:rowOff>
        </xdr:to>
        <xdr:sp macro="" textlink="">
          <xdr:nvSpPr>
            <xdr:cNvPr id="1971" name="Check Box 947" hidden="1">
              <a:extLst>
                <a:ext uri="{63B3BB69-23CF-44E3-9099-C40C66FF867C}">
                  <a14:compatExt spid="_x0000_s1971"/>
                </a:ext>
                <a:ext uri="{FF2B5EF4-FFF2-40B4-BE49-F238E27FC236}">
                  <a16:creationId xmlns:a16="http://schemas.microsoft.com/office/drawing/2014/main" id="{00000000-0008-0000-0100-0000B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483</xdr:row>
          <xdr:rowOff>19050</xdr:rowOff>
        </xdr:from>
        <xdr:to>
          <xdr:col>8</xdr:col>
          <xdr:colOff>514350</xdr:colOff>
          <xdr:row>484</xdr:row>
          <xdr:rowOff>19050</xdr:rowOff>
        </xdr:to>
        <xdr:sp macro="" textlink="">
          <xdr:nvSpPr>
            <xdr:cNvPr id="1972" name="Check Box 948" hidden="1">
              <a:extLst>
                <a:ext uri="{63B3BB69-23CF-44E3-9099-C40C66FF867C}">
                  <a14:compatExt spid="_x0000_s1972"/>
                </a:ext>
                <a:ext uri="{FF2B5EF4-FFF2-40B4-BE49-F238E27FC236}">
                  <a16:creationId xmlns:a16="http://schemas.microsoft.com/office/drawing/2014/main" id="{00000000-0008-0000-0100-0000B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483</xdr:row>
          <xdr:rowOff>19050</xdr:rowOff>
        </xdr:from>
        <xdr:to>
          <xdr:col>8</xdr:col>
          <xdr:colOff>514350</xdr:colOff>
          <xdr:row>484</xdr:row>
          <xdr:rowOff>19050</xdr:rowOff>
        </xdr:to>
        <xdr:sp macro="" textlink="">
          <xdr:nvSpPr>
            <xdr:cNvPr id="1973" name="Check Box 949" hidden="1">
              <a:extLst>
                <a:ext uri="{63B3BB69-23CF-44E3-9099-C40C66FF867C}">
                  <a14:compatExt spid="_x0000_s1973"/>
                </a:ext>
                <a:ext uri="{FF2B5EF4-FFF2-40B4-BE49-F238E27FC236}">
                  <a16:creationId xmlns:a16="http://schemas.microsoft.com/office/drawing/2014/main" id="{00000000-0008-0000-0100-0000B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484</xdr:row>
          <xdr:rowOff>19050</xdr:rowOff>
        </xdr:from>
        <xdr:to>
          <xdr:col>8</xdr:col>
          <xdr:colOff>514350</xdr:colOff>
          <xdr:row>485</xdr:row>
          <xdr:rowOff>19050</xdr:rowOff>
        </xdr:to>
        <xdr:sp macro="" textlink="">
          <xdr:nvSpPr>
            <xdr:cNvPr id="1974" name="Check Box 950" hidden="1">
              <a:extLst>
                <a:ext uri="{63B3BB69-23CF-44E3-9099-C40C66FF867C}">
                  <a14:compatExt spid="_x0000_s1974"/>
                </a:ext>
                <a:ext uri="{FF2B5EF4-FFF2-40B4-BE49-F238E27FC236}">
                  <a16:creationId xmlns:a16="http://schemas.microsoft.com/office/drawing/2014/main" id="{00000000-0008-0000-0100-0000B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484</xdr:row>
          <xdr:rowOff>19050</xdr:rowOff>
        </xdr:from>
        <xdr:to>
          <xdr:col>8</xdr:col>
          <xdr:colOff>514350</xdr:colOff>
          <xdr:row>485</xdr:row>
          <xdr:rowOff>19050</xdr:rowOff>
        </xdr:to>
        <xdr:sp macro="" textlink="">
          <xdr:nvSpPr>
            <xdr:cNvPr id="1975" name="Check Box 951" hidden="1">
              <a:extLst>
                <a:ext uri="{63B3BB69-23CF-44E3-9099-C40C66FF867C}">
                  <a14:compatExt spid="_x0000_s1975"/>
                </a:ext>
                <a:ext uri="{FF2B5EF4-FFF2-40B4-BE49-F238E27FC236}">
                  <a16:creationId xmlns:a16="http://schemas.microsoft.com/office/drawing/2014/main" id="{00000000-0008-0000-0100-0000B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485</xdr:row>
          <xdr:rowOff>19050</xdr:rowOff>
        </xdr:from>
        <xdr:to>
          <xdr:col>8</xdr:col>
          <xdr:colOff>514350</xdr:colOff>
          <xdr:row>486</xdr:row>
          <xdr:rowOff>19050</xdr:rowOff>
        </xdr:to>
        <xdr:sp macro="" textlink="">
          <xdr:nvSpPr>
            <xdr:cNvPr id="1976" name="Check Box 952" hidden="1">
              <a:extLst>
                <a:ext uri="{63B3BB69-23CF-44E3-9099-C40C66FF867C}">
                  <a14:compatExt spid="_x0000_s1976"/>
                </a:ext>
                <a:ext uri="{FF2B5EF4-FFF2-40B4-BE49-F238E27FC236}">
                  <a16:creationId xmlns:a16="http://schemas.microsoft.com/office/drawing/2014/main" id="{00000000-0008-0000-0100-0000B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485</xdr:row>
          <xdr:rowOff>19050</xdr:rowOff>
        </xdr:from>
        <xdr:to>
          <xdr:col>8</xdr:col>
          <xdr:colOff>514350</xdr:colOff>
          <xdr:row>486</xdr:row>
          <xdr:rowOff>19050</xdr:rowOff>
        </xdr:to>
        <xdr:sp macro="" textlink="">
          <xdr:nvSpPr>
            <xdr:cNvPr id="1977" name="Check Box 953" hidden="1">
              <a:extLst>
                <a:ext uri="{63B3BB69-23CF-44E3-9099-C40C66FF867C}">
                  <a14:compatExt spid="_x0000_s1977"/>
                </a:ext>
                <a:ext uri="{FF2B5EF4-FFF2-40B4-BE49-F238E27FC236}">
                  <a16:creationId xmlns:a16="http://schemas.microsoft.com/office/drawing/2014/main" id="{00000000-0008-0000-0100-0000B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486</xdr:row>
          <xdr:rowOff>19050</xdr:rowOff>
        </xdr:from>
        <xdr:to>
          <xdr:col>8</xdr:col>
          <xdr:colOff>514350</xdr:colOff>
          <xdr:row>487</xdr:row>
          <xdr:rowOff>19050</xdr:rowOff>
        </xdr:to>
        <xdr:sp macro="" textlink="">
          <xdr:nvSpPr>
            <xdr:cNvPr id="1978" name="Check Box 954" hidden="1">
              <a:extLst>
                <a:ext uri="{63B3BB69-23CF-44E3-9099-C40C66FF867C}">
                  <a14:compatExt spid="_x0000_s1978"/>
                </a:ext>
                <a:ext uri="{FF2B5EF4-FFF2-40B4-BE49-F238E27FC236}">
                  <a16:creationId xmlns:a16="http://schemas.microsoft.com/office/drawing/2014/main" id="{00000000-0008-0000-0100-0000B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486</xdr:row>
          <xdr:rowOff>19050</xdr:rowOff>
        </xdr:from>
        <xdr:to>
          <xdr:col>8</xdr:col>
          <xdr:colOff>514350</xdr:colOff>
          <xdr:row>487</xdr:row>
          <xdr:rowOff>19050</xdr:rowOff>
        </xdr:to>
        <xdr:sp macro="" textlink="">
          <xdr:nvSpPr>
            <xdr:cNvPr id="1979" name="Check Box 955" hidden="1">
              <a:extLst>
                <a:ext uri="{63B3BB69-23CF-44E3-9099-C40C66FF867C}">
                  <a14:compatExt spid="_x0000_s1979"/>
                </a:ext>
                <a:ext uri="{FF2B5EF4-FFF2-40B4-BE49-F238E27FC236}">
                  <a16:creationId xmlns:a16="http://schemas.microsoft.com/office/drawing/2014/main" id="{00000000-0008-0000-0100-0000B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487</xdr:row>
          <xdr:rowOff>19050</xdr:rowOff>
        </xdr:from>
        <xdr:to>
          <xdr:col>8</xdr:col>
          <xdr:colOff>514350</xdr:colOff>
          <xdr:row>488</xdr:row>
          <xdr:rowOff>19050</xdr:rowOff>
        </xdr:to>
        <xdr:sp macro="" textlink="">
          <xdr:nvSpPr>
            <xdr:cNvPr id="1980" name="Check Box 956" hidden="1">
              <a:extLst>
                <a:ext uri="{63B3BB69-23CF-44E3-9099-C40C66FF867C}">
                  <a14:compatExt spid="_x0000_s1980"/>
                </a:ext>
                <a:ext uri="{FF2B5EF4-FFF2-40B4-BE49-F238E27FC236}">
                  <a16:creationId xmlns:a16="http://schemas.microsoft.com/office/drawing/2014/main" id="{00000000-0008-0000-0100-0000B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487</xdr:row>
          <xdr:rowOff>19050</xdr:rowOff>
        </xdr:from>
        <xdr:to>
          <xdr:col>8</xdr:col>
          <xdr:colOff>514350</xdr:colOff>
          <xdr:row>488</xdr:row>
          <xdr:rowOff>19050</xdr:rowOff>
        </xdr:to>
        <xdr:sp macro="" textlink="">
          <xdr:nvSpPr>
            <xdr:cNvPr id="1981" name="Check Box 957" hidden="1">
              <a:extLst>
                <a:ext uri="{63B3BB69-23CF-44E3-9099-C40C66FF867C}">
                  <a14:compatExt spid="_x0000_s1981"/>
                </a:ext>
                <a:ext uri="{FF2B5EF4-FFF2-40B4-BE49-F238E27FC236}">
                  <a16:creationId xmlns:a16="http://schemas.microsoft.com/office/drawing/2014/main" id="{00000000-0008-0000-0100-0000B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488</xdr:row>
          <xdr:rowOff>19050</xdr:rowOff>
        </xdr:from>
        <xdr:to>
          <xdr:col>8</xdr:col>
          <xdr:colOff>514350</xdr:colOff>
          <xdr:row>489</xdr:row>
          <xdr:rowOff>19050</xdr:rowOff>
        </xdr:to>
        <xdr:sp macro="" textlink="">
          <xdr:nvSpPr>
            <xdr:cNvPr id="1982" name="Check Box 958" hidden="1">
              <a:extLst>
                <a:ext uri="{63B3BB69-23CF-44E3-9099-C40C66FF867C}">
                  <a14:compatExt spid="_x0000_s1982"/>
                </a:ext>
                <a:ext uri="{FF2B5EF4-FFF2-40B4-BE49-F238E27FC236}">
                  <a16:creationId xmlns:a16="http://schemas.microsoft.com/office/drawing/2014/main" id="{00000000-0008-0000-0100-0000B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488</xdr:row>
          <xdr:rowOff>19050</xdr:rowOff>
        </xdr:from>
        <xdr:to>
          <xdr:col>8</xdr:col>
          <xdr:colOff>514350</xdr:colOff>
          <xdr:row>489</xdr:row>
          <xdr:rowOff>19050</xdr:rowOff>
        </xdr:to>
        <xdr:sp macro="" textlink="">
          <xdr:nvSpPr>
            <xdr:cNvPr id="1983" name="Check Box 959" hidden="1">
              <a:extLst>
                <a:ext uri="{63B3BB69-23CF-44E3-9099-C40C66FF867C}">
                  <a14:compatExt spid="_x0000_s1983"/>
                </a:ext>
                <a:ext uri="{FF2B5EF4-FFF2-40B4-BE49-F238E27FC236}">
                  <a16:creationId xmlns:a16="http://schemas.microsoft.com/office/drawing/2014/main" id="{00000000-0008-0000-0100-0000B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489</xdr:row>
          <xdr:rowOff>19050</xdr:rowOff>
        </xdr:from>
        <xdr:to>
          <xdr:col>8</xdr:col>
          <xdr:colOff>514350</xdr:colOff>
          <xdr:row>490</xdr:row>
          <xdr:rowOff>19050</xdr:rowOff>
        </xdr:to>
        <xdr:sp macro="" textlink="">
          <xdr:nvSpPr>
            <xdr:cNvPr id="1984" name="Check Box 960" hidden="1">
              <a:extLst>
                <a:ext uri="{63B3BB69-23CF-44E3-9099-C40C66FF867C}">
                  <a14:compatExt spid="_x0000_s1984"/>
                </a:ext>
                <a:ext uri="{FF2B5EF4-FFF2-40B4-BE49-F238E27FC236}">
                  <a16:creationId xmlns:a16="http://schemas.microsoft.com/office/drawing/2014/main" id="{00000000-0008-0000-0100-0000C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489</xdr:row>
          <xdr:rowOff>19050</xdr:rowOff>
        </xdr:from>
        <xdr:to>
          <xdr:col>8</xdr:col>
          <xdr:colOff>514350</xdr:colOff>
          <xdr:row>490</xdr:row>
          <xdr:rowOff>19050</xdr:rowOff>
        </xdr:to>
        <xdr:sp macro="" textlink="">
          <xdr:nvSpPr>
            <xdr:cNvPr id="1985" name="Check Box 961" hidden="1">
              <a:extLst>
                <a:ext uri="{63B3BB69-23CF-44E3-9099-C40C66FF867C}">
                  <a14:compatExt spid="_x0000_s1985"/>
                </a:ext>
                <a:ext uri="{FF2B5EF4-FFF2-40B4-BE49-F238E27FC236}">
                  <a16:creationId xmlns:a16="http://schemas.microsoft.com/office/drawing/2014/main" id="{00000000-0008-0000-0100-0000C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490</xdr:row>
          <xdr:rowOff>19050</xdr:rowOff>
        </xdr:from>
        <xdr:to>
          <xdr:col>8</xdr:col>
          <xdr:colOff>514350</xdr:colOff>
          <xdr:row>491</xdr:row>
          <xdr:rowOff>19050</xdr:rowOff>
        </xdr:to>
        <xdr:sp macro="" textlink="">
          <xdr:nvSpPr>
            <xdr:cNvPr id="1986" name="Check Box 962" hidden="1">
              <a:extLst>
                <a:ext uri="{63B3BB69-23CF-44E3-9099-C40C66FF867C}">
                  <a14:compatExt spid="_x0000_s1986"/>
                </a:ext>
                <a:ext uri="{FF2B5EF4-FFF2-40B4-BE49-F238E27FC236}">
                  <a16:creationId xmlns:a16="http://schemas.microsoft.com/office/drawing/2014/main" id="{00000000-0008-0000-0100-0000C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490</xdr:row>
          <xdr:rowOff>19050</xdr:rowOff>
        </xdr:from>
        <xdr:to>
          <xdr:col>8</xdr:col>
          <xdr:colOff>514350</xdr:colOff>
          <xdr:row>491</xdr:row>
          <xdr:rowOff>19050</xdr:rowOff>
        </xdr:to>
        <xdr:sp macro="" textlink="">
          <xdr:nvSpPr>
            <xdr:cNvPr id="1987" name="Check Box 963" hidden="1">
              <a:extLst>
                <a:ext uri="{63B3BB69-23CF-44E3-9099-C40C66FF867C}">
                  <a14:compatExt spid="_x0000_s1987"/>
                </a:ext>
                <a:ext uri="{FF2B5EF4-FFF2-40B4-BE49-F238E27FC236}">
                  <a16:creationId xmlns:a16="http://schemas.microsoft.com/office/drawing/2014/main" id="{00000000-0008-0000-0100-0000C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491</xdr:row>
          <xdr:rowOff>19050</xdr:rowOff>
        </xdr:from>
        <xdr:to>
          <xdr:col>8</xdr:col>
          <xdr:colOff>514350</xdr:colOff>
          <xdr:row>492</xdr:row>
          <xdr:rowOff>19050</xdr:rowOff>
        </xdr:to>
        <xdr:sp macro="" textlink="">
          <xdr:nvSpPr>
            <xdr:cNvPr id="1988" name="Check Box 964" hidden="1">
              <a:extLst>
                <a:ext uri="{63B3BB69-23CF-44E3-9099-C40C66FF867C}">
                  <a14:compatExt spid="_x0000_s1988"/>
                </a:ext>
                <a:ext uri="{FF2B5EF4-FFF2-40B4-BE49-F238E27FC236}">
                  <a16:creationId xmlns:a16="http://schemas.microsoft.com/office/drawing/2014/main" id="{00000000-0008-0000-0100-0000C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491</xdr:row>
          <xdr:rowOff>19050</xdr:rowOff>
        </xdr:from>
        <xdr:to>
          <xdr:col>8</xdr:col>
          <xdr:colOff>514350</xdr:colOff>
          <xdr:row>492</xdr:row>
          <xdr:rowOff>19050</xdr:rowOff>
        </xdr:to>
        <xdr:sp macro="" textlink="">
          <xdr:nvSpPr>
            <xdr:cNvPr id="1989" name="Check Box 965" hidden="1">
              <a:extLst>
                <a:ext uri="{63B3BB69-23CF-44E3-9099-C40C66FF867C}">
                  <a14:compatExt spid="_x0000_s1989"/>
                </a:ext>
                <a:ext uri="{FF2B5EF4-FFF2-40B4-BE49-F238E27FC236}">
                  <a16:creationId xmlns:a16="http://schemas.microsoft.com/office/drawing/2014/main" id="{00000000-0008-0000-0100-0000C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492</xdr:row>
          <xdr:rowOff>19050</xdr:rowOff>
        </xdr:from>
        <xdr:to>
          <xdr:col>8</xdr:col>
          <xdr:colOff>514350</xdr:colOff>
          <xdr:row>493</xdr:row>
          <xdr:rowOff>19050</xdr:rowOff>
        </xdr:to>
        <xdr:sp macro="" textlink="">
          <xdr:nvSpPr>
            <xdr:cNvPr id="1990" name="Check Box 966" hidden="1">
              <a:extLst>
                <a:ext uri="{63B3BB69-23CF-44E3-9099-C40C66FF867C}">
                  <a14:compatExt spid="_x0000_s1990"/>
                </a:ext>
                <a:ext uri="{FF2B5EF4-FFF2-40B4-BE49-F238E27FC236}">
                  <a16:creationId xmlns:a16="http://schemas.microsoft.com/office/drawing/2014/main" id="{00000000-0008-0000-0100-0000C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492</xdr:row>
          <xdr:rowOff>19050</xdr:rowOff>
        </xdr:from>
        <xdr:to>
          <xdr:col>8</xdr:col>
          <xdr:colOff>514350</xdr:colOff>
          <xdr:row>493</xdr:row>
          <xdr:rowOff>19050</xdr:rowOff>
        </xdr:to>
        <xdr:sp macro="" textlink="">
          <xdr:nvSpPr>
            <xdr:cNvPr id="1991" name="Check Box 967" hidden="1">
              <a:extLst>
                <a:ext uri="{63B3BB69-23CF-44E3-9099-C40C66FF867C}">
                  <a14:compatExt spid="_x0000_s1991"/>
                </a:ext>
                <a:ext uri="{FF2B5EF4-FFF2-40B4-BE49-F238E27FC236}">
                  <a16:creationId xmlns:a16="http://schemas.microsoft.com/office/drawing/2014/main" id="{00000000-0008-0000-0100-0000C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493</xdr:row>
          <xdr:rowOff>19050</xdr:rowOff>
        </xdr:from>
        <xdr:to>
          <xdr:col>8</xdr:col>
          <xdr:colOff>514350</xdr:colOff>
          <xdr:row>494</xdr:row>
          <xdr:rowOff>19050</xdr:rowOff>
        </xdr:to>
        <xdr:sp macro="" textlink="">
          <xdr:nvSpPr>
            <xdr:cNvPr id="1992" name="Check Box 968" hidden="1">
              <a:extLst>
                <a:ext uri="{63B3BB69-23CF-44E3-9099-C40C66FF867C}">
                  <a14:compatExt spid="_x0000_s1992"/>
                </a:ext>
                <a:ext uri="{FF2B5EF4-FFF2-40B4-BE49-F238E27FC236}">
                  <a16:creationId xmlns:a16="http://schemas.microsoft.com/office/drawing/2014/main" id="{00000000-0008-0000-0100-0000C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493</xdr:row>
          <xdr:rowOff>19050</xdr:rowOff>
        </xdr:from>
        <xdr:to>
          <xdr:col>8</xdr:col>
          <xdr:colOff>514350</xdr:colOff>
          <xdr:row>494</xdr:row>
          <xdr:rowOff>19050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1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494</xdr:row>
          <xdr:rowOff>19050</xdr:rowOff>
        </xdr:from>
        <xdr:to>
          <xdr:col>8</xdr:col>
          <xdr:colOff>514350</xdr:colOff>
          <xdr:row>495</xdr:row>
          <xdr:rowOff>19050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1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494</xdr:row>
          <xdr:rowOff>19050</xdr:rowOff>
        </xdr:from>
        <xdr:to>
          <xdr:col>8</xdr:col>
          <xdr:colOff>514350</xdr:colOff>
          <xdr:row>495</xdr:row>
          <xdr:rowOff>19050</xdr:rowOff>
        </xdr:to>
        <xdr:sp macro="" textlink="">
          <xdr:nvSpPr>
            <xdr:cNvPr id="1995" name="Check Box 971" hidden="1">
              <a:extLst>
                <a:ext uri="{63B3BB69-23CF-44E3-9099-C40C66FF867C}">
                  <a14:compatExt spid="_x0000_s1995"/>
                </a:ext>
                <a:ext uri="{FF2B5EF4-FFF2-40B4-BE49-F238E27FC236}">
                  <a16:creationId xmlns:a16="http://schemas.microsoft.com/office/drawing/2014/main" id="{00000000-0008-0000-0100-0000C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495</xdr:row>
          <xdr:rowOff>19050</xdr:rowOff>
        </xdr:from>
        <xdr:to>
          <xdr:col>8</xdr:col>
          <xdr:colOff>514350</xdr:colOff>
          <xdr:row>496</xdr:row>
          <xdr:rowOff>19050</xdr:rowOff>
        </xdr:to>
        <xdr:sp macro="" textlink="">
          <xdr:nvSpPr>
            <xdr:cNvPr id="1996" name="Check Box 972" hidden="1">
              <a:extLst>
                <a:ext uri="{63B3BB69-23CF-44E3-9099-C40C66FF867C}">
                  <a14:compatExt spid="_x0000_s1996"/>
                </a:ext>
                <a:ext uri="{FF2B5EF4-FFF2-40B4-BE49-F238E27FC236}">
                  <a16:creationId xmlns:a16="http://schemas.microsoft.com/office/drawing/2014/main" id="{00000000-0008-0000-0100-0000C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495</xdr:row>
          <xdr:rowOff>19050</xdr:rowOff>
        </xdr:from>
        <xdr:to>
          <xdr:col>8</xdr:col>
          <xdr:colOff>514350</xdr:colOff>
          <xdr:row>496</xdr:row>
          <xdr:rowOff>19050</xdr:rowOff>
        </xdr:to>
        <xdr:sp macro="" textlink="">
          <xdr:nvSpPr>
            <xdr:cNvPr id="1997" name="Check Box 973" hidden="1">
              <a:extLst>
                <a:ext uri="{63B3BB69-23CF-44E3-9099-C40C66FF867C}">
                  <a14:compatExt spid="_x0000_s1997"/>
                </a:ext>
                <a:ext uri="{FF2B5EF4-FFF2-40B4-BE49-F238E27FC236}">
                  <a16:creationId xmlns:a16="http://schemas.microsoft.com/office/drawing/2014/main" id="{00000000-0008-0000-0100-0000C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496</xdr:row>
          <xdr:rowOff>19050</xdr:rowOff>
        </xdr:from>
        <xdr:to>
          <xdr:col>8</xdr:col>
          <xdr:colOff>514350</xdr:colOff>
          <xdr:row>497</xdr:row>
          <xdr:rowOff>19050</xdr:rowOff>
        </xdr:to>
        <xdr:sp macro="" textlink="">
          <xdr:nvSpPr>
            <xdr:cNvPr id="1998" name="Check Box 974" hidden="1">
              <a:extLst>
                <a:ext uri="{63B3BB69-23CF-44E3-9099-C40C66FF867C}">
                  <a14:compatExt spid="_x0000_s1998"/>
                </a:ext>
                <a:ext uri="{FF2B5EF4-FFF2-40B4-BE49-F238E27FC236}">
                  <a16:creationId xmlns:a16="http://schemas.microsoft.com/office/drawing/2014/main" id="{00000000-0008-0000-0100-0000C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496</xdr:row>
          <xdr:rowOff>19050</xdr:rowOff>
        </xdr:from>
        <xdr:to>
          <xdr:col>8</xdr:col>
          <xdr:colOff>514350</xdr:colOff>
          <xdr:row>497</xdr:row>
          <xdr:rowOff>19050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  <a:ext uri="{FF2B5EF4-FFF2-40B4-BE49-F238E27FC236}">
                  <a16:creationId xmlns:a16="http://schemas.microsoft.com/office/drawing/2014/main" id="{00000000-0008-0000-0100-0000C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497</xdr:row>
          <xdr:rowOff>19050</xdr:rowOff>
        </xdr:from>
        <xdr:to>
          <xdr:col>8</xdr:col>
          <xdr:colOff>514350</xdr:colOff>
          <xdr:row>498</xdr:row>
          <xdr:rowOff>19050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  <a:ext uri="{FF2B5EF4-FFF2-40B4-BE49-F238E27FC236}">
                  <a16:creationId xmlns:a16="http://schemas.microsoft.com/office/drawing/2014/main" id="{00000000-0008-0000-0100-0000D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497</xdr:row>
          <xdr:rowOff>19050</xdr:rowOff>
        </xdr:from>
        <xdr:to>
          <xdr:col>8</xdr:col>
          <xdr:colOff>514350</xdr:colOff>
          <xdr:row>498</xdr:row>
          <xdr:rowOff>19050</xdr:rowOff>
        </xdr:to>
        <xdr:sp macro="" textlink="">
          <xdr:nvSpPr>
            <xdr:cNvPr id="2001" name="Check Box 977" hidden="1">
              <a:extLst>
                <a:ext uri="{63B3BB69-23CF-44E3-9099-C40C66FF867C}">
                  <a14:compatExt spid="_x0000_s2001"/>
                </a:ext>
                <a:ext uri="{FF2B5EF4-FFF2-40B4-BE49-F238E27FC236}">
                  <a16:creationId xmlns:a16="http://schemas.microsoft.com/office/drawing/2014/main" id="{00000000-0008-0000-0100-0000D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498</xdr:row>
          <xdr:rowOff>19050</xdr:rowOff>
        </xdr:from>
        <xdr:to>
          <xdr:col>8</xdr:col>
          <xdr:colOff>514350</xdr:colOff>
          <xdr:row>499</xdr:row>
          <xdr:rowOff>19050</xdr:rowOff>
        </xdr:to>
        <xdr:sp macro="" textlink="">
          <xdr:nvSpPr>
            <xdr:cNvPr id="2002" name="Check Box 978" hidden="1">
              <a:extLst>
                <a:ext uri="{63B3BB69-23CF-44E3-9099-C40C66FF867C}">
                  <a14:compatExt spid="_x0000_s2002"/>
                </a:ext>
                <a:ext uri="{FF2B5EF4-FFF2-40B4-BE49-F238E27FC236}">
                  <a16:creationId xmlns:a16="http://schemas.microsoft.com/office/drawing/2014/main" id="{00000000-0008-0000-0100-0000D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498</xdr:row>
          <xdr:rowOff>19050</xdr:rowOff>
        </xdr:from>
        <xdr:to>
          <xdr:col>8</xdr:col>
          <xdr:colOff>514350</xdr:colOff>
          <xdr:row>499</xdr:row>
          <xdr:rowOff>19050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  <a:ext uri="{FF2B5EF4-FFF2-40B4-BE49-F238E27FC236}">
                  <a16:creationId xmlns:a16="http://schemas.microsoft.com/office/drawing/2014/main" id="{00000000-0008-0000-0100-0000D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499</xdr:row>
          <xdr:rowOff>19050</xdr:rowOff>
        </xdr:from>
        <xdr:to>
          <xdr:col>8</xdr:col>
          <xdr:colOff>514350</xdr:colOff>
          <xdr:row>500</xdr:row>
          <xdr:rowOff>19050</xdr:rowOff>
        </xdr:to>
        <xdr:sp macro="" textlink="">
          <xdr:nvSpPr>
            <xdr:cNvPr id="2004" name="Check Box 980" hidden="1">
              <a:extLst>
                <a:ext uri="{63B3BB69-23CF-44E3-9099-C40C66FF867C}">
                  <a14:compatExt spid="_x0000_s2004"/>
                </a:ext>
                <a:ext uri="{FF2B5EF4-FFF2-40B4-BE49-F238E27FC236}">
                  <a16:creationId xmlns:a16="http://schemas.microsoft.com/office/drawing/2014/main" id="{00000000-0008-0000-0100-0000D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499</xdr:row>
          <xdr:rowOff>19050</xdr:rowOff>
        </xdr:from>
        <xdr:to>
          <xdr:col>8</xdr:col>
          <xdr:colOff>514350</xdr:colOff>
          <xdr:row>500</xdr:row>
          <xdr:rowOff>19050</xdr:rowOff>
        </xdr:to>
        <xdr:sp macro="" textlink="">
          <xdr:nvSpPr>
            <xdr:cNvPr id="2005" name="Check Box 981" hidden="1">
              <a:extLst>
                <a:ext uri="{63B3BB69-23CF-44E3-9099-C40C66FF867C}">
                  <a14:compatExt spid="_x0000_s2005"/>
                </a:ext>
                <a:ext uri="{FF2B5EF4-FFF2-40B4-BE49-F238E27FC236}">
                  <a16:creationId xmlns:a16="http://schemas.microsoft.com/office/drawing/2014/main" id="{00000000-0008-0000-0100-0000D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500</xdr:row>
          <xdr:rowOff>19050</xdr:rowOff>
        </xdr:from>
        <xdr:to>
          <xdr:col>8</xdr:col>
          <xdr:colOff>514350</xdr:colOff>
          <xdr:row>501</xdr:row>
          <xdr:rowOff>19050</xdr:rowOff>
        </xdr:to>
        <xdr:sp macro="" textlink="">
          <xdr:nvSpPr>
            <xdr:cNvPr id="2006" name="Check Box 982" hidden="1">
              <a:extLst>
                <a:ext uri="{63B3BB69-23CF-44E3-9099-C40C66FF867C}">
                  <a14:compatExt spid="_x0000_s2006"/>
                </a:ext>
                <a:ext uri="{FF2B5EF4-FFF2-40B4-BE49-F238E27FC236}">
                  <a16:creationId xmlns:a16="http://schemas.microsoft.com/office/drawing/2014/main" id="{00000000-0008-0000-0100-0000D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500</xdr:row>
          <xdr:rowOff>19050</xdr:rowOff>
        </xdr:from>
        <xdr:to>
          <xdr:col>8</xdr:col>
          <xdr:colOff>514350</xdr:colOff>
          <xdr:row>501</xdr:row>
          <xdr:rowOff>19050</xdr:rowOff>
        </xdr:to>
        <xdr:sp macro="" textlink="">
          <xdr:nvSpPr>
            <xdr:cNvPr id="2007" name="Check Box 983" hidden="1">
              <a:extLst>
                <a:ext uri="{63B3BB69-23CF-44E3-9099-C40C66FF867C}">
                  <a14:compatExt spid="_x0000_s2007"/>
                </a:ext>
                <a:ext uri="{FF2B5EF4-FFF2-40B4-BE49-F238E27FC236}">
                  <a16:creationId xmlns:a16="http://schemas.microsoft.com/office/drawing/2014/main" id="{00000000-0008-0000-0100-0000D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501</xdr:row>
          <xdr:rowOff>19050</xdr:rowOff>
        </xdr:from>
        <xdr:to>
          <xdr:col>8</xdr:col>
          <xdr:colOff>514350</xdr:colOff>
          <xdr:row>502</xdr:row>
          <xdr:rowOff>19050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  <a:ext uri="{FF2B5EF4-FFF2-40B4-BE49-F238E27FC236}">
                  <a16:creationId xmlns:a16="http://schemas.microsoft.com/office/drawing/2014/main" id="{00000000-0008-0000-0100-0000D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501</xdr:row>
          <xdr:rowOff>19050</xdr:rowOff>
        </xdr:from>
        <xdr:to>
          <xdr:col>8</xdr:col>
          <xdr:colOff>514350</xdr:colOff>
          <xdr:row>502</xdr:row>
          <xdr:rowOff>19050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  <a:ext uri="{FF2B5EF4-FFF2-40B4-BE49-F238E27FC236}">
                  <a16:creationId xmlns:a16="http://schemas.microsoft.com/office/drawing/2014/main" id="{00000000-0008-0000-0100-0000D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502</xdr:row>
          <xdr:rowOff>19050</xdr:rowOff>
        </xdr:from>
        <xdr:to>
          <xdr:col>8</xdr:col>
          <xdr:colOff>514350</xdr:colOff>
          <xdr:row>503</xdr:row>
          <xdr:rowOff>19050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  <a:ext uri="{FF2B5EF4-FFF2-40B4-BE49-F238E27FC236}">
                  <a16:creationId xmlns:a16="http://schemas.microsoft.com/office/drawing/2014/main" id="{00000000-0008-0000-0100-0000D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502</xdr:row>
          <xdr:rowOff>19050</xdr:rowOff>
        </xdr:from>
        <xdr:to>
          <xdr:col>8</xdr:col>
          <xdr:colOff>514350</xdr:colOff>
          <xdr:row>503</xdr:row>
          <xdr:rowOff>19050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  <a:ext uri="{FF2B5EF4-FFF2-40B4-BE49-F238E27FC236}">
                  <a16:creationId xmlns:a16="http://schemas.microsoft.com/office/drawing/2014/main" id="{00000000-0008-0000-0100-0000D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503</xdr:row>
          <xdr:rowOff>19050</xdr:rowOff>
        </xdr:from>
        <xdr:to>
          <xdr:col>8</xdr:col>
          <xdr:colOff>514350</xdr:colOff>
          <xdr:row>504</xdr:row>
          <xdr:rowOff>19050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  <a:ext uri="{FF2B5EF4-FFF2-40B4-BE49-F238E27FC236}">
                  <a16:creationId xmlns:a16="http://schemas.microsoft.com/office/drawing/2014/main" id="{00000000-0008-0000-0100-0000D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503</xdr:row>
          <xdr:rowOff>19050</xdr:rowOff>
        </xdr:from>
        <xdr:to>
          <xdr:col>8</xdr:col>
          <xdr:colOff>514350</xdr:colOff>
          <xdr:row>504</xdr:row>
          <xdr:rowOff>19050</xdr:rowOff>
        </xdr:to>
        <xdr:sp macro="" textlink="">
          <xdr:nvSpPr>
            <xdr:cNvPr id="2013" name="Check Box 989" hidden="1">
              <a:extLst>
                <a:ext uri="{63B3BB69-23CF-44E3-9099-C40C66FF867C}">
                  <a14:compatExt spid="_x0000_s2013"/>
                </a:ext>
                <a:ext uri="{FF2B5EF4-FFF2-40B4-BE49-F238E27FC236}">
                  <a16:creationId xmlns:a16="http://schemas.microsoft.com/office/drawing/2014/main" id="{00000000-0008-0000-0100-0000D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504</xdr:row>
          <xdr:rowOff>19050</xdr:rowOff>
        </xdr:from>
        <xdr:to>
          <xdr:col>8</xdr:col>
          <xdr:colOff>514350</xdr:colOff>
          <xdr:row>505</xdr:row>
          <xdr:rowOff>19050</xdr:rowOff>
        </xdr:to>
        <xdr:sp macro="" textlink="">
          <xdr:nvSpPr>
            <xdr:cNvPr id="2014" name="Check Box 990" hidden="1">
              <a:extLst>
                <a:ext uri="{63B3BB69-23CF-44E3-9099-C40C66FF867C}">
                  <a14:compatExt spid="_x0000_s2014"/>
                </a:ext>
                <a:ext uri="{FF2B5EF4-FFF2-40B4-BE49-F238E27FC236}">
                  <a16:creationId xmlns:a16="http://schemas.microsoft.com/office/drawing/2014/main" id="{00000000-0008-0000-0100-0000D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504</xdr:row>
          <xdr:rowOff>19050</xdr:rowOff>
        </xdr:from>
        <xdr:to>
          <xdr:col>8</xdr:col>
          <xdr:colOff>514350</xdr:colOff>
          <xdr:row>505</xdr:row>
          <xdr:rowOff>19050</xdr:rowOff>
        </xdr:to>
        <xdr:sp macro="" textlink="">
          <xdr:nvSpPr>
            <xdr:cNvPr id="2015" name="Check Box 991" hidden="1">
              <a:extLst>
                <a:ext uri="{63B3BB69-23CF-44E3-9099-C40C66FF867C}">
                  <a14:compatExt spid="_x0000_s2015"/>
                </a:ext>
                <a:ext uri="{FF2B5EF4-FFF2-40B4-BE49-F238E27FC236}">
                  <a16:creationId xmlns:a16="http://schemas.microsoft.com/office/drawing/2014/main" id="{00000000-0008-0000-0100-0000D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505</xdr:row>
          <xdr:rowOff>19050</xdr:rowOff>
        </xdr:from>
        <xdr:to>
          <xdr:col>8</xdr:col>
          <xdr:colOff>514350</xdr:colOff>
          <xdr:row>506</xdr:row>
          <xdr:rowOff>19050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  <a:ext uri="{FF2B5EF4-FFF2-40B4-BE49-F238E27FC236}">
                  <a16:creationId xmlns:a16="http://schemas.microsoft.com/office/drawing/2014/main" id="{00000000-0008-0000-0100-0000E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505</xdr:row>
          <xdr:rowOff>19050</xdr:rowOff>
        </xdr:from>
        <xdr:to>
          <xdr:col>8</xdr:col>
          <xdr:colOff>514350</xdr:colOff>
          <xdr:row>506</xdr:row>
          <xdr:rowOff>19050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  <a:ext uri="{FF2B5EF4-FFF2-40B4-BE49-F238E27FC236}">
                  <a16:creationId xmlns:a16="http://schemas.microsoft.com/office/drawing/2014/main" id="{00000000-0008-0000-0100-0000E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506</xdr:row>
          <xdr:rowOff>19050</xdr:rowOff>
        </xdr:from>
        <xdr:to>
          <xdr:col>8</xdr:col>
          <xdr:colOff>514350</xdr:colOff>
          <xdr:row>507</xdr:row>
          <xdr:rowOff>19050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  <a:ext uri="{FF2B5EF4-FFF2-40B4-BE49-F238E27FC236}">
                  <a16:creationId xmlns:a16="http://schemas.microsoft.com/office/drawing/2014/main" id="{00000000-0008-0000-0100-0000E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506</xdr:row>
          <xdr:rowOff>19050</xdr:rowOff>
        </xdr:from>
        <xdr:to>
          <xdr:col>8</xdr:col>
          <xdr:colOff>514350</xdr:colOff>
          <xdr:row>507</xdr:row>
          <xdr:rowOff>19050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  <a:ext uri="{FF2B5EF4-FFF2-40B4-BE49-F238E27FC236}">
                  <a16:creationId xmlns:a16="http://schemas.microsoft.com/office/drawing/2014/main" id="{00000000-0008-0000-0100-0000E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507</xdr:row>
          <xdr:rowOff>19050</xdr:rowOff>
        </xdr:from>
        <xdr:to>
          <xdr:col>8</xdr:col>
          <xdr:colOff>514350</xdr:colOff>
          <xdr:row>508</xdr:row>
          <xdr:rowOff>19050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  <a:ext uri="{FF2B5EF4-FFF2-40B4-BE49-F238E27FC236}">
                  <a16:creationId xmlns:a16="http://schemas.microsoft.com/office/drawing/2014/main" id="{00000000-0008-0000-0100-0000E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507</xdr:row>
          <xdr:rowOff>19050</xdr:rowOff>
        </xdr:from>
        <xdr:to>
          <xdr:col>8</xdr:col>
          <xdr:colOff>514350</xdr:colOff>
          <xdr:row>508</xdr:row>
          <xdr:rowOff>19050</xdr:rowOff>
        </xdr:to>
        <xdr:sp macro="" textlink="">
          <xdr:nvSpPr>
            <xdr:cNvPr id="2021" name="Check Box 997" hidden="1">
              <a:extLst>
                <a:ext uri="{63B3BB69-23CF-44E3-9099-C40C66FF867C}">
                  <a14:compatExt spid="_x0000_s2021"/>
                </a:ext>
                <a:ext uri="{FF2B5EF4-FFF2-40B4-BE49-F238E27FC236}">
                  <a16:creationId xmlns:a16="http://schemas.microsoft.com/office/drawing/2014/main" id="{00000000-0008-0000-0100-0000E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508</xdr:row>
          <xdr:rowOff>19050</xdr:rowOff>
        </xdr:from>
        <xdr:to>
          <xdr:col>8</xdr:col>
          <xdr:colOff>514350</xdr:colOff>
          <xdr:row>509</xdr:row>
          <xdr:rowOff>19050</xdr:rowOff>
        </xdr:to>
        <xdr:sp macro="" textlink="">
          <xdr:nvSpPr>
            <xdr:cNvPr id="2022" name="Check Box 998" hidden="1">
              <a:extLst>
                <a:ext uri="{63B3BB69-23CF-44E3-9099-C40C66FF867C}">
                  <a14:compatExt spid="_x0000_s2022"/>
                </a:ext>
                <a:ext uri="{FF2B5EF4-FFF2-40B4-BE49-F238E27FC236}">
                  <a16:creationId xmlns:a16="http://schemas.microsoft.com/office/drawing/2014/main" id="{00000000-0008-0000-0100-0000E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508</xdr:row>
          <xdr:rowOff>19050</xdr:rowOff>
        </xdr:from>
        <xdr:to>
          <xdr:col>8</xdr:col>
          <xdr:colOff>514350</xdr:colOff>
          <xdr:row>509</xdr:row>
          <xdr:rowOff>19050</xdr:rowOff>
        </xdr:to>
        <xdr:sp macro="" textlink="">
          <xdr:nvSpPr>
            <xdr:cNvPr id="2023" name="Check Box 999" hidden="1">
              <a:extLst>
                <a:ext uri="{63B3BB69-23CF-44E3-9099-C40C66FF867C}">
                  <a14:compatExt spid="_x0000_s2023"/>
                </a:ext>
                <a:ext uri="{FF2B5EF4-FFF2-40B4-BE49-F238E27FC236}">
                  <a16:creationId xmlns:a16="http://schemas.microsoft.com/office/drawing/2014/main" id="{00000000-0008-0000-0100-0000E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509</xdr:row>
          <xdr:rowOff>19050</xdr:rowOff>
        </xdr:from>
        <xdr:to>
          <xdr:col>8</xdr:col>
          <xdr:colOff>514350</xdr:colOff>
          <xdr:row>510</xdr:row>
          <xdr:rowOff>19050</xdr:rowOff>
        </xdr:to>
        <xdr:sp macro="" textlink="">
          <xdr:nvSpPr>
            <xdr:cNvPr id="2024" name="Check Box 1000" hidden="1">
              <a:extLst>
                <a:ext uri="{63B3BB69-23CF-44E3-9099-C40C66FF867C}">
                  <a14:compatExt spid="_x0000_s2024"/>
                </a:ext>
                <a:ext uri="{FF2B5EF4-FFF2-40B4-BE49-F238E27FC236}">
                  <a16:creationId xmlns:a16="http://schemas.microsoft.com/office/drawing/2014/main" id="{00000000-0008-0000-0100-0000E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509</xdr:row>
          <xdr:rowOff>19050</xdr:rowOff>
        </xdr:from>
        <xdr:to>
          <xdr:col>8</xdr:col>
          <xdr:colOff>514350</xdr:colOff>
          <xdr:row>510</xdr:row>
          <xdr:rowOff>19050</xdr:rowOff>
        </xdr:to>
        <xdr:sp macro="" textlink="">
          <xdr:nvSpPr>
            <xdr:cNvPr id="2025" name="Check Box 1001" hidden="1">
              <a:extLst>
                <a:ext uri="{63B3BB69-23CF-44E3-9099-C40C66FF867C}">
                  <a14:compatExt spid="_x0000_s2025"/>
                </a:ext>
                <a:ext uri="{FF2B5EF4-FFF2-40B4-BE49-F238E27FC236}">
                  <a16:creationId xmlns:a16="http://schemas.microsoft.com/office/drawing/2014/main" id="{00000000-0008-0000-0100-0000E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510</xdr:row>
          <xdr:rowOff>19050</xdr:rowOff>
        </xdr:from>
        <xdr:to>
          <xdr:col>8</xdr:col>
          <xdr:colOff>514350</xdr:colOff>
          <xdr:row>511</xdr:row>
          <xdr:rowOff>19050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1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510</xdr:row>
          <xdr:rowOff>19050</xdr:rowOff>
        </xdr:from>
        <xdr:to>
          <xdr:col>8</xdr:col>
          <xdr:colOff>514350</xdr:colOff>
          <xdr:row>511</xdr:row>
          <xdr:rowOff>19050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1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511</xdr:row>
          <xdr:rowOff>19050</xdr:rowOff>
        </xdr:from>
        <xdr:to>
          <xdr:col>8</xdr:col>
          <xdr:colOff>514350</xdr:colOff>
          <xdr:row>512</xdr:row>
          <xdr:rowOff>19050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1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511</xdr:row>
          <xdr:rowOff>19050</xdr:rowOff>
        </xdr:from>
        <xdr:to>
          <xdr:col>8</xdr:col>
          <xdr:colOff>514350</xdr:colOff>
          <xdr:row>512</xdr:row>
          <xdr:rowOff>19050</xdr:rowOff>
        </xdr:to>
        <xdr:sp macro="" textlink=""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  <a:ext uri="{FF2B5EF4-FFF2-40B4-BE49-F238E27FC236}">
                  <a16:creationId xmlns:a16="http://schemas.microsoft.com/office/drawing/2014/main" id="{00000000-0008-0000-0100-0000E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512</xdr:row>
          <xdr:rowOff>19050</xdr:rowOff>
        </xdr:from>
        <xdr:to>
          <xdr:col>8</xdr:col>
          <xdr:colOff>514350</xdr:colOff>
          <xdr:row>513</xdr:row>
          <xdr:rowOff>19050</xdr:rowOff>
        </xdr:to>
        <xdr:sp macro="" textlink=""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  <a:ext uri="{FF2B5EF4-FFF2-40B4-BE49-F238E27FC236}">
                  <a16:creationId xmlns:a16="http://schemas.microsoft.com/office/drawing/2014/main" id="{00000000-0008-0000-0100-0000E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512</xdr:row>
          <xdr:rowOff>19050</xdr:rowOff>
        </xdr:from>
        <xdr:to>
          <xdr:col>8</xdr:col>
          <xdr:colOff>514350</xdr:colOff>
          <xdr:row>513</xdr:row>
          <xdr:rowOff>19050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  <a:ext uri="{FF2B5EF4-FFF2-40B4-BE49-F238E27FC236}">
                  <a16:creationId xmlns:a16="http://schemas.microsoft.com/office/drawing/2014/main" id="{00000000-0008-0000-0100-0000E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513</xdr:row>
          <xdr:rowOff>19050</xdr:rowOff>
        </xdr:from>
        <xdr:to>
          <xdr:col>8</xdr:col>
          <xdr:colOff>514350</xdr:colOff>
          <xdr:row>514</xdr:row>
          <xdr:rowOff>19050</xdr:rowOff>
        </xdr:to>
        <xdr:sp macro="" textlink="">
          <xdr:nvSpPr>
            <xdr:cNvPr id="2032" name="Check Box 1008" hidden="1">
              <a:extLst>
                <a:ext uri="{63B3BB69-23CF-44E3-9099-C40C66FF867C}">
                  <a14:compatExt spid="_x0000_s2032"/>
                </a:ext>
                <a:ext uri="{FF2B5EF4-FFF2-40B4-BE49-F238E27FC236}">
                  <a16:creationId xmlns:a16="http://schemas.microsoft.com/office/drawing/2014/main" id="{00000000-0008-0000-0100-0000F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513</xdr:row>
          <xdr:rowOff>19050</xdr:rowOff>
        </xdr:from>
        <xdr:to>
          <xdr:col>8</xdr:col>
          <xdr:colOff>514350</xdr:colOff>
          <xdr:row>514</xdr:row>
          <xdr:rowOff>19050</xdr:rowOff>
        </xdr:to>
        <xdr:sp macro="" textlink=""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  <a:ext uri="{FF2B5EF4-FFF2-40B4-BE49-F238E27FC236}">
                  <a16:creationId xmlns:a16="http://schemas.microsoft.com/office/drawing/2014/main" id="{00000000-0008-0000-0100-0000F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514</xdr:row>
          <xdr:rowOff>19050</xdr:rowOff>
        </xdr:from>
        <xdr:to>
          <xdr:col>8</xdr:col>
          <xdr:colOff>514350</xdr:colOff>
          <xdr:row>515</xdr:row>
          <xdr:rowOff>19050</xdr:rowOff>
        </xdr:to>
        <xdr:sp macro="" textlink=""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  <a:ext uri="{FF2B5EF4-FFF2-40B4-BE49-F238E27FC236}">
                  <a16:creationId xmlns:a16="http://schemas.microsoft.com/office/drawing/2014/main" id="{00000000-0008-0000-0100-0000F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514</xdr:row>
          <xdr:rowOff>19050</xdr:rowOff>
        </xdr:from>
        <xdr:to>
          <xdr:col>8</xdr:col>
          <xdr:colOff>514350</xdr:colOff>
          <xdr:row>515</xdr:row>
          <xdr:rowOff>19050</xdr:rowOff>
        </xdr:to>
        <xdr:sp macro="" textlink="">
          <xdr:nvSpPr>
            <xdr:cNvPr id="2035" name="Check Box 1011" hidden="1">
              <a:extLst>
                <a:ext uri="{63B3BB69-23CF-44E3-9099-C40C66FF867C}">
                  <a14:compatExt spid="_x0000_s2035"/>
                </a:ext>
                <a:ext uri="{FF2B5EF4-FFF2-40B4-BE49-F238E27FC236}">
                  <a16:creationId xmlns:a16="http://schemas.microsoft.com/office/drawing/2014/main" id="{00000000-0008-0000-0100-0000F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515</xdr:row>
          <xdr:rowOff>19050</xdr:rowOff>
        </xdr:from>
        <xdr:to>
          <xdr:col>8</xdr:col>
          <xdr:colOff>514350</xdr:colOff>
          <xdr:row>516</xdr:row>
          <xdr:rowOff>19050</xdr:rowOff>
        </xdr:to>
        <xdr:sp macro="" textlink="">
          <xdr:nvSpPr>
            <xdr:cNvPr id="2036" name="Check Box 1012" hidden="1">
              <a:extLst>
                <a:ext uri="{63B3BB69-23CF-44E3-9099-C40C66FF867C}">
                  <a14:compatExt spid="_x0000_s2036"/>
                </a:ext>
                <a:ext uri="{FF2B5EF4-FFF2-40B4-BE49-F238E27FC236}">
                  <a16:creationId xmlns:a16="http://schemas.microsoft.com/office/drawing/2014/main" id="{00000000-0008-0000-0100-0000F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515</xdr:row>
          <xdr:rowOff>19050</xdr:rowOff>
        </xdr:from>
        <xdr:to>
          <xdr:col>8</xdr:col>
          <xdr:colOff>514350</xdr:colOff>
          <xdr:row>516</xdr:row>
          <xdr:rowOff>19050</xdr:rowOff>
        </xdr:to>
        <xdr:sp macro="" textlink="">
          <xdr:nvSpPr>
            <xdr:cNvPr id="2037" name="Check Box 1013" hidden="1">
              <a:extLst>
                <a:ext uri="{63B3BB69-23CF-44E3-9099-C40C66FF867C}">
                  <a14:compatExt spid="_x0000_s2037"/>
                </a:ext>
                <a:ext uri="{FF2B5EF4-FFF2-40B4-BE49-F238E27FC236}">
                  <a16:creationId xmlns:a16="http://schemas.microsoft.com/office/drawing/2014/main" id="{00000000-0008-0000-0100-0000F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516</xdr:row>
          <xdr:rowOff>19050</xdr:rowOff>
        </xdr:from>
        <xdr:to>
          <xdr:col>8</xdr:col>
          <xdr:colOff>514350</xdr:colOff>
          <xdr:row>517</xdr:row>
          <xdr:rowOff>19050</xdr:rowOff>
        </xdr:to>
        <xdr:sp macro="" textlink="">
          <xdr:nvSpPr>
            <xdr:cNvPr id="2038" name="Check Box 1014" hidden="1">
              <a:extLst>
                <a:ext uri="{63B3BB69-23CF-44E3-9099-C40C66FF867C}">
                  <a14:compatExt spid="_x0000_s2038"/>
                </a:ext>
                <a:ext uri="{FF2B5EF4-FFF2-40B4-BE49-F238E27FC236}">
                  <a16:creationId xmlns:a16="http://schemas.microsoft.com/office/drawing/2014/main" id="{00000000-0008-0000-0100-0000F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516</xdr:row>
          <xdr:rowOff>19050</xdr:rowOff>
        </xdr:from>
        <xdr:to>
          <xdr:col>8</xdr:col>
          <xdr:colOff>514350</xdr:colOff>
          <xdr:row>517</xdr:row>
          <xdr:rowOff>19050</xdr:rowOff>
        </xdr:to>
        <xdr:sp macro="" textlink="">
          <xdr:nvSpPr>
            <xdr:cNvPr id="2039" name="Check Box 1015" hidden="1">
              <a:extLst>
                <a:ext uri="{63B3BB69-23CF-44E3-9099-C40C66FF867C}">
                  <a14:compatExt spid="_x0000_s2039"/>
                </a:ext>
                <a:ext uri="{FF2B5EF4-FFF2-40B4-BE49-F238E27FC236}">
                  <a16:creationId xmlns:a16="http://schemas.microsoft.com/office/drawing/2014/main" id="{00000000-0008-0000-0100-0000F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517</xdr:row>
          <xdr:rowOff>19050</xdr:rowOff>
        </xdr:from>
        <xdr:to>
          <xdr:col>8</xdr:col>
          <xdr:colOff>514350</xdr:colOff>
          <xdr:row>518</xdr:row>
          <xdr:rowOff>19050</xdr:rowOff>
        </xdr:to>
        <xdr:sp macro="" textlink="">
          <xdr:nvSpPr>
            <xdr:cNvPr id="2040" name="Check Box 1016" hidden="1">
              <a:extLst>
                <a:ext uri="{63B3BB69-23CF-44E3-9099-C40C66FF867C}">
                  <a14:compatExt spid="_x0000_s2040"/>
                </a:ext>
                <a:ext uri="{FF2B5EF4-FFF2-40B4-BE49-F238E27FC236}">
                  <a16:creationId xmlns:a16="http://schemas.microsoft.com/office/drawing/2014/main" id="{00000000-0008-0000-0100-0000F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517</xdr:row>
          <xdr:rowOff>19050</xdr:rowOff>
        </xdr:from>
        <xdr:to>
          <xdr:col>8</xdr:col>
          <xdr:colOff>514350</xdr:colOff>
          <xdr:row>518</xdr:row>
          <xdr:rowOff>19050</xdr:rowOff>
        </xdr:to>
        <xdr:sp macro="" textlink="">
          <xdr:nvSpPr>
            <xdr:cNvPr id="2041" name="Check Box 1017" hidden="1">
              <a:extLst>
                <a:ext uri="{63B3BB69-23CF-44E3-9099-C40C66FF867C}">
                  <a14:compatExt spid="_x0000_s2041"/>
                </a:ext>
                <a:ext uri="{FF2B5EF4-FFF2-40B4-BE49-F238E27FC236}">
                  <a16:creationId xmlns:a16="http://schemas.microsoft.com/office/drawing/2014/main" id="{00000000-0008-0000-0100-0000F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518</xdr:row>
          <xdr:rowOff>19050</xdr:rowOff>
        </xdr:from>
        <xdr:to>
          <xdr:col>8</xdr:col>
          <xdr:colOff>514350</xdr:colOff>
          <xdr:row>519</xdr:row>
          <xdr:rowOff>19050</xdr:rowOff>
        </xdr:to>
        <xdr:sp macro="" textlink="">
          <xdr:nvSpPr>
            <xdr:cNvPr id="2042" name="Check Box 1018" hidden="1">
              <a:extLst>
                <a:ext uri="{63B3BB69-23CF-44E3-9099-C40C66FF867C}">
                  <a14:compatExt spid="_x0000_s2042"/>
                </a:ext>
                <a:ext uri="{FF2B5EF4-FFF2-40B4-BE49-F238E27FC236}">
                  <a16:creationId xmlns:a16="http://schemas.microsoft.com/office/drawing/2014/main" id="{00000000-0008-0000-0100-0000F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518</xdr:row>
          <xdr:rowOff>19050</xdr:rowOff>
        </xdr:from>
        <xdr:to>
          <xdr:col>8</xdr:col>
          <xdr:colOff>514350</xdr:colOff>
          <xdr:row>519</xdr:row>
          <xdr:rowOff>19050</xdr:rowOff>
        </xdr:to>
        <xdr:sp macro="" textlink="">
          <xdr:nvSpPr>
            <xdr:cNvPr id="2043" name="Check Box 1019" hidden="1">
              <a:extLst>
                <a:ext uri="{63B3BB69-23CF-44E3-9099-C40C66FF867C}">
                  <a14:compatExt spid="_x0000_s2043"/>
                </a:ext>
                <a:ext uri="{FF2B5EF4-FFF2-40B4-BE49-F238E27FC236}">
                  <a16:creationId xmlns:a16="http://schemas.microsoft.com/office/drawing/2014/main" id="{00000000-0008-0000-0100-0000F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519</xdr:row>
          <xdr:rowOff>19050</xdr:rowOff>
        </xdr:from>
        <xdr:to>
          <xdr:col>8</xdr:col>
          <xdr:colOff>514350</xdr:colOff>
          <xdr:row>520</xdr:row>
          <xdr:rowOff>19050</xdr:rowOff>
        </xdr:to>
        <xdr:sp macro="" textlink="">
          <xdr:nvSpPr>
            <xdr:cNvPr id="2044" name="Check Box 1020" hidden="1">
              <a:extLst>
                <a:ext uri="{63B3BB69-23CF-44E3-9099-C40C66FF867C}">
                  <a14:compatExt spid="_x0000_s2044"/>
                </a:ext>
                <a:ext uri="{FF2B5EF4-FFF2-40B4-BE49-F238E27FC236}">
                  <a16:creationId xmlns:a16="http://schemas.microsoft.com/office/drawing/2014/main" id="{00000000-0008-0000-0100-0000F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519</xdr:row>
          <xdr:rowOff>19050</xdr:rowOff>
        </xdr:from>
        <xdr:to>
          <xdr:col>8</xdr:col>
          <xdr:colOff>514350</xdr:colOff>
          <xdr:row>520</xdr:row>
          <xdr:rowOff>19050</xdr:rowOff>
        </xdr:to>
        <xdr:sp macro="" textlink="">
          <xdr:nvSpPr>
            <xdr:cNvPr id="2045" name="Check Box 1021" hidden="1">
              <a:extLst>
                <a:ext uri="{63B3BB69-23CF-44E3-9099-C40C66FF867C}">
                  <a14:compatExt spid="_x0000_s2045"/>
                </a:ext>
                <a:ext uri="{FF2B5EF4-FFF2-40B4-BE49-F238E27FC236}">
                  <a16:creationId xmlns:a16="http://schemas.microsoft.com/office/drawing/2014/main" id="{00000000-0008-0000-0100-0000F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520</xdr:row>
          <xdr:rowOff>19050</xdr:rowOff>
        </xdr:from>
        <xdr:to>
          <xdr:col>8</xdr:col>
          <xdr:colOff>514350</xdr:colOff>
          <xdr:row>521</xdr:row>
          <xdr:rowOff>19050</xdr:rowOff>
        </xdr:to>
        <xdr:sp macro="" textlink="">
          <xdr:nvSpPr>
            <xdr:cNvPr id="2046" name="Check Box 1022" hidden="1">
              <a:extLst>
                <a:ext uri="{63B3BB69-23CF-44E3-9099-C40C66FF867C}">
                  <a14:compatExt spid="_x0000_s2046"/>
                </a:ext>
                <a:ext uri="{FF2B5EF4-FFF2-40B4-BE49-F238E27FC236}">
                  <a16:creationId xmlns:a16="http://schemas.microsoft.com/office/drawing/2014/main" id="{00000000-0008-0000-0100-0000F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520</xdr:row>
          <xdr:rowOff>19050</xdr:rowOff>
        </xdr:from>
        <xdr:to>
          <xdr:col>8</xdr:col>
          <xdr:colOff>514350</xdr:colOff>
          <xdr:row>521</xdr:row>
          <xdr:rowOff>19050</xdr:rowOff>
        </xdr:to>
        <xdr:sp macro="" textlink="">
          <xdr:nvSpPr>
            <xdr:cNvPr id="2047" name="Check Box 1023" hidden="1">
              <a:extLst>
                <a:ext uri="{63B3BB69-23CF-44E3-9099-C40C66FF867C}">
                  <a14:compatExt spid="_x0000_s2047"/>
                </a:ext>
                <a:ext uri="{FF2B5EF4-FFF2-40B4-BE49-F238E27FC236}">
                  <a16:creationId xmlns:a16="http://schemas.microsoft.com/office/drawing/2014/main" id="{00000000-0008-0000-0100-0000F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521</xdr:row>
          <xdr:rowOff>19050</xdr:rowOff>
        </xdr:from>
        <xdr:to>
          <xdr:col>8</xdr:col>
          <xdr:colOff>514350</xdr:colOff>
          <xdr:row>522</xdr:row>
          <xdr:rowOff>19050</xdr:rowOff>
        </xdr:to>
        <xdr:sp macro="" textlink="">
          <xdr:nvSpPr>
            <xdr:cNvPr id="19456" name="Check Box 1024" hidden="1">
              <a:extLst>
                <a:ext uri="{63B3BB69-23CF-44E3-9099-C40C66FF867C}">
                  <a14:compatExt spid="_x0000_s19456"/>
                </a:ext>
                <a:ext uri="{FF2B5EF4-FFF2-40B4-BE49-F238E27FC236}">
                  <a16:creationId xmlns:a16="http://schemas.microsoft.com/office/drawing/2014/main" id="{00000000-0008-0000-0100-00000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521</xdr:row>
          <xdr:rowOff>19050</xdr:rowOff>
        </xdr:from>
        <xdr:to>
          <xdr:col>8</xdr:col>
          <xdr:colOff>514350</xdr:colOff>
          <xdr:row>522</xdr:row>
          <xdr:rowOff>19050</xdr:rowOff>
        </xdr:to>
        <xdr:sp macro="" textlink="">
          <xdr:nvSpPr>
            <xdr:cNvPr id="19457" name="Check Box 1025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1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522</xdr:row>
          <xdr:rowOff>19050</xdr:rowOff>
        </xdr:from>
        <xdr:to>
          <xdr:col>8</xdr:col>
          <xdr:colOff>514350</xdr:colOff>
          <xdr:row>523</xdr:row>
          <xdr:rowOff>19050</xdr:rowOff>
        </xdr:to>
        <xdr:sp macro="" textlink="">
          <xdr:nvSpPr>
            <xdr:cNvPr id="19458" name="Check Box 1026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1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522</xdr:row>
          <xdr:rowOff>19050</xdr:rowOff>
        </xdr:from>
        <xdr:to>
          <xdr:col>8</xdr:col>
          <xdr:colOff>514350</xdr:colOff>
          <xdr:row>523</xdr:row>
          <xdr:rowOff>19050</xdr:rowOff>
        </xdr:to>
        <xdr:sp macro="" textlink="">
          <xdr:nvSpPr>
            <xdr:cNvPr id="19459" name="Check Box 1027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00000000-0008-0000-0100-00000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523</xdr:row>
          <xdr:rowOff>19050</xdr:rowOff>
        </xdr:from>
        <xdr:to>
          <xdr:col>8</xdr:col>
          <xdr:colOff>514350</xdr:colOff>
          <xdr:row>524</xdr:row>
          <xdr:rowOff>19050</xdr:rowOff>
        </xdr:to>
        <xdr:sp macro="" textlink="">
          <xdr:nvSpPr>
            <xdr:cNvPr id="19460" name="Check Box 1028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00000000-0008-0000-0100-00000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523</xdr:row>
          <xdr:rowOff>19050</xdr:rowOff>
        </xdr:from>
        <xdr:to>
          <xdr:col>8</xdr:col>
          <xdr:colOff>514350</xdr:colOff>
          <xdr:row>524</xdr:row>
          <xdr:rowOff>19050</xdr:rowOff>
        </xdr:to>
        <xdr:sp macro="" textlink="">
          <xdr:nvSpPr>
            <xdr:cNvPr id="19461" name="Check Box 1029" hidden="1">
              <a:extLst>
                <a:ext uri="{63B3BB69-23CF-44E3-9099-C40C66FF867C}">
                  <a14:compatExt spid="_x0000_s19461"/>
                </a:ext>
                <a:ext uri="{FF2B5EF4-FFF2-40B4-BE49-F238E27FC236}">
                  <a16:creationId xmlns:a16="http://schemas.microsoft.com/office/drawing/2014/main" id="{00000000-0008-0000-0100-00000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524</xdr:row>
          <xdr:rowOff>19050</xdr:rowOff>
        </xdr:from>
        <xdr:to>
          <xdr:col>8</xdr:col>
          <xdr:colOff>514350</xdr:colOff>
          <xdr:row>525</xdr:row>
          <xdr:rowOff>19050</xdr:rowOff>
        </xdr:to>
        <xdr:sp macro="" textlink="">
          <xdr:nvSpPr>
            <xdr:cNvPr id="19462" name="Check Box 1030" hidden="1">
              <a:extLst>
                <a:ext uri="{63B3BB69-23CF-44E3-9099-C40C66FF867C}">
                  <a14:compatExt spid="_x0000_s19462"/>
                </a:ext>
                <a:ext uri="{FF2B5EF4-FFF2-40B4-BE49-F238E27FC236}">
                  <a16:creationId xmlns:a16="http://schemas.microsoft.com/office/drawing/2014/main" id="{00000000-0008-0000-0100-00000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524</xdr:row>
          <xdr:rowOff>19050</xdr:rowOff>
        </xdr:from>
        <xdr:to>
          <xdr:col>8</xdr:col>
          <xdr:colOff>514350</xdr:colOff>
          <xdr:row>525</xdr:row>
          <xdr:rowOff>19050</xdr:rowOff>
        </xdr:to>
        <xdr:sp macro="" textlink="">
          <xdr:nvSpPr>
            <xdr:cNvPr id="19463" name="Check Box 1031" hidden="1">
              <a:extLst>
                <a:ext uri="{63B3BB69-23CF-44E3-9099-C40C66FF867C}">
                  <a14:compatExt spid="_x0000_s19463"/>
                </a:ext>
                <a:ext uri="{FF2B5EF4-FFF2-40B4-BE49-F238E27FC236}">
                  <a16:creationId xmlns:a16="http://schemas.microsoft.com/office/drawing/2014/main" id="{00000000-0008-0000-0100-00000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525</xdr:row>
          <xdr:rowOff>19050</xdr:rowOff>
        </xdr:from>
        <xdr:to>
          <xdr:col>8</xdr:col>
          <xdr:colOff>514350</xdr:colOff>
          <xdr:row>526</xdr:row>
          <xdr:rowOff>19050</xdr:rowOff>
        </xdr:to>
        <xdr:sp macro="" textlink="">
          <xdr:nvSpPr>
            <xdr:cNvPr id="19464" name="Check Box 1032" hidden="1">
              <a:extLst>
                <a:ext uri="{63B3BB69-23CF-44E3-9099-C40C66FF867C}">
                  <a14:compatExt spid="_x0000_s19464"/>
                </a:ext>
                <a:ext uri="{FF2B5EF4-FFF2-40B4-BE49-F238E27FC236}">
                  <a16:creationId xmlns:a16="http://schemas.microsoft.com/office/drawing/2014/main" id="{00000000-0008-0000-0100-00000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525</xdr:row>
          <xdr:rowOff>19050</xdr:rowOff>
        </xdr:from>
        <xdr:to>
          <xdr:col>8</xdr:col>
          <xdr:colOff>514350</xdr:colOff>
          <xdr:row>526</xdr:row>
          <xdr:rowOff>19050</xdr:rowOff>
        </xdr:to>
        <xdr:sp macro="" textlink="">
          <xdr:nvSpPr>
            <xdr:cNvPr id="19465" name="Check Box 1033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01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526</xdr:row>
          <xdr:rowOff>19050</xdr:rowOff>
        </xdr:from>
        <xdr:to>
          <xdr:col>8</xdr:col>
          <xdr:colOff>514350</xdr:colOff>
          <xdr:row>527</xdr:row>
          <xdr:rowOff>19050</xdr:rowOff>
        </xdr:to>
        <xdr:sp macro="" textlink="">
          <xdr:nvSpPr>
            <xdr:cNvPr id="19466" name="Check Box 1034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01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526</xdr:row>
          <xdr:rowOff>19050</xdr:rowOff>
        </xdr:from>
        <xdr:to>
          <xdr:col>8</xdr:col>
          <xdr:colOff>514350</xdr:colOff>
          <xdr:row>527</xdr:row>
          <xdr:rowOff>19050</xdr:rowOff>
        </xdr:to>
        <xdr:sp macro="" textlink="">
          <xdr:nvSpPr>
            <xdr:cNvPr id="19467" name="Check Box 1035" hidden="1">
              <a:extLst>
                <a:ext uri="{63B3BB69-23CF-44E3-9099-C40C66FF867C}">
                  <a14:compatExt spid="_x0000_s19467"/>
                </a:ext>
                <a:ext uri="{FF2B5EF4-FFF2-40B4-BE49-F238E27FC236}">
                  <a16:creationId xmlns:a16="http://schemas.microsoft.com/office/drawing/2014/main" id="{00000000-0008-0000-0100-00000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527</xdr:row>
          <xdr:rowOff>19050</xdr:rowOff>
        </xdr:from>
        <xdr:to>
          <xdr:col>8</xdr:col>
          <xdr:colOff>514350</xdr:colOff>
          <xdr:row>528</xdr:row>
          <xdr:rowOff>19050</xdr:rowOff>
        </xdr:to>
        <xdr:sp macro="" textlink="">
          <xdr:nvSpPr>
            <xdr:cNvPr id="19468" name="Check Box 1036" hidden="1">
              <a:extLst>
                <a:ext uri="{63B3BB69-23CF-44E3-9099-C40C66FF867C}">
                  <a14:compatExt spid="_x0000_s19468"/>
                </a:ext>
                <a:ext uri="{FF2B5EF4-FFF2-40B4-BE49-F238E27FC236}">
                  <a16:creationId xmlns:a16="http://schemas.microsoft.com/office/drawing/2014/main" id="{00000000-0008-0000-0100-00000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527</xdr:row>
          <xdr:rowOff>19050</xdr:rowOff>
        </xdr:from>
        <xdr:to>
          <xdr:col>8</xdr:col>
          <xdr:colOff>514350</xdr:colOff>
          <xdr:row>528</xdr:row>
          <xdr:rowOff>19050</xdr:rowOff>
        </xdr:to>
        <xdr:sp macro="" textlink="">
          <xdr:nvSpPr>
            <xdr:cNvPr id="19469" name="Check Box 1037" hidden="1">
              <a:extLst>
                <a:ext uri="{63B3BB69-23CF-44E3-9099-C40C66FF867C}">
                  <a14:compatExt spid="_x0000_s19469"/>
                </a:ext>
                <a:ext uri="{FF2B5EF4-FFF2-40B4-BE49-F238E27FC236}">
                  <a16:creationId xmlns:a16="http://schemas.microsoft.com/office/drawing/2014/main" id="{00000000-0008-0000-0100-00000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528</xdr:row>
          <xdr:rowOff>19050</xdr:rowOff>
        </xdr:from>
        <xdr:to>
          <xdr:col>8</xdr:col>
          <xdr:colOff>514350</xdr:colOff>
          <xdr:row>529</xdr:row>
          <xdr:rowOff>19050</xdr:rowOff>
        </xdr:to>
        <xdr:sp macro="" textlink="">
          <xdr:nvSpPr>
            <xdr:cNvPr id="19470" name="Check Box 1038" hidden="1">
              <a:extLst>
                <a:ext uri="{63B3BB69-23CF-44E3-9099-C40C66FF867C}">
                  <a14:compatExt spid="_x0000_s19470"/>
                </a:ext>
                <a:ext uri="{FF2B5EF4-FFF2-40B4-BE49-F238E27FC236}">
                  <a16:creationId xmlns:a16="http://schemas.microsoft.com/office/drawing/2014/main" id="{00000000-0008-0000-0100-00000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528</xdr:row>
          <xdr:rowOff>19050</xdr:rowOff>
        </xdr:from>
        <xdr:to>
          <xdr:col>8</xdr:col>
          <xdr:colOff>514350</xdr:colOff>
          <xdr:row>529</xdr:row>
          <xdr:rowOff>19050</xdr:rowOff>
        </xdr:to>
        <xdr:sp macro="" textlink="">
          <xdr:nvSpPr>
            <xdr:cNvPr id="19471" name="Check Box 1039" hidden="1">
              <a:extLst>
                <a:ext uri="{63B3BB69-23CF-44E3-9099-C40C66FF867C}">
                  <a14:compatExt spid="_x0000_s19471"/>
                </a:ext>
                <a:ext uri="{FF2B5EF4-FFF2-40B4-BE49-F238E27FC236}">
                  <a16:creationId xmlns:a16="http://schemas.microsoft.com/office/drawing/2014/main" id="{00000000-0008-0000-0100-00000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529</xdr:row>
          <xdr:rowOff>19050</xdr:rowOff>
        </xdr:from>
        <xdr:to>
          <xdr:col>8</xdr:col>
          <xdr:colOff>514350</xdr:colOff>
          <xdr:row>530</xdr:row>
          <xdr:rowOff>19050</xdr:rowOff>
        </xdr:to>
        <xdr:sp macro="" textlink="">
          <xdr:nvSpPr>
            <xdr:cNvPr id="19472" name="Check Box 1040" hidden="1">
              <a:extLst>
                <a:ext uri="{63B3BB69-23CF-44E3-9099-C40C66FF867C}">
                  <a14:compatExt spid="_x0000_s19472"/>
                </a:ext>
                <a:ext uri="{FF2B5EF4-FFF2-40B4-BE49-F238E27FC236}">
                  <a16:creationId xmlns:a16="http://schemas.microsoft.com/office/drawing/2014/main" id="{00000000-0008-0000-0100-00001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529</xdr:row>
          <xdr:rowOff>19050</xdr:rowOff>
        </xdr:from>
        <xdr:to>
          <xdr:col>8</xdr:col>
          <xdr:colOff>514350</xdr:colOff>
          <xdr:row>530</xdr:row>
          <xdr:rowOff>19050</xdr:rowOff>
        </xdr:to>
        <xdr:sp macro="" textlink="">
          <xdr:nvSpPr>
            <xdr:cNvPr id="19473" name="Check Box 1041" hidden="1">
              <a:extLst>
                <a:ext uri="{63B3BB69-23CF-44E3-9099-C40C66FF867C}">
                  <a14:compatExt spid="_x0000_s19473"/>
                </a:ext>
                <a:ext uri="{FF2B5EF4-FFF2-40B4-BE49-F238E27FC236}">
                  <a16:creationId xmlns:a16="http://schemas.microsoft.com/office/drawing/2014/main" id="{00000000-0008-0000-0100-00001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530</xdr:row>
          <xdr:rowOff>19050</xdr:rowOff>
        </xdr:from>
        <xdr:to>
          <xdr:col>8</xdr:col>
          <xdr:colOff>514350</xdr:colOff>
          <xdr:row>531</xdr:row>
          <xdr:rowOff>19050</xdr:rowOff>
        </xdr:to>
        <xdr:sp macro="" textlink="">
          <xdr:nvSpPr>
            <xdr:cNvPr id="19474" name="Check Box 1042" hidden="1">
              <a:extLst>
                <a:ext uri="{63B3BB69-23CF-44E3-9099-C40C66FF867C}">
                  <a14:compatExt spid="_x0000_s19474"/>
                </a:ext>
                <a:ext uri="{FF2B5EF4-FFF2-40B4-BE49-F238E27FC236}">
                  <a16:creationId xmlns:a16="http://schemas.microsoft.com/office/drawing/2014/main" id="{00000000-0008-0000-0100-00001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530</xdr:row>
          <xdr:rowOff>19050</xdr:rowOff>
        </xdr:from>
        <xdr:to>
          <xdr:col>8</xdr:col>
          <xdr:colOff>514350</xdr:colOff>
          <xdr:row>531</xdr:row>
          <xdr:rowOff>19050</xdr:rowOff>
        </xdr:to>
        <xdr:sp macro="" textlink="">
          <xdr:nvSpPr>
            <xdr:cNvPr id="19475" name="Check Box 1043" hidden="1">
              <a:extLst>
                <a:ext uri="{63B3BB69-23CF-44E3-9099-C40C66FF867C}">
                  <a14:compatExt spid="_x0000_s19475"/>
                </a:ext>
                <a:ext uri="{FF2B5EF4-FFF2-40B4-BE49-F238E27FC236}">
                  <a16:creationId xmlns:a16="http://schemas.microsoft.com/office/drawing/2014/main" id="{00000000-0008-0000-0100-00001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531</xdr:row>
          <xdr:rowOff>19050</xdr:rowOff>
        </xdr:from>
        <xdr:to>
          <xdr:col>8</xdr:col>
          <xdr:colOff>514350</xdr:colOff>
          <xdr:row>532</xdr:row>
          <xdr:rowOff>19050</xdr:rowOff>
        </xdr:to>
        <xdr:sp macro="" textlink="">
          <xdr:nvSpPr>
            <xdr:cNvPr id="19476" name="Check Box 1044" hidden="1">
              <a:extLst>
                <a:ext uri="{63B3BB69-23CF-44E3-9099-C40C66FF867C}">
                  <a14:compatExt spid="_x0000_s19476"/>
                </a:ext>
                <a:ext uri="{FF2B5EF4-FFF2-40B4-BE49-F238E27FC236}">
                  <a16:creationId xmlns:a16="http://schemas.microsoft.com/office/drawing/2014/main" id="{00000000-0008-0000-0100-00001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531</xdr:row>
          <xdr:rowOff>19050</xdr:rowOff>
        </xdr:from>
        <xdr:to>
          <xdr:col>8</xdr:col>
          <xdr:colOff>514350</xdr:colOff>
          <xdr:row>532</xdr:row>
          <xdr:rowOff>19050</xdr:rowOff>
        </xdr:to>
        <xdr:sp macro="" textlink="">
          <xdr:nvSpPr>
            <xdr:cNvPr id="19477" name="Check Box 1045" hidden="1">
              <a:extLst>
                <a:ext uri="{63B3BB69-23CF-44E3-9099-C40C66FF867C}">
                  <a14:compatExt spid="_x0000_s19477"/>
                </a:ext>
                <a:ext uri="{FF2B5EF4-FFF2-40B4-BE49-F238E27FC236}">
                  <a16:creationId xmlns:a16="http://schemas.microsoft.com/office/drawing/2014/main" id="{00000000-0008-0000-0100-00001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532</xdr:row>
          <xdr:rowOff>19050</xdr:rowOff>
        </xdr:from>
        <xdr:to>
          <xdr:col>8</xdr:col>
          <xdr:colOff>514350</xdr:colOff>
          <xdr:row>533</xdr:row>
          <xdr:rowOff>19050</xdr:rowOff>
        </xdr:to>
        <xdr:sp macro="" textlink="">
          <xdr:nvSpPr>
            <xdr:cNvPr id="19478" name="Check Box 1046" hidden="1">
              <a:extLst>
                <a:ext uri="{63B3BB69-23CF-44E3-9099-C40C66FF867C}">
                  <a14:compatExt spid="_x0000_s19478"/>
                </a:ext>
                <a:ext uri="{FF2B5EF4-FFF2-40B4-BE49-F238E27FC236}">
                  <a16:creationId xmlns:a16="http://schemas.microsoft.com/office/drawing/2014/main" id="{00000000-0008-0000-0100-00001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532</xdr:row>
          <xdr:rowOff>19050</xdr:rowOff>
        </xdr:from>
        <xdr:to>
          <xdr:col>8</xdr:col>
          <xdr:colOff>514350</xdr:colOff>
          <xdr:row>533</xdr:row>
          <xdr:rowOff>19050</xdr:rowOff>
        </xdr:to>
        <xdr:sp macro="" textlink="">
          <xdr:nvSpPr>
            <xdr:cNvPr id="19479" name="Check Box 1047" hidden="1">
              <a:extLst>
                <a:ext uri="{63B3BB69-23CF-44E3-9099-C40C66FF867C}">
                  <a14:compatExt spid="_x0000_s19479"/>
                </a:ext>
                <a:ext uri="{FF2B5EF4-FFF2-40B4-BE49-F238E27FC236}">
                  <a16:creationId xmlns:a16="http://schemas.microsoft.com/office/drawing/2014/main" id="{00000000-0008-0000-0100-00001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533</xdr:row>
          <xdr:rowOff>19050</xdr:rowOff>
        </xdr:from>
        <xdr:to>
          <xdr:col>8</xdr:col>
          <xdr:colOff>514350</xdr:colOff>
          <xdr:row>534</xdr:row>
          <xdr:rowOff>19050</xdr:rowOff>
        </xdr:to>
        <xdr:sp macro="" textlink="">
          <xdr:nvSpPr>
            <xdr:cNvPr id="19480" name="Check Box 1048" hidden="1">
              <a:extLst>
                <a:ext uri="{63B3BB69-23CF-44E3-9099-C40C66FF867C}">
                  <a14:compatExt spid="_x0000_s19480"/>
                </a:ext>
                <a:ext uri="{FF2B5EF4-FFF2-40B4-BE49-F238E27FC236}">
                  <a16:creationId xmlns:a16="http://schemas.microsoft.com/office/drawing/2014/main" id="{00000000-0008-0000-0100-00001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533</xdr:row>
          <xdr:rowOff>19050</xdr:rowOff>
        </xdr:from>
        <xdr:to>
          <xdr:col>8</xdr:col>
          <xdr:colOff>514350</xdr:colOff>
          <xdr:row>534</xdr:row>
          <xdr:rowOff>19050</xdr:rowOff>
        </xdr:to>
        <xdr:sp macro="" textlink="">
          <xdr:nvSpPr>
            <xdr:cNvPr id="19481" name="Check Box 1049" hidden="1">
              <a:extLst>
                <a:ext uri="{63B3BB69-23CF-44E3-9099-C40C66FF867C}">
                  <a14:compatExt spid="_x0000_s19481"/>
                </a:ext>
                <a:ext uri="{FF2B5EF4-FFF2-40B4-BE49-F238E27FC236}">
                  <a16:creationId xmlns:a16="http://schemas.microsoft.com/office/drawing/2014/main" id="{00000000-0008-0000-0100-00001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534</xdr:row>
          <xdr:rowOff>19050</xdr:rowOff>
        </xdr:from>
        <xdr:to>
          <xdr:col>8</xdr:col>
          <xdr:colOff>514350</xdr:colOff>
          <xdr:row>535</xdr:row>
          <xdr:rowOff>19050</xdr:rowOff>
        </xdr:to>
        <xdr:sp macro="" textlink="">
          <xdr:nvSpPr>
            <xdr:cNvPr id="19482" name="Check Box 1050" hidden="1">
              <a:extLst>
                <a:ext uri="{63B3BB69-23CF-44E3-9099-C40C66FF867C}">
                  <a14:compatExt spid="_x0000_s19482"/>
                </a:ext>
                <a:ext uri="{FF2B5EF4-FFF2-40B4-BE49-F238E27FC236}">
                  <a16:creationId xmlns:a16="http://schemas.microsoft.com/office/drawing/2014/main" id="{00000000-0008-0000-0100-00001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534</xdr:row>
          <xdr:rowOff>19050</xdr:rowOff>
        </xdr:from>
        <xdr:to>
          <xdr:col>8</xdr:col>
          <xdr:colOff>514350</xdr:colOff>
          <xdr:row>535</xdr:row>
          <xdr:rowOff>19050</xdr:rowOff>
        </xdr:to>
        <xdr:sp macro="" textlink="">
          <xdr:nvSpPr>
            <xdr:cNvPr id="19483" name="Check Box 1051" hidden="1">
              <a:extLst>
                <a:ext uri="{63B3BB69-23CF-44E3-9099-C40C66FF867C}">
                  <a14:compatExt spid="_x0000_s19483"/>
                </a:ext>
                <a:ext uri="{FF2B5EF4-FFF2-40B4-BE49-F238E27FC236}">
                  <a16:creationId xmlns:a16="http://schemas.microsoft.com/office/drawing/2014/main" id="{00000000-0008-0000-0100-00001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535</xdr:row>
          <xdr:rowOff>19050</xdr:rowOff>
        </xdr:from>
        <xdr:to>
          <xdr:col>8</xdr:col>
          <xdr:colOff>514350</xdr:colOff>
          <xdr:row>536</xdr:row>
          <xdr:rowOff>19050</xdr:rowOff>
        </xdr:to>
        <xdr:sp macro="" textlink="">
          <xdr:nvSpPr>
            <xdr:cNvPr id="19484" name="Check Box 1052" hidden="1">
              <a:extLst>
                <a:ext uri="{63B3BB69-23CF-44E3-9099-C40C66FF867C}">
                  <a14:compatExt spid="_x0000_s19484"/>
                </a:ext>
                <a:ext uri="{FF2B5EF4-FFF2-40B4-BE49-F238E27FC236}">
                  <a16:creationId xmlns:a16="http://schemas.microsoft.com/office/drawing/2014/main" id="{00000000-0008-0000-0100-00001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535</xdr:row>
          <xdr:rowOff>19050</xdr:rowOff>
        </xdr:from>
        <xdr:to>
          <xdr:col>8</xdr:col>
          <xdr:colOff>514350</xdr:colOff>
          <xdr:row>536</xdr:row>
          <xdr:rowOff>19050</xdr:rowOff>
        </xdr:to>
        <xdr:sp macro="" textlink="">
          <xdr:nvSpPr>
            <xdr:cNvPr id="19485" name="Check Box 1053" hidden="1">
              <a:extLst>
                <a:ext uri="{63B3BB69-23CF-44E3-9099-C40C66FF867C}">
                  <a14:compatExt spid="_x0000_s19485"/>
                </a:ext>
                <a:ext uri="{FF2B5EF4-FFF2-40B4-BE49-F238E27FC236}">
                  <a16:creationId xmlns:a16="http://schemas.microsoft.com/office/drawing/2014/main" id="{00000000-0008-0000-0100-00001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536</xdr:row>
          <xdr:rowOff>19050</xdr:rowOff>
        </xdr:from>
        <xdr:to>
          <xdr:col>8</xdr:col>
          <xdr:colOff>514350</xdr:colOff>
          <xdr:row>537</xdr:row>
          <xdr:rowOff>19050</xdr:rowOff>
        </xdr:to>
        <xdr:sp macro="" textlink="">
          <xdr:nvSpPr>
            <xdr:cNvPr id="19486" name="Check Box 1054" hidden="1">
              <a:extLst>
                <a:ext uri="{63B3BB69-23CF-44E3-9099-C40C66FF867C}">
                  <a14:compatExt spid="_x0000_s19486"/>
                </a:ext>
                <a:ext uri="{FF2B5EF4-FFF2-40B4-BE49-F238E27FC236}">
                  <a16:creationId xmlns:a16="http://schemas.microsoft.com/office/drawing/2014/main" id="{00000000-0008-0000-0100-00001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536</xdr:row>
          <xdr:rowOff>19050</xdr:rowOff>
        </xdr:from>
        <xdr:to>
          <xdr:col>8</xdr:col>
          <xdr:colOff>514350</xdr:colOff>
          <xdr:row>537</xdr:row>
          <xdr:rowOff>19050</xdr:rowOff>
        </xdr:to>
        <xdr:sp macro="" textlink="">
          <xdr:nvSpPr>
            <xdr:cNvPr id="19487" name="Check Box 1055" hidden="1">
              <a:extLst>
                <a:ext uri="{63B3BB69-23CF-44E3-9099-C40C66FF867C}">
                  <a14:compatExt spid="_x0000_s19487"/>
                </a:ext>
                <a:ext uri="{FF2B5EF4-FFF2-40B4-BE49-F238E27FC236}">
                  <a16:creationId xmlns:a16="http://schemas.microsoft.com/office/drawing/2014/main" id="{00000000-0008-0000-0100-00001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537</xdr:row>
          <xdr:rowOff>19050</xdr:rowOff>
        </xdr:from>
        <xdr:to>
          <xdr:col>8</xdr:col>
          <xdr:colOff>514350</xdr:colOff>
          <xdr:row>538</xdr:row>
          <xdr:rowOff>19050</xdr:rowOff>
        </xdr:to>
        <xdr:sp macro="" textlink="">
          <xdr:nvSpPr>
            <xdr:cNvPr id="19488" name="Check Box 1056" hidden="1">
              <a:extLst>
                <a:ext uri="{63B3BB69-23CF-44E3-9099-C40C66FF867C}">
                  <a14:compatExt spid="_x0000_s19488"/>
                </a:ext>
                <a:ext uri="{FF2B5EF4-FFF2-40B4-BE49-F238E27FC236}">
                  <a16:creationId xmlns:a16="http://schemas.microsoft.com/office/drawing/2014/main" id="{00000000-0008-0000-0100-00002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537</xdr:row>
          <xdr:rowOff>19050</xdr:rowOff>
        </xdr:from>
        <xdr:to>
          <xdr:col>8</xdr:col>
          <xdr:colOff>514350</xdr:colOff>
          <xdr:row>538</xdr:row>
          <xdr:rowOff>19050</xdr:rowOff>
        </xdr:to>
        <xdr:sp macro="" textlink="">
          <xdr:nvSpPr>
            <xdr:cNvPr id="19489" name="Check Box 1057" hidden="1">
              <a:extLst>
                <a:ext uri="{63B3BB69-23CF-44E3-9099-C40C66FF867C}">
                  <a14:compatExt spid="_x0000_s19489"/>
                </a:ext>
                <a:ext uri="{FF2B5EF4-FFF2-40B4-BE49-F238E27FC236}">
                  <a16:creationId xmlns:a16="http://schemas.microsoft.com/office/drawing/2014/main" id="{00000000-0008-0000-0100-00002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538</xdr:row>
          <xdr:rowOff>19050</xdr:rowOff>
        </xdr:from>
        <xdr:to>
          <xdr:col>8</xdr:col>
          <xdr:colOff>514350</xdr:colOff>
          <xdr:row>539</xdr:row>
          <xdr:rowOff>19050</xdr:rowOff>
        </xdr:to>
        <xdr:sp macro="" textlink="">
          <xdr:nvSpPr>
            <xdr:cNvPr id="19490" name="Check Box 1058" hidden="1">
              <a:extLst>
                <a:ext uri="{63B3BB69-23CF-44E3-9099-C40C66FF867C}">
                  <a14:compatExt spid="_x0000_s19490"/>
                </a:ext>
                <a:ext uri="{FF2B5EF4-FFF2-40B4-BE49-F238E27FC236}">
                  <a16:creationId xmlns:a16="http://schemas.microsoft.com/office/drawing/2014/main" id="{00000000-0008-0000-0100-00002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538</xdr:row>
          <xdr:rowOff>19050</xdr:rowOff>
        </xdr:from>
        <xdr:to>
          <xdr:col>8</xdr:col>
          <xdr:colOff>514350</xdr:colOff>
          <xdr:row>539</xdr:row>
          <xdr:rowOff>19050</xdr:rowOff>
        </xdr:to>
        <xdr:sp macro="" textlink="">
          <xdr:nvSpPr>
            <xdr:cNvPr id="19491" name="Check Box 1059" hidden="1">
              <a:extLst>
                <a:ext uri="{63B3BB69-23CF-44E3-9099-C40C66FF867C}">
                  <a14:compatExt spid="_x0000_s19491"/>
                </a:ext>
                <a:ext uri="{FF2B5EF4-FFF2-40B4-BE49-F238E27FC236}">
                  <a16:creationId xmlns:a16="http://schemas.microsoft.com/office/drawing/2014/main" id="{00000000-0008-0000-0100-00002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539</xdr:row>
          <xdr:rowOff>19050</xdr:rowOff>
        </xdr:from>
        <xdr:to>
          <xdr:col>8</xdr:col>
          <xdr:colOff>514350</xdr:colOff>
          <xdr:row>540</xdr:row>
          <xdr:rowOff>19050</xdr:rowOff>
        </xdr:to>
        <xdr:sp macro="" textlink="">
          <xdr:nvSpPr>
            <xdr:cNvPr id="19492" name="Check Box 1060" hidden="1">
              <a:extLst>
                <a:ext uri="{63B3BB69-23CF-44E3-9099-C40C66FF867C}">
                  <a14:compatExt spid="_x0000_s19492"/>
                </a:ext>
                <a:ext uri="{FF2B5EF4-FFF2-40B4-BE49-F238E27FC236}">
                  <a16:creationId xmlns:a16="http://schemas.microsoft.com/office/drawing/2014/main" id="{00000000-0008-0000-0100-00002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539</xdr:row>
          <xdr:rowOff>19050</xdr:rowOff>
        </xdr:from>
        <xdr:to>
          <xdr:col>8</xdr:col>
          <xdr:colOff>514350</xdr:colOff>
          <xdr:row>540</xdr:row>
          <xdr:rowOff>19050</xdr:rowOff>
        </xdr:to>
        <xdr:sp macro="" textlink="">
          <xdr:nvSpPr>
            <xdr:cNvPr id="19493" name="Check Box 1061" hidden="1">
              <a:extLst>
                <a:ext uri="{63B3BB69-23CF-44E3-9099-C40C66FF867C}">
                  <a14:compatExt spid="_x0000_s19493"/>
                </a:ext>
                <a:ext uri="{FF2B5EF4-FFF2-40B4-BE49-F238E27FC236}">
                  <a16:creationId xmlns:a16="http://schemas.microsoft.com/office/drawing/2014/main" id="{00000000-0008-0000-0100-00002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540</xdr:row>
          <xdr:rowOff>19050</xdr:rowOff>
        </xdr:from>
        <xdr:to>
          <xdr:col>8</xdr:col>
          <xdr:colOff>514350</xdr:colOff>
          <xdr:row>541</xdr:row>
          <xdr:rowOff>19050</xdr:rowOff>
        </xdr:to>
        <xdr:sp macro="" textlink="">
          <xdr:nvSpPr>
            <xdr:cNvPr id="19494" name="Check Box 1062" hidden="1">
              <a:extLst>
                <a:ext uri="{63B3BB69-23CF-44E3-9099-C40C66FF867C}">
                  <a14:compatExt spid="_x0000_s19494"/>
                </a:ext>
                <a:ext uri="{FF2B5EF4-FFF2-40B4-BE49-F238E27FC236}">
                  <a16:creationId xmlns:a16="http://schemas.microsoft.com/office/drawing/2014/main" id="{00000000-0008-0000-0100-00002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540</xdr:row>
          <xdr:rowOff>19050</xdr:rowOff>
        </xdr:from>
        <xdr:to>
          <xdr:col>8</xdr:col>
          <xdr:colOff>514350</xdr:colOff>
          <xdr:row>541</xdr:row>
          <xdr:rowOff>19050</xdr:rowOff>
        </xdr:to>
        <xdr:sp macro="" textlink="">
          <xdr:nvSpPr>
            <xdr:cNvPr id="19495" name="Check Box 1063" hidden="1">
              <a:extLst>
                <a:ext uri="{63B3BB69-23CF-44E3-9099-C40C66FF867C}">
                  <a14:compatExt spid="_x0000_s19495"/>
                </a:ext>
                <a:ext uri="{FF2B5EF4-FFF2-40B4-BE49-F238E27FC236}">
                  <a16:creationId xmlns:a16="http://schemas.microsoft.com/office/drawing/2014/main" id="{00000000-0008-0000-0100-00002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541</xdr:row>
          <xdr:rowOff>19050</xdr:rowOff>
        </xdr:from>
        <xdr:to>
          <xdr:col>8</xdr:col>
          <xdr:colOff>514350</xdr:colOff>
          <xdr:row>542</xdr:row>
          <xdr:rowOff>19050</xdr:rowOff>
        </xdr:to>
        <xdr:sp macro="" textlink="">
          <xdr:nvSpPr>
            <xdr:cNvPr id="19496" name="Check Box 1064" hidden="1">
              <a:extLst>
                <a:ext uri="{63B3BB69-23CF-44E3-9099-C40C66FF867C}">
                  <a14:compatExt spid="_x0000_s19496"/>
                </a:ext>
                <a:ext uri="{FF2B5EF4-FFF2-40B4-BE49-F238E27FC236}">
                  <a16:creationId xmlns:a16="http://schemas.microsoft.com/office/drawing/2014/main" id="{00000000-0008-0000-0100-00002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541</xdr:row>
          <xdr:rowOff>19050</xdr:rowOff>
        </xdr:from>
        <xdr:to>
          <xdr:col>8</xdr:col>
          <xdr:colOff>514350</xdr:colOff>
          <xdr:row>542</xdr:row>
          <xdr:rowOff>19050</xdr:rowOff>
        </xdr:to>
        <xdr:sp macro="" textlink="">
          <xdr:nvSpPr>
            <xdr:cNvPr id="19497" name="Check Box 1065" hidden="1">
              <a:extLst>
                <a:ext uri="{63B3BB69-23CF-44E3-9099-C40C66FF867C}">
                  <a14:compatExt spid="_x0000_s19497"/>
                </a:ext>
                <a:ext uri="{FF2B5EF4-FFF2-40B4-BE49-F238E27FC236}">
                  <a16:creationId xmlns:a16="http://schemas.microsoft.com/office/drawing/2014/main" id="{00000000-0008-0000-0100-00002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542</xdr:row>
          <xdr:rowOff>19050</xdr:rowOff>
        </xdr:from>
        <xdr:to>
          <xdr:col>8</xdr:col>
          <xdr:colOff>514350</xdr:colOff>
          <xdr:row>543</xdr:row>
          <xdr:rowOff>19050</xdr:rowOff>
        </xdr:to>
        <xdr:sp macro="" textlink="">
          <xdr:nvSpPr>
            <xdr:cNvPr id="19498" name="Check Box 1066" hidden="1">
              <a:extLst>
                <a:ext uri="{63B3BB69-23CF-44E3-9099-C40C66FF867C}">
                  <a14:compatExt spid="_x0000_s19498"/>
                </a:ext>
                <a:ext uri="{FF2B5EF4-FFF2-40B4-BE49-F238E27FC236}">
                  <a16:creationId xmlns:a16="http://schemas.microsoft.com/office/drawing/2014/main" id="{00000000-0008-0000-0100-00002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542</xdr:row>
          <xdr:rowOff>19050</xdr:rowOff>
        </xdr:from>
        <xdr:to>
          <xdr:col>8</xdr:col>
          <xdr:colOff>514350</xdr:colOff>
          <xdr:row>543</xdr:row>
          <xdr:rowOff>19050</xdr:rowOff>
        </xdr:to>
        <xdr:sp macro="" textlink="">
          <xdr:nvSpPr>
            <xdr:cNvPr id="19499" name="Check Box 1067" hidden="1">
              <a:extLst>
                <a:ext uri="{63B3BB69-23CF-44E3-9099-C40C66FF867C}">
                  <a14:compatExt spid="_x0000_s19499"/>
                </a:ext>
                <a:ext uri="{FF2B5EF4-FFF2-40B4-BE49-F238E27FC236}">
                  <a16:creationId xmlns:a16="http://schemas.microsoft.com/office/drawing/2014/main" id="{00000000-0008-0000-0100-00002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543</xdr:row>
          <xdr:rowOff>19050</xdr:rowOff>
        </xdr:from>
        <xdr:to>
          <xdr:col>8</xdr:col>
          <xdr:colOff>514350</xdr:colOff>
          <xdr:row>544</xdr:row>
          <xdr:rowOff>19050</xdr:rowOff>
        </xdr:to>
        <xdr:sp macro="" textlink="">
          <xdr:nvSpPr>
            <xdr:cNvPr id="19500" name="Check Box 1068" hidden="1">
              <a:extLst>
                <a:ext uri="{63B3BB69-23CF-44E3-9099-C40C66FF867C}">
                  <a14:compatExt spid="_x0000_s19500"/>
                </a:ext>
                <a:ext uri="{FF2B5EF4-FFF2-40B4-BE49-F238E27FC236}">
                  <a16:creationId xmlns:a16="http://schemas.microsoft.com/office/drawing/2014/main" id="{00000000-0008-0000-0100-00002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543</xdr:row>
          <xdr:rowOff>19050</xdr:rowOff>
        </xdr:from>
        <xdr:to>
          <xdr:col>8</xdr:col>
          <xdr:colOff>514350</xdr:colOff>
          <xdr:row>544</xdr:row>
          <xdr:rowOff>19050</xdr:rowOff>
        </xdr:to>
        <xdr:sp macro="" textlink="">
          <xdr:nvSpPr>
            <xdr:cNvPr id="19501" name="Check Box 1069" hidden="1">
              <a:extLst>
                <a:ext uri="{63B3BB69-23CF-44E3-9099-C40C66FF867C}">
                  <a14:compatExt spid="_x0000_s19501"/>
                </a:ext>
                <a:ext uri="{FF2B5EF4-FFF2-40B4-BE49-F238E27FC236}">
                  <a16:creationId xmlns:a16="http://schemas.microsoft.com/office/drawing/2014/main" id="{00000000-0008-0000-0100-00002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544</xdr:row>
          <xdr:rowOff>19050</xdr:rowOff>
        </xdr:from>
        <xdr:to>
          <xdr:col>8</xdr:col>
          <xdr:colOff>514350</xdr:colOff>
          <xdr:row>545</xdr:row>
          <xdr:rowOff>19050</xdr:rowOff>
        </xdr:to>
        <xdr:sp macro="" textlink="">
          <xdr:nvSpPr>
            <xdr:cNvPr id="19502" name="Check Box 1070" hidden="1">
              <a:extLst>
                <a:ext uri="{63B3BB69-23CF-44E3-9099-C40C66FF867C}">
                  <a14:compatExt spid="_x0000_s19502"/>
                </a:ext>
                <a:ext uri="{FF2B5EF4-FFF2-40B4-BE49-F238E27FC236}">
                  <a16:creationId xmlns:a16="http://schemas.microsoft.com/office/drawing/2014/main" id="{00000000-0008-0000-0100-00002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544</xdr:row>
          <xdr:rowOff>19050</xdr:rowOff>
        </xdr:from>
        <xdr:to>
          <xdr:col>8</xdr:col>
          <xdr:colOff>514350</xdr:colOff>
          <xdr:row>545</xdr:row>
          <xdr:rowOff>19050</xdr:rowOff>
        </xdr:to>
        <xdr:sp macro="" textlink="">
          <xdr:nvSpPr>
            <xdr:cNvPr id="19503" name="Check Box 1071" hidden="1">
              <a:extLst>
                <a:ext uri="{63B3BB69-23CF-44E3-9099-C40C66FF867C}">
                  <a14:compatExt spid="_x0000_s19503"/>
                </a:ext>
                <a:ext uri="{FF2B5EF4-FFF2-40B4-BE49-F238E27FC236}">
                  <a16:creationId xmlns:a16="http://schemas.microsoft.com/office/drawing/2014/main" id="{00000000-0008-0000-0100-00002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545</xdr:row>
          <xdr:rowOff>19050</xdr:rowOff>
        </xdr:from>
        <xdr:to>
          <xdr:col>8</xdr:col>
          <xdr:colOff>514350</xdr:colOff>
          <xdr:row>546</xdr:row>
          <xdr:rowOff>19050</xdr:rowOff>
        </xdr:to>
        <xdr:sp macro="" textlink="">
          <xdr:nvSpPr>
            <xdr:cNvPr id="19504" name="Check Box 1072" hidden="1">
              <a:extLst>
                <a:ext uri="{63B3BB69-23CF-44E3-9099-C40C66FF867C}">
                  <a14:compatExt spid="_x0000_s19504"/>
                </a:ext>
                <a:ext uri="{FF2B5EF4-FFF2-40B4-BE49-F238E27FC236}">
                  <a16:creationId xmlns:a16="http://schemas.microsoft.com/office/drawing/2014/main" id="{00000000-0008-0000-0100-00003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545</xdr:row>
          <xdr:rowOff>19050</xdr:rowOff>
        </xdr:from>
        <xdr:to>
          <xdr:col>8</xdr:col>
          <xdr:colOff>514350</xdr:colOff>
          <xdr:row>546</xdr:row>
          <xdr:rowOff>19050</xdr:rowOff>
        </xdr:to>
        <xdr:sp macro="" textlink="">
          <xdr:nvSpPr>
            <xdr:cNvPr id="19505" name="Check Box 1073" hidden="1">
              <a:extLst>
                <a:ext uri="{63B3BB69-23CF-44E3-9099-C40C66FF867C}">
                  <a14:compatExt spid="_x0000_s19505"/>
                </a:ext>
                <a:ext uri="{FF2B5EF4-FFF2-40B4-BE49-F238E27FC236}">
                  <a16:creationId xmlns:a16="http://schemas.microsoft.com/office/drawing/2014/main" id="{00000000-0008-0000-0100-00003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546</xdr:row>
          <xdr:rowOff>19050</xdr:rowOff>
        </xdr:from>
        <xdr:to>
          <xdr:col>8</xdr:col>
          <xdr:colOff>514350</xdr:colOff>
          <xdr:row>547</xdr:row>
          <xdr:rowOff>19050</xdr:rowOff>
        </xdr:to>
        <xdr:sp macro="" textlink="">
          <xdr:nvSpPr>
            <xdr:cNvPr id="19506" name="Check Box 1074" hidden="1">
              <a:extLst>
                <a:ext uri="{63B3BB69-23CF-44E3-9099-C40C66FF867C}">
                  <a14:compatExt spid="_x0000_s19506"/>
                </a:ext>
                <a:ext uri="{FF2B5EF4-FFF2-40B4-BE49-F238E27FC236}">
                  <a16:creationId xmlns:a16="http://schemas.microsoft.com/office/drawing/2014/main" id="{00000000-0008-0000-0100-00003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546</xdr:row>
          <xdr:rowOff>19050</xdr:rowOff>
        </xdr:from>
        <xdr:to>
          <xdr:col>8</xdr:col>
          <xdr:colOff>514350</xdr:colOff>
          <xdr:row>547</xdr:row>
          <xdr:rowOff>19050</xdr:rowOff>
        </xdr:to>
        <xdr:sp macro="" textlink="">
          <xdr:nvSpPr>
            <xdr:cNvPr id="19507" name="Check Box 1075" hidden="1">
              <a:extLst>
                <a:ext uri="{63B3BB69-23CF-44E3-9099-C40C66FF867C}">
                  <a14:compatExt spid="_x0000_s19507"/>
                </a:ext>
                <a:ext uri="{FF2B5EF4-FFF2-40B4-BE49-F238E27FC236}">
                  <a16:creationId xmlns:a16="http://schemas.microsoft.com/office/drawing/2014/main" id="{00000000-0008-0000-0100-00003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547</xdr:row>
          <xdr:rowOff>19050</xdr:rowOff>
        </xdr:from>
        <xdr:to>
          <xdr:col>8</xdr:col>
          <xdr:colOff>514350</xdr:colOff>
          <xdr:row>548</xdr:row>
          <xdr:rowOff>19050</xdr:rowOff>
        </xdr:to>
        <xdr:sp macro="" textlink="">
          <xdr:nvSpPr>
            <xdr:cNvPr id="19508" name="Check Box 1076" hidden="1">
              <a:extLst>
                <a:ext uri="{63B3BB69-23CF-44E3-9099-C40C66FF867C}">
                  <a14:compatExt spid="_x0000_s19508"/>
                </a:ext>
                <a:ext uri="{FF2B5EF4-FFF2-40B4-BE49-F238E27FC236}">
                  <a16:creationId xmlns:a16="http://schemas.microsoft.com/office/drawing/2014/main" id="{00000000-0008-0000-0100-00003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547</xdr:row>
          <xdr:rowOff>19050</xdr:rowOff>
        </xdr:from>
        <xdr:to>
          <xdr:col>8</xdr:col>
          <xdr:colOff>514350</xdr:colOff>
          <xdr:row>548</xdr:row>
          <xdr:rowOff>19050</xdr:rowOff>
        </xdr:to>
        <xdr:sp macro="" textlink="">
          <xdr:nvSpPr>
            <xdr:cNvPr id="19509" name="Check Box 1077" hidden="1">
              <a:extLst>
                <a:ext uri="{63B3BB69-23CF-44E3-9099-C40C66FF867C}">
                  <a14:compatExt spid="_x0000_s19509"/>
                </a:ext>
                <a:ext uri="{FF2B5EF4-FFF2-40B4-BE49-F238E27FC236}">
                  <a16:creationId xmlns:a16="http://schemas.microsoft.com/office/drawing/2014/main" id="{00000000-0008-0000-0100-00003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548</xdr:row>
          <xdr:rowOff>19050</xdr:rowOff>
        </xdr:from>
        <xdr:to>
          <xdr:col>8</xdr:col>
          <xdr:colOff>514350</xdr:colOff>
          <xdr:row>549</xdr:row>
          <xdr:rowOff>19050</xdr:rowOff>
        </xdr:to>
        <xdr:sp macro="" textlink="">
          <xdr:nvSpPr>
            <xdr:cNvPr id="19510" name="Check Box 1078" hidden="1">
              <a:extLst>
                <a:ext uri="{63B3BB69-23CF-44E3-9099-C40C66FF867C}">
                  <a14:compatExt spid="_x0000_s19510"/>
                </a:ext>
                <a:ext uri="{FF2B5EF4-FFF2-40B4-BE49-F238E27FC236}">
                  <a16:creationId xmlns:a16="http://schemas.microsoft.com/office/drawing/2014/main" id="{00000000-0008-0000-0100-00003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548</xdr:row>
          <xdr:rowOff>19050</xdr:rowOff>
        </xdr:from>
        <xdr:to>
          <xdr:col>8</xdr:col>
          <xdr:colOff>514350</xdr:colOff>
          <xdr:row>549</xdr:row>
          <xdr:rowOff>19050</xdr:rowOff>
        </xdr:to>
        <xdr:sp macro="" textlink="">
          <xdr:nvSpPr>
            <xdr:cNvPr id="19511" name="Check Box 1079" hidden="1">
              <a:extLst>
                <a:ext uri="{63B3BB69-23CF-44E3-9099-C40C66FF867C}">
                  <a14:compatExt spid="_x0000_s19511"/>
                </a:ext>
                <a:ext uri="{FF2B5EF4-FFF2-40B4-BE49-F238E27FC236}">
                  <a16:creationId xmlns:a16="http://schemas.microsoft.com/office/drawing/2014/main" id="{00000000-0008-0000-0100-00003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549</xdr:row>
          <xdr:rowOff>19050</xdr:rowOff>
        </xdr:from>
        <xdr:to>
          <xdr:col>8</xdr:col>
          <xdr:colOff>514350</xdr:colOff>
          <xdr:row>550</xdr:row>
          <xdr:rowOff>19050</xdr:rowOff>
        </xdr:to>
        <xdr:sp macro="" textlink="">
          <xdr:nvSpPr>
            <xdr:cNvPr id="19512" name="Check Box 1080" hidden="1">
              <a:extLst>
                <a:ext uri="{63B3BB69-23CF-44E3-9099-C40C66FF867C}">
                  <a14:compatExt spid="_x0000_s19512"/>
                </a:ext>
                <a:ext uri="{FF2B5EF4-FFF2-40B4-BE49-F238E27FC236}">
                  <a16:creationId xmlns:a16="http://schemas.microsoft.com/office/drawing/2014/main" id="{00000000-0008-0000-0100-00003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549</xdr:row>
          <xdr:rowOff>19050</xdr:rowOff>
        </xdr:from>
        <xdr:to>
          <xdr:col>8</xdr:col>
          <xdr:colOff>514350</xdr:colOff>
          <xdr:row>550</xdr:row>
          <xdr:rowOff>19050</xdr:rowOff>
        </xdr:to>
        <xdr:sp macro="" textlink="">
          <xdr:nvSpPr>
            <xdr:cNvPr id="19513" name="Check Box 1081" hidden="1">
              <a:extLst>
                <a:ext uri="{63B3BB69-23CF-44E3-9099-C40C66FF867C}">
                  <a14:compatExt spid="_x0000_s19513"/>
                </a:ext>
                <a:ext uri="{FF2B5EF4-FFF2-40B4-BE49-F238E27FC236}">
                  <a16:creationId xmlns:a16="http://schemas.microsoft.com/office/drawing/2014/main" id="{00000000-0008-0000-0100-00003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550</xdr:row>
          <xdr:rowOff>19050</xdr:rowOff>
        </xdr:from>
        <xdr:to>
          <xdr:col>8</xdr:col>
          <xdr:colOff>514350</xdr:colOff>
          <xdr:row>551</xdr:row>
          <xdr:rowOff>19050</xdr:rowOff>
        </xdr:to>
        <xdr:sp macro="" textlink="">
          <xdr:nvSpPr>
            <xdr:cNvPr id="19514" name="Check Box 1082" hidden="1">
              <a:extLst>
                <a:ext uri="{63B3BB69-23CF-44E3-9099-C40C66FF867C}">
                  <a14:compatExt spid="_x0000_s19514"/>
                </a:ext>
                <a:ext uri="{FF2B5EF4-FFF2-40B4-BE49-F238E27FC236}">
                  <a16:creationId xmlns:a16="http://schemas.microsoft.com/office/drawing/2014/main" id="{00000000-0008-0000-0100-00003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550</xdr:row>
          <xdr:rowOff>19050</xdr:rowOff>
        </xdr:from>
        <xdr:to>
          <xdr:col>8</xdr:col>
          <xdr:colOff>514350</xdr:colOff>
          <xdr:row>551</xdr:row>
          <xdr:rowOff>19050</xdr:rowOff>
        </xdr:to>
        <xdr:sp macro="" textlink="">
          <xdr:nvSpPr>
            <xdr:cNvPr id="19515" name="Check Box 1083" hidden="1">
              <a:extLst>
                <a:ext uri="{63B3BB69-23CF-44E3-9099-C40C66FF867C}">
                  <a14:compatExt spid="_x0000_s19515"/>
                </a:ext>
                <a:ext uri="{FF2B5EF4-FFF2-40B4-BE49-F238E27FC236}">
                  <a16:creationId xmlns:a16="http://schemas.microsoft.com/office/drawing/2014/main" id="{00000000-0008-0000-0100-00003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551</xdr:row>
          <xdr:rowOff>19050</xdr:rowOff>
        </xdr:from>
        <xdr:to>
          <xdr:col>8</xdr:col>
          <xdr:colOff>514350</xdr:colOff>
          <xdr:row>552</xdr:row>
          <xdr:rowOff>19050</xdr:rowOff>
        </xdr:to>
        <xdr:sp macro="" textlink="">
          <xdr:nvSpPr>
            <xdr:cNvPr id="19516" name="Check Box 1084" hidden="1">
              <a:extLst>
                <a:ext uri="{63B3BB69-23CF-44E3-9099-C40C66FF867C}">
                  <a14:compatExt spid="_x0000_s19516"/>
                </a:ext>
                <a:ext uri="{FF2B5EF4-FFF2-40B4-BE49-F238E27FC236}">
                  <a16:creationId xmlns:a16="http://schemas.microsoft.com/office/drawing/2014/main" id="{00000000-0008-0000-0100-00003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551</xdr:row>
          <xdr:rowOff>19050</xdr:rowOff>
        </xdr:from>
        <xdr:to>
          <xdr:col>8</xdr:col>
          <xdr:colOff>514350</xdr:colOff>
          <xdr:row>552</xdr:row>
          <xdr:rowOff>19050</xdr:rowOff>
        </xdr:to>
        <xdr:sp macro="" textlink="">
          <xdr:nvSpPr>
            <xdr:cNvPr id="19517" name="Check Box 1085" hidden="1">
              <a:extLst>
                <a:ext uri="{63B3BB69-23CF-44E3-9099-C40C66FF867C}">
                  <a14:compatExt spid="_x0000_s19517"/>
                </a:ext>
                <a:ext uri="{FF2B5EF4-FFF2-40B4-BE49-F238E27FC236}">
                  <a16:creationId xmlns:a16="http://schemas.microsoft.com/office/drawing/2014/main" id="{00000000-0008-0000-0100-00003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552</xdr:row>
          <xdr:rowOff>19050</xdr:rowOff>
        </xdr:from>
        <xdr:to>
          <xdr:col>8</xdr:col>
          <xdr:colOff>514350</xdr:colOff>
          <xdr:row>553</xdr:row>
          <xdr:rowOff>19050</xdr:rowOff>
        </xdr:to>
        <xdr:sp macro="" textlink="">
          <xdr:nvSpPr>
            <xdr:cNvPr id="19518" name="Check Box 1086" hidden="1">
              <a:extLst>
                <a:ext uri="{63B3BB69-23CF-44E3-9099-C40C66FF867C}">
                  <a14:compatExt spid="_x0000_s19518"/>
                </a:ext>
                <a:ext uri="{FF2B5EF4-FFF2-40B4-BE49-F238E27FC236}">
                  <a16:creationId xmlns:a16="http://schemas.microsoft.com/office/drawing/2014/main" id="{00000000-0008-0000-0100-00003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552</xdr:row>
          <xdr:rowOff>19050</xdr:rowOff>
        </xdr:from>
        <xdr:to>
          <xdr:col>8</xdr:col>
          <xdr:colOff>514350</xdr:colOff>
          <xdr:row>553</xdr:row>
          <xdr:rowOff>19050</xdr:rowOff>
        </xdr:to>
        <xdr:sp macro="" textlink="">
          <xdr:nvSpPr>
            <xdr:cNvPr id="19519" name="Check Box 1087" hidden="1">
              <a:extLst>
                <a:ext uri="{63B3BB69-23CF-44E3-9099-C40C66FF867C}">
                  <a14:compatExt spid="_x0000_s19519"/>
                </a:ext>
                <a:ext uri="{FF2B5EF4-FFF2-40B4-BE49-F238E27FC236}">
                  <a16:creationId xmlns:a16="http://schemas.microsoft.com/office/drawing/2014/main" id="{00000000-0008-0000-0100-00003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553</xdr:row>
          <xdr:rowOff>19050</xdr:rowOff>
        </xdr:from>
        <xdr:to>
          <xdr:col>8</xdr:col>
          <xdr:colOff>514350</xdr:colOff>
          <xdr:row>554</xdr:row>
          <xdr:rowOff>19050</xdr:rowOff>
        </xdr:to>
        <xdr:sp macro="" textlink="">
          <xdr:nvSpPr>
            <xdr:cNvPr id="19520" name="Check Box 1088" hidden="1">
              <a:extLst>
                <a:ext uri="{63B3BB69-23CF-44E3-9099-C40C66FF867C}">
                  <a14:compatExt spid="_x0000_s19520"/>
                </a:ext>
                <a:ext uri="{FF2B5EF4-FFF2-40B4-BE49-F238E27FC236}">
                  <a16:creationId xmlns:a16="http://schemas.microsoft.com/office/drawing/2014/main" id="{00000000-0008-0000-0100-00004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553</xdr:row>
          <xdr:rowOff>19050</xdr:rowOff>
        </xdr:from>
        <xdr:to>
          <xdr:col>8</xdr:col>
          <xdr:colOff>514350</xdr:colOff>
          <xdr:row>554</xdr:row>
          <xdr:rowOff>19050</xdr:rowOff>
        </xdr:to>
        <xdr:sp macro="" textlink="">
          <xdr:nvSpPr>
            <xdr:cNvPr id="19521" name="Check Box 1089" hidden="1">
              <a:extLst>
                <a:ext uri="{63B3BB69-23CF-44E3-9099-C40C66FF867C}">
                  <a14:compatExt spid="_x0000_s19521"/>
                </a:ext>
                <a:ext uri="{FF2B5EF4-FFF2-40B4-BE49-F238E27FC236}">
                  <a16:creationId xmlns:a16="http://schemas.microsoft.com/office/drawing/2014/main" id="{00000000-0008-0000-0100-00004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554</xdr:row>
          <xdr:rowOff>19050</xdr:rowOff>
        </xdr:from>
        <xdr:to>
          <xdr:col>8</xdr:col>
          <xdr:colOff>514350</xdr:colOff>
          <xdr:row>555</xdr:row>
          <xdr:rowOff>19050</xdr:rowOff>
        </xdr:to>
        <xdr:sp macro="" textlink="">
          <xdr:nvSpPr>
            <xdr:cNvPr id="19522" name="Check Box 1090" hidden="1">
              <a:extLst>
                <a:ext uri="{63B3BB69-23CF-44E3-9099-C40C66FF867C}">
                  <a14:compatExt spid="_x0000_s19522"/>
                </a:ext>
                <a:ext uri="{FF2B5EF4-FFF2-40B4-BE49-F238E27FC236}">
                  <a16:creationId xmlns:a16="http://schemas.microsoft.com/office/drawing/2014/main" id="{00000000-0008-0000-0100-00004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554</xdr:row>
          <xdr:rowOff>19050</xdr:rowOff>
        </xdr:from>
        <xdr:to>
          <xdr:col>8</xdr:col>
          <xdr:colOff>514350</xdr:colOff>
          <xdr:row>555</xdr:row>
          <xdr:rowOff>19050</xdr:rowOff>
        </xdr:to>
        <xdr:sp macro="" textlink="">
          <xdr:nvSpPr>
            <xdr:cNvPr id="19523" name="Check Box 1091" hidden="1">
              <a:extLst>
                <a:ext uri="{63B3BB69-23CF-44E3-9099-C40C66FF867C}">
                  <a14:compatExt spid="_x0000_s19523"/>
                </a:ext>
                <a:ext uri="{FF2B5EF4-FFF2-40B4-BE49-F238E27FC236}">
                  <a16:creationId xmlns:a16="http://schemas.microsoft.com/office/drawing/2014/main" id="{00000000-0008-0000-0100-00004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555</xdr:row>
          <xdr:rowOff>19050</xdr:rowOff>
        </xdr:from>
        <xdr:to>
          <xdr:col>8</xdr:col>
          <xdr:colOff>514350</xdr:colOff>
          <xdr:row>556</xdr:row>
          <xdr:rowOff>19050</xdr:rowOff>
        </xdr:to>
        <xdr:sp macro="" textlink="">
          <xdr:nvSpPr>
            <xdr:cNvPr id="19524" name="Check Box 1092" hidden="1">
              <a:extLst>
                <a:ext uri="{63B3BB69-23CF-44E3-9099-C40C66FF867C}">
                  <a14:compatExt spid="_x0000_s19524"/>
                </a:ext>
                <a:ext uri="{FF2B5EF4-FFF2-40B4-BE49-F238E27FC236}">
                  <a16:creationId xmlns:a16="http://schemas.microsoft.com/office/drawing/2014/main" id="{00000000-0008-0000-0100-00004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555</xdr:row>
          <xdr:rowOff>19050</xdr:rowOff>
        </xdr:from>
        <xdr:to>
          <xdr:col>8</xdr:col>
          <xdr:colOff>514350</xdr:colOff>
          <xdr:row>556</xdr:row>
          <xdr:rowOff>19050</xdr:rowOff>
        </xdr:to>
        <xdr:sp macro="" textlink="">
          <xdr:nvSpPr>
            <xdr:cNvPr id="19525" name="Check Box 1093" hidden="1">
              <a:extLst>
                <a:ext uri="{63B3BB69-23CF-44E3-9099-C40C66FF867C}">
                  <a14:compatExt spid="_x0000_s19525"/>
                </a:ext>
                <a:ext uri="{FF2B5EF4-FFF2-40B4-BE49-F238E27FC236}">
                  <a16:creationId xmlns:a16="http://schemas.microsoft.com/office/drawing/2014/main" id="{00000000-0008-0000-0100-00004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556</xdr:row>
          <xdr:rowOff>19050</xdr:rowOff>
        </xdr:from>
        <xdr:to>
          <xdr:col>8</xdr:col>
          <xdr:colOff>514350</xdr:colOff>
          <xdr:row>557</xdr:row>
          <xdr:rowOff>19050</xdr:rowOff>
        </xdr:to>
        <xdr:sp macro="" textlink="">
          <xdr:nvSpPr>
            <xdr:cNvPr id="19526" name="Check Box 1094" hidden="1">
              <a:extLst>
                <a:ext uri="{63B3BB69-23CF-44E3-9099-C40C66FF867C}">
                  <a14:compatExt spid="_x0000_s19526"/>
                </a:ext>
                <a:ext uri="{FF2B5EF4-FFF2-40B4-BE49-F238E27FC236}">
                  <a16:creationId xmlns:a16="http://schemas.microsoft.com/office/drawing/2014/main" id="{00000000-0008-0000-0100-00004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556</xdr:row>
          <xdr:rowOff>19050</xdr:rowOff>
        </xdr:from>
        <xdr:to>
          <xdr:col>8</xdr:col>
          <xdr:colOff>514350</xdr:colOff>
          <xdr:row>557</xdr:row>
          <xdr:rowOff>19050</xdr:rowOff>
        </xdr:to>
        <xdr:sp macro="" textlink="">
          <xdr:nvSpPr>
            <xdr:cNvPr id="19527" name="Check Box 1095" hidden="1">
              <a:extLst>
                <a:ext uri="{63B3BB69-23CF-44E3-9099-C40C66FF867C}">
                  <a14:compatExt spid="_x0000_s19527"/>
                </a:ext>
                <a:ext uri="{FF2B5EF4-FFF2-40B4-BE49-F238E27FC236}">
                  <a16:creationId xmlns:a16="http://schemas.microsoft.com/office/drawing/2014/main" id="{00000000-0008-0000-0100-00004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557</xdr:row>
          <xdr:rowOff>19050</xdr:rowOff>
        </xdr:from>
        <xdr:to>
          <xdr:col>8</xdr:col>
          <xdr:colOff>514350</xdr:colOff>
          <xdr:row>558</xdr:row>
          <xdr:rowOff>19050</xdr:rowOff>
        </xdr:to>
        <xdr:sp macro="" textlink="">
          <xdr:nvSpPr>
            <xdr:cNvPr id="19528" name="Check Box 1096" hidden="1">
              <a:extLst>
                <a:ext uri="{63B3BB69-23CF-44E3-9099-C40C66FF867C}">
                  <a14:compatExt spid="_x0000_s19528"/>
                </a:ext>
                <a:ext uri="{FF2B5EF4-FFF2-40B4-BE49-F238E27FC236}">
                  <a16:creationId xmlns:a16="http://schemas.microsoft.com/office/drawing/2014/main" id="{00000000-0008-0000-0100-00004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557</xdr:row>
          <xdr:rowOff>19050</xdr:rowOff>
        </xdr:from>
        <xdr:to>
          <xdr:col>8</xdr:col>
          <xdr:colOff>514350</xdr:colOff>
          <xdr:row>558</xdr:row>
          <xdr:rowOff>19050</xdr:rowOff>
        </xdr:to>
        <xdr:sp macro="" textlink="">
          <xdr:nvSpPr>
            <xdr:cNvPr id="19529" name="Check Box 1097" hidden="1">
              <a:extLst>
                <a:ext uri="{63B3BB69-23CF-44E3-9099-C40C66FF867C}">
                  <a14:compatExt spid="_x0000_s19529"/>
                </a:ext>
                <a:ext uri="{FF2B5EF4-FFF2-40B4-BE49-F238E27FC236}">
                  <a16:creationId xmlns:a16="http://schemas.microsoft.com/office/drawing/2014/main" id="{00000000-0008-0000-0100-00004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558</xdr:row>
          <xdr:rowOff>19050</xdr:rowOff>
        </xdr:from>
        <xdr:to>
          <xdr:col>8</xdr:col>
          <xdr:colOff>514350</xdr:colOff>
          <xdr:row>559</xdr:row>
          <xdr:rowOff>19050</xdr:rowOff>
        </xdr:to>
        <xdr:sp macro="" textlink="">
          <xdr:nvSpPr>
            <xdr:cNvPr id="19530" name="Check Box 1098" hidden="1">
              <a:extLst>
                <a:ext uri="{63B3BB69-23CF-44E3-9099-C40C66FF867C}">
                  <a14:compatExt spid="_x0000_s19530"/>
                </a:ext>
                <a:ext uri="{FF2B5EF4-FFF2-40B4-BE49-F238E27FC236}">
                  <a16:creationId xmlns:a16="http://schemas.microsoft.com/office/drawing/2014/main" id="{00000000-0008-0000-0100-00004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558</xdr:row>
          <xdr:rowOff>19050</xdr:rowOff>
        </xdr:from>
        <xdr:to>
          <xdr:col>8</xdr:col>
          <xdr:colOff>514350</xdr:colOff>
          <xdr:row>559</xdr:row>
          <xdr:rowOff>19050</xdr:rowOff>
        </xdr:to>
        <xdr:sp macro="" textlink="">
          <xdr:nvSpPr>
            <xdr:cNvPr id="19531" name="Check Box 1099" hidden="1">
              <a:extLst>
                <a:ext uri="{63B3BB69-23CF-44E3-9099-C40C66FF867C}">
                  <a14:compatExt spid="_x0000_s19531"/>
                </a:ext>
                <a:ext uri="{FF2B5EF4-FFF2-40B4-BE49-F238E27FC236}">
                  <a16:creationId xmlns:a16="http://schemas.microsoft.com/office/drawing/2014/main" id="{00000000-0008-0000-0100-00004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559</xdr:row>
          <xdr:rowOff>19050</xdr:rowOff>
        </xdr:from>
        <xdr:to>
          <xdr:col>8</xdr:col>
          <xdr:colOff>514350</xdr:colOff>
          <xdr:row>560</xdr:row>
          <xdr:rowOff>19050</xdr:rowOff>
        </xdr:to>
        <xdr:sp macro="" textlink="">
          <xdr:nvSpPr>
            <xdr:cNvPr id="19532" name="Check Box 1100" hidden="1">
              <a:extLst>
                <a:ext uri="{63B3BB69-23CF-44E3-9099-C40C66FF867C}">
                  <a14:compatExt spid="_x0000_s19532"/>
                </a:ext>
                <a:ext uri="{FF2B5EF4-FFF2-40B4-BE49-F238E27FC236}">
                  <a16:creationId xmlns:a16="http://schemas.microsoft.com/office/drawing/2014/main" id="{00000000-0008-0000-0100-00004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559</xdr:row>
          <xdr:rowOff>19050</xdr:rowOff>
        </xdr:from>
        <xdr:to>
          <xdr:col>8</xdr:col>
          <xdr:colOff>514350</xdr:colOff>
          <xdr:row>560</xdr:row>
          <xdr:rowOff>19050</xdr:rowOff>
        </xdr:to>
        <xdr:sp macro="" textlink="">
          <xdr:nvSpPr>
            <xdr:cNvPr id="19533" name="Check Box 1101" hidden="1">
              <a:extLst>
                <a:ext uri="{63B3BB69-23CF-44E3-9099-C40C66FF867C}">
                  <a14:compatExt spid="_x0000_s19533"/>
                </a:ext>
                <a:ext uri="{FF2B5EF4-FFF2-40B4-BE49-F238E27FC236}">
                  <a16:creationId xmlns:a16="http://schemas.microsoft.com/office/drawing/2014/main" id="{00000000-0008-0000-0100-00004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560</xdr:row>
          <xdr:rowOff>19050</xdr:rowOff>
        </xdr:from>
        <xdr:to>
          <xdr:col>8</xdr:col>
          <xdr:colOff>514350</xdr:colOff>
          <xdr:row>561</xdr:row>
          <xdr:rowOff>19050</xdr:rowOff>
        </xdr:to>
        <xdr:sp macro="" textlink="">
          <xdr:nvSpPr>
            <xdr:cNvPr id="19534" name="Check Box 1102" hidden="1">
              <a:extLst>
                <a:ext uri="{63B3BB69-23CF-44E3-9099-C40C66FF867C}">
                  <a14:compatExt spid="_x0000_s19534"/>
                </a:ext>
                <a:ext uri="{FF2B5EF4-FFF2-40B4-BE49-F238E27FC236}">
                  <a16:creationId xmlns:a16="http://schemas.microsoft.com/office/drawing/2014/main" id="{00000000-0008-0000-0100-00004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560</xdr:row>
          <xdr:rowOff>19050</xdr:rowOff>
        </xdr:from>
        <xdr:to>
          <xdr:col>8</xdr:col>
          <xdr:colOff>514350</xdr:colOff>
          <xdr:row>561</xdr:row>
          <xdr:rowOff>19050</xdr:rowOff>
        </xdr:to>
        <xdr:sp macro="" textlink="">
          <xdr:nvSpPr>
            <xdr:cNvPr id="19535" name="Check Box 1103" hidden="1">
              <a:extLst>
                <a:ext uri="{63B3BB69-23CF-44E3-9099-C40C66FF867C}">
                  <a14:compatExt spid="_x0000_s19535"/>
                </a:ext>
                <a:ext uri="{FF2B5EF4-FFF2-40B4-BE49-F238E27FC236}">
                  <a16:creationId xmlns:a16="http://schemas.microsoft.com/office/drawing/2014/main" id="{00000000-0008-0000-0100-00004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561</xdr:row>
          <xdr:rowOff>19050</xdr:rowOff>
        </xdr:from>
        <xdr:to>
          <xdr:col>8</xdr:col>
          <xdr:colOff>514350</xdr:colOff>
          <xdr:row>562</xdr:row>
          <xdr:rowOff>19050</xdr:rowOff>
        </xdr:to>
        <xdr:sp macro="" textlink="">
          <xdr:nvSpPr>
            <xdr:cNvPr id="19536" name="Check Box 1104" hidden="1">
              <a:extLst>
                <a:ext uri="{63B3BB69-23CF-44E3-9099-C40C66FF867C}">
                  <a14:compatExt spid="_x0000_s19536"/>
                </a:ext>
                <a:ext uri="{FF2B5EF4-FFF2-40B4-BE49-F238E27FC236}">
                  <a16:creationId xmlns:a16="http://schemas.microsoft.com/office/drawing/2014/main" id="{00000000-0008-0000-0100-00005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561</xdr:row>
          <xdr:rowOff>19050</xdr:rowOff>
        </xdr:from>
        <xdr:to>
          <xdr:col>8</xdr:col>
          <xdr:colOff>514350</xdr:colOff>
          <xdr:row>562</xdr:row>
          <xdr:rowOff>19050</xdr:rowOff>
        </xdr:to>
        <xdr:sp macro="" textlink="">
          <xdr:nvSpPr>
            <xdr:cNvPr id="19537" name="Check Box 1105" hidden="1">
              <a:extLst>
                <a:ext uri="{63B3BB69-23CF-44E3-9099-C40C66FF867C}">
                  <a14:compatExt spid="_x0000_s19537"/>
                </a:ext>
                <a:ext uri="{FF2B5EF4-FFF2-40B4-BE49-F238E27FC236}">
                  <a16:creationId xmlns:a16="http://schemas.microsoft.com/office/drawing/2014/main" id="{00000000-0008-0000-0100-00005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562</xdr:row>
          <xdr:rowOff>19050</xdr:rowOff>
        </xdr:from>
        <xdr:to>
          <xdr:col>8</xdr:col>
          <xdr:colOff>514350</xdr:colOff>
          <xdr:row>563</xdr:row>
          <xdr:rowOff>19050</xdr:rowOff>
        </xdr:to>
        <xdr:sp macro="" textlink="">
          <xdr:nvSpPr>
            <xdr:cNvPr id="19538" name="Check Box 1106" hidden="1">
              <a:extLst>
                <a:ext uri="{63B3BB69-23CF-44E3-9099-C40C66FF867C}">
                  <a14:compatExt spid="_x0000_s19538"/>
                </a:ext>
                <a:ext uri="{FF2B5EF4-FFF2-40B4-BE49-F238E27FC236}">
                  <a16:creationId xmlns:a16="http://schemas.microsoft.com/office/drawing/2014/main" id="{00000000-0008-0000-0100-00005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562</xdr:row>
          <xdr:rowOff>19050</xdr:rowOff>
        </xdr:from>
        <xdr:to>
          <xdr:col>8</xdr:col>
          <xdr:colOff>514350</xdr:colOff>
          <xdr:row>563</xdr:row>
          <xdr:rowOff>19050</xdr:rowOff>
        </xdr:to>
        <xdr:sp macro="" textlink="">
          <xdr:nvSpPr>
            <xdr:cNvPr id="19539" name="Check Box 1107" hidden="1">
              <a:extLst>
                <a:ext uri="{63B3BB69-23CF-44E3-9099-C40C66FF867C}">
                  <a14:compatExt spid="_x0000_s19539"/>
                </a:ext>
                <a:ext uri="{FF2B5EF4-FFF2-40B4-BE49-F238E27FC236}">
                  <a16:creationId xmlns:a16="http://schemas.microsoft.com/office/drawing/2014/main" id="{00000000-0008-0000-0100-00005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563</xdr:row>
          <xdr:rowOff>19050</xdr:rowOff>
        </xdr:from>
        <xdr:to>
          <xdr:col>8</xdr:col>
          <xdr:colOff>514350</xdr:colOff>
          <xdr:row>564</xdr:row>
          <xdr:rowOff>19050</xdr:rowOff>
        </xdr:to>
        <xdr:sp macro="" textlink="">
          <xdr:nvSpPr>
            <xdr:cNvPr id="19540" name="Check Box 1108" hidden="1">
              <a:extLst>
                <a:ext uri="{63B3BB69-23CF-44E3-9099-C40C66FF867C}">
                  <a14:compatExt spid="_x0000_s19540"/>
                </a:ext>
                <a:ext uri="{FF2B5EF4-FFF2-40B4-BE49-F238E27FC236}">
                  <a16:creationId xmlns:a16="http://schemas.microsoft.com/office/drawing/2014/main" id="{00000000-0008-0000-0100-00005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563</xdr:row>
          <xdr:rowOff>19050</xdr:rowOff>
        </xdr:from>
        <xdr:to>
          <xdr:col>8</xdr:col>
          <xdr:colOff>514350</xdr:colOff>
          <xdr:row>564</xdr:row>
          <xdr:rowOff>19050</xdr:rowOff>
        </xdr:to>
        <xdr:sp macro="" textlink="">
          <xdr:nvSpPr>
            <xdr:cNvPr id="19541" name="Check Box 1109" hidden="1">
              <a:extLst>
                <a:ext uri="{63B3BB69-23CF-44E3-9099-C40C66FF867C}">
                  <a14:compatExt spid="_x0000_s19541"/>
                </a:ext>
                <a:ext uri="{FF2B5EF4-FFF2-40B4-BE49-F238E27FC236}">
                  <a16:creationId xmlns:a16="http://schemas.microsoft.com/office/drawing/2014/main" id="{00000000-0008-0000-0100-00005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564</xdr:row>
          <xdr:rowOff>19050</xdr:rowOff>
        </xdr:from>
        <xdr:to>
          <xdr:col>8</xdr:col>
          <xdr:colOff>514350</xdr:colOff>
          <xdr:row>565</xdr:row>
          <xdr:rowOff>19050</xdr:rowOff>
        </xdr:to>
        <xdr:sp macro="" textlink="">
          <xdr:nvSpPr>
            <xdr:cNvPr id="19542" name="Check Box 1110" hidden="1">
              <a:extLst>
                <a:ext uri="{63B3BB69-23CF-44E3-9099-C40C66FF867C}">
                  <a14:compatExt spid="_x0000_s19542"/>
                </a:ext>
                <a:ext uri="{FF2B5EF4-FFF2-40B4-BE49-F238E27FC236}">
                  <a16:creationId xmlns:a16="http://schemas.microsoft.com/office/drawing/2014/main" id="{00000000-0008-0000-0100-00005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564</xdr:row>
          <xdr:rowOff>19050</xdr:rowOff>
        </xdr:from>
        <xdr:to>
          <xdr:col>8</xdr:col>
          <xdr:colOff>514350</xdr:colOff>
          <xdr:row>565</xdr:row>
          <xdr:rowOff>19050</xdr:rowOff>
        </xdr:to>
        <xdr:sp macro="" textlink="">
          <xdr:nvSpPr>
            <xdr:cNvPr id="19543" name="Check Box 1111" hidden="1">
              <a:extLst>
                <a:ext uri="{63B3BB69-23CF-44E3-9099-C40C66FF867C}">
                  <a14:compatExt spid="_x0000_s19543"/>
                </a:ext>
                <a:ext uri="{FF2B5EF4-FFF2-40B4-BE49-F238E27FC236}">
                  <a16:creationId xmlns:a16="http://schemas.microsoft.com/office/drawing/2014/main" id="{00000000-0008-0000-0100-00005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565</xdr:row>
          <xdr:rowOff>19050</xdr:rowOff>
        </xdr:from>
        <xdr:to>
          <xdr:col>8</xdr:col>
          <xdr:colOff>514350</xdr:colOff>
          <xdr:row>566</xdr:row>
          <xdr:rowOff>19050</xdr:rowOff>
        </xdr:to>
        <xdr:sp macro="" textlink="">
          <xdr:nvSpPr>
            <xdr:cNvPr id="19544" name="Check Box 1112" hidden="1">
              <a:extLst>
                <a:ext uri="{63B3BB69-23CF-44E3-9099-C40C66FF867C}">
                  <a14:compatExt spid="_x0000_s19544"/>
                </a:ext>
                <a:ext uri="{FF2B5EF4-FFF2-40B4-BE49-F238E27FC236}">
                  <a16:creationId xmlns:a16="http://schemas.microsoft.com/office/drawing/2014/main" id="{00000000-0008-0000-0100-00005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565</xdr:row>
          <xdr:rowOff>19050</xdr:rowOff>
        </xdr:from>
        <xdr:to>
          <xdr:col>8</xdr:col>
          <xdr:colOff>514350</xdr:colOff>
          <xdr:row>566</xdr:row>
          <xdr:rowOff>19050</xdr:rowOff>
        </xdr:to>
        <xdr:sp macro="" textlink="">
          <xdr:nvSpPr>
            <xdr:cNvPr id="19545" name="Check Box 1113" hidden="1">
              <a:extLst>
                <a:ext uri="{63B3BB69-23CF-44E3-9099-C40C66FF867C}">
                  <a14:compatExt spid="_x0000_s19545"/>
                </a:ext>
                <a:ext uri="{FF2B5EF4-FFF2-40B4-BE49-F238E27FC236}">
                  <a16:creationId xmlns:a16="http://schemas.microsoft.com/office/drawing/2014/main" id="{00000000-0008-0000-0100-00005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566</xdr:row>
          <xdr:rowOff>19050</xdr:rowOff>
        </xdr:from>
        <xdr:to>
          <xdr:col>8</xdr:col>
          <xdr:colOff>514350</xdr:colOff>
          <xdr:row>567</xdr:row>
          <xdr:rowOff>19050</xdr:rowOff>
        </xdr:to>
        <xdr:sp macro="" textlink="">
          <xdr:nvSpPr>
            <xdr:cNvPr id="19546" name="Check Box 1114" hidden="1">
              <a:extLst>
                <a:ext uri="{63B3BB69-23CF-44E3-9099-C40C66FF867C}">
                  <a14:compatExt spid="_x0000_s19546"/>
                </a:ext>
                <a:ext uri="{FF2B5EF4-FFF2-40B4-BE49-F238E27FC236}">
                  <a16:creationId xmlns:a16="http://schemas.microsoft.com/office/drawing/2014/main" id="{00000000-0008-0000-0100-00005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566</xdr:row>
          <xdr:rowOff>19050</xdr:rowOff>
        </xdr:from>
        <xdr:to>
          <xdr:col>8</xdr:col>
          <xdr:colOff>514350</xdr:colOff>
          <xdr:row>567</xdr:row>
          <xdr:rowOff>19050</xdr:rowOff>
        </xdr:to>
        <xdr:sp macro="" textlink="">
          <xdr:nvSpPr>
            <xdr:cNvPr id="19547" name="Check Box 1115" hidden="1">
              <a:extLst>
                <a:ext uri="{63B3BB69-23CF-44E3-9099-C40C66FF867C}">
                  <a14:compatExt spid="_x0000_s19547"/>
                </a:ext>
                <a:ext uri="{FF2B5EF4-FFF2-40B4-BE49-F238E27FC236}">
                  <a16:creationId xmlns:a16="http://schemas.microsoft.com/office/drawing/2014/main" id="{00000000-0008-0000-0100-00005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567</xdr:row>
          <xdr:rowOff>19050</xdr:rowOff>
        </xdr:from>
        <xdr:to>
          <xdr:col>8</xdr:col>
          <xdr:colOff>514350</xdr:colOff>
          <xdr:row>568</xdr:row>
          <xdr:rowOff>19050</xdr:rowOff>
        </xdr:to>
        <xdr:sp macro="" textlink="">
          <xdr:nvSpPr>
            <xdr:cNvPr id="19548" name="Check Box 1116" hidden="1">
              <a:extLst>
                <a:ext uri="{63B3BB69-23CF-44E3-9099-C40C66FF867C}">
                  <a14:compatExt spid="_x0000_s19548"/>
                </a:ext>
                <a:ext uri="{FF2B5EF4-FFF2-40B4-BE49-F238E27FC236}">
                  <a16:creationId xmlns:a16="http://schemas.microsoft.com/office/drawing/2014/main" id="{00000000-0008-0000-0100-00005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567</xdr:row>
          <xdr:rowOff>19050</xdr:rowOff>
        </xdr:from>
        <xdr:to>
          <xdr:col>8</xdr:col>
          <xdr:colOff>514350</xdr:colOff>
          <xdr:row>568</xdr:row>
          <xdr:rowOff>19050</xdr:rowOff>
        </xdr:to>
        <xdr:sp macro="" textlink="">
          <xdr:nvSpPr>
            <xdr:cNvPr id="19549" name="Check Box 1117" hidden="1">
              <a:extLst>
                <a:ext uri="{63B3BB69-23CF-44E3-9099-C40C66FF867C}">
                  <a14:compatExt spid="_x0000_s19549"/>
                </a:ext>
                <a:ext uri="{FF2B5EF4-FFF2-40B4-BE49-F238E27FC236}">
                  <a16:creationId xmlns:a16="http://schemas.microsoft.com/office/drawing/2014/main" id="{00000000-0008-0000-0100-00005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568</xdr:row>
          <xdr:rowOff>19050</xdr:rowOff>
        </xdr:from>
        <xdr:to>
          <xdr:col>8</xdr:col>
          <xdr:colOff>514350</xdr:colOff>
          <xdr:row>569</xdr:row>
          <xdr:rowOff>19050</xdr:rowOff>
        </xdr:to>
        <xdr:sp macro="" textlink="">
          <xdr:nvSpPr>
            <xdr:cNvPr id="19550" name="Check Box 1118" hidden="1">
              <a:extLst>
                <a:ext uri="{63B3BB69-23CF-44E3-9099-C40C66FF867C}">
                  <a14:compatExt spid="_x0000_s19550"/>
                </a:ext>
                <a:ext uri="{FF2B5EF4-FFF2-40B4-BE49-F238E27FC236}">
                  <a16:creationId xmlns:a16="http://schemas.microsoft.com/office/drawing/2014/main" id="{00000000-0008-0000-0100-00005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568</xdr:row>
          <xdr:rowOff>19050</xdr:rowOff>
        </xdr:from>
        <xdr:to>
          <xdr:col>8</xdr:col>
          <xdr:colOff>514350</xdr:colOff>
          <xdr:row>569</xdr:row>
          <xdr:rowOff>19050</xdr:rowOff>
        </xdr:to>
        <xdr:sp macro="" textlink="">
          <xdr:nvSpPr>
            <xdr:cNvPr id="19551" name="Check Box 1119" hidden="1">
              <a:extLst>
                <a:ext uri="{63B3BB69-23CF-44E3-9099-C40C66FF867C}">
                  <a14:compatExt spid="_x0000_s19551"/>
                </a:ext>
                <a:ext uri="{FF2B5EF4-FFF2-40B4-BE49-F238E27FC236}">
                  <a16:creationId xmlns:a16="http://schemas.microsoft.com/office/drawing/2014/main" id="{00000000-0008-0000-0100-00005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569</xdr:row>
          <xdr:rowOff>19050</xdr:rowOff>
        </xdr:from>
        <xdr:to>
          <xdr:col>8</xdr:col>
          <xdr:colOff>514350</xdr:colOff>
          <xdr:row>570</xdr:row>
          <xdr:rowOff>19050</xdr:rowOff>
        </xdr:to>
        <xdr:sp macro="" textlink="">
          <xdr:nvSpPr>
            <xdr:cNvPr id="19552" name="Check Box 1120" hidden="1">
              <a:extLst>
                <a:ext uri="{63B3BB69-23CF-44E3-9099-C40C66FF867C}">
                  <a14:compatExt spid="_x0000_s19552"/>
                </a:ext>
                <a:ext uri="{FF2B5EF4-FFF2-40B4-BE49-F238E27FC236}">
                  <a16:creationId xmlns:a16="http://schemas.microsoft.com/office/drawing/2014/main" id="{00000000-0008-0000-0100-00006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569</xdr:row>
          <xdr:rowOff>19050</xdr:rowOff>
        </xdr:from>
        <xdr:to>
          <xdr:col>8</xdr:col>
          <xdr:colOff>514350</xdr:colOff>
          <xdr:row>570</xdr:row>
          <xdr:rowOff>19050</xdr:rowOff>
        </xdr:to>
        <xdr:sp macro="" textlink="">
          <xdr:nvSpPr>
            <xdr:cNvPr id="19553" name="Check Box 1121" hidden="1">
              <a:extLst>
                <a:ext uri="{63B3BB69-23CF-44E3-9099-C40C66FF867C}">
                  <a14:compatExt spid="_x0000_s19553"/>
                </a:ext>
                <a:ext uri="{FF2B5EF4-FFF2-40B4-BE49-F238E27FC236}">
                  <a16:creationId xmlns:a16="http://schemas.microsoft.com/office/drawing/2014/main" id="{00000000-0008-0000-0100-00006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570</xdr:row>
          <xdr:rowOff>19050</xdr:rowOff>
        </xdr:from>
        <xdr:to>
          <xdr:col>8</xdr:col>
          <xdr:colOff>514350</xdr:colOff>
          <xdr:row>571</xdr:row>
          <xdr:rowOff>19050</xdr:rowOff>
        </xdr:to>
        <xdr:sp macro="" textlink="">
          <xdr:nvSpPr>
            <xdr:cNvPr id="19554" name="Check Box 1122" hidden="1">
              <a:extLst>
                <a:ext uri="{63B3BB69-23CF-44E3-9099-C40C66FF867C}">
                  <a14:compatExt spid="_x0000_s19554"/>
                </a:ext>
                <a:ext uri="{FF2B5EF4-FFF2-40B4-BE49-F238E27FC236}">
                  <a16:creationId xmlns:a16="http://schemas.microsoft.com/office/drawing/2014/main" id="{00000000-0008-0000-0100-00006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570</xdr:row>
          <xdr:rowOff>19050</xdr:rowOff>
        </xdr:from>
        <xdr:to>
          <xdr:col>8</xdr:col>
          <xdr:colOff>514350</xdr:colOff>
          <xdr:row>571</xdr:row>
          <xdr:rowOff>19050</xdr:rowOff>
        </xdr:to>
        <xdr:sp macro="" textlink="">
          <xdr:nvSpPr>
            <xdr:cNvPr id="19555" name="Check Box 1123" hidden="1">
              <a:extLst>
                <a:ext uri="{63B3BB69-23CF-44E3-9099-C40C66FF867C}">
                  <a14:compatExt spid="_x0000_s19555"/>
                </a:ext>
                <a:ext uri="{FF2B5EF4-FFF2-40B4-BE49-F238E27FC236}">
                  <a16:creationId xmlns:a16="http://schemas.microsoft.com/office/drawing/2014/main" id="{00000000-0008-0000-0100-00006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571</xdr:row>
          <xdr:rowOff>19050</xdr:rowOff>
        </xdr:from>
        <xdr:to>
          <xdr:col>8</xdr:col>
          <xdr:colOff>514350</xdr:colOff>
          <xdr:row>572</xdr:row>
          <xdr:rowOff>19050</xdr:rowOff>
        </xdr:to>
        <xdr:sp macro="" textlink="">
          <xdr:nvSpPr>
            <xdr:cNvPr id="19556" name="Check Box 1124" hidden="1">
              <a:extLst>
                <a:ext uri="{63B3BB69-23CF-44E3-9099-C40C66FF867C}">
                  <a14:compatExt spid="_x0000_s19556"/>
                </a:ext>
                <a:ext uri="{FF2B5EF4-FFF2-40B4-BE49-F238E27FC236}">
                  <a16:creationId xmlns:a16="http://schemas.microsoft.com/office/drawing/2014/main" id="{00000000-0008-0000-0100-00006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571</xdr:row>
          <xdr:rowOff>19050</xdr:rowOff>
        </xdr:from>
        <xdr:to>
          <xdr:col>8</xdr:col>
          <xdr:colOff>514350</xdr:colOff>
          <xdr:row>572</xdr:row>
          <xdr:rowOff>19050</xdr:rowOff>
        </xdr:to>
        <xdr:sp macro="" textlink="">
          <xdr:nvSpPr>
            <xdr:cNvPr id="19557" name="Check Box 1125" hidden="1">
              <a:extLst>
                <a:ext uri="{63B3BB69-23CF-44E3-9099-C40C66FF867C}">
                  <a14:compatExt spid="_x0000_s19557"/>
                </a:ext>
                <a:ext uri="{FF2B5EF4-FFF2-40B4-BE49-F238E27FC236}">
                  <a16:creationId xmlns:a16="http://schemas.microsoft.com/office/drawing/2014/main" id="{00000000-0008-0000-0100-00006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572</xdr:row>
          <xdr:rowOff>19050</xdr:rowOff>
        </xdr:from>
        <xdr:to>
          <xdr:col>8</xdr:col>
          <xdr:colOff>514350</xdr:colOff>
          <xdr:row>573</xdr:row>
          <xdr:rowOff>19050</xdr:rowOff>
        </xdr:to>
        <xdr:sp macro="" textlink="">
          <xdr:nvSpPr>
            <xdr:cNvPr id="19558" name="Check Box 1126" hidden="1">
              <a:extLst>
                <a:ext uri="{63B3BB69-23CF-44E3-9099-C40C66FF867C}">
                  <a14:compatExt spid="_x0000_s19558"/>
                </a:ext>
                <a:ext uri="{FF2B5EF4-FFF2-40B4-BE49-F238E27FC236}">
                  <a16:creationId xmlns:a16="http://schemas.microsoft.com/office/drawing/2014/main" id="{00000000-0008-0000-0100-00006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572</xdr:row>
          <xdr:rowOff>19050</xdr:rowOff>
        </xdr:from>
        <xdr:to>
          <xdr:col>8</xdr:col>
          <xdr:colOff>514350</xdr:colOff>
          <xdr:row>573</xdr:row>
          <xdr:rowOff>19050</xdr:rowOff>
        </xdr:to>
        <xdr:sp macro="" textlink="">
          <xdr:nvSpPr>
            <xdr:cNvPr id="19559" name="Check Box 1127" hidden="1">
              <a:extLst>
                <a:ext uri="{63B3BB69-23CF-44E3-9099-C40C66FF867C}">
                  <a14:compatExt spid="_x0000_s19559"/>
                </a:ext>
                <a:ext uri="{FF2B5EF4-FFF2-40B4-BE49-F238E27FC236}">
                  <a16:creationId xmlns:a16="http://schemas.microsoft.com/office/drawing/2014/main" id="{00000000-0008-0000-0100-00006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573</xdr:row>
          <xdr:rowOff>19050</xdr:rowOff>
        </xdr:from>
        <xdr:to>
          <xdr:col>8</xdr:col>
          <xdr:colOff>514350</xdr:colOff>
          <xdr:row>574</xdr:row>
          <xdr:rowOff>19050</xdr:rowOff>
        </xdr:to>
        <xdr:sp macro="" textlink="">
          <xdr:nvSpPr>
            <xdr:cNvPr id="19560" name="Check Box 1128" hidden="1">
              <a:extLst>
                <a:ext uri="{63B3BB69-23CF-44E3-9099-C40C66FF867C}">
                  <a14:compatExt spid="_x0000_s19560"/>
                </a:ext>
                <a:ext uri="{FF2B5EF4-FFF2-40B4-BE49-F238E27FC236}">
                  <a16:creationId xmlns:a16="http://schemas.microsoft.com/office/drawing/2014/main" id="{00000000-0008-0000-0100-00006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573</xdr:row>
          <xdr:rowOff>19050</xdr:rowOff>
        </xdr:from>
        <xdr:to>
          <xdr:col>8</xdr:col>
          <xdr:colOff>514350</xdr:colOff>
          <xdr:row>574</xdr:row>
          <xdr:rowOff>19050</xdr:rowOff>
        </xdr:to>
        <xdr:sp macro="" textlink="">
          <xdr:nvSpPr>
            <xdr:cNvPr id="19561" name="Check Box 1129" hidden="1">
              <a:extLst>
                <a:ext uri="{63B3BB69-23CF-44E3-9099-C40C66FF867C}">
                  <a14:compatExt spid="_x0000_s19561"/>
                </a:ext>
                <a:ext uri="{FF2B5EF4-FFF2-40B4-BE49-F238E27FC236}">
                  <a16:creationId xmlns:a16="http://schemas.microsoft.com/office/drawing/2014/main" id="{00000000-0008-0000-0100-00006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574</xdr:row>
          <xdr:rowOff>19050</xdr:rowOff>
        </xdr:from>
        <xdr:to>
          <xdr:col>8</xdr:col>
          <xdr:colOff>514350</xdr:colOff>
          <xdr:row>575</xdr:row>
          <xdr:rowOff>19050</xdr:rowOff>
        </xdr:to>
        <xdr:sp macro="" textlink="">
          <xdr:nvSpPr>
            <xdr:cNvPr id="19562" name="Check Box 1130" hidden="1">
              <a:extLst>
                <a:ext uri="{63B3BB69-23CF-44E3-9099-C40C66FF867C}">
                  <a14:compatExt spid="_x0000_s19562"/>
                </a:ext>
                <a:ext uri="{FF2B5EF4-FFF2-40B4-BE49-F238E27FC236}">
                  <a16:creationId xmlns:a16="http://schemas.microsoft.com/office/drawing/2014/main" id="{00000000-0008-0000-0100-00006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574</xdr:row>
          <xdr:rowOff>19050</xdr:rowOff>
        </xdr:from>
        <xdr:to>
          <xdr:col>8</xdr:col>
          <xdr:colOff>514350</xdr:colOff>
          <xdr:row>575</xdr:row>
          <xdr:rowOff>19050</xdr:rowOff>
        </xdr:to>
        <xdr:sp macro="" textlink="">
          <xdr:nvSpPr>
            <xdr:cNvPr id="19563" name="Check Box 1131" hidden="1">
              <a:extLst>
                <a:ext uri="{63B3BB69-23CF-44E3-9099-C40C66FF867C}">
                  <a14:compatExt spid="_x0000_s19563"/>
                </a:ext>
                <a:ext uri="{FF2B5EF4-FFF2-40B4-BE49-F238E27FC236}">
                  <a16:creationId xmlns:a16="http://schemas.microsoft.com/office/drawing/2014/main" id="{00000000-0008-0000-0100-00006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575</xdr:row>
          <xdr:rowOff>19050</xdr:rowOff>
        </xdr:from>
        <xdr:to>
          <xdr:col>8</xdr:col>
          <xdr:colOff>514350</xdr:colOff>
          <xdr:row>576</xdr:row>
          <xdr:rowOff>19050</xdr:rowOff>
        </xdr:to>
        <xdr:sp macro="" textlink="">
          <xdr:nvSpPr>
            <xdr:cNvPr id="19564" name="Check Box 1132" hidden="1">
              <a:extLst>
                <a:ext uri="{63B3BB69-23CF-44E3-9099-C40C66FF867C}">
                  <a14:compatExt spid="_x0000_s19564"/>
                </a:ext>
                <a:ext uri="{FF2B5EF4-FFF2-40B4-BE49-F238E27FC236}">
                  <a16:creationId xmlns:a16="http://schemas.microsoft.com/office/drawing/2014/main" id="{00000000-0008-0000-0100-00006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575</xdr:row>
          <xdr:rowOff>19050</xdr:rowOff>
        </xdr:from>
        <xdr:to>
          <xdr:col>8</xdr:col>
          <xdr:colOff>514350</xdr:colOff>
          <xdr:row>576</xdr:row>
          <xdr:rowOff>19050</xdr:rowOff>
        </xdr:to>
        <xdr:sp macro="" textlink="">
          <xdr:nvSpPr>
            <xdr:cNvPr id="19565" name="Check Box 1133" hidden="1">
              <a:extLst>
                <a:ext uri="{63B3BB69-23CF-44E3-9099-C40C66FF867C}">
                  <a14:compatExt spid="_x0000_s19565"/>
                </a:ext>
                <a:ext uri="{FF2B5EF4-FFF2-40B4-BE49-F238E27FC236}">
                  <a16:creationId xmlns:a16="http://schemas.microsoft.com/office/drawing/2014/main" id="{00000000-0008-0000-0100-00006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576</xdr:row>
          <xdr:rowOff>19050</xdr:rowOff>
        </xdr:from>
        <xdr:to>
          <xdr:col>8</xdr:col>
          <xdr:colOff>514350</xdr:colOff>
          <xdr:row>577</xdr:row>
          <xdr:rowOff>19050</xdr:rowOff>
        </xdr:to>
        <xdr:sp macro="" textlink="">
          <xdr:nvSpPr>
            <xdr:cNvPr id="19566" name="Check Box 1134" hidden="1">
              <a:extLst>
                <a:ext uri="{63B3BB69-23CF-44E3-9099-C40C66FF867C}">
                  <a14:compatExt spid="_x0000_s19566"/>
                </a:ext>
                <a:ext uri="{FF2B5EF4-FFF2-40B4-BE49-F238E27FC236}">
                  <a16:creationId xmlns:a16="http://schemas.microsoft.com/office/drawing/2014/main" id="{00000000-0008-0000-0100-00006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576</xdr:row>
          <xdr:rowOff>19050</xdr:rowOff>
        </xdr:from>
        <xdr:to>
          <xdr:col>8</xdr:col>
          <xdr:colOff>514350</xdr:colOff>
          <xdr:row>577</xdr:row>
          <xdr:rowOff>19050</xdr:rowOff>
        </xdr:to>
        <xdr:sp macro="" textlink="">
          <xdr:nvSpPr>
            <xdr:cNvPr id="19567" name="Check Box 1135" hidden="1">
              <a:extLst>
                <a:ext uri="{63B3BB69-23CF-44E3-9099-C40C66FF867C}">
                  <a14:compatExt spid="_x0000_s19567"/>
                </a:ext>
                <a:ext uri="{FF2B5EF4-FFF2-40B4-BE49-F238E27FC236}">
                  <a16:creationId xmlns:a16="http://schemas.microsoft.com/office/drawing/2014/main" id="{00000000-0008-0000-0100-00006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577</xdr:row>
          <xdr:rowOff>19050</xdr:rowOff>
        </xdr:from>
        <xdr:to>
          <xdr:col>8</xdr:col>
          <xdr:colOff>514350</xdr:colOff>
          <xdr:row>578</xdr:row>
          <xdr:rowOff>19050</xdr:rowOff>
        </xdr:to>
        <xdr:sp macro="" textlink="">
          <xdr:nvSpPr>
            <xdr:cNvPr id="19568" name="Check Box 1136" hidden="1">
              <a:extLst>
                <a:ext uri="{63B3BB69-23CF-44E3-9099-C40C66FF867C}">
                  <a14:compatExt spid="_x0000_s19568"/>
                </a:ext>
                <a:ext uri="{FF2B5EF4-FFF2-40B4-BE49-F238E27FC236}">
                  <a16:creationId xmlns:a16="http://schemas.microsoft.com/office/drawing/2014/main" id="{00000000-0008-0000-0100-00007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577</xdr:row>
          <xdr:rowOff>19050</xdr:rowOff>
        </xdr:from>
        <xdr:to>
          <xdr:col>8</xdr:col>
          <xdr:colOff>514350</xdr:colOff>
          <xdr:row>578</xdr:row>
          <xdr:rowOff>19050</xdr:rowOff>
        </xdr:to>
        <xdr:sp macro="" textlink="">
          <xdr:nvSpPr>
            <xdr:cNvPr id="19569" name="Check Box 1137" hidden="1">
              <a:extLst>
                <a:ext uri="{63B3BB69-23CF-44E3-9099-C40C66FF867C}">
                  <a14:compatExt spid="_x0000_s19569"/>
                </a:ext>
                <a:ext uri="{FF2B5EF4-FFF2-40B4-BE49-F238E27FC236}">
                  <a16:creationId xmlns:a16="http://schemas.microsoft.com/office/drawing/2014/main" id="{00000000-0008-0000-0100-00007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578</xdr:row>
          <xdr:rowOff>19050</xdr:rowOff>
        </xdr:from>
        <xdr:to>
          <xdr:col>8</xdr:col>
          <xdr:colOff>514350</xdr:colOff>
          <xdr:row>579</xdr:row>
          <xdr:rowOff>19050</xdr:rowOff>
        </xdr:to>
        <xdr:sp macro="" textlink="">
          <xdr:nvSpPr>
            <xdr:cNvPr id="19570" name="Check Box 1138" hidden="1">
              <a:extLst>
                <a:ext uri="{63B3BB69-23CF-44E3-9099-C40C66FF867C}">
                  <a14:compatExt spid="_x0000_s19570"/>
                </a:ext>
                <a:ext uri="{FF2B5EF4-FFF2-40B4-BE49-F238E27FC236}">
                  <a16:creationId xmlns:a16="http://schemas.microsoft.com/office/drawing/2014/main" id="{00000000-0008-0000-0100-00007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578</xdr:row>
          <xdr:rowOff>19050</xdr:rowOff>
        </xdr:from>
        <xdr:to>
          <xdr:col>8</xdr:col>
          <xdr:colOff>514350</xdr:colOff>
          <xdr:row>579</xdr:row>
          <xdr:rowOff>19050</xdr:rowOff>
        </xdr:to>
        <xdr:sp macro="" textlink="">
          <xdr:nvSpPr>
            <xdr:cNvPr id="19571" name="Check Box 1139" hidden="1">
              <a:extLst>
                <a:ext uri="{63B3BB69-23CF-44E3-9099-C40C66FF867C}">
                  <a14:compatExt spid="_x0000_s19571"/>
                </a:ext>
                <a:ext uri="{FF2B5EF4-FFF2-40B4-BE49-F238E27FC236}">
                  <a16:creationId xmlns:a16="http://schemas.microsoft.com/office/drawing/2014/main" id="{00000000-0008-0000-0100-00007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579</xdr:row>
          <xdr:rowOff>19050</xdr:rowOff>
        </xdr:from>
        <xdr:to>
          <xdr:col>8</xdr:col>
          <xdr:colOff>514350</xdr:colOff>
          <xdr:row>580</xdr:row>
          <xdr:rowOff>19050</xdr:rowOff>
        </xdr:to>
        <xdr:sp macro="" textlink="">
          <xdr:nvSpPr>
            <xdr:cNvPr id="19572" name="Check Box 1140" hidden="1">
              <a:extLst>
                <a:ext uri="{63B3BB69-23CF-44E3-9099-C40C66FF867C}">
                  <a14:compatExt spid="_x0000_s19572"/>
                </a:ext>
                <a:ext uri="{FF2B5EF4-FFF2-40B4-BE49-F238E27FC236}">
                  <a16:creationId xmlns:a16="http://schemas.microsoft.com/office/drawing/2014/main" id="{00000000-0008-0000-0100-00007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579</xdr:row>
          <xdr:rowOff>19050</xdr:rowOff>
        </xdr:from>
        <xdr:to>
          <xdr:col>8</xdr:col>
          <xdr:colOff>514350</xdr:colOff>
          <xdr:row>580</xdr:row>
          <xdr:rowOff>19050</xdr:rowOff>
        </xdr:to>
        <xdr:sp macro="" textlink="">
          <xdr:nvSpPr>
            <xdr:cNvPr id="19573" name="Check Box 1141" hidden="1">
              <a:extLst>
                <a:ext uri="{63B3BB69-23CF-44E3-9099-C40C66FF867C}">
                  <a14:compatExt spid="_x0000_s19573"/>
                </a:ext>
                <a:ext uri="{FF2B5EF4-FFF2-40B4-BE49-F238E27FC236}">
                  <a16:creationId xmlns:a16="http://schemas.microsoft.com/office/drawing/2014/main" id="{00000000-0008-0000-0100-00007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580</xdr:row>
          <xdr:rowOff>19050</xdr:rowOff>
        </xdr:from>
        <xdr:to>
          <xdr:col>8</xdr:col>
          <xdr:colOff>514350</xdr:colOff>
          <xdr:row>581</xdr:row>
          <xdr:rowOff>19050</xdr:rowOff>
        </xdr:to>
        <xdr:sp macro="" textlink="">
          <xdr:nvSpPr>
            <xdr:cNvPr id="19574" name="Check Box 1142" hidden="1">
              <a:extLst>
                <a:ext uri="{63B3BB69-23CF-44E3-9099-C40C66FF867C}">
                  <a14:compatExt spid="_x0000_s19574"/>
                </a:ext>
                <a:ext uri="{FF2B5EF4-FFF2-40B4-BE49-F238E27FC236}">
                  <a16:creationId xmlns:a16="http://schemas.microsoft.com/office/drawing/2014/main" id="{00000000-0008-0000-0100-00007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580</xdr:row>
          <xdr:rowOff>19050</xdr:rowOff>
        </xdr:from>
        <xdr:to>
          <xdr:col>8</xdr:col>
          <xdr:colOff>514350</xdr:colOff>
          <xdr:row>581</xdr:row>
          <xdr:rowOff>19050</xdr:rowOff>
        </xdr:to>
        <xdr:sp macro="" textlink="">
          <xdr:nvSpPr>
            <xdr:cNvPr id="19575" name="Check Box 1143" hidden="1">
              <a:extLst>
                <a:ext uri="{63B3BB69-23CF-44E3-9099-C40C66FF867C}">
                  <a14:compatExt spid="_x0000_s19575"/>
                </a:ext>
                <a:ext uri="{FF2B5EF4-FFF2-40B4-BE49-F238E27FC236}">
                  <a16:creationId xmlns:a16="http://schemas.microsoft.com/office/drawing/2014/main" id="{00000000-0008-0000-0100-00007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581</xdr:row>
          <xdr:rowOff>19050</xdr:rowOff>
        </xdr:from>
        <xdr:to>
          <xdr:col>8</xdr:col>
          <xdr:colOff>514350</xdr:colOff>
          <xdr:row>582</xdr:row>
          <xdr:rowOff>19050</xdr:rowOff>
        </xdr:to>
        <xdr:sp macro="" textlink="">
          <xdr:nvSpPr>
            <xdr:cNvPr id="19576" name="Check Box 1144" hidden="1">
              <a:extLst>
                <a:ext uri="{63B3BB69-23CF-44E3-9099-C40C66FF867C}">
                  <a14:compatExt spid="_x0000_s19576"/>
                </a:ext>
                <a:ext uri="{FF2B5EF4-FFF2-40B4-BE49-F238E27FC236}">
                  <a16:creationId xmlns:a16="http://schemas.microsoft.com/office/drawing/2014/main" id="{00000000-0008-0000-0100-00007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581</xdr:row>
          <xdr:rowOff>19050</xdr:rowOff>
        </xdr:from>
        <xdr:to>
          <xdr:col>8</xdr:col>
          <xdr:colOff>514350</xdr:colOff>
          <xdr:row>582</xdr:row>
          <xdr:rowOff>19050</xdr:rowOff>
        </xdr:to>
        <xdr:sp macro="" textlink="">
          <xdr:nvSpPr>
            <xdr:cNvPr id="19577" name="Check Box 1145" hidden="1">
              <a:extLst>
                <a:ext uri="{63B3BB69-23CF-44E3-9099-C40C66FF867C}">
                  <a14:compatExt spid="_x0000_s19577"/>
                </a:ext>
                <a:ext uri="{FF2B5EF4-FFF2-40B4-BE49-F238E27FC236}">
                  <a16:creationId xmlns:a16="http://schemas.microsoft.com/office/drawing/2014/main" id="{00000000-0008-0000-0100-00007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582</xdr:row>
          <xdr:rowOff>19050</xdr:rowOff>
        </xdr:from>
        <xdr:to>
          <xdr:col>8</xdr:col>
          <xdr:colOff>514350</xdr:colOff>
          <xdr:row>583</xdr:row>
          <xdr:rowOff>19050</xdr:rowOff>
        </xdr:to>
        <xdr:sp macro="" textlink="">
          <xdr:nvSpPr>
            <xdr:cNvPr id="19578" name="Check Box 1146" hidden="1">
              <a:extLst>
                <a:ext uri="{63B3BB69-23CF-44E3-9099-C40C66FF867C}">
                  <a14:compatExt spid="_x0000_s19578"/>
                </a:ext>
                <a:ext uri="{FF2B5EF4-FFF2-40B4-BE49-F238E27FC236}">
                  <a16:creationId xmlns:a16="http://schemas.microsoft.com/office/drawing/2014/main" id="{00000000-0008-0000-0100-00007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582</xdr:row>
          <xdr:rowOff>19050</xdr:rowOff>
        </xdr:from>
        <xdr:to>
          <xdr:col>8</xdr:col>
          <xdr:colOff>514350</xdr:colOff>
          <xdr:row>583</xdr:row>
          <xdr:rowOff>19050</xdr:rowOff>
        </xdr:to>
        <xdr:sp macro="" textlink="">
          <xdr:nvSpPr>
            <xdr:cNvPr id="19579" name="Check Box 1147" hidden="1">
              <a:extLst>
                <a:ext uri="{63B3BB69-23CF-44E3-9099-C40C66FF867C}">
                  <a14:compatExt spid="_x0000_s19579"/>
                </a:ext>
                <a:ext uri="{FF2B5EF4-FFF2-40B4-BE49-F238E27FC236}">
                  <a16:creationId xmlns:a16="http://schemas.microsoft.com/office/drawing/2014/main" id="{00000000-0008-0000-0100-00007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583</xdr:row>
          <xdr:rowOff>19050</xdr:rowOff>
        </xdr:from>
        <xdr:to>
          <xdr:col>8</xdr:col>
          <xdr:colOff>514350</xdr:colOff>
          <xdr:row>584</xdr:row>
          <xdr:rowOff>19050</xdr:rowOff>
        </xdr:to>
        <xdr:sp macro="" textlink="">
          <xdr:nvSpPr>
            <xdr:cNvPr id="19580" name="Check Box 1148" hidden="1">
              <a:extLst>
                <a:ext uri="{63B3BB69-23CF-44E3-9099-C40C66FF867C}">
                  <a14:compatExt spid="_x0000_s19580"/>
                </a:ext>
                <a:ext uri="{FF2B5EF4-FFF2-40B4-BE49-F238E27FC236}">
                  <a16:creationId xmlns:a16="http://schemas.microsoft.com/office/drawing/2014/main" id="{00000000-0008-0000-0100-00007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583</xdr:row>
          <xdr:rowOff>19050</xdr:rowOff>
        </xdr:from>
        <xdr:to>
          <xdr:col>8</xdr:col>
          <xdr:colOff>514350</xdr:colOff>
          <xdr:row>584</xdr:row>
          <xdr:rowOff>19050</xdr:rowOff>
        </xdr:to>
        <xdr:sp macro="" textlink="">
          <xdr:nvSpPr>
            <xdr:cNvPr id="19581" name="Check Box 1149" hidden="1">
              <a:extLst>
                <a:ext uri="{63B3BB69-23CF-44E3-9099-C40C66FF867C}">
                  <a14:compatExt spid="_x0000_s19581"/>
                </a:ext>
                <a:ext uri="{FF2B5EF4-FFF2-40B4-BE49-F238E27FC236}">
                  <a16:creationId xmlns:a16="http://schemas.microsoft.com/office/drawing/2014/main" id="{00000000-0008-0000-0100-00007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584</xdr:row>
          <xdr:rowOff>19050</xdr:rowOff>
        </xdr:from>
        <xdr:to>
          <xdr:col>8</xdr:col>
          <xdr:colOff>514350</xdr:colOff>
          <xdr:row>585</xdr:row>
          <xdr:rowOff>19050</xdr:rowOff>
        </xdr:to>
        <xdr:sp macro="" textlink="">
          <xdr:nvSpPr>
            <xdr:cNvPr id="19582" name="Check Box 1150" hidden="1">
              <a:extLst>
                <a:ext uri="{63B3BB69-23CF-44E3-9099-C40C66FF867C}">
                  <a14:compatExt spid="_x0000_s19582"/>
                </a:ext>
                <a:ext uri="{FF2B5EF4-FFF2-40B4-BE49-F238E27FC236}">
                  <a16:creationId xmlns:a16="http://schemas.microsoft.com/office/drawing/2014/main" id="{00000000-0008-0000-0100-00007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584</xdr:row>
          <xdr:rowOff>19050</xdr:rowOff>
        </xdr:from>
        <xdr:to>
          <xdr:col>8</xdr:col>
          <xdr:colOff>514350</xdr:colOff>
          <xdr:row>585</xdr:row>
          <xdr:rowOff>19050</xdr:rowOff>
        </xdr:to>
        <xdr:sp macro="" textlink="">
          <xdr:nvSpPr>
            <xdr:cNvPr id="19583" name="Check Box 1151" hidden="1">
              <a:extLst>
                <a:ext uri="{63B3BB69-23CF-44E3-9099-C40C66FF867C}">
                  <a14:compatExt spid="_x0000_s19583"/>
                </a:ext>
                <a:ext uri="{FF2B5EF4-FFF2-40B4-BE49-F238E27FC236}">
                  <a16:creationId xmlns:a16="http://schemas.microsoft.com/office/drawing/2014/main" id="{00000000-0008-0000-0100-00007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585</xdr:row>
          <xdr:rowOff>19050</xdr:rowOff>
        </xdr:from>
        <xdr:to>
          <xdr:col>8</xdr:col>
          <xdr:colOff>514350</xdr:colOff>
          <xdr:row>586</xdr:row>
          <xdr:rowOff>19050</xdr:rowOff>
        </xdr:to>
        <xdr:sp macro="" textlink="">
          <xdr:nvSpPr>
            <xdr:cNvPr id="19584" name="Check Box 1152" hidden="1">
              <a:extLst>
                <a:ext uri="{63B3BB69-23CF-44E3-9099-C40C66FF867C}">
                  <a14:compatExt spid="_x0000_s19584"/>
                </a:ext>
                <a:ext uri="{FF2B5EF4-FFF2-40B4-BE49-F238E27FC236}">
                  <a16:creationId xmlns:a16="http://schemas.microsoft.com/office/drawing/2014/main" id="{00000000-0008-0000-0100-00008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585</xdr:row>
          <xdr:rowOff>19050</xdr:rowOff>
        </xdr:from>
        <xdr:to>
          <xdr:col>8</xdr:col>
          <xdr:colOff>514350</xdr:colOff>
          <xdr:row>586</xdr:row>
          <xdr:rowOff>19050</xdr:rowOff>
        </xdr:to>
        <xdr:sp macro="" textlink="">
          <xdr:nvSpPr>
            <xdr:cNvPr id="19585" name="Check Box 1153" hidden="1">
              <a:extLst>
                <a:ext uri="{63B3BB69-23CF-44E3-9099-C40C66FF867C}">
                  <a14:compatExt spid="_x0000_s19585"/>
                </a:ext>
                <a:ext uri="{FF2B5EF4-FFF2-40B4-BE49-F238E27FC236}">
                  <a16:creationId xmlns:a16="http://schemas.microsoft.com/office/drawing/2014/main" id="{00000000-0008-0000-0100-00008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586</xdr:row>
          <xdr:rowOff>19050</xdr:rowOff>
        </xdr:from>
        <xdr:to>
          <xdr:col>8</xdr:col>
          <xdr:colOff>514350</xdr:colOff>
          <xdr:row>587</xdr:row>
          <xdr:rowOff>19050</xdr:rowOff>
        </xdr:to>
        <xdr:sp macro="" textlink="">
          <xdr:nvSpPr>
            <xdr:cNvPr id="19586" name="Check Box 1154" hidden="1">
              <a:extLst>
                <a:ext uri="{63B3BB69-23CF-44E3-9099-C40C66FF867C}">
                  <a14:compatExt spid="_x0000_s19586"/>
                </a:ext>
                <a:ext uri="{FF2B5EF4-FFF2-40B4-BE49-F238E27FC236}">
                  <a16:creationId xmlns:a16="http://schemas.microsoft.com/office/drawing/2014/main" id="{00000000-0008-0000-0100-00008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586</xdr:row>
          <xdr:rowOff>19050</xdr:rowOff>
        </xdr:from>
        <xdr:to>
          <xdr:col>8</xdr:col>
          <xdr:colOff>514350</xdr:colOff>
          <xdr:row>587</xdr:row>
          <xdr:rowOff>19050</xdr:rowOff>
        </xdr:to>
        <xdr:sp macro="" textlink="">
          <xdr:nvSpPr>
            <xdr:cNvPr id="19587" name="Check Box 1155" hidden="1">
              <a:extLst>
                <a:ext uri="{63B3BB69-23CF-44E3-9099-C40C66FF867C}">
                  <a14:compatExt spid="_x0000_s19587"/>
                </a:ext>
                <a:ext uri="{FF2B5EF4-FFF2-40B4-BE49-F238E27FC236}">
                  <a16:creationId xmlns:a16="http://schemas.microsoft.com/office/drawing/2014/main" id="{00000000-0008-0000-0100-00008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587</xdr:row>
          <xdr:rowOff>19050</xdr:rowOff>
        </xdr:from>
        <xdr:to>
          <xdr:col>8</xdr:col>
          <xdr:colOff>514350</xdr:colOff>
          <xdr:row>588</xdr:row>
          <xdr:rowOff>19050</xdr:rowOff>
        </xdr:to>
        <xdr:sp macro="" textlink="">
          <xdr:nvSpPr>
            <xdr:cNvPr id="19588" name="Check Box 1156" hidden="1">
              <a:extLst>
                <a:ext uri="{63B3BB69-23CF-44E3-9099-C40C66FF867C}">
                  <a14:compatExt spid="_x0000_s19588"/>
                </a:ext>
                <a:ext uri="{FF2B5EF4-FFF2-40B4-BE49-F238E27FC236}">
                  <a16:creationId xmlns:a16="http://schemas.microsoft.com/office/drawing/2014/main" id="{00000000-0008-0000-0100-00008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587</xdr:row>
          <xdr:rowOff>19050</xdr:rowOff>
        </xdr:from>
        <xdr:to>
          <xdr:col>8</xdr:col>
          <xdr:colOff>514350</xdr:colOff>
          <xdr:row>588</xdr:row>
          <xdr:rowOff>19050</xdr:rowOff>
        </xdr:to>
        <xdr:sp macro="" textlink="">
          <xdr:nvSpPr>
            <xdr:cNvPr id="19589" name="Check Box 1157" hidden="1">
              <a:extLst>
                <a:ext uri="{63B3BB69-23CF-44E3-9099-C40C66FF867C}">
                  <a14:compatExt spid="_x0000_s19589"/>
                </a:ext>
                <a:ext uri="{FF2B5EF4-FFF2-40B4-BE49-F238E27FC236}">
                  <a16:creationId xmlns:a16="http://schemas.microsoft.com/office/drawing/2014/main" id="{00000000-0008-0000-0100-00008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588</xdr:row>
          <xdr:rowOff>19050</xdr:rowOff>
        </xdr:from>
        <xdr:to>
          <xdr:col>8</xdr:col>
          <xdr:colOff>514350</xdr:colOff>
          <xdr:row>589</xdr:row>
          <xdr:rowOff>19050</xdr:rowOff>
        </xdr:to>
        <xdr:sp macro="" textlink="">
          <xdr:nvSpPr>
            <xdr:cNvPr id="19590" name="Check Box 1158" hidden="1">
              <a:extLst>
                <a:ext uri="{63B3BB69-23CF-44E3-9099-C40C66FF867C}">
                  <a14:compatExt spid="_x0000_s19590"/>
                </a:ext>
                <a:ext uri="{FF2B5EF4-FFF2-40B4-BE49-F238E27FC236}">
                  <a16:creationId xmlns:a16="http://schemas.microsoft.com/office/drawing/2014/main" id="{00000000-0008-0000-0100-00008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588</xdr:row>
          <xdr:rowOff>19050</xdr:rowOff>
        </xdr:from>
        <xdr:to>
          <xdr:col>8</xdr:col>
          <xdr:colOff>514350</xdr:colOff>
          <xdr:row>589</xdr:row>
          <xdr:rowOff>19050</xdr:rowOff>
        </xdr:to>
        <xdr:sp macro="" textlink="">
          <xdr:nvSpPr>
            <xdr:cNvPr id="19591" name="Check Box 1159" hidden="1">
              <a:extLst>
                <a:ext uri="{63B3BB69-23CF-44E3-9099-C40C66FF867C}">
                  <a14:compatExt spid="_x0000_s19591"/>
                </a:ext>
                <a:ext uri="{FF2B5EF4-FFF2-40B4-BE49-F238E27FC236}">
                  <a16:creationId xmlns:a16="http://schemas.microsoft.com/office/drawing/2014/main" id="{00000000-0008-0000-0100-00008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589</xdr:row>
          <xdr:rowOff>19050</xdr:rowOff>
        </xdr:from>
        <xdr:to>
          <xdr:col>8</xdr:col>
          <xdr:colOff>514350</xdr:colOff>
          <xdr:row>590</xdr:row>
          <xdr:rowOff>19050</xdr:rowOff>
        </xdr:to>
        <xdr:sp macro="" textlink="">
          <xdr:nvSpPr>
            <xdr:cNvPr id="19592" name="Check Box 1160" hidden="1">
              <a:extLst>
                <a:ext uri="{63B3BB69-23CF-44E3-9099-C40C66FF867C}">
                  <a14:compatExt spid="_x0000_s19592"/>
                </a:ext>
                <a:ext uri="{FF2B5EF4-FFF2-40B4-BE49-F238E27FC236}">
                  <a16:creationId xmlns:a16="http://schemas.microsoft.com/office/drawing/2014/main" id="{00000000-0008-0000-0100-00008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589</xdr:row>
          <xdr:rowOff>19050</xdr:rowOff>
        </xdr:from>
        <xdr:to>
          <xdr:col>8</xdr:col>
          <xdr:colOff>514350</xdr:colOff>
          <xdr:row>590</xdr:row>
          <xdr:rowOff>19050</xdr:rowOff>
        </xdr:to>
        <xdr:sp macro="" textlink="">
          <xdr:nvSpPr>
            <xdr:cNvPr id="19593" name="Check Box 1161" hidden="1">
              <a:extLst>
                <a:ext uri="{63B3BB69-23CF-44E3-9099-C40C66FF867C}">
                  <a14:compatExt spid="_x0000_s19593"/>
                </a:ext>
                <a:ext uri="{FF2B5EF4-FFF2-40B4-BE49-F238E27FC236}">
                  <a16:creationId xmlns:a16="http://schemas.microsoft.com/office/drawing/2014/main" id="{00000000-0008-0000-0100-00008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590</xdr:row>
          <xdr:rowOff>19050</xdr:rowOff>
        </xdr:from>
        <xdr:to>
          <xdr:col>8</xdr:col>
          <xdr:colOff>514350</xdr:colOff>
          <xdr:row>591</xdr:row>
          <xdr:rowOff>19050</xdr:rowOff>
        </xdr:to>
        <xdr:sp macro="" textlink="">
          <xdr:nvSpPr>
            <xdr:cNvPr id="19594" name="Check Box 1162" hidden="1">
              <a:extLst>
                <a:ext uri="{63B3BB69-23CF-44E3-9099-C40C66FF867C}">
                  <a14:compatExt spid="_x0000_s19594"/>
                </a:ext>
                <a:ext uri="{FF2B5EF4-FFF2-40B4-BE49-F238E27FC236}">
                  <a16:creationId xmlns:a16="http://schemas.microsoft.com/office/drawing/2014/main" id="{00000000-0008-0000-0100-00008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590</xdr:row>
          <xdr:rowOff>19050</xdr:rowOff>
        </xdr:from>
        <xdr:to>
          <xdr:col>8</xdr:col>
          <xdr:colOff>514350</xdr:colOff>
          <xdr:row>591</xdr:row>
          <xdr:rowOff>19050</xdr:rowOff>
        </xdr:to>
        <xdr:sp macro="" textlink="">
          <xdr:nvSpPr>
            <xdr:cNvPr id="19595" name="Check Box 1163" hidden="1">
              <a:extLst>
                <a:ext uri="{63B3BB69-23CF-44E3-9099-C40C66FF867C}">
                  <a14:compatExt spid="_x0000_s19595"/>
                </a:ext>
                <a:ext uri="{FF2B5EF4-FFF2-40B4-BE49-F238E27FC236}">
                  <a16:creationId xmlns:a16="http://schemas.microsoft.com/office/drawing/2014/main" id="{00000000-0008-0000-0100-00008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591</xdr:row>
          <xdr:rowOff>19050</xdr:rowOff>
        </xdr:from>
        <xdr:to>
          <xdr:col>8</xdr:col>
          <xdr:colOff>514350</xdr:colOff>
          <xdr:row>592</xdr:row>
          <xdr:rowOff>19050</xdr:rowOff>
        </xdr:to>
        <xdr:sp macro="" textlink="">
          <xdr:nvSpPr>
            <xdr:cNvPr id="19596" name="Check Box 1164" hidden="1">
              <a:extLst>
                <a:ext uri="{63B3BB69-23CF-44E3-9099-C40C66FF867C}">
                  <a14:compatExt spid="_x0000_s19596"/>
                </a:ext>
                <a:ext uri="{FF2B5EF4-FFF2-40B4-BE49-F238E27FC236}">
                  <a16:creationId xmlns:a16="http://schemas.microsoft.com/office/drawing/2014/main" id="{00000000-0008-0000-0100-00008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591</xdr:row>
          <xdr:rowOff>19050</xdr:rowOff>
        </xdr:from>
        <xdr:to>
          <xdr:col>8</xdr:col>
          <xdr:colOff>514350</xdr:colOff>
          <xdr:row>592</xdr:row>
          <xdr:rowOff>19050</xdr:rowOff>
        </xdr:to>
        <xdr:sp macro="" textlink="">
          <xdr:nvSpPr>
            <xdr:cNvPr id="19597" name="Check Box 1165" hidden="1">
              <a:extLst>
                <a:ext uri="{63B3BB69-23CF-44E3-9099-C40C66FF867C}">
                  <a14:compatExt spid="_x0000_s19597"/>
                </a:ext>
                <a:ext uri="{FF2B5EF4-FFF2-40B4-BE49-F238E27FC236}">
                  <a16:creationId xmlns:a16="http://schemas.microsoft.com/office/drawing/2014/main" id="{00000000-0008-0000-0100-00008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592</xdr:row>
          <xdr:rowOff>19050</xdr:rowOff>
        </xdr:from>
        <xdr:to>
          <xdr:col>8</xdr:col>
          <xdr:colOff>514350</xdr:colOff>
          <xdr:row>593</xdr:row>
          <xdr:rowOff>19050</xdr:rowOff>
        </xdr:to>
        <xdr:sp macro="" textlink="">
          <xdr:nvSpPr>
            <xdr:cNvPr id="19598" name="Check Box 1166" hidden="1">
              <a:extLst>
                <a:ext uri="{63B3BB69-23CF-44E3-9099-C40C66FF867C}">
                  <a14:compatExt spid="_x0000_s19598"/>
                </a:ext>
                <a:ext uri="{FF2B5EF4-FFF2-40B4-BE49-F238E27FC236}">
                  <a16:creationId xmlns:a16="http://schemas.microsoft.com/office/drawing/2014/main" id="{00000000-0008-0000-0100-00008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592</xdr:row>
          <xdr:rowOff>19050</xdr:rowOff>
        </xdr:from>
        <xdr:to>
          <xdr:col>8</xdr:col>
          <xdr:colOff>514350</xdr:colOff>
          <xdr:row>593</xdr:row>
          <xdr:rowOff>19050</xdr:rowOff>
        </xdr:to>
        <xdr:sp macro="" textlink="">
          <xdr:nvSpPr>
            <xdr:cNvPr id="19599" name="Check Box 1167" hidden="1">
              <a:extLst>
                <a:ext uri="{63B3BB69-23CF-44E3-9099-C40C66FF867C}">
                  <a14:compatExt spid="_x0000_s19599"/>
                </a:ext>
                <a:ext uri="{FF2B5EF4-FFF2-40B4-BE49-F238E27FC236}">
                  <a16:creationId xmlns:a16="http://schemas.microsoft.com/office/drawing/2014/main" id="{00000000-0008-0000-0100-00008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593</xdr:row>
          <xdr:rowOff>19050</xdr:rowOff>
        </xdr:from>
        <xdr:to>
          <xdr:col>8</xdr:col>
          <xdr:colOff>514350</xdr:colOff>
          <xdr:row>594</xdr:row>
          <xdr:rowOff>19050</xdr:rowOff>
        </xdr:to>
        <xdr:sp macro="" textlink="">
          <xdr:nvSpPr>
            <xdr:cNvPr id="19600" name="Check Box 1168" hidden="1">
              <a:extLst>
                <a:ext uri="{63B3BB69-23CF-44E3-9099-C40C66FF867C}">
                  <a14:compatExt spid="_x0000_s19600"/>
                </a:ext>
                <a:ext uri="{FF2B5EF4-FFF2-40B4-BE49-F238E27FC236}">
                  <a16:creationId xmlns:a16="http://schemas.microsoft.com/office/drawing/2014/main" id="{00000000-0008-0000-0100-00009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593</xdr:row>
          <xdr:rowOff>19050</xdr:rowOff>
        </xdr:from>
        <xdr:to>
          <xdr:col>8</xdr:col>
          <xdr:colOff>514350</xdr:colOff>
          <xdr:row>594</xdr:row>
          <xdr:rowOff>19050</xdr:rowOff>
        </xdr:to>
        <xdr:sp macro="" textlink="">
          <xdr:nvSpPr>
            <xdr:cNvPr id="19601" name="Check Box 1169" hidden="1">
              <a:extLst>
                <a:ext uri="{63B3BB69-23CF-44E3-9099-C40C66FF867C}">
                  <a14:compatExt spid="_x0000_s19601"/>
                </a:ext>
                <a:ext uri="{FF2B5EF4-FFF2-40B4-BE49-F238E27FC236}">
                  <a16:creationId xmlns:a16="http://schemas.microsoft.com/office/drawing/2014/main" id="{00000000-0008-0000-0100-00009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594</xdr:row>
          <xdr:rowOff>19050</xdr:rowOff>
        </xdr:from>
        <xdr:to>
          <xdr:col>8</xdr:col>
          <xdr:colOff>514350</xdr:colOff>
          <xdr:row>595</xdr:row>
          <xdr:rowOff>19050</xdr:rowOff>
        </xdr:to>
        <xdr:sp macro="" textlink="">
          <xdr:nvSpPr>
            <xdr:cNvPr id="19602" name="Check Box 1170" hidden="1">
              <a:extLst>
                <a:ext uri="{63B3BB69-23CF-44E3-9099-C40C66FF867C}">
                  <a14:compatExt spid="_x0000_s19602"/>
                </a:ext>
                <a:ext uri="{FF2B5EF4-FFF2-40B4-BE49-F238E27FC236}">
                  <a16:creationId xmlns:a16="http://schemas.microsoft.com/office/drawing/2014/main" id="{00000000-0008-0000-0100-00009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594</xdr:row>
          <xdr:rowOff>19050</xdr:rowOff>
        </xdr:from>
        <xdr:to>
          <xdr:col>8</xdr:col>
          <xdr:colOff>514350</xdr:colOff>
          <xdr:row>595</xdr:row>
          <xdr:rowOff>19050</xdr:rowOff>
        </xdr:to>
        <xdr:sp macro="" textlink="">
          <xdr:nvSpPr>
            <xdr:cNvPr id="19603" name="Check Box 1171" hidden="1">
              <a:extLst>
                <a:ext uri="{63B3BB69-23CF-44E3-9099-C40C66FF867C}">
                  <a14:compatExt spid="_x0000_s19603"/>
                </a:ext>
                <a:ext uri="{FF2B5EF4-FFF2-40B4-BE49-F238E27FC236}">
                  <a16:creationId xmlns:a16="http://schemas.microsoft.com/office/drawing/2014/main" id="{00000000-0008-0000-0100-00009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595</xdr:row>
          <xdr:rowOff>19050</xdr:rowOff>
        </xdr:from>
        <xdr:to>
          <xdr:col>8</xdr:col>
          <xdr:colOff>514350</xdr:colOff>
          <xdr:row>596</xdr:row>
          <xdr:rowOff>19050</xdr:rowOff>
        </xdr:to>
        <xdr:sp macro="" textlink="">
          <xdr:nvSpPr>
            <xdr:cNvPr id="19604" name="Check Box 1172" hidden="1">
              <a:extLst>
                <a:ext uri="{63B3BB69-23CF-44E3-9099-C40C66FF867C}">
                  <a14:compatExt spid="_x0000_s19604"/>
                </a:ext>
                <a:ext uri="{FF2B5EF4-FFF2-40B4-BE49-F238E27FC236}">
                  <a16:creationId xmlns:a16="http://schemas.microsoft.com/office/drawing/2014/main" id="{00000000-0008-0000-0100-00009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595</xdr:row>
          <xdr:rowOff>19050</xdr:rowOff>
        </xdr:from>
        <xdr:to>
          <xdr:col>8</xdr:col>
          <xdr:colOff>514350</xdr:colOff>
          <xdr:row>596</xdr:row>
          <xdr:rowOff>19050</xdr:rowOff>
        </xdr:to>
        <xdr:sp macro="" textlink="">
          <xdr:nvSpPr>
            <xdr:cNvPr id="19605" name="Check Box 1173" hidden="1">
              <a:extLst>
                <a:ext uri="{63B3BB69-23CF-44E3-9099-C40C66FF867C}">
                  <a14:compatExt spid="_x0000_s19605"/>
                </a:ext>
                <a:ext uri="{FF2B5EF4-FFF2-40B4-BE49-F238E27FC236}">
                  <a16:creationId xmlns:a16="http://schemas.microsoft.com/office/drawing/2014/main" id="{00000000-0008-0000-0100-00009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596</xdr:row>
          <xdr:rowOff>19050</xdr:rowOff>
        </xdr:from>
        <xdr:to>
          <xdr:col>8</xdr:col>
          <xdr:colOff>514350</xdr:colOff>
          <xdr:row>597</xdr:row>
          <xdr:rowOff>19050</xdr:rowOff>
        </xdr:to>
        <xdr:sp macro="" textlink="">
          <xdr:nvSpPr>
            <xdr:cNvPr id="19606" name="Check Box 1174" hidden="1">
              <a:extLst>
                <a:ext uri="{63B3BB69-23CF-44E3-9099-C40C66FF867C}">
                  <a14:compatExt spid="_x0000_s19606"/>
                </a:ext>
                <a:ext uri="{FF2B5EF4-FFF2-40B4-BE49-F238E27FC236}">
                  <a16:creationId xmlns:a16="http://schemas.microsoft.com/office/drawing/2014/main" id="{00000000-0008-0000-0100-00009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596</xdr:row>
          <xdr:rowOff>19050</xdr:rowOff>
        </xdr:from>
        <xdr:to>
          <xdr:col>8</xdr:col>
          <xdr:colOff>514350</xdr:colOff>
          <xdr:row>597</xdr:row>
          <xdr:rowOff>19050</xdr:rowOff>
        </xdr:to>
        <xdr:sp macro="" textlink="">
          <xdr:nvSpPr>
            <xdr:cNvPr id="19607" name="Check Box 1175" hidden="1">
              <a:extLst>
                <a:ext uri="{63B3BB69-23CF-44E3-9099-C40C66FF867C}">
                  <a14:compatExt spid="_x0000_s19607"/>
                </a:ext>
                <a:ext uri="{FF2B5EF4-FFF2-40B4-BE49-F238E27FC236}">
                  <a16:creationId xmlns:a16="http://schemas.microsoft.com/office/drawing/2014/main" id="{00000000-0008-0000-0100-00009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597</xdr:row>
          <xdr:rowOff>19050</xdr:rowOff>
        </xdr:from>
        <xdr:to>
          <xdr:col>8</xdr:col>
          <xdr:colOff>514350</xdr:colOff>
          <xdr:row>598</xdr:row>
          <xdr:rowOff>19050</xdr:rowOff>
        </xdr:to>
        <xdr:sp macro="" textlink="">
          <xdr:nvSpPr>
            <xdr:cNvPr id="19608" name="Check Box 1176" hidden="1">
              <a:extLst>
                <a:ext uri="{63B3BB69-23CF-44E3-9099-C40C66FF867C}">
                  <a14:compatExt spid="_x0000_s19608"/>
                </a:ext>
                <a:ext uri="{FF2B5EF4-FFF2-40B4-BE49-F238E27FC236}">
                  <a16:creationId xmlns:a16="http://schemas.microsoft.com/office/drawing/2014/main" id="{00000000-0008-0000-0100-00009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597</xdr:row>
          <xdr:rowOff>19050</xdr:rowOff>
        </xdr:from>
        <xdr:to>
          <xdr:col>8</xdr:col>
          <xdr:colOff>514350</xdr:colOff>
          <xdr:row>598</xdr:row>
          <xdr:rowOff>19050</xdr:rowOff>
        </xdr:to>
        <xdr:sp macro="" textlink="">
          <xdr:nvSpPr>
            <xdr:cNvPr id="19609" name="Check Box 1177" hidden="1">
              <a:extLst>
                <a:ext uri="{63B3BB69-23CF-44E3-9099-C40C66FF867C}">
                  <a14:compatExt spid="_x0000_s19609"/>
                </a:ext>
                <a:ext uri="{FF2B5EF4-FFF2-40B4-BE49-F238E27FC236}">
                  <a16:creationId xmlns:a16="http://schemas.microsoft.com/office/drawing/2014/main" id="{00000000-0008-0000-0100-00009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598</xdr:row>
          <xdr:rowOff>19050</xdr:rowOff>
        </xdr:from>
        <xdr:to>
          <xdr:col>8</xdr:col>
          <xdr:colOff>514350</xdr:colOff>
          <xdr:row>599</xdr:row>
          <xdr:rowOff>19050</xdr:rowOff>
        </xdr:to>
        <xdr:sp macro="" textlink="">
          <xdr:nvSpPr>
            <xdr:cNvPr id="19610" name="Check Box 1178" hidden="1">
              <a:extLst>
                <a:ext uri="{63B3BB69-23CF-44E3-9099-C40C66FF867C}">
                  <a14:compatExt spid="_x0000_s19610"/>
                </a:ext>
                <a:ext uri="{FF2B5EF4-FFF2-40B4-BE49-F238E27FC236}">
                  <a16:creationId xmlns:a16="http://schemas.microsoft.com/office/drawing/2014/main" id="{00000000-0008-0000-0100-00009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598</xdr:row>
          <xdr:rowOff>19050</xdr:rowOff>
        </xdr:from>
        <xdr:to>
          <xdr:col>8</xdr:col>
          <xdr:colOff>514350</xdr:colOff>
          <xdr:row>599</xdr:row>
          <xdr:rowOff>19050</xdr:rowOff>
        </xdr:to>
        <xdr:sp macro="" textlink="">
          <xdr:nvSpPr>
            <xdr:cNvPr id="19611" name="Check Box 1179" hidden="1">
              <a:extLst>
                <a:ext uri="{63B3BB69-23CF-44E3-9099-C40C66FF867C}">
                  <a14:compatExt spid="_x0000_s19611"/>
                </a:ext>
                <a:ext uri="{FF2B5EF4-FFF2-40B4-BE49-F238E27FC236}">
                  <a16:creationId xmlns:a16="http://schemas.microsoft.com/office/drawing/2014/main" id="{00000000-0008-0000-0100-00009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599</xdr:row>
          <xdr:rowOff>19050</xdr:rowOff>
        </xdr:from>
        <xdr:to>
          <xdr:col>8</xdr:col>
          <xdr:colOff>514350</xdr:colOff>
          <xdr:row>600</xdr:row>
          <xdr:rowOff>19050</xdr:rowOff>
        </xdr:to>
        <xdr:sp macro="" textlink="">
          <xdr:nvSpPr>
            <xdr:cNvPr id="19612" name="Check Box 1180" hidden="1">
              <a:extLst>
                <a:ext uri="{63B3BB69-23CF-44E3-9099-C40C66FF867C}">
                  <a14:compatExt spid="_x0000_s19612"/>
                </a:ext>
                <a:ext uri="{FF2B5EF4-FFF2-40B4-BE49-F238E27FC236}">
                  <a16:creationId xmlns:a16="http://schemas.microsoft.com/office/drawing/2014/main" id="{00000000-0008-0000-0100-00009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599</xdr:row>
          <xdr:rowOff>19050</xdr:rowOff>
        </xdr:from>
        <xdr:to>
          <xdr:col>8</xdr:col>
          <xdr:colOff>514350</xdr:colOff>
          <xdr:row>600</xdr:row>
          <xdr:rowOff>19050</xdr:rowOff>
        </xdr:to>
        <xdr:sp macro="" textlink="">
          <xdr:nvSpPr>
            <xdr:cNvPr id="19613" name="Check Box 1181" hidden="1">
              <a:extLst>
                <a:ext uri="{63B3BB69-23CF-44E3-9099-C40C66FF867C}">
                  <a14:compatExt spid="_x0000_s19613"/>
                </a:ext>
                <a:ext uri="{FF2B5EF4-FFF2-40B4-BE49-F238E27FC236}">
                  <a16:creationId xmlns:a16="http://schemas.microsoft.com/office/drawing/2014/main" id="{00000000-0008-0000-0100-00009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600</xdr:row>
          <xdr:rowOff>19050</xdr:rowOff>
        </xdr:from>
        <xdr:to>
          <xdr:col>8</xdr:col>
          <xdr:colOff>514350</xdr:colOff>
          <xdr:row>601</xdr:row>
          <xdr:rowOff>19050</xdr:rowOff>
        </xdr:to>
        <xdr:sp macro="" textlink="">
          <xdr:nvSpPr>
            <xdr:cNvPr id="19614" name="Check Box 1182" hidden="1">
              <a:extLst>
                <a:ext uri="{63B3BB69-23CF-44E3-9099-C40C66FF867C}">
                  <a14:compatExt spid="_x0000_s19614"/>
                </a:ext>
                <a:ext uri="{FF2B5EF4-FFF2-40B4-BE49-F238E27FC236}">
                  <a16:creationId xmlns:a16="http://schemas.microsoft.com/office/drawing/2014/main" id="{00000000-0008-0000-0100-00009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</xdr:row>
          <xdr:rowOff>19050</xdr:rowOff>
        </xdr:from>
        <xdr:to>
          <xdr:col>8</xdr:col>
          <xdr:colOff>514350</xdr:colOff>
          <xdr:row>7</xdr:row>
          <xdr:rowOff>19050</xdr:rowOff>
        </xdr:to>
        <xdr:sp macro="" textlink="">
          <xdr:nvSpPr>
            <xdr:cNvPr id="19616" name="Check Box 1184" hidden="1">
              <a:extLst>
                <a:ext uri="{63B3BB69-23CF-44E3-9099-C40C66FF867C}">
                  <a14:compatExt spid="_x0000_s19616"/>
                </a:ext>
                <a:ext uri="{FF2B5EF4-FFF2-40B4-BE49-F238E27FC236}">
                  <a16:creationId xmlns:a16="http://schemas.microsoft.com/office/drawing/2014/main" id="{00000000-0008-0000-0100-0000A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</xdr:row>
          <xdr:rowOff>19050</xdr:rowOff>
        </xdr:from>
        <xdr:to>
          <xdr:col>8</xdr:col>
          <xdr:colOff>495300</xdr:colOff>
          <xdr:row>60</xdr:row>
          <xdr:rowOff>9525</xdr:rowOff>
        </xdr:to>
        <xdr:sp macro="" textlink="">
          <xdr:nvSpPr>
            <xdr:cNvPr id="19623" name="Check Box 1191" hidden="1">
              <a:extLst>
                <a:ext uri="{63B3BB69-23CF-44E3-9099-C40C66FF867C}">
                  <a14:compatExt spid="_x0000_s19623"/>
                </a:ext>
                <a:ext uri="{FF2B5EF4-FFF2-40B4-BE49-F238E27FC236}">
                  <a16:creationId xmlns:a16="http://schemas.microsoft.com/office/drawing/2014/main" id="{00000000-0008-0000-0100-0000A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6</xdr:row>
          <xdr:rowOff>409575</xdr:rowOff>
        </xdr:from>
        <xdr:to>
          <xdr:col>9</xdr:col>
          <xdr:colOff>333375</xdr:colOff>
          <xdr:row>8</xdr:row>
          <xdr:rowOff>66675</xdr:rowOff>
        </xdr:to>
        <xdr:sp macro="" textlink="">
          <xdr:nvSpPr>
            <xdr:cNvPr id="28685" name="Check Box 13" hidden="1">
              <a:extLst>
                <a:ext uri="{63B3BB69-23CF-44E3-9099-C40C66FF867C}">
                  <a14:compatExt spid="_x0000_s28685"/>
                </a:ext>
                <a:ext uri="{FF2B5EF4-FFF2-40B4-BE49-F238E27FC236}">
                  <a16:creationId xmlns:a16="http://schemas.microsoft.com/office/drawing/2014/main" id="{00000000-0008-0000-0300-00000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87" name="Check Box 15" hidden="1">
              <a:extLst>
                <a:ext uri="{63B3BB69-23CF-44E3-9099-C40C66FF867C}">
                  <a14:compatExt spid="_x0000_s28687"/>
                </a:ext>
                <a:ext uri="{FF2B5EF4-FFF2-40B4-BE49-F238E27FC236}">
                  <a16:creationId xmlns:a16="http://schemas.microsoft.com/office/drawing/2014/main" id="{00000000-0008-0000-0300-00000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89" name="Check Box 17" hidden="1">
              <a:extLst>
                <a:ext uri="{63B3BB69-23CF-44E3-9099-C40C66FF867C}">
                  <a14:compatExt spid="_x0000_s28689"/>
                </a:ext>
                <a:ext uri="{FF2B5EF4-FFF2-40B4-BE49-F238E27FC236}">
                  <a16:creationId xmlns:a16="http://schemas.microsoft.com/office/drawing/2014/main" id="{00000000-0008-0000-0300-00001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1" name="Check Box 19" hidden="1">
              <a:extLst>
                <a:ext uri="{63B3BB69-23CF-44E3-9099-C40C66FF867C}">
                  <a14:compatExt spid="_x0000_s28691"/>
                </a:ext>
                <a:ext uri="{FF2B5EF4-FFF2-40B4-BE49-F238E27FC236}">
                  <a16:creationId xmlns:a16="http://schemas.microsoft.com/office/drawing/2014/main" id="{00000000-0008-0000-0300-00001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3" name="Check Box 21" hidden="1">
              <a:extLst>
                <a:ext uri="{63B3BB69-23CF-44E3-9099-C40C66FF867C}">
                  <a14:compatExt spid="_x0000_s28693"/>
                </a:ext>
                <a:ext uri="{FF2B5EF4-FFF2-40B4-BE49-F238E27FC236}">
                  <a16:creationId xmlns:a16="http://schemas.microsoft.com/office/drawing/2014/main" id="{00000000-0008-0000-0300-00001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5" name="Check Box 23" hidden="1">
              <a:extLst>
                <a:ext uri="{63B3BB69-23CF-44E3-9099-C40C66FF867C}">
                  <a14:compatExt spid="_x0000_s28695"/>
                </a:ext>
                <a:ext uri="{FF2B5EF4-FFF2-40B4-BE49-F238E27FC236}">
                  <a16:creationId xmlns:a16="http://schemas.microsoft.com/office/drawing/2014/main" id="{00000000-0008-0000-0300-00001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8</xdr:row>
          <xdr:rowOff>180975</xdr:rowOff>
        </xdr:from>
        <xdr:to>
          <xdr:col>9</xdr:col>
          <xdr:colOff>333375</xdr:colOff>
          <xdr:row>10</xdr:row>
          <xdr:rowOff>47625</xdr:rowOff>
        </xdr:to>
        <xdr:sp macro="" textlink="">
          <xdr:nvSpPr>
            <xdr:cNvPr id="28696" name="Check Box 24" hidden="1">
              <a:extLst>
                <a:ext uri="{63B3BB69-23CF-44E3-9099-C40C66FF867C}">
                  <a14:compatExt spid="_x0000_s28696"/>
                </a:ext>
                <a:ext uri="{FF2B5EF4-FFF2-40B4-BE49-F238E27FC236}">
                  <a16:creationId xmlns:a16="http://schemas.microsoft.com/office/drawing/2014/main" id="{00000000-0008-0000-0300-00001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8" name="Check Box 26" hidden="1">
              <a:extLst>
                <a:ext uri="{63B3BB69-23CF-44E3-9099-C40C66FF867C}">
                  <a14:compatExt spid="_x0000_s28698"/>
                </a:ext>
                <a:ext uri="{FF2B5EF4-FFF2-40B4-BE49-F238E27FC236}">
                  <a16:creationId xmlns:a16="http://schemas.microsoft.com/office/drawing/2014/main" id="{00000000-0008-0000-0300-00001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8</xdr:row>
          <xdr:rowOff>0</xdr:rowOff>
        </xdr:from>
        <xdr:to>
          <xdr:col>9</xdr:col>
          <xdr:colOff>333375</xdr:colOff>
          <xdr:row>9</xdr:row>
          <xdr:rowOff>0</xdr:rowOff>
        </xdr:to>
        <xdr:sp macro="" textlink="">
          <xdr:nvSpPr>
            <xdr:cNvPr id="28700" name="Check Box 28" hidden="1">
              <a:extLst>
                <a:ext uri="{63B3BB69-23CF-44E3-9099-C40C66FF867C}">
                  <a14:compatExt spid="_x0000_s28700"/>
                </a:ext>
                <a:ext uri="{FF2B5EF4-FFF2-40B4-BE49-F238E27FC236}">
                  <a16:creationId xmlns:a16="http://schemas.microsoft.com/office/drawing/2014/main" id="{00000000-0008-0000-0300-00001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02" name="Check Box 30" hidden="1">
              <a:extLst>
                <a:ext uri="{63B3BB69-23CF-44E3-9099-C40C66FF867C}">
                  <a14:compatExt spid="_x0000_s28702"/>
                </a:ext>
                <a:ext uri="{FF2B5EF4-FFF2-40B4-BE49-F238E27FC236}">
                  <a16:creationId xmlns:a16="http://schemas.microsoft.com/office/drawing/2014/main" id="{00000000-0008-0000-0300-00001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04" name="Check Box 32" hidden="1">
              <a:extLst>
                <a:ext uri="{63B3BB69-23CF-44E3-9099-C40C66FF867C}">
                  <a14:compatExt spid="_x0000_s28704"/>
                </a:ext>
                <a:ext uri="{FF2B5EF4-FFF2-40B4-BE49-F238E27FC236}">
                  <a16:creationId xmlns:a16="http://schemas.microsoft.com/office/drawing/2014/main" id="{00000000-0008-0000-0300-00002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06" name="Check Box 34" hidden="1">
              <a:extLst>
                <a:ext uri="{63B3BB69-23CF-44E3-9099-C40C66FF867C}">
                  <a14:compatExt spid="_x0000_s28706"/>
                </a:ext>
                <a:ext uri="{FF2B5EF4-FFF2-40B4-BE49-F238E27FC236}">
                  <a16:creationId xmlns:a16="http://schemas.microsoft.com/office/drawing/2014/main" id="{00000000-0008-0000-0300-00002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14</xdr:row>
          <xdr:rowOff>180975</xdr:rowOff>
        </xdr:from>
        <xdr:to>
          <xdr:col>9</xdr:col>
          <xdr:colOff>333375</xdr:colOff>
          <xdr:row>16</xdr:row>
          <xdr:rowOff>47625</xdr:rowOff>
        </xdr:to>
        <xdr:sp macro="" textlink="">
          <xdr:nvSpPr>
            <xdr:cNvPr id="28708" name="Check Box 36" hidden="1">
              <a:extLst>
                <a:ext uri="{63B3BB69-23CF-44E3-9099-C40C66FF867C}">
                  <a14:compatExt spid="_x0000_s28708"/>
                </a:ext>
                <a:ext uri="{FF2B5EF4-FFF2-40B4-BE49-F238E27FC236}">
                  <a16:creationId xmlns:a16="http://schemas.microsoft.com/office/drawing/2014/main" id="{00000000-0008-0000-0300-00002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10" name="Check Box 38" hidden="1">
              <a:extLst>
                <a:ext uri="{63B3BB69-23CF-44E3-9099-C40C66FF867C}">
                  <a14:compatExt spid="_x0000_s28710"/>
                </a:ext>
                <a:ext uri="{FF2B5EF4-FFF2-40B4-BE49-F238E27FC236}">
                  <a16:creationId xmlns:a16="http://schemas.microsoft.com/office/drawing/2014/main" id="{00000000-0008-0000-0300-00002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12" name="Check Box 40" hidden="1">
              <a:extLst>
                <a:ext uri="{63B3BB69-23CF-44E3-9099-C40C66FF867C}">
                  <a14:compatExt spid="_x0000_s28712"/>
                </a:ext>
                <a:ext uri="{FF2B5EF4-FFF2-40B4-BE49-F238E27FC236}">
                  <a16:creationId xmlns:a16="http://schemas.microsoft.com/office/drawing/2014/main" id="{00000000-0008-0000-0300-00002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14" name="Check Box 42" hidden="1">
              <a:extLst>
                <a:ext uri="{63B3BB69-23CF-44E3-9099-C40C66FF867C}">
                  <a14:compatExt spid="_x0000_s28714"/>
                </a:ext>
                <a:ext uri="{FF2B5EF4-FFF2-40B4-BE49-F238E27FC236}">
                  <a16:creationId xmlns:a16="http://schemas.microsoft.com/office/drawing/2014/main" id="{00000000-0008-0000-0300-00002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16</xdr:row>
          <xdr:rowOff>180975</xdr:rowOff>
        </xdr:from>
        <xdr:to>
          <xdr:col>9</xdr:col>
          <xdr:colOff>333375</xdr:colOff>
          <xdr:row>18</xdr:row>
          <xdr:rowOff>47625</xdr:rowOff>
        </xdr:to>
        <xdr:sp macro="" textlink="">
          <xdr:nvSpPr>
            <xdr:cNvPr id="28716" name="Check Box 44" hidden="1">
              <a:extLst>
                <a:ext uri="{63B3BB69-23CF-44E3-9099-C40C66FF867C}">
                  <a14:compatExt spid="_x0000_s28716"/>
                </a:ext>
                <a:ext uri="{FF2B5EF4-FFF2-40B4-BE49-F238E27FC236}">
                  <a16:creationId xmlns:a16="http://schemas.microsoft.com/office/drawing/2014/main" id="{00000000-0008-0000-0300-00002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18</xdr:row>
          <xdr:rowOff>180975</xdr:rowOff>
        </xdr:from>
        <xdr:to>
          <xdr:col>9</xdr:col>
          <xdr:colOff>333375</xdr:colOff>
          <xdr:row>20</xdr:row>
          <xdr:rowOff>47625</xdr:rowOff>
        </xdr:to>
        <xdr:sp macro="" textlink="">
          <xdr:nvSpPr>
            <xdr:cNvPr id="28719" name="Check Box 47" hidden="1">
              <a:extLst>
                <a:ext uri="{63B3BB69-23CF-44E3-9099-C40C66FF867C}">
                  <a14:compatExt spid="_x0000_s28719"/>
                </a:ext>
                <a:ext uri="{FF2B5EF4-FFF2-40B4-BE49-F238E27FC236}">
                  <a16:creationId xmlns:a16="http://schemas.microsoft.com/office/drawing/2014/main" id="{00000000-0008-0000-0300-00002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21" name="Check Box 49" hidden="1">
              <a:extLst>
                <a:ext uri="{63B3BB69-23CF-44E3-9099-C40C66FF867C}">
                  <a14:compatExt spid="_x0000_s28721"/>
                </a:ext>
                <a:ext uri="{FF2B5EF4-FFF2-40B4-BE49-F238E27FC236}">
                  <a16:creationId xmlns:a16="http://schemas.microsoft.com/office/drawing/2014/main" id="{00000000-0008-0000-0300-00003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23" name="Check Box 51" hidden="1">
              <a:extLst>
                <a:ext uri="{63B3BB69-23CF-44E3-9099-C40C66FF867C}">
                  <a14:compatExt spid="_x0000_s28723"/>
                </a:ext>
                <a:ext uri="{FF2B5EF4-FFF2-40B4-BE49-F238E27FC236}">
                  <a16:creationId xmlns:a16="http://schemas.microsoft.com/office/drawing/2014/main" id="{00000000-0008-0000-0300-00003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25" name="Check Box 53" hidden="1">
              <a:extLst>
                <a:ext uri="{63B3BB69-23CF-44E3-9099-C40C66FF867C}">
                  <a14:compatExt spid="_x0000_s28725"/>
                </a:ext>
                <a:ext uri="{FF2B5EF4-FFF2-40B4-BE49-F238E27FC236}">
                  <a16:creationId xmlns:a16="http://schemas.microsoft.com/office/drawing/2014/main" id="{00000000-0008-0000-0300-00003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20</xdr:row>
          <xdr:rowOff>180975</xdr:rowOff>
        </xdr:from>
        <xdr:to>
          <xdr:col>9</xdr:col>
          <xdr:colOff>333375</xdr:colOff>
          <xdr:row>22</xdr:row>
          <xdr:rowOff>47625</xdr:rowOff>
        </xdr:to>
        <xdr:sp macro="" textlink="">
          <xdr:nvSpPr>
            <xdr:cNvPr id="28727" name="Check Box 55" hidden="1">
              <a:extLst>
                <a:ext uri="{63B3BB69-23CF-44E3-9099-C40C66FF867C}">
                  <a14:compatExt spid="_x0000_s28727"/>
                </a:ext>
                <a:ext uri="{FF2B5EF4-FFF2-40B4-BE49-F238E27FC236}">
                  <a16:creationId xmlns:a16="http://schemas.microsoft.com/office/drawing/2014/main" id="{00000000-0008-0000-0300-00003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21</xdr:row>
          <xdr:rowOff>180975</xdr:rowOff>
        </xdr:from>
        <xdr:to>
          <xdr:col>9</xdr:col>
          <xdr:colOff>333375</xdr:colOff>
          <xdr:row>23</xdr:row>
          <xdr:rowOff>47625</xdr:rowOff>
        </xdr:to>
        <xdr:sp macro="" textlink="">
          <xdr:nvSpPr>
            <xdr:cNvPr id="28728" name="Check Box 56" hidden="1">
              <a:extLst>
                <a:ext uri="{63B3BB69-23CF-44E3-9099-C40C66FF867C}">
                  <a14:compatExt spid="_x0000_s28728"/>
                </a:ext>
                <a:ext uri="{FF2B5EF4-FFF2-40B4-BE49-F238E27FC236}">
                  <a16:creationId xmlns:a16="http://schemas.microsoft.com/office/drawing/2014/main" id="{00000000-0008-0000-0300-00003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20</xdr:row>
          <xdr:rowOff>180975</xdr:rowOff>
        </xdr:from>
        <xdr:to>
          <xdr:col>9</xdr:col>
          <xdr:colOff>333375</xdr:colOff>
          <xdr:row>22</xdr:row>
          <xdr:rowOff>47625</xdr:rowOff>
        </xdr:to>
        <xdr:sp macro="" textlink="">
          <xdr:nvSpPr>
            <xdr:cNvPr id="28729" name="Check Box 57" hidden="1">
              <a:extLst>
                <a:ext uri="{63B3BB69-23CF-44E3-9099-C40C66FF867C}">
                  <a14:compatExt spid="_x0000_s28729"/>
                </a:ext>
                <a:ext uri="{FF2B5EF4-FFF2-40B4-BE49-F238E27FC236}">
                  <a16:creationId xmlns:a16="http://schemas.microsoft.com/office/drawing/2014/main" id="{00000000-0008-0000-0300-00003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16</xdr:row>
          <xdr:rowOff>180975</xdr:rowOff>
        </xdr:from>
        <xdr:to>
          <xdr:col>9</xdr:col>
          <xdr:colOff>333375</xdr:colOff>
          <xdr:row>18</xdr:row>
          <xdr:rowOff>47625</xdr:rowOff>
        </xdr:to>
        <xdr:sp macro="" textlink="">
          <xdr:nvSpPr>
            <xdr:cNvPr id="28732" name="Check Box 60" hidden="1">
              <a:extLst>
                <a:ext uri="{63B3BB69-23CF-44E3-9099-C40C66FF867C}">
                  <a14:compatExt spid="_x0000_s28732"/>
                </a:ext>
                <a:ext uri="{FF2B5EF4-FFF2-40B4-BE49-F238E27FC236}">
                  <a16:creationId xmlns:a16="http://schemas.microsoft.com/office/drawing/2014/main" id="{00000000-0008-0000-0300-00003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34" name="Check Box 62" hidden="1">
              <a:extLst>
                <a:ext uri="{63B3BB69-23CF-44E3-9099-C40C66FF867C}">
                  <a14:compatExt spid="_x0000_s28734"/>
                </a:ext>
                <a:ext uri="{FF2B5EF4-FFF2-40B4-BE49-F238E27FC236}">
                  <a16:creationId xmlns:a16="http://schemas.microsoft.com/office/drawing/2014/main" id="{00000000-0008-0000-0300-00003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37" name="Check Box 65" hidden="1">
              <a:extLst>
                <a:ext uri="{63B3BB69-23CF-44E3-9099-C40C66FF867C}">
                  <a14:compatExt spid="_x0000_s28737"/>
                </a:ext>
                <a:ext uri="{FF2B5EF4-FFF2-40B4-BE49-F238E27FC236}">
                  <a16:creationId xmlns:a16="http://schemas.microsoft.com/office/drawing/2014/main" id="{00000000-0008-0000-0300-00004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38" name="Check Box 66" hidden="1">
              <a:extLst>
                <a:ext uri="{63B3BB69-23CF-44E3-9099-C40C66FF867C}">
                  <a14:compatExt spid="_x0000_s28738"/>
                </a:ext>
                <a:ext uri="{FF2B5EF4-FFF2-40B4-BE49-F238E27FC236}">
                  <a16:creationId xmlns:a16="http://schemas.microsoft.com/office/drawing/2014/main" id="{00000000-0008-0000-0300-00004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39" name="Check Box 67" hidden="1">
              <a:extLst>
                <a:ext uri="{63B3BB69-23CF-44E3-9099-C40C66FF867C}">
                  <a14:compatExt spid="_x0000_s28739"/>
                </a:ext>
                <a:ext uri="{FF2B5EF4-FFF2-40B4-BE49-F238E27FC236}">
                  <a16:creationId xmlns:a16="http://schemas.microsoft.com/office/drawing/2014/main" id="{00000000-0008-0000-0300-00004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16</xdr:row>
          <xdr:rowOff>180975</xdr:rowOff>
        </xdr:from>
        <xdr:to>
          <xdr:col>9</xdr:col>
          <xdr:colOff>333375</xdr:colOff>
          <xdr:row>18</xdr:row>
          <xdr:rowOff>47625</xdr:rowOff>
        </xdr:to>
        <xdr:sp macro="" textlink="">
          <xdr:nvSpPr>
            <xdr:cNvPr id="28741" name="Check Box 69" hidden="1">
              <a:extLst>
                <a:ext uri="{63B3BB69-23CF-44E3-9099-C40C66FF867C}">
                  <a14:compatExt spid="_x0000_s28741"/>
                </a:ext>
                <a:ext uri="{FF2B5EF4-FFF2-40B4-BE49-F238E27FC236}">
                  <a16:creationId xmlns:a16="http://schemas.microsoft.com/office/drawing/2014/main" id="{00000000-0008-0000-0300-00004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23</xdr:row>
          <xdr:rowOff>180975</xdr:rowOff>
        </xdr:from>
        <xdr:to>
          <xdr:col>9</xdr:col>
          <xdr:colOff>333375</xdr:colOff>
          <xdr:row>25</xdr:row>
          <xdr:rowOff>47625</xdr:rowOff>
        </xdr:to>
        <xdr:sp macro="" textlink="">
          <xdr:nvSpPr>
            <xdr:cNvPr id="28743" name="Check Box 71" hidden="1">
              <a:extLst>
                <a:ext uri="{63B3BB69-23CF-44E3-9099-C40C66FF867C}">
                  <a14:compatExt spid="_x0000_s28743"/>
                </a:ext>
                <a:ext uri="{FF2B5EF4-FFF2-40B4-BE49-F238E27FC236}">
                  <a16:creationId xmlns:a16="http://schemas.microsoft.com/office/drawing/2014/main" id="{00000000-0008-0000-0300-00004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26</xdr:row>
          <xdr:rowOff>180975</xdr:rowOff>
        </xdr:from>
        <xdr:to>
          <xdr:col>9</xdr:col>
          <xdr:colOff>333375</xdr:colOff>
          <xdr:row>28</xdr:row>
          <xdr:rowOff>47625</xdr:rowOff>
        </xdr:to>
        <xdr:sp macro="" textlink="">
          <xdr:nvSpPr>
            <xdr:cNvPr id="28745" name="Check Box 73" hidden="1">
              <a:extLst>
                <a:ext uri="{63B3BB69-23CF-44E3-9099-C40C66FF867C}">
                  <a14:compatExt spid="_x0000_s28745"/>
                </a:ext>
                <a:ext uri="{FF2B5EF4-FFF2-40B4-BE49-F238E27FC236}">
                  <a16:creationId xmlns:a16="http://schemas.microsoft.com/office/drawing/2014/main" id="{00000000-0008-0000-0300-00004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25</xdr:row>
          <xdr:rowOff>180975</xdr:rowOff>
        </xdr:from>
        <xdr:to>
          <xdr:col>9</xdr:col>
          <xdr:colOff>333375</xdr:colOff>
          <xdr:row>27</xdr:row>
          <xdr:rowOff>47625</xdr:rowOff>
        </xdr:to>
        <xdr:sp macro="" textlink="">
          <xdr:nvSpPr>
            <xdr:cNvPr id="28747" name="Check Box 75" hidden="1">
              <a:extLst>
                <a:ext uri="{63B3BB69-23CF-44E3-9099-C40C66FF867C}">
                  <a14:compatExt spid="_x0000_s28747"/>
                </a:ext>
                <a:ext uri="{FF2B5EF4-FFF2-40B4-BE49-F238E27FC236}">
                  <a16:creationId xmlns:a16="http://schemas.microsoft.com/office/drawing/2014/main" id="{00000000-0008-0000-0300-00004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49" name="Check Box 77" hidden="1">
              <a:extLst>
                <a:ext uri="{63B3BB69-23CF-44E3-9099-C40C66FF867C}">
                  <a14:compatExt spid="_x0000_s28749"/>
                </a:ext>
                <a:ext uri="{FF2B5EF4-FFF2-40B4-BE49-F238E27FC236}">
                  <a16:creationId xmlns:a16="http://schemas.microsoft.com/office/drawing/2014/main" id="{00000000-0008-0000-0300-00004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51" name="Check Box 79" hidden="1">
              <a:extLst>
                <a:ext uri="{63B3BB69-23CF-44E3-9099-C40C66FF867C}">
                  <a14:compatExt spid="_x0000_s28751"/>
                </a:ext>
                <a:ext uri="{FF2B5EF4-FFF2-40B4-BE49-F238E27FC236}">
                  <a16:creationId xmlns:a16="http://schemas.microsoft.com/office/drawing/2014/main" id="{00000000-0008-0000-0300-00004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28</xdr:row>
          <xdr:rowOff>180975</xdr:rowOff>
        </xdr:from>
        <xdr:to>
          <xdr:col>9</xdr:col>
          <xdr:colOff>333375</xdr:colOff>
          <xdr:row>30</xdr:row>
          <xdr:rowOff>47625</xdr:rowOff>
        </xdr:to>
        <xdr:sp macro="" textlink="">
          <xdr:nvSpPr>
            <xdr:cNvPr id="28753" name="Check Box 81" hidden="1">
              <a:extLst>
                <a:ext uri="{63B3BB69-23CF-44E3-9099-C40C66FF867C}">
                  <a14:compatExt spid="_x0000_s28753"/>
                </a:ext>
                <a:ext uri="{FF2B5EF4-FFF2-40B4-BE49-F238E27FC236}">
                  <a16:creationId xmlns:a16="http://schemas.microsoft.com/office/drawing/2014/main" id="{00000000-0008-0000-0300-00005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18</xdr:row>
          <xdr:rowOff>180975</xdr:rowOff>
        </xdr:from>
        <xdr:to>
          <xdr:col>9</xdr:col>
          <xdr:colOff>333375</xdr:colOff>
          <xdr:row>20</xdr:row>
          <xdr:rowOff>47625</xdr:rowOff>
        </xdr:to>
        <xdr:sp macro="" textlink="">
          <xdr:nvSpPr>
            <xdr:cNvPr id="28755" name="Check Box 83" hidden="1">
              <a:extLst>
                <a:ext uri="{63B3BB69-23CF-44E3-9099-C40C66FF867C}">
                  <a14:compatExt spid="_x0000_s28755"/>
                </a:ext>
                <a:ext uri="{FF2B5EF4-FFF2-40B4-BE49-F238E27FC236}">
                  <a16:creationId xmlns:a16="http://schemas.microsoft.com/office/drawing/2014/main" id="{00000000-0008-0000-0300-00005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5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7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9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B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D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F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1" Type="http://schemas.openxmlformats.org/officeDocument/2006/relationships/ctrlProp" Target="../ctrlProps/ctrlProp18.xml"/><Relationship Id="rId170" Type="http://schemas.openxmlformats.org/officeDocument/2006/relationships/ctrlProp" Target="../ctrlProps/ctrlProp167.xml"/><Relationship Id="rId268" Type="http://schemas.openxmlformats.org/officeDocument/2006/relationships/ctrlProp" Target="../ctrlProps/ctrlProp265.xml"/><Relationship Id="rId475" Type="http://schemas.openxmlformats.org/officeDocument/2006/relationships/ctrlProp" Target="../ctrlProps/ctrlProp472.xml"/><Relationship Id="rId682" Type="http://schemas.openxmlformats.org/officeDocument/2006/relationships/ctrlProp" Target="../ctrlProps/ctrlProp679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542" Type="http://schemas.openxmlformats.org/officeDocument/2006/relationships/ctrlProp" Target="../ctrlProps/ctrlProp539.xml"/><Relationship Id="rId987" Type="http://schemas.openxmlformats.org/officeDocument/2006/relationships/ctrlProp" Target="../ctrlProps/ctrlProp984.xml"/><Relationship Id="rId1172" Type="http://schemas.openxmlformats.org/officeDocument/2006/relationships/ctrlProp" Target="../ctrlProps/ctrlProp1169.xml"/><Relationship Id="rId402" Type="http://schemas.openxmlformats.org/officeDocument/2006/relationships/ctrlProp" Target="../ctrlProps/ctrlProp399.xml"/><Relationship Id="rId847" Type="http://schemas.openxmlformats.org/officeDocument/2006/relationships/ctrlProp" Target="../ctrlProps/ctrlProp844.xml"/><Relationship Id="rId1032" Type="http://schemas.openxmlformats.org/officeDocument/2006/relationships/ctrlProp" Target="../ctrlProps/ctrlProp1029.xml"/><Relationship Id="rId707" Type="http://schemas.openxmlformats.org/officeDocument/2006/relationships/ctrlProp" Target="../ctrlProps/ctrlProp704.xml"/><Relationship Id="rId914" Type="http://schemas.openxmlformats.org/officeDocument/2006/relationships/ctrlProp" Target="../ctrlProps/ctrlProp911.xml"/><Relationship Id="rId43" Type="http://schemas.openxmlformats.org/officeDocument/2006/relationships/ctrlProp" Target="../ctrlProps/ctrlProp40.xml"/><Relationship Id="rId192" Type="http://schemas.openxmlformats.org/officeDocument/2006/relationships/ctrlProp" Target="../ctrlProps/ctrlProp189.xml"/><Relationship Id="rId497" Type="http://schemas.openxmlformats.org/officeDocument/2006/relationships/ctrlProp" Target="../ctrlProps/ctrlProp494.xml"/><Relationship Id="rId357" Type="http://schemas.openxmlformats.org/officeDocument/2006/relationships/ctrlProp" Target="../ctrlProps/ctrlProp354.xml"/><Relationship Id="rId217" Type="http://schemas.openxmlformats.org/officeDocument/2006/relationships/ctrlProp" Target="../ctrlProps/ctrlProp214.xml"/><Relationship Id="rId564" Type="http://schemas.openxmlformats.org/officeDocument/2006/relationships/ctrlProp" Target="../ctrlProps/ctrlProp561.xml"/><Relationship Id="rId771" Type="http://schemas.openxmlformats.org/officeDocument/2006/relationships/ctrlProp" Target="../ctrlProps/ctrlProp768.xml"/><Relationship Id="rId869" Type="http://schemas.openxmlformats.org/officeDocument/2006/relationships/ctrlProp" Target="../ctrlProps/ctrlProp866.xml"/><Relationship Id="rId424" Type="http://schemas.openxmlformats.org/officeDocument/2006/relationships/ctrlProp" Target="../ctrlProps/ctrlProp421.xml"/><Relationship Id="rId631" Type="http://schemas.openxmlformats.org/officeDocument/2006/relationships/ctrlProp" Target="../ctrlProps/ctrlProp628.xml"/><Relationship Id="rId729" Type="http://schemas.openxmlformats.org/officeDocument/2006/relationships/ctrlProp" Target="../ctrlProps/ctrlProp726.xml"/><Relationship Id="rId1054" Type="http://schemas.openxmlformats.org/officeDocument/2006/relationships/ctrlProp" Target="../ctrlProps/ctrlProp1051.xml"/><Relationship Id="rId936" Type="http://schemas.openxmlformats.org/officeDocument/2006/relationships/ctrlProp" Target="../ctrlProps/ctrlProp933.xml"/><Relationship Id="rId1121" Type="http://schemas.openxmlformats.org/officeDocument/2006/relationships/ctrlProp" Target="../ctrlProps/ctrlProp1118.xml"/><Relationship Id="rId65" Type="http://schemas.openxmlformats.org/officeDocument/2006/relationships/ctrlProp" Target="../ctrlProps/ctrlProp62.xml"/><Relationship Id="rId281" Type="http://schemas.openxmlformats.org/officeDocument/2006/relationships/ctrlProp" Target="../ctrlProps/ctrlProp278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586" Type="http://schemas.openxmlformats.org/officeDocument/2006/relationships/ctrlProp" Target="../ctrlProps/ctrlProp583.xml"/><Relationship Id="rId793" Type="http://schemas.openxmlformats.org/officeDocument/2006/relationships/ctrlProp" Target="../ctrlProps/ctrlProp790.xml"/><Relationship Id="rId7" Type="http://schemas.openxmlformats.org/officeDocument/2006/relationships/ctrlProp" Target="../ctrlProps/ctrlProp4.xml"/><Relationship Id="rId239" Type="http://schemas.openxmlformats.org/officeDocument/2006/relationships/ctrlProp" Target="../ctrlProps/ctrlProp236.xml"/><Relationship Id="rId446" Type="http://schemas.openxmlformats.org/officeDocument/2006/relationships/ctrlProp" Target="../ctrlProps/ctrlProp443.xml"/><Relationship Id="rId653" Type="http://schemas.openxmlformats.org/officeDocument/2006/relationships/ctrlProp" Target="../ctrlProps/ctrlProp650.xml"/><Relationship Id="rId1076" Type="http://schemas.openxmlformats.org/officeDocument/2006/relationships/ctrlProp" Target="../ctrlProps/ctrlProp1073.xml"/><Relationship Id="rId306" Type="http://schemas.openxmlformats.org/officeDocument/2006/relationships/ctrlProp" Target="../ctrlProps/ctrlProp303.xml"/><Relationship Id="rId860" Type="http://schemas.openxmlformats.org/officeDocument/2006/relationships/ctrlProp" Target="../ctrlProps/ctrlProp857.xml"/><Relationship Id="rId958" Type="http://schemas.openxmlformats.org/officeDocument/2006/relationships/ctrlProp" Target="../ctrlProps/ctrlProp955.xml"/><Relationship Id="rId1143" Type="http://schemas.openxmlformats.org/officeDocument/2006/relationships/ctrlProp" Target="../ctrlProps/ctrlProp1140.xml"/><Relationship Id="rId87" Type="http://schemas.openxmlformats.org/officeDocument/2006/relationships/ctrlProp" Target="../ctrlProps/ctrlProp84.xml"/><Relationship Id="rId513" Type="http://schemas.openxmlformats.org/officeDocument/2006/relationships/ctrlProp" Target="../ctrlProps/ctrlProp510.xml"/><Relationship Id="rId720" Type="http://schemas.openxmlformats.org/officeDocument/2006/relationships/ctrlProp" Target="../ctrlProps/ctrlProp717.xml"/><Relationship Id="rId818" Type="http://schemas.openxmlformats.org/officeDocument/2006/relationships/ctrlProp" Target="../ctrlProps/ctrlProp815.xml"/><Relationship Id="rId1003" Type="http://schemas.openxmlformats.org/officeDocument/2006/relationships/ctrlProp" Target="../ctrlProps/ctrlProp1000.xml"/><Relationship Id="rId14" Type="http://schemas.openxmlformats.org/officeDocument/2006/relationships/ctrlProp" Target="../ctrlProps/ctrlProp11.xml"/><Relationship Id="rId163" Type="http://schemas.openxmlformats.org/officeDocument/2006/relationships/ctrlProp" Target="../ctrlProps/ctrlProp160.xml"/><Relationship Id="rId370" Type="http://schemas.openxmlformats.org/officeDocument/2006/relationships/ctrlProp" Target="../ctrlProps/ctrlProp367.xml"/><Relationship Id="rId230" Type="http://schemas.openxmlformats.org/officeDocument/2006/relationships/ctrlProp" Target="../ctrlProps/ctrlProp227.xml"/><Relationship Id="rId468" Type="http://schemas.openxmlformats.org/officeDocument/2006/relationships/ctrlProp" Target="../ctrlProps/ctrlProp465.xml"/><Relationship Id="rId675" Type="http://schemas.openxmlformats.org/officeDocument/2006/relationships/ctrlProp" Target="../ctrlProps/ctrlProp672.xml"/><Relationship Id="rId882" Type="http://schemas.openxmlformats.org/officeDocument/2006/relationships/ctrlProp" Target="../ctrlProps/ctrlProp879.xml"/><Relationship Id="rId1098" Type="http://schemas.openxmlformats.org/officeDocument/2006/relationships/ctrlProp" Target="../ctrlProps/ctrlProp1095.xml"/><Relationship Id="rId328" Type="http://schemas.openxmlformats.org/officeDocument/2006/relationships/ctrlProp" Target="../ctrlProps/ctrlProp325.xml"/><Relationship Id="rId535" Type="http://schemas.openxmlformats.org/officeDocument/2006/relationships/ctrlProp" Target="../ctrlProps/ctrlProp532.xml"/><Relationship Id="rId742" Type="http://schemas.openxmlformats.org/officeDocument/2006/relationships/ctrlProp" Target="../ctrlProps/ctrlProp739.xml"/><Relationship Id="rId1165" Type="http://schemas.openxmlformats.org/officeDocument/2006/relationships/ctrlProp" Target="../ctrlProps/ctrlProp1162.xml"/><Relationship Id="rId602" Type="http://schemas.openxmlformats.org/officeDocument/2006/relationships/ctrlProp" Target="../ctrlProps/ctrlProp599.xml"/><Relationship Id="rId1025" Type="http://schemas.openxmlformats.org/officeDocument/2006/relationships/ctrlProp" Target="../ctrlProps/ctrlProp1022.xml"/><Relationship Id="rId907" Type="http://schemas.openxmlformats.org/officeDocument/2006/relationships/ctrlProp" Target="../ctrlProps/ctrlProp904.xml"/><Relationship Id="rId36" Type="http://schemas.openxmlformats.org/officeDocument/2006/relationships/ctrlProp" Target="../ctrlProps/ctrlProp33.xml"/><Relationship Id="rId185" Type="http://schemas.openxmlformats.org/officeDocument/2006/relationships/ctrlProp" Target="../ctrlProps/ctrlProp182.xml"/><Relationship Id="rId392" Type="http://schemas.openxmlformats.org/officeDocument/2006/relationships/ctrlProp" Target="../ctrlProps/ctrlProp389.xml"/><Relationship Id="rId697" Type="http://schemas.openxmlformats.org/officeDocument/2006/relationships/ctrlProp" Target="../ctrlProps/ctrlProp694.xml"/><Relationship Id="rId252" Type="http://schemas.openxmlformats.org/officeDocument/2006/relationships/ctrlProp" Target="../ctrlProps/ctrlProp249.xml"/><Relationship Id="rId1187" Type="http://schemas.openxmlformats.org/officeDocument/2006/relationships/ctrlProp" Target="../ctrlProps/ctrlProp1184.xml"/><Relationship Id="rId112" Type="http://schemas.openxmlformats.org/officeDocument/2006/relationships/ctrlProp" Target="../ctrlProps/ctrlProp109.xml"/><Relationship Id="rId557" Type="http://schemas.openxmlformats.org/officeDocument/2006/relationships/ctrlProp" Target="../ctrlProps/ctrlProp554.xml"/><Relationship Id="rId764" Type="http://schemas.openxmlformats.org/officeDocument/2006/relationships/ctrlProp" Target="../ctrlProps/ctrlProp761.xml"/><Relationship Id="rId971" Type="http://schemas.openxmlformats.org/officeDocument/2006/relationships/ctrlProp" Target="../ctrlProps/ctrlProp968.xml"/><Relationship Id="rId417" Type="http://schemas.openxmlformats.org/officeDocument/2006/relationships/ctrlProp" Target="../ctrlProps/ctrlProp414.xml"/><Relationship Id="rId624" Type="http://schemas.openxmlformats.org/officeDocument/2006/relationships/ctrlProp" Target="../ctrlProps/ctrlProp621.xml"/><Relationship Id="rId831" Type="http://schemas.openxmlformats.org/officeDocument/2006/relationships/ctrlProp" Target="../ctrlProps/ctrlProp828.xml"/><Relationship Id="rId1047" Type="http://schemas.openxmlformats.org/officeDocument/2006/relationships/ctrlProp" Target="../ctrlProps/ctrlProp1044.xml"/><Relationship Id="rId929" Type="http://schemas.openxmlformats.org/officeDocument/2006/relationships/ctrlProp" Target="../ctrlProps/ctrlProp926.xml"/><Relationship Id="rId1114" Type="http://schemas.openxmlformats.org/officeDocument/2006/relationships/ctrlProp" Target="../ctrlProps/ctrlProp1111.xml"/><Relationship Id="rId58" Type="http://schemas.openxmlformats.org/officeDocument/2006/relationships/ctrlProp" Target="../ctrlProps/ctrlProp55.xml"/><Relationship Id="rId274" Type="http://schemas.openxmlformats.org/officeDocument/2006/relationships/ctrlProp" Target="../ctrlProps/ctrlProp271.xml"/><Relationship Id="rId481" Type="http://schemas.openxmlformats.org/officeDocument/2006/relationships/ctrlProp" Target="../ctrlProps/ctrlProp478.xml"/><Relationship Id="rId134" Type="http://schemas.openxmlformats.org/officeDocument/2006/relationships/ctrlProp" Target="../ctrlProps/ctrlProp131.xml"/><Relationship Id="rId579" Type="http://schemas.openxmlformats.org/officeDocument/2006/relationships/ctrlProp" Target="../ctrlProps/ctrlProp576.xml"/><Relationship Id="rId786" Type="http://schemas.openxmlformats.org/officeDocument/2006/relationships/ctrlProp" Target="../ctrlProps/ctrlProp783.xml"/><Relationship Id="rId993" Type="http://schemas.openxmlformats.org/officeDocument/2006/relationships/ctrlProp" Target="../ctrlProps/ctrlProp990.xml"/><Relationship Id="rId341" Type="http://schemas.openxmlformats.org/officeDocument/2006/relationships/ctrlProp" Target="../ctrlProps/ctrlProp338.xml"/><Relationship Id="rId439" Type="http://schemas.openxmlformats.org/officeDocument/2006/relationships/ctrlProp" Target="../ctrlProps/ctrlProp436.xml"/><Relationship Id="rId646" Type="http://schemas.openxmlformats.org/officeDocument/2006/relationships/ctrlProp" Target="../ctrlProps/ctrlProp643.xml"/><Relationship Id="rId1069" Type="http://schemas.openxmlformats.org/officeDocument/2006/relationships/ctrlProp" Target="../ctrlProps/ctrlProp1066.xml"/><Relationship Id="rId201" Type="http://schemas.openxmlformats.org/officeDocument/2006/relationships/ctrlProp" Target="../ctrlProps/ctrlProp198.xml"/><Relationship Id="rId285" Type="http://schemas.openxmlformats.org/officeDocument/2006/relationships/ctrlProp" Target="../ctrlProps/ctrlProp282.xml"/><Relationship Id="rId506" Type="http://schemas.openxmlformats.org/officeDocument/2006/relationships/ctrlProp" Target="../ctrlProps/ctrlProp503.xml"/><Relationship Id="rId853" Type="http://schemas.openxmlformats.org/officeDocument/2006/relationships/ctrlProp" Target="../ctrlProps/ctrlProp850.xml"/><Relationship Id="rId1136" Type="http://schemas.openxmlformats.org/officeDocument/2006/relationships/ctrlProp" Target="../ctrlProps/ctrlProp1133.xml"/><Relationship Id="rId492" Type="http://schemas.openxmlformats.org/officeDocument/2006/relationships/ctrlProp" Target="../ctrlProps/ctrlProp489.xml"/><Relationship Id="rId713" Type="http://schemas.openxmlformats.org/officeDocument/2006/relationships/ctrlProp" Target="../ctrlProps/ctrlProp710.xml"/><Relationship Id="rId797" Type="http://schemas.openxmlformats.org/officeDocument/2006/relationships/ctrlProp" Target="../ctrlProps/ctrlProp794.xml"/><Relationship Id="rId920" Type="http://schemas.openxmlformats.org/officeDocument/2006/relationships/ctrlProp" Target="../ctrlProps/ctrlProp917.xml"/><Relationship Id="rId145" Type="http://schemas.openxmlformats.org/officeDocument/2006/relationships/ctrlProp" Target="../ctrlProps/ctrlProp142.xml"/><Relationship Id="rId352" Type="http://schemas.openxmlformats.org/officeDocument/2006/relationships/ctrlProp" Target="../ctrlProps/ctrlProp349.xml"/><Relationship Id="rId212" Type="http://schemas.openxmlformats.org/officeDocument/2006/relationships/ctrlProp" Target="../ctrlProps/ctrlProp209.xml"/><Relationship Id="rId657" Type="http://schemas.openxmlformats.org/officeDocument/2006/relationships/ctrlProp" Target="../ctrlProps/ctrlProp654.xml"/><Relationship Id="rId864" Type="http://schemas.openxmlformats.org/officeDocument/2006/relationships/ctrlProp" Target="../ctrlProps/ctrlProp861.xml"/><Relationship Id="rId296" Type="http://schemas.openxmlformats.org/officeDocument/2006/relationships/ctrlProp" Target="../ctrlProps/ctrlProp293.xml"/><Relationship Id="rId517" Type="http://schemas.openxmlformats.org/officeDocument/2006/relationships/ctrlProp" Target="../ctrlProps/ctrlProp514.xml"/><Relationship Id="rId724" Type="http://schemas.openxmlformats.org/officeDocument/2006/relationships/ctrlProp" Target="../ctrlProps/ctrlProp721.xml"/><Relationship Id="rId931" Type="http://schemas.openxmlformats.org/officeDocument/2006/relationships/ctrlProp" Target="../ctrlProps/ctrlProp928.xml"/><Relationship Id="rId1147" Type="http://schemas.openxmlformats.org/officeDocument/2006/relationships/ctrlProp" Target="../ctrlProps/ctrlProp1144.xml"/><Relationship Id="rId60" Type="http://schemas.openxmlformats.org/officeDocument/2006/relationships/ctrlProp" Target="../ctrlProps/ctrlProp57.xml"/><Relationship Id="rId156" Type="http://schemas.openxmlformats.org/officeDocument/2006/relationships/ctrlProp" Target="../ctrlProps/ctrlProp153.xml"/><Relationship Id="rId363" Type="http://schemas.openxmlformats.org/officeDocument/2006/relationships/ctrlProp" Target="../ctrlProps/ctrlProp360.xml"/><Relationship Id="rId570" Type="http://schemas.openxmlformats.org/officeDocument/2006/relationships/ctrlProp" Target="../ctrlProps/ctrlProp567.xml"/><Relationship Id="rId1007" Type="http://schemas.openxmlformats.org/officeDocument/2006/relationships/ctrlProp" Target="../ctrlProps/ctrlProp1004.xml"/><Relationship Id="rId223" Type="http://schemas.openxmlformats.org/officeDocument/2006/relationships/ctrlProp" Target="../ctrlProps/ctrlProp220.xml"/><Relationship Id="rId430" Type="http://schemas.openxmlformats.org/officeDocument/2006/relationships/ctrlProp" Target="../ctrlProps/ctrlProp427.xml"/><Relationship Id="rId668" Type="http://schemas.openxmlformats.org/officeDocument/2006/relationships/ctrlProp" Target="../ctrlProps/ctrlProp665.xml"/><Relationship Id="rId875" Type="http://schemas.openxmlformats.org/officeDocument/2006/relationships/ctrlProp" Target="../ctrlProps/ctrlProp872.xml"/><Relationship Id="rId1060" Type="http://schemas.openxmlformats.org/officeDocument/2006/relationships/ctrlProp" Target="../ctrlProps/ctrlProp1057.xml"/><Relationship Id="rId18" Type="http://schemas.openxmlformats.org/officeDocument/2006/relationships/ctrlProp" Target="../ctrlProps/ctrlProp15.xml"/><Relationship Id="rId528" Type="http://schemas.openxmlformats.org/officeDocument/2006/relationships/ctrlProp" Target="../ctrlProps/ctrlProp525.xml"/><Relationship Id="rId735" Type="http://schemas.openxmlformats.org/officeDocument/2006/relationships/ctrlProp" Target="../ctrlProps/ctrlProp732.xml"/><Relationship Id="rId942" Type="http://schemas.openxmlformats.org/officeDocument/2006/relationships/ctrlProp" Target="../ctrlProps/ctrlProp939.xml"/><Relationship Id="rId1158" Type="http://schemas.openxmlformats.org/officeDocument/2006/relationships/ctrlProp" Target="../ctrlProps/ctrlProp1155.xml"/><Relationship Id="rId167" Type="http://schemas.openxmlformats.org/officeDocument/2006/relationships/ctrlProp" Target="../ctrlProps/ctrlProp164.xml"/><Relationship Id="rId374" Type="http://schemas.openxmlformats.org/officeDocument/2006/relationships/ctrlProp" Target="../ctrlProps/ctrlProp371.xml"/><Relationship Id="rId581" Type="http://schemas.openxmlformats.org/officeDocument/2006/relationships/ctrlProp" Target="../ctrlProps/ctrlProp578.xml"/><Relationship Id="rId1018" Type="http://schemas.openxmlformats.org/officeDocument/2006/relationships/ctrlProp" Target="../ctrlProps/ctrlProp1015.xml"/><Relationship Id="rId71" Type="http://schemas.openxmlformats.org/officeDocument/2006/relationships/ctrlProp" Target="../ctrlProps/ctrlProp68.xml"/><Relationship Id="rId234" Type="http://schemas.openxmlformats.org/officeDocument/2006/relationships/ctrlProp" Target="../ctrlProps/ctrlProp231.xml"/><Relationship Id="rId679" Type="http://schemas.openxmlformats.org/officeDocument/2006/relationships/ctrlProp" Target="../ctrlProps/ctrlProp676.xml"/><Relationship Id="rId802" Type="http://schemas.openxmlformats.org/officeDocument/2006/relationships/ctrlProp" Target="../ctrlProps/ctrlProp799.xml"/><Relationship Id="rId886" Type="http://schemas.openxmlformats.org/officeDocument/2006/relationships/ctrlProp" Target="../ctrlProps/ctrlProp883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441" Type="http://schemas.openxmlformats.org/officeDocument/2006/relationships/ctrlProp" Target="../ctrlProps/ctrlProp438.xml"/><Relationship Id="rId539" Type="http://schemas.openxmlformats.org/officeDocument/2006/relationships/ctrlProp" Target="../ctrlProps/ctrlProp536.xml"/><Relationship Id="rId746" Type="http://schemas.openxmlformats.org/officeDocument/2006/relationships/ctrlProp" Target="../ctrlProps/ctrlProp743.xml"/><Relationship Id="rId1071" Type="http://schemas.openxmlformats.org/officeDocument/2006/relationships/ctrlProp" Target="../ctrlProps/ctrlProp1068.xml"/><Relationship Id="rId1169" Type="http://schemas.openxmlformats.org/officeDocument/2006/relationships/ctrlProp" Target="../ctrlProps/ctrlProp1166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953" Type="http://schemas.openxmlformats.org/officeDocument/2006/relationships/ctrlProp" Target="../ctrlProps/ctrlProp950.xml"/><Relationship Id="rId1029" Type="http://schemas.openxmlformats.org/officeDocument/2006/relationships/ctrlProp" Target="../ctrlProps/ctrlProp1026.xml"/><Relationship Id="rId82" Type="http://schemas.openxmlformats.org/officeDocument/2006/relationships/ctrlProp" Target="../ctrlProps/ctrlProp79.xml"/><Relationship Id="rId385" Type="http://schemas.openxmlformats.org/officeDocument/2006/relationships/ctrlProp" Target="../ctrlProps/ctrlProp382.xml"/><Relationship Id="rId592" Type="http://schemas.openxmlformats.org/officeDocument/2006/relationships/ctrlProp" Target="../ctrlProps/ctrlProp589.xml"/><Relationship Id="rId606" Type="http://schemas.openxmlformats.org/officeDocument/2006/relationships/ctrlProp" Target="../ctrlProps/ctrlProp603.xml"/><Relationship Id="rId813" Type="http://schemas.openxmlformats.org/officeDocument/2006/relationships/ctrlProp" Target="../ctrlProps/ctrlProp810.xml"/><Relationship Id="rId245" Type="http://schemas.openxmlformats.org/officeDocument/2006/relationships/ctrlProp" Target="../ctrlProps/ctrlProp242.xml"/><Relationship Id="rId452" Type="http://schemas.openxmlformats.org/officeDocument/2006/relationships/ctrlProp" Target="../ctrlProps/ctrlProp449.xml"/><Relationship Id="rId897" Type="http://schemas.openxmlformats.org/officeDocument/2006/relationships/ctrlProp" Target="../ctrlProps/ctrlProp894.xml"/><Relationship Id="rId1082" Type="http://schemas.openxmlformats.org/officeDocument/2006/relationships/ctrlProp" Target="../ctrlProps/ctrlProp1079.xml"/><Relationship Id="rId105" Type="http://schemas.openxmlformats.org/officeDocument/2006/relationships/ctrlProp" Target="../ctrlProps/ctrlProp102.xml"/><Relationship Id="rId312" Type="http://schemas.openxmlformats.org/officeDocument/2006/relationships/ctrlProp" Target="../ctrlProps/ctrlProp309.xml"/><Relationship Id="rId757" Type="http://schemas.openxmlformats.org/officeDocument/2006/relationships/ctrlProp" Target="../ctrlProps/ctrlProp754.xml"/><Relationship Id="rId964" Type="http://schemas.openxmlformats.org/officeDocument/2006/relationships/ctrlProp" Target="../ctrlProps/ctrlProp961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96" Type="http://schemas.openxmlformats.org/officeDocument/2006/relationships/ctrlProp" Target="../ctrlProps/ctrlProp393.xml"/><Relationship Id="rId617" Type="http://schemas.openxmlformats.org/officeDocument/2006/relationships/ctrlProp" Target="../ctrlProps/ctrlProp614.xml"/><Relationship Id="rId824" Type="http://schemas.openxmlformats.org/officeDocument/2006/relationships/ctrlProp" Target="../ctrlProps/ctrlProp821.xml"/><Relationship Id="rId256" Type="http://schemas.openxmlformats.org/officeDocument/2006/relationships/ctrlProp" Target="../ctrlProps/ctrlProp253.xml"/><Relationship Id="rId463" Type="http://schemas.openxmlformats.org/officeDocument/2006/relationships/ctrlProp" Target="../ctrlProps/ctrlProp460.xml"/><Relationship Id="rId670" Type="http://schemas.openxmlformats.org/officeDocument/2006/relationships/ctrlProp" Target="../ctrlProps/ctrlProp667.xml"/><Relationship Id="rId1093" Type="http://schemas.openxmlformats.org/officeDocument/2006/relationships/ctrlProp" Target="../ctrlProps/ctrlProp1090.xml"/><Relationship Id="rId1107" Type="http://schemas.openxmlformats.org/officeDocument/2006/relationships/ctrlProp" Target="../ctrlProps/ctrlProp1104.xml"/><Relationship Id="rId116" Type="http://schemas.openxmlformats.org/officeDocument/2006/relationships/ctrlProp" Target="../ctrlProps/ctrlProp113.xml"/><Relationship Id="rId323" Type="http://schemas.openxmlformats.org/officeDocument/2006/relationships/ctrlProp" Target="../ctrlProps/ctrlProp320.xml"/><Relationship Id="rId530" Type="http://schemas.openxmlformats.org/officeDocument/2006/relationships/ctrlProp" Target="../ctrlProps/ctrlProp527.xml"/><Relationship Id="rId768" Type="http://schemas.openxmlformats.org/officeDocument/2006/relationships/ctrlProp" Target="../ctrlProps/ctrlProp765.xml"/><Relationship Id="rId975" Type="http://schemas.openxmlformats.org/officeDocument/2006/relationships/ctrlProp" Target="../ctrlProps/ctrlProp972.xml"/><Relationship Id="rId1160" Type="http://schemas.openxmlformats.org/officeDocument/2006/relationships/ctrlProp" Target="../ctrlProps/ctrlProp1157.xml"/><Relationship Id="rId20" Type="http://schemas.openxmlformats.org/officeDocument/2006/relationships/ctrlProp" Target="../ctrlProps/ctrlProp17.xml"/><Relationship Id="rId628" Type="http://schemas.openxmlformats.org/officeDocument/2006/relationships/ctrlProp" Target="../ctrlProps/ctrlProp625.xml"/><Relationship Id="rId835" Type="http://schemas.openxmlformats.org/officeDocument/2006/relationships/ctrlProp" Target="../ctrlProps/ctrlProp832.xml"/><Relationship Id="rId267" Type="http://schemas.openxmlformats.org/officeDocument/2006/relationships/ctrlProp" Target="../ctrlProps/ctrlProp264.xml"/><Relationship Id="rId474" Type="http://schemas.openxmlformats.org/officeDocument/2006/relationships/ctrlProp" Target="../ctrlProps/ctrlProp471.xml"/><Relationship Id="rId1020" Type="http://schemas.openxmlformats.org/officeDocument/2006/relationships/ctrlProp" Target="../ctrlProps/ctrlProp1017.xml"/><Relationship Id="rId1118" Type="http://schemas.openxmlformats.org/officeDocument/2006/relationships/ctrlProp" Target="../ctrlProps/ctrlProp1115.xml"/><Relationship Id="rId127" Type="http://schemas.openxmlformats.org/officeDocument/2006/relationships/ctrlProp" Target="../ctrlProps/ctrlProp124.xml"/><Relationship Id="rId681" Type="http://schemas.openxmlformats.org/officeDocument/2006/relationships/ctrlProp" Target="../ctrlProps/ctrlProp678.xml"/><Relationship Id="rId779" Type="http://schemas.openxmlformats.org/officeDocument/2006/relationships/ctrlProp" Target="../ctrlProps/ctrlProp776.xml"/><Relationship Id="rId902" Type="http://schemas.openxmlformats.org/officeDocument/2006/relationships/ctrlProp" Target="../ctrlProps/ctrlProp899.xml"/><Relationship Id="rId986" Type="http://schemas.openxmlformats.org/officeDocument/2006/relationships/ctrlProp" Target="../ctrlProps/ctrlProp983.xml"/><Relationship Id="rId31" Type="http://schemas.openxmlformats.org/officeDocument/2006/relationships/ctrlProp" Target="../ctrlProps/ctrlProp28.xml"/><Relationship Id="rId334" Type="http://schemas.openxmlformats.org/officeDocument/2006/relationships/ctrlProp" Target="../ctrlProps/ctrlProp331.xml"/><Relationship Id="rId541" Type="http://schemas.openxmlformats.org/officeDocument/2006/relationships/ctrlProp" Target="../ctrlProps/ctrlProp538.xml"/><Relationship Id="rId639" Type="http://schemas.openxmlformats.org/officeDocument/2006/relationships/ctrlProp" Target="../ctrlProps/ctrlProp636.xml"/><Relationship Id="rId1171" Type="http://schemas.openxmlformats.org/officeDocument/2006/relationships/ctrlProp" Target="../ctrlProps/ctrlProp1168.xml"/><Relationship Id="rId180" Type="http://schemas.openxmlformats.org/officeDocument/2006/relationships/ctrlProp" Target="../ctrlProps/ctrlProp177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846" Type="http://schemas.openxmlformats.org/officeDocument/2006/relationships/ctrlProp" Target="../ctrlProps/ctrlProp843.xml"/><Relationship Id="rId1031" Type="http://schemas.openxmlformats.org/officeDocument/2006/relationships/ctrlProp" Target="../ctrlProps/ctrlProp1028.xml"/><Relationship Id="rId1129" Type="http://schemas.openxmlformats.org/officeDocument/2006/relationships/ctrlProp" Target="../ctrlProps/ctrlProp1126.xml"/><Relationship Id="rId485" Type="http://schemas.openxmlformats.org/officeDocument/2006/relationships/ctrlProp" Target="../ctrlProps/ctrlProp482.xml"/><Relationship Id="rId692" Type="http://schemas.openxmlformats.org/officeDocument/2006/relationships/ctrlProp" Target="../ctrlProps/ctrlProp689.xml"/><Relationship Id="rId706" Type="http://schemas.openxmlformats.org/officeDocument/2006/relationships/ctrlProp" Target="../ctrlProps/ctrlProp703.xml"/><Relationship Id="rId913" Type="http://schemas.openxmlformats.org/officeDocument/2006/relationships/ctrlProp" Target="../ctrlProps/ctrlProp910.xml"/><Relationship Id="rId42" Type="http://schemas.openxmlformats.org/officeDocument/2006/relationships/ctrlProp" Target="../ctrlProps/ctrlProp39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552" Type="http://schemas.openxmlformats.org/officeDocument/2006/relationships/ctrlProp" Target="../ctrlProps/ctrlProp549.xml"/><Relationship Id="rId997" Type="http://schemas.openxmlformats.org/officeDocument/2006/relationships/ctrlProp" Target="../ctrlProps/ctrlProp994.xml"/><Relationship Id="rId1182" Type="http://schemas.openxmlformats.org/officeDocument/2006/relationships/ctrlProp" Target="../ctrlProps/ctrlProp1179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412" Type="http://schemas.openxmlformats.org/officeDocument/2006/relationships/ctrlProp" Target="../ctrlProps/ctrlProp409.xml"/><Relationship Id="rId857" Type="http://schemas.openxmlformats.org/officeDocument/2006/relationships/ctrlProp" Target="../ctrlProps/ctrlProp854.xml"/><Relationship Id="rId1042" Type="http://schemas.openxmlformats.org/officeDocument/2006/relationships/ctrlProp" Target="../ctrlProps/ctrlProp1039.xml"/><Relationship Id="rId289" Type="http://schemas.openxmlformats.org/officeDocument/2006/relationships/ctrlProp" Target="../ctrlProps/ctrlProp286.xml"/><Relationship Id="rId496" Type="http://schemas.openxmlformats.org/officeDocument/2006/relationships/ctrlProp" Target="../ctrlProps/ctrlProp493.xml"/><Relationship Id="rId717" Type="http://schemas.openxmlformats.org/officeDocument/2006/relationships/ctrlProp" Target="../ctrlProps/ctrlProp714.xml"/><Relationship Id="rId924" Type="http://schemas.openxmlformats.org/officeDocument/2006/relationships/ctrlProp" Target="../ctrlProps/ctrlProp921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56" Type="http://schemas.openxmlformats.org/officeDocument/2006/relationships/ctrlProp" Target="../ctrlProps/ctrlProp353.xml"/><Relationship Id="rId563" Type="http://schemas.openxmlformats.org/officeDocument/2006/relationships/ctrlProp" Target="../ctrlProps/ctrlProp560.xml"/><Relationship Id="rId770" Type="http://schemas.openxmlformats.org/officeDocument/2006/relationships/ctrlProp" Target="../ctrlProps/ctrlProp767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868" Type="http://schemas.openxmlformats.org/officeDocument/2006/relationships/ctrlProp" Target="../ctrlProps/ctrlProp865.xml"/><Relationship Id="rId1053" Type="http://schemas.openxmlformats.org/officeDocument/2006/relationships/ctrlProp" Target="../ctrlProps/ctrlProp1050.xml"/><Relationship Id="rId630" Type="http://schemas.openxmlformats.org/officeDocument/2006/relationships/ctrlProp" Target="../ctrlProps/ctrlProp627.xml"/><Relationship Id="rId728" Type="http://schemas.openxmlformats.org/officeDocument/2006/relationships/ctrlProp" Target="../ctrlProps/ctrlProp725.xml"/><Relationship Id="rId935" Type="http://schemas.openxmlformats.org/officeDocument/2006/relationships/ctrlProp" Target="../ctrlProps/ctrlProp932.xml"/><Relationship Id="rId64" Type="http://schemas.openxmlformats.org/officeDocument/2006/relationships/ctrlProp" Target="../ctrlProps/ctrlProp61.xml"/><Relationship Id="rId367" Type="http://schemas.openxmlformats.org/officeDocument/2006/relationships/ctrlProp" Target="../ctrlProps/ctrlProp364.xml"/><Relationship Id="rId574" Type="http://schemas.openxmlformats.org/officeDocument/2006/relationships/ctrlProp" Target="../ctrlProps/ctrlProp571.xml"/><Relationship Id="rId1120" Type="http://schemas.openxmlformats.org/officeDocument/2006/relationships/ctrlProp" Target="../ctrlProps/ctrlProp1117.xml"/><Relationship Id="rId227" Type="http://schemas.openxmlformats.org/officeDocument/2006/relationships/ctrlProp" Target="../ctrlProps/ctrlProp224.xml"/><Relationship Id="rId781" Type="http://schemas.openxmlformats.org/officeDocument/2006/relationships/ctrlProp" Target="../ctrlProps/ctrlProp778.xml"/><Relationship Id="rId879" Type="http://schemas.openxmlformats.org/officeDocument/2006/relationships/ctrlProp" Target="../ctrlProps/ctrlProp876.xml"/><Relationship Id="rId434" Type="http://schemas.openxmlformats.org/officeDocument/2006/relationships/ctrlProp" Target="../ctrlProps/ctrlProp431.xml"/><Relationship Id="rId641" Type="http://schemas.openxmlformats.org/officeDocument/2006/relationships/ctrlProp" Target="../ctrlProps/ctrlProp638.xml"/><Relationship Id="rId739" Type="http://schemas.openxmlformats.org/officeDocument/2006/relationships/ctrlProp" Target="../ctrlProps/ctrlProp736.xml"/><Relationship Id="rId1064" Type="http://schemas.openxmlformats.org/officeDocument/2006/relationships/ctrlProp" Target="../ctrlProps/ctrlProp1061.xml"/><Relationship Id="rId280" Type="http://schemas.openxmlformats.org/officeDocument/2006/relationships/ctrlProp" Target="../ctrlProps/ctrlProp277.xml"/><Relationship Id="rId501" Type="http://schemas.openxmlformats.org/officeDocument/2006/relationships/ctrlProp" Target="../ctrlProps/ctrlProp498.xml"/><Relationship Id="rId946" Type="http://schemas.openxmlformats.org/officeDocument/2006/relationships/ctrlProp" Target="../ctrlProps/ctrlProp943.xml"/><Relationship Id="rId1131" Type="http://schemas.openxmlformats.org/officeDocument/2006/relationships/ctrlProp" Target="../ctrlProps/ctrlProp1128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378" Type="http://schemas.openxmlformats.org/officeDocument/2006/relationships/ctrlProp" Target="../ctrlProps/ctrlProp375.xml"/><Relationship Id="rId585" Type="http://schemas.openxmlformats.org/officeDocument/2006/relationships/ctrlProp" Target="../ctrlProps/ctrlProp582.xml"/><Relationship Id="rId792" Type="http://schemas.openxmlformats.org/officeDocument/2006/relationships/ctrlProp" Target="../ctrlProps/ctrlProp789.xml"/><Relationship Id="rId806" Type="http://schemas.openxmlformats.org/officeDocument/2006/relationships/ctrlProp" Target="../ctrlProps/ctrlProp803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445" Type="http://schemas.openxmlformats.org/officeDocument/2006/relationships/ctrlProp" Target="../ctrlProps/ctrlProp442.xml"/><Relationship Id="rId652" Type="http://schemas.openxmlformats.org/officeDocument/2006/relationships/ctrlProp" Target="../ctrlProps/ctrlProp649.xml"/><Relationship Id="rId1075" Type="http://schemas.openxmlformats.org/officeDocument/2006/relationships/ctrlProp" Target="../ctrlProps/ctrlProp1072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512" Type="http://schemas.openxmlformats.org/officeDocument/2006/relationships/ctrlProp" Target="../ctrlProps/ctrlProp509.xml"/><Relationship Id="rId957" Type="http://schemas.openxmlformats.org/officeDocument/2006/relationships/ctrlProp" Target="../ctrlProps/ctrlProp954.xml"/><Relationship Id="rId1142" Type="http://schemas.openxmlformats.org/officeDocument/2006/relationships/ctrlProp" Target="../ctrlProps/ctrlProp1139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596" Type="http://schemas.openxmlformats.org/officeDocument/2006/relationships/ctrlProp" Target="../ctrlProps/ctrlProp593.xml"/><Relationship Id="rId817" Type="http://schemas.openxmlformats.org/officeDocument/2006/relationships/ctrlProp" Target="../ctrlProps/ctrlProp814.xml"/><Relationship Id="rId1002" Type="http://schemas.openxmlformats.org/officeDocument/2006/relationships/ctrlProp" Target="../ctrlProps/ctrlProp999.xml"/><Relationship Id="rId249" Type="http://schemas.openxmlformats.org/officeDocument/2006/relationships/ctrlProp" Target="../ctrlProps/ctrlProp246.xml"/><Relationship Id="rId456" Type="http://schemas.openxmlformats.org/officeDocument/2006/relationships/ctrlProp" Target="../ctrlProps/ctrlProp453.xml"/><Relationship Id="rId663" Type="http://schemas.openxmlformats.org/officeDocument/2006/relationships/ctrlProp" Target="../ctrlProps/ctrlProp660.xml"/><Relationship Id="rId870" Type="http://schemas.openxmlformats.org/officeDocument/2006/relationships/ctrlProp" Target="../ctrlProps/ctrlProp867.xml"/><Relationship Id="rId1086" Type="http://schemas.openxmlformats.org/officeDocument/2006/relationships/ctrlProp" Target="../ctrlProps/ctrlProp1083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316" Type="http://schemas.openxmlformats.org/officeDocument/2006/relationships/ctrlProp" Target="../ctrlProps/ctrlProp313.xml"/><Relationship Id="rId523" Type="http://schemas.openxmlformats.org/officeDocument/2006/relationships/ctrlProp" Target="../ctrlProps/ctrlProp520.xml"/><Relationship Id="rId968" Type="http://schemas.openxmlformats.org/officeDocument/2006/relationships/ctrlProp" Target="../ctrlProps/ctrlProp965.xml"/><Relationship Id="rId1153" Type="http://schemas.openxmlformats.org/officeDocument/2006/relationships/ctrlProp" Target="../ctrlProps/ctrlProp1150.xml"/><Relationship Id="rId97" Type="http://schemas.openxmlformats.org/officeDocument/2006/relationships/ctrlProp" Target="../ctrlProps/ctrlProp94.xml"/><Relationship Id="rId730" Type="http://schemas.openxmlformats.org/officeDocument/2006/relationships/ctrlProp" Target="../ctrlProps/ctrlProp727.xml"/><Relationship Id="rId828" Type="http://schemas.openxmlformats.org/officeDocument/2006/relationships/ctrlProp" Target="../ctrlProps/ctrlProp825.xml"/><Relationship Id="rId1013" Type="http://schemas.openxmlformats.org/officeDocument/2006/relationships/ctrlProp" Target="../ctrlProps/ctrlProp1010.xml"/><Relationship Id="rId162" Type="http://schemas.openxmlformats.org/officeDocument/2006/relationships/ctrlProp" Target="../ctrlProps/ctrlProp159.xml"/><Relationship Id="rId467" Type="http://schemas.openxmlformats.org/officeDocument/2006/relationships/ctrlProp" Target="../ctrlProps/ctrlProp464.xml"/><Relationship Id="rId1097" Type="http://schemas.openxmlformats.org/officeDocument/2006/relationships/ctrlProp" Target="../ctrlProps/ctrlProp1094.xml"/><Relationship Id="rId674" Type="http://schemas.openxmlformats.org/officeDocument/2006/relationships/ctrlProp" Target="../ctrlProps/ctrlProp671.xml"/><Relationship Id="rId881" Type="http://schemas.openxmlformats.org/officeDocument/2006/relationships/ctrlProp" Target="../ctrlProps/ctrlProp878.xml"/><Relationship Id="rId979" Type="http://schemas.openxmlformats.org/officeDocument/2006/relationships/ctrlProp" Target="../ctrlProps/ctrlProp976.xml"/><Relationship Id="rId24" Type="http://schemas.openxmlformats.org/officeDocument/2006/relationships/ctrlProp" Target="../ctrlProps/ctrlProp21.xml"/><Relationship Id="rId327" Type="http://schemas.openxmlformats.org/officeDocument/2006/relationships/ctrlProp" Target="../ctrlProps/ctrlProp324.xml"/><Relationship Id="rId534" Type="http://schemas.openxmlformats.org/officeDocument/2006/relationships/ctrlProp" Target="../ctrlProps/ctrlProp531.xml"/><Relationship Id="rId741" Type="http://schemas.openxmlformats.org/officeDocument/2006/relationships/ctrlProp" Target="../ctrlProps/ctrlProp738.xml"/><Relationship Id="rId839" Type="http://schemas.openxmlformats.org/officeDocument/2006/relationships/ctrlProp" Target="../ctrlProps/ctrlProp836.xml"/><Relationship Id="rId1164" Type="http://schemas.openxmlformats.org/officeDocument/2006/relationships/ctrlProp" Target="../ctrlProps/ctrlProp1161.xml"/><Relationship Id="rId173" Type="http://schemas.openxmlformats.org/officeDocument/2006/relationships/ctrlProp" Target="../ctrlProps/ctrlProp170.xml"/><Relationship Id="rId380" Type="http://schemas.openxmlformats.org/officeDocument/2006/relationships/ctrlProp" Target="../ctrlProps/ctrlProp377.xml"/><Relationship Id="rId601" Type="http://schemas.openxmlformats.org/officeDocument/2006/relationships/ctrlProp" Target="../ctrlProps/ctrlProp598.xml"/><Relationship Id="rId1024" Type="http://schemas.openxmlformats.org/officeDocument/2006/relationships/ctrlProp" Target="../ctrlProps/ctrlProp1021.xml"/><Relationship Id="rId240" Type="http://schemas.openxmlformats.org/officeDocument/2006/relationships/ctrlProp" Target="../ctrlProps/ctrlProp237.xml"/><Relationship Id="rId478" Type="http://schemas.openxmlformats.org/officeDocument/2006/relationships/ctrlProp" Target="../ctrlProps/ctrlProp475.xml"/><Relationship Id="rId685" Type="http://schemas.openxmlformats.org/officeDocument/2006/relationships/ctrlProp" Target="../ctrlProps/ctrlProp682.xml"/><Relationship Id="rId892" Type="http://schemas.openxmlformats.org/officeDocument/2006/relationships/ctrlProp" Target="../ctrlProps/ctrlProp889.xml"/><Relationship Id="rId906" Type="http://schemas.openxmlformats.org/officeDocument/2006/relationships/ctrlProp" Target="../ctrlProps/ctrlProp903.xml"/><Relationship Id="rId35" Type="http://schemas.openxmlformats.org/officeDocument/2006/relationships/ctrlProp" Target="../ctrlProps/ctrlProp32.xml"/><Relationship Id="rId100" Type="http://schemas.openxmlformats.org/officeDocument/2006/relationships/ctrlProp" Target="../ctrlProps/ctrlProp97.xml"/><Relationship Id="rId338" Type="http://schemas.openxmlformats.org/officeDocument/2006/relationships/ctrlProp" Target="../ctrlProps/ctrlProp335.xml"/><Relationship Id="rId545" Type="http://schemas.openxmlformats.org/officeDocument/2006/relationships/ctrlProp" Target="../ctrlProps/ctrlProp542.xml"/><Relationship Id="rId752" Type="http://schemas.openxmlformats.org/officeDocument/2006/relationships/ctrlProp" Target="../ctrlProps/ctrlProp749.xml"/><Relationship Id="rId1175" Type="http://schemas.openxmlformats.org/officeDocument/2006/relationships/ctrlProp" Target="../ctrlProps/ctrlProp1172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612" Type="http://schemas.openxmlformats.org/officeDocument/2006/relationships/ctrlProp" Target="../ctrlProps/ctrlProp609.xml"/><Relationship Id="rId1035" Type="http://schemas.openxmlformats.org/officeDocument/2006/relationships/ctrlProp" Target="../ctrlProps/ctrlProp1032.xml"/><Relationship Id="rId251" Type="http://schemas.openxmlformats.org/officeDocument/2006/relationships/ctrlProp" Target="../ctrlProps/ctrlProp248.xml"/><Relationship Id="rId489" Type="http://schemas.openxmlformats.org/officeDocument/2006/relationships/ctrlProp" Target="../ctrlProps/ctrlProp486.xml"/><Relationship Id="rId696" Type="http://schemas.openxmlformats.org/officeDocument/2006/relationships/ctrlProp" Target="../ctrlProps/ctrlProp693.xml"/><Relationship Id="rId917" Type="http://schemas.openxmlformats.org/officeDocument/2006/relationships/ctrlProp" Target="../ctrlProps/ctrlProp914.xml"/><Relationship Id="rId1102" Type="http://schemas.openxmlformats.org/officeDocument/2006/relationships/ctrlProp" Target="../ctrlProps/ctrlProp1099.xml"/><Relationship Id="rId46" Type="http://schemas.openxmlformats.org/officeDocument/2006/relationships/ctrlProp" Target="../ctrlProps/ctrlProp43.xml"/><Relationship Id="rId349" Type="http://schemas.openxmlformats.org/officeDocument/2006/relationships/ctrlProp" Target="../ctrlProps/ctrlProp346.xml"/><Relationship Id="rId556" Type="http://schemas.openxmlformats.org/officeDocument/2006/relationships/ctrlProp" Target="../ctrlProps/ctrlProp553.xml"/><Relationship Id="rId763" Type="http://schemas.openxmlformats.org/officeDocument/2006/relationships/ctrlProp" Target="../ctrlProps/ctrlProp760.xml"/><Relationship Id="rId1186" Type="http://schemas.openxmlformats.org/officeDocument/2006/relationships/ctrlProp" Target="../ctrlProps/ctrlProp1183.xml"/><Relationship Id="rId111" Type="http://schemas.openxmlformats.org/officeDocument/2006/relationships/ctrlProp" Target="../ctrlProps/ctrlProp108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416" Type="http://schemas.openxmlformats.org/officeDocument/2006/relationships/ctrlProp" Target="../ctrlProps/ctrlProp413.xml"/><Relationship Id="rId970" Type="http://schemas.openxmlformats.org/officeDocument/2006/relationships/ctrlProp" Target="../ctrlProps/ctrlProp967.xml"/><Relationship Id="rId1046" Type="http://schemas.openxmlformats.org/officeDocument/2006/relationships/ctrlProp" Target="../ctrlProps/ctrlProp1043.xml"/><Relationship Id="rId623" Type="http://schemas.openxmlformats.org/officeDocument/2006/relationships/ctrlProp" Target="../ctrlProps/ctrlProp620.xml"/><Relationship Id="rId830" Type="http://schemas.openxmlformats.org/officeDocument/2006/relationships/ctrlProp" Target="../ctrlProps/ctrlProp827.xml"/><Relationship Id="rId928" Type="http://schemas.openxmlformats.org/officeDocument/2006/relationships/ctrlProp" Target="../ctrlProps/ctrlProp925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567" Type="http://schemas.openxmlformats.org/officeDocument/2006/relationships/ctrlProp" Target="../ctrlProps/ctrlProp564.xml"/><Relationship Id="rId1113" Type="http://schemas.openxmlformats.org/officeDocument/2006/relationships/ctrlProp" Target="../ctrlProps/ctrlProp1110.xml"/><Relationship Id="rId122" Type="http://schemas.openxmlformats.org/officeDocument/2006/relationships/ctrlProp" Target="../ctrlProps/ctrlProp119.xml"/><Relationship Id="rId774" Type="http://schemas.openxmlformats.org/officeDocument/2006/relationships/ctrlProp" Target="../ctrlProps/ctrlProp771.xml"/><Relationship Id="rId981" Type="http://schemas.openxmlformats.org/officeDocument/2006/relationships/ctrlProp" Target="../ctrlProps/ctrlProp978.xml"/><Relationship Id="rId1057" Type="http://schemas.openxmlformats.org/officeDocument/2006/relationships/ctrlProp" Target="../ctrlProps/ctrlProp1054.xml"/><Relationship Id="rId427" Type="http://schemas.openxmlformats.org/officeDocument/2006/relationships/ctrlProp" Target="../ctrlProps/ctrlProp424.xml"/><Relationship Id="rId634" Type="http://schemas.openxmlformats.org/officeDocument/2006/relationships/ctrlProp" Target="../ctrlProps/ctrlProp631.xml"/><Relationship Id="rId841" Type="http://schemas.openxmlformats.org/officeDocument/2006/relationships/ctrlProp" Target="../ctrlProps/ctrlProp838.xml"/><Relationship Id="rId273" Type="http://schemas.openxmlformats.org/officeDocument/2006/relationships/ctrlProp" Target="../ctrlProps/ctrlProp270.xml"/><Relationship Id="rId480" Type="http://schemas.openxmlformats.org/officeDocument/2006/relationships/ctrlProp" Target="../ctrlProps/ctrlProp477.xml"/><Relationship Id="rId701" Type="http://schemas.openxmlformats.org/officeDocument/2006/relationships/ctrlProp" Target="../ctrlProps/ctrlProp698.xml"/><Relationship Id="rId939" Type="http://schemas.openxmlformats.org/officeDocument/2006/relationships/ctrlProp" Target="../ctrlProps/ctrlProp936.xml"/><Relationship Id="rId1124" Type="http://schemas.openxmlformats.org/officeDocument/2006/relationships/ctrlProp" Target="../ctrlProps/ctrlProp1121.xml"/><Relationship Id="rId68" Type="http://schemas.openxmlformats.org/officeDocument/2006/relationships/ctrlProp" Target="../ctrlProps/ctrlProp65.xml"/><Relationship Id="rId133" Type="http://schemas.openxmlformats.org/officeDocument/2006/relationships/ctrlProp" Target="../ctrlProps/ctrlProp130.xml"/><Relationship Id="rId340" Type="http://schemas.openxmlformats.org/officeDocument/2006/relationships/ctrlProp" Target="../ctrlProps/ctrlProp337.xml"/><Relationship Id="rId578" Type="http://schemas.openxmlformats.org/officeDocument/2006/relationships/ctrlProp" Target="../ctrlProps/ctrlProp575.xml"/><Relationship Id="rId785" Type="http://schemas.openxmlformats.org/officeDocument/2006/relationships/ctrlProp" Target="../ctrlProps/ctrlProp782.xml"/><Relationship Id="rId992" Type="http://schemas.openxmlformats.org/officeDocument/2006/relationships/ctrlProp" Target="../ctrlProps/ctrlProp989.xml"/><Relationship Id="rId200" Type="http://schemas.openxmlformats.org/officeDocument/2006/relationships/ctrlProp" Target="../ctrlProps/ctrlProp197.xml"/><Relationship Id="rId438" Type="http://schemas.openxmlformats.org/officeDocument/2006/relationships/ctrlProp" Target="../ctrlProps/ctrlProp435.xml"/><Relationship Id="rId645" Type="http://schemas.openxmlformats.org/officeDocument/2006/relationships/ctrlProp" Target="../ctrlProps/ctrlProp642.xml"/><Relationship Id="rId852" Type="http://schemas.openxmlformats.org/officeDocument/2006/relationships/ctrlProp" Target="../ctrlProps/ctrlProp849.xml"/><Relationship Id="rId1068" Type="http://schemas.openxmlformats.org/officeDocument/2006/relationships/ctrlProp" Target="../ctrlProps/ctrlProp1065.xml"/><Relationship Id="rId284" Type="http://schemas.openxmlformats.org/officeDocument/2006/relationships/ctrlProp" Target="../ctrlProps/ctrlProp281.xml"/><Relationship Id="rId491" Type="http://schemas.openxmlformats.org/officeDocument/2006/relationships/ctrlProp" Target="../ctrlProps/ctrlProp488.xml"/><Relationship Id="rId505" Type="http://schemas.openxmlformats.org/officeDocument/2006/relationships/ctrlProp" Target="../ctrlProps/ctrlProp502.xml"/><Relationship Id="rId712" Type="http://schemas.openxmlformats.org/officeDocument/2006/relationships/ctrlProp" Target="../ctrlProps/ctrlProp709.xml"/><Relationship Id="rId1135" Type="http://schemas.openxmlformats.org/officeDocument/2006/relationships/ctrlProp" Target="../ctrlProps/ctrlProp1132.xml"/><Relationship Id="rId79" Type="http://schemas.openxmlformats.org/officeDocument/2006/relationships/ctrlProp" Target="../ctrlProps/ctrlProp76.xml"/><Relationship Id="rId144" Type="http://schemas.openxmlformats.org/officeDocument/2006/relationships/ctrlProp" Target="../ctrlProps/ctrlProp141.xml"/><Relationship Id="rId589" Type="http://schemas.openxmlformats.org/officeDocument/2006/relationships/ctrlProp" Target="../ctrlProps/ctrlProp586.xml"/><Relationship Id="rId796" Type="http://schemas.openxmlformats.org/officeDocument/2006/relationships/ctrlProp" Target="../ctrlProps/ctrlProp793.xml"/><Relationship Id="rId351" Type="http://schemas.openxmlformats.org/officeDocument/2006/relationships/ctrlProp" Target="../ctrlProps/ctrlProp348.xml"/><Relationship Id="rId449" Type="http://schemas.openxmlformats.org/officeDocument/2006/relationships/ctrlProp" Target="../ctrlProps/ctrlProp446.xml"/><Relationship Id="rId656" Type="http://schemas.openxmlformats.org/officeDocument/2006/relationships/ctrlProp" Target="../ctrlProps/ctrlProp653.xml"/><Relationship Id="rId863" Type="http://schemas.openxmlformats.org/officeDocument/2006/relationships/ctrlProp" Target="../ctrlProps/ctrlProp860.xml"/><Relationship Id="rId1079" Type="http://schemas.openxmlformats.org/officeDocument/2006/relationships/ctrlProp" Target="../ctrlProps/ctrlProp1076.xml"/><Relationship Id="rId211" Type="http://schemas.openxmlformats.org/officeDocument/2006/relationships/ctrlProp" Target="../ctrlProps/ctrlProp208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516" Type="http://schemas.openxmlformats.org/officeDocument/2006/relationships/ctrlProp" Target="../ctrlProps/ctrlProp513.xml"/><Relationship Id="rId1146" Type="http://schemas.openxmlformats.org/officeDocument/2006/relationships/ctrlProp" Target="../ctrlProps/ctrlProp1143.xml"/><Relationship Id="rId723" Type="http://schemas.openxmlformats.org/officeDocument/2006/relationships/ctrlProp" Target="../ctrlProps/ctrlProp720.xml"/><Relationship Id="rId930" Type="http://schemas.openxmlformats.org/officeDocument/2006/relationships/ctrlProp" Target="../ctrlProps/ctrlProp927.xml"/><Relationship Id="rId1006" Type="http://schemas.openxmlformats.org/officeDocument/2006/relationships/ctrlProp" Target="../ctrlProps/ctrlProp1003.xml"/><Relationship Id="rId155" Type="http://schemas.openxmlformats.org/officeDocument/2006/relationships/ctrlProp" Target="../ctrlProps/ctrlProp152.xml"/><Relationship Id="rId362" Type="http://schemas.openxmlformats.org/officeDocument/2006/relationships/ctrlProp" Target="../ctrlProps/ctrlProp359.xml"/><Relationship Id="rId222" Type="http://schemas.openxmlformats.org/officeDocument/2006/relationships/ctrlProp" Target="../ctrlProps/ctrlProp219.xml"/><Relationship Id="rId667" Type="http://schemas.openxmlformats.org/officeDocument/2006/relationships/ctrlProp" Target="../ctrlProps/ctrlProp664.xml"/><Relationship Id="rId874" Type="http://schemas.openxmlformats.org/officeDocument/2006/relationships/ctrlProp" Target="../ctrlProps/ctrlProp871.xml"/><Relationship Id="rId17" Type="http://schemas.openxmlformats.org/officeDocument/2006/relationships/ctrlProp" Target="../ctrlProps/ctrlProp14.xml"/><Relationship Id="rId527" Type="http://schemas.openxmlformats.org/officeDocument/2006/relationships/ctrlProp" Target="../ctrlProps/ctrlProp524.xml"/><Relationship Id="rId734" Type="http://schemas.openxmlformats.org/officeDocument/2006/relationships/ctrlProp" Target="../ctrlProps/ctrlProp731.xml"/><Relationship Id="rId941" Type="http://schemas.openxmlformats.org/officeDocument/2006/relationships/ctrlProp" Target="../ctrlProps/ctrlProp938.xml"/><Relationship Id="rId1157" Type="http://schemas.openxmlformats.org/officeDocument/2006/relationships/ctrlProp" Target="../ctrlProps/ctrlProp1154.xml"/><Relationship Id="rId70" Type="http://schemas.openxmlformats.org/officeDocument/2006/relationships/ctrlProp" Target="../ctrlProps/ctrlProp67.xml"/><Relationship Id="rId166" Type="http://schemas.openxmlformats.org/officeDocument/2006/relationships/ctrlProp" Target="../ctrlProps/ctrlProp163.xml"/><Relationship Id="rId373" Type="http://schemas.openxmlformats.org/officeDocument/2006/relationships/ctrlProp" Target="../ctrlProps/ctrlProp370.xml"/><Relationship Id="rId580" Type="http://schemas.openxmlformats.org/officeDocument/2006/relationships/ctrlProp" Target="../ctrlProps/ctrlProp577.xml"/><Relationship Id="rId801" Type="http://schemas.openxmlformats.org/officeDocument/2006/relationships/ctrlProp" Target="../ctrlProps/ctrlProp798.xml"/><Relationship Id="rId1017" Type="http://schemas.openxmlformats.org/officeDocument/2006/relationships/ctrlProp" Target="../ctrlProps/ctrlProp1014.xml"/><Relationship Id="rId1" Type="http://schemas.openxmlformats.org/officeDocument/2006/relationships/printerSettings" Target="../printerSettings/printerSettings2.bin"/><Relationship Id="rId233" Type="http://schemas.openxmlformats.org/officeDocument/2006/relationships/ctrlProp" Target="../ctrlProps/ctrlProp230.xml"/><Relationship Id="rId440" Type="http://schemas.openxmlformats.org/officeDocument/2006/relationships/ctrlProp" Target="../ctrlProps/ctrlProp437.xml"/><Relationship Id="rId678" Type="http://schemas.openxmlformats.org/officeDocument/2006/relationships/ctrlProp" Target="../ctrlProps/ctrlProp675.xml"/><Relationship Id="rId885" Type="http://schemas.openxmlformats.org/officeDocument/2006/relationships/ctrlProp" Target="../ctrlProps/ctrlProp882.xml"/><Relationship Id="rId1070" Type="http://schemas.openxmlformats.org/officeDocument/2006/relationships/ctrlProp" Target="../ctrlProps/ctrlProp1067.xml"/><Relationship Id="rId28" Type="http://schemas.openxmlformats.org/officeDocument/2006/relationships/ctrlProp" Target="../ctrlProps/ctrlProp25.xml"/><Relationship Id="rId300" Type="http://schemas.openxmlformats.org/officeDocument/2006/relationships/ctrlProp" Target="../ctrlProps/ctrlProp297.xml"/><Relationship Id="rId538" Type="http://schemas.openxmlformats.org/officeDocument/2006/relationships/ctrlProp" Target="../ctrlProps/ctrlProp535.xml"/><Relationship Id="rId745" Type="http://schemas.openxmlformats.org/officeDocument/2006/relationships/ctrlProp" Target="../ctrlProps/ctrlProp742.xml"/><Relationship Id="rId952" Type="http://schemas.openxmlformats.org/officeDocument/2006/relationships/ctrlProp" Target="../ctrlProps/ctrlProp949.xml"/><Relationship Id="rId1168" Type="http://schemas.openxmlformats.org/officeDocument/2006/relationships/ctrlProp" Target="../ctrlProps/ctrlProp1165.xml"/><Relationship Id="rId81" Type="http://schemas.openxmlformats.org/officeDocument/2006/relationships/ctrlProp" Target="../ctrlProps/ctrlProp78.xml"/><Relationship Id="rId177" Type="http://schemas.openxmlformats.org/officeDocument/2006/relationships/ctrlProp" Target="../ctrlProps/ctrlProp174.xml"/><Relationship Id="rId384" Type="http://schemas.openxmlformats.org/officeDocument/2006/relationships/ctrlProp" Target="../ctrlProps/ctrlProp381.xml"/><Relationship Id="rId591" Type="http://schemas.openxmlformats.org/officeDocument/2006/relationships/ctrlProp" Target="../ctrlProps/ctrlProp588.xml"/><Relationship Id="rId605" Type="http://schemas.openxmlformats.org/officeDocument/2006/relationships/ctrlProp" Target="../ctrlProps/ctrlProp602.xml"/><Relationship Id="rId812" Type="http://schemas.openxmlformats.org/officeDocument/2006/relationships/ctrlProp" Target="../ctrlProps/ctrlProp809.xml"/><Relationship Id="rId1028" Type="http://schemas.openxmlformats.org/officeDocument/2006/relationships/ctrlProp" Target="../ctrlProps/ctrlProp1025.xml"/><Relationship Id="rId244" Type="http://schemas.openxmlformats.org/officeDocument/2006/relationships/ctrlProp" Target="../ctrlProps/ctrlProp241.xml"/><Relationship Id="rId689" Type="http://schemas.openxmlformats.org/officeDocument/2006/relationships/ctrlProp" Target="../ctrlProps/ctrlProp686.xml"/><Relationship Id="rId896" Type="http://schemas.openxmlformats.org/officeDocument/2006/relationships/ctrlProp" Target="../ctrlProps/ctrlProp893.xml"/><Relationship Id="rId1081" Type="http://schemas.openxmlformats.org/officeDocument/2006/relationships/ctrlProp" Target="../ctrlProps/ctrlProp1078.xml"/><Relationship Id="rId39" Type="http://schemas.openxmlformats.org/officeDocument/2006/relationships/ctrlProp" Target="../ctrlProps/ctrlProp36.xml"/><Relationship Id="rId451" Type="http://schemas.openxmlformats.org/officeDocument/2006/relationships/ctrlProp" Target="../ctrlProps/ctrlProp448.xml"/><Relationship Id="rId549" Type="http://schemas.openxmlformats.org/officeDocument/2006/relationships/ctrlProp" Target="../ctrlProps/ctrlProp546.xml"/><Relationship Id="rId756" Type="http://schemas.openxmlformats.org/officeDocument/2006/relationships/ctrlProp" Target="../ctrlProps/ctrlProp753.xml"/><Relationship Id="rId1179" Type="http://schemas.openxmlformats.org/officeDocument/2006/relationships/ctrlProp" Target="../ctrlProps/ctrlProp1176.xml"/><Relationship Id="rId104" Type="http://schemas.openxmlformats.org/officeDocument/2006/relationships/ctrlProp" Target="../ctrlProps/ctrlProp101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963" Type="http://schemas.openxmlformats.org/officeDocument/2006/relationships/ctrlProp" Target="../ctrlProps/ctrlProp960.xml"/><Relationship Id="rId1039" Type="http://schemas.openxmlformats.org/officeDocument/2006/relationships/ctrlProp" Target="../ctrlProps/ctrlProp1036.xml"/><Relationship Id="rId92" Type="http://schemas.openxmlformats.org/officeDocument/2006/relationships/ctrlProp" Target="../ctrlProps/ctrlProp89.xml"/><Relationship Id="rId616" Type="http://schemas.openxmlformats.org/officeDocument/2006/relationships/ctrlProp" Target="../ctrlProps/ctrlProp613.xml"/><Relationship Id="rId823" Type="http://schemas.openxmlformats.org/officeDocument/2006/relationships/ctrlProp" Target="../ctrlProps/ctrlProp820.xml"/><Relationship Id="rId255" Type="http://schemas.openxmlformats.org/officeDocument/2006/relationships/ctrlProp" Target="../ctrlProps/ctrlProp252.xml"/><Relationship Id="rId462" Type="http://schemas.openxmlformats.org/officeDocument/2006/relationships/ctrlProp" Target="../ctrlProps/ctrlProp459.xml"/><Relationship Id="rId1092" Type="http://schemas.openxmlformats.org/officeDocument/2006/relationships/ctrlProp" Target="../ctrlProps/ctrlProp1089.xml"/><Relationship Id="rId1106" Type="http://schemas.openxmlformats.org/officeDocument/2006/relationships/ctrlProp" Target="../ctrlProps/ctrlProp1103.xml"/><Relationship Id="rId115" Type="http://schemas.openxmlformats.org/officeDocument/2006/relationships/ctrlProp" Target="../ctrlProps/ctrlProp112.xml"/><Relationship Id="rId322" Type="http://schemas.openxmlformats.org/officeDocument/2006/relationships/ctrlProp" Target="../ctrlProps/ctrlProp319.xml"/><Relationship Id="rId767" Type="http://schemas.openxmlformats.org/officeDocument/2006/relationships/ctrlProp" Target="../ctrlProps/ctrlProp764.xml"/><Relationship Id="rId974" Type="http://schemas.openxmlformats.org/officeDocument/2006/relationships/ctrlProp" Target="../ctrlProps/ctrlProp971.xml"/><Relationship Id="rId199" Type="http://schemas.openxmlformats.org/officeDocument/2006/relationships/ctrlProp" Target="../ctrlProps/ctrlProp196.xml"/><Relationship Id="rId627" Type="http://schemas.openxmlformats.org/officeDocument/2006/relationships/ctrlProp" Target="../ctrlProps/ctrlProp624.xml"/><Relationship Id="rId834" Type="http://schemas.openxmlformats.org/officeDocument/2006/relationships/ctrlProp" Target="../ctrlProps/ctrlProp831.xml"/><Relationship Id="rId266" Type="http://schemas.openxmlformats.org/officeDocument/2006/relationships/ctrlProp" Target="../ctrlProps/ctrlProp263.xml"/><Relationship Id="rId473" Type="http://schemas.openxmlformats.org/officeDocument/2006/relationships/ctrlProp" Target="../ctrlProps/ctrlProp470.xml"/><Relationship Id="rId680" Type="http://schemas.openxmlformats.org/officeDocument/2006/relationships/ctrlProp" Target="../ctrlProps/ctrlProp677.xml"/><Relationship Id="rId901" Type="http://schemas.openxmlformats.org/officeDocument/2006/relationships/ctrlProp" Target="../ctrlProps/ctrlProp898.xml"/><Relationship Id="rId1117" Type="http://schemas.openxmlformats.org/officeDocument/2006/relationships/ctrlProp" Target="../ctrlProps/ctrlProp1114.xml"/><Relationship Id="rId30" Type="http://schemas.openxmlformats.org/officeDocument/2006/relationships/ctrlProp" Target="../ctrlProps/ctrlProp27.xml"/><Relationship Id="rId126" Type="http://schemas.openxmlformats.org/officeDocument/2006/relationships/ctrlProp" Target="../ctrlProps/ctrlProp123.xml"/><Relationship Id="rId333" Type="http://schemas.openxmlformats.org/officeDocument/2006/relationships/ctrlProp" Target="../ctrlProps/ctrlProp330.xml"/><Relationship Id="rId540" Type="http://schemas.openxmlformats.org/officeDocument/2006/relationships/ctrlProp" Target="../ctrlProps/ctrlProp537.xml"/><Relationship Id="rId778" Type="http://schemas.openxmlformats.org/officeDocument/2006/relationships/ctrlProp" Target="../ctrlProps/ctrlProp775.xml"/><Relationship Id="rId985" Type="http://schemas.openxmlformats.org/officeDocument/2006/relationships/ctrlProp" Target="../ctrlProps/ctrlProp982.xml"/><Relationship Id="rId1170" Type="http://schemas.openxmlformats.org/officeDocument/2006/relationships/ctrlProp" Target="../ctrlProps/ctrlProp1167.xml"/><Relationship Id="rId638" Type="http://schemas.openxmlformats.org/officeDocument/2006/relationships/ctrlProp" Target="../ctrlProps/ctrlProp635.xml"/><Relationship Id="rId845" Type="http://schemas.openxmlformats.org/officeDocument/2006/relationships/ctrlProp" Target="../ctrlProps/ctrlProp842.xml"/><Relationship Id="rId1030" Type="http://schemas.openxmlformats.org/officeDocument/2006/relationships/ctrlProp" Target="../ctrlProps/ctrlProp1027.xml"/><Relationship Id="rId277" Type="http://schemas.openxmlformats.org/officeDocument/2006/relationships/ctrlProp" Target="../ctrlProps/ctrlProp274.xml"/><Relationship Id="rId400" Type="http://schemas.openxmlformats.org/officeDocument/2006/relationships/ctrlProp" Target="../ctrlProps/ctrlProp397.xml"/><Relationship Id="rId484" Type="http://schemas.openxmlformats.org/officeDocument/2006/relationships/ctrlProp" Target="../ctrlProps/ctrlProp481.xml"/><Relationship Id="rId705" Type="http://schemas.openxmlformats.org/officeDocument/2006/relationships/ctrlProp" Target="../ctrlProps/ctrlProp702.xml"/><Relationship Id="rId1128" Type="http://schemas.openxmlformats.org/officeDocument/2006/relationships/ctrlProp" Target="../ctrlProps/ctrlProp1125.xml"/><Relationship Id="rId137" Type="http://schemas.openxmlformats.org/officeDocument/2006/relationships/ctrlProp" Target="../ctrlProps/ctrlProp134.xml"/><Relationship Id="rId344" Type="http://schemas.openxmlformats.org/officeDocument/2006/relationships/ctrlProp" Target="../ctrlProps/ctrlProp341.xml"/><Relationship Id="rId691" Type="http://schemas.openxmlformats.org/officeDocument/2006/relationships/ctrlProp" Target="../ctrlProps/ctrlProp688.xml"/><Relationship Id="rId789" Type="http://schemas.openxmlformats.org/officeDocument/2006/relationships/ctrlProp" Target="../ctrlProps/ctrlProp786.xml"/><Relationship Id="rId912" Type="http://schemas.openxmlformats.org/officeDocument/2006/relationships/ctrlProp" Target="../ctrlProps/ctrlProp909.xml"/><Relationship Id="rId996" Type="http://schemas.openxmlformats.org/officeDocument/2006/relationships/ctrlProp" Target="../ctrlProps/ctrlProp993.xml"/><Relationship Id="rId41" Type="http://schemas.openxmlformats.org/officeDocument/2006/relationships/ctrlProp" Target="../ctrlProps/ctrlProp38.xml"/><Relationship Id="rId551" Type="http://schemas.openxmlformats.org/officeDocument/2006/relationships/ctrlProp" Target="../ctrlProps/ctrlProp548.xml"/><Relationship Id="rId649" Type="http://schemas.openxmlformats.org/officeDocument/2006/relationships/ctrlProp" Target="../ctrlProps/ctrlProp646.xml"/><Relationship Id="rId856" Type="http://schemas.openxmlformats.org/officeDocument/2006/relationships/ctrlProp" Target="../ctrlProps/ctrlProp853.xml"/><Relationship Id="rId1181" Type="http://schemas.openxmlformats.org/officeDocument/2006/relationships/ctrlProp" Target="../ctrlProps/ctrlProp1178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509" Type="http://schemas.openxmlformats.org/officeDocument/2006/relationships/ctrlProp" Target="../ctrlProps/ctrlProp506.xml"/><Relationship Id="rId1041" Type="http://schemas.openxmlformats.org/officeDocument/2006/relationships/ctrlProp" Target="../ctrlProps/ctrlProp1038.xml"/><Relationship Id="rId1139" Type="http://schemas.openxmlformats.org/officeDocument/2006/relationships/ctrlProp" Target="../ctrlProps/ctrlProp1136.xml"/><Relationship Id="rId495" Type="http://schemas.openxmlformats.org/officeDocument/2006/relationships/ctrlProp" Target="../ctrlProps/ctrlProp492.xml"/><Relationship Id="rId716" Type="http://schemas.openxmlformats.org/officeDocument/2006/relationships/ctrlProp" Target="../ctrlProps/ctrlProp713.xml"/><Relationship Id="rId923" Type="http://schemas.openxmlformats.org/officeDocument/2006/relationships/ctrlProp" Target="../ctrlProps/ctrlProp920.xml"/><Relationship Id="rId52" Type="http://schemas.openxmlformats.org/officeDocument/2006/relationships/ctrlProp" Target="../ctrlProps/ctrlProp49.xml"/><Relationship Id="rId148" Type="http://schemas.openxmlformats.org/officeDocument/2006/relationships/ctrlProp" Target="../ctrlProps/ctrlProp145.xml"/><Relationship Id="rId355" Type="http://schemas.openxmlformats.org/officeDocument/2006/relationships/ctrlProp" Target="../ctrlProps/ctrlProp352.xml"/><Relationship Id="rId562" Type="http://schemas.openxmlformats.org/officeDocument/2006/relationships/ctrlProp" Target="../ctrlProps/ctrlProp559.xml"/><Relationship Id="rId215" Type="http://schemas.openxmlformats.org/officeDocument/2006/relationships/ctrlProp" Target="../ctrlProps/ctrlProp212.xml"/><Relationship Id="rId422" Type="http://schemas.openxmlformats.org/officeDocument/2006/relationships/ctrlProp" Target="../ctrlProps/ctrlProp419.xml"/><Relationship Id="rId867" Type="http://schemas.openxmlformats.org/officeDocument/2006/relationships/ctrlProp" Target="../ctrlProps/ctrlProp864.xml"/><Relationship Id="rId1052" Type="http://schemas.openxmlformats.org/officeDocument/2006/relationships/ctrlProp" Target="../ctrlProps/ctrlProp1049.xml"/><Relationship Id="rId299" Type="http://schemas.openxmlformats.org/officeDocument/2006/relationships/ctrlProp" Target="../ctrlProps/ctrlProp296.xml"/><Relationship Id="rId727" Type="http://schemas.openxmlformats.org/officeDocument/2006/relationships/ctrlProp" Target="../ctrlProps/ctrlProp724.xml"/><Relationship Id="rId934" Type="http://schemas.openxmlformats.org/officeDocument/2006/relationships/ctrlProp" Target="../ctrlProps/ctrlProp931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66" Type="http://schemas.openxmlformats.org/officeDocument/2006/relationships/ctrlProp" Target="../ctrlProps/ctrlProp363.xml"/><Relationship Id="rId573" Type="http://schemas.openxmlformats.org/officeDocument/2006/relationships/ctrlProp" Target="../ctrlProps/ctrlProp570.xml"/><Relationship Id="rId780" Type="http://schemas.openxmlformats.org/officeDocument/2006/relationships/ctrlProp" Target="../ctrlProps/ctrlProp777.xml"/><Relationship Id="rId226" Type="http://schemas.openxmlformats.org/officeDocument/2006/relationships/ctrlProp" Target="../ctrlProps/ctrlProp223.xml"/><Relationship Id="rId433" Type="http://schemas.openxmlformats.org/officeDocument/2006/relationships/ctrlProp" Target="../ctrlProps/ctrlProp430.xml"/><Relationship Id="rId878" Type="http://schemas.openxmlformats.org/officeDocument/2006/relationships/ctrlProp" Target="../ctrlProps/ctrlProp875.xml"/><Relationship Id="rId1063" Type="http://schemas.openxmlformats.org/officeDocument/2006/relationships/ctrlProp" Target="../ctrlProps/ctrlProp1060.xml"/><Relationship Id="rId640" Type="http://schemas.openxmlformats.org/officeDocument/2006/relationships/ctrlProp" Target="../ctrlProps/ctrlProp637.xml"/><Relationship Id="rId738" Type="http://schemas.openxmlformats.org/officeDocument/2006/relationships/ctrlProp" Target="../ctrlProps/ctrlProp735.xml"/><Relationship Id="rId945" Type="http://schemas.openxmlformats.org/officeDocument/2006/relationships/ctrlProp" Target="../ctrlProps/ctrlProp942.xml"/><Relationship Id="rId74" Type="http://schemas.openxmlformats.org/officeDocument/2006/relationships/ctrlProp" Target="../ctrlProps/ctrlProp71.xml"/><Relationship Id="rId377" Type="http://schemas.openxmlformats.org/officeDocument/2006/relationships/ctrlProp" Target="../ctrlProps/ctrlProp374.xml"/><Relationship Id="rId500" Type="http://schemas.openxmlformats.org/officeDocument/2006/relationships/ctrlProp" Target="../ctrlProps/ctrlProp497.xml"/><Relationship Id="rId584" Type="http://schemas.openxmlformats.org/officeDocument/2006/relationships/ctrlProp" Target="../ctrlProps/ctrlProp581.xml"/><Relationship Id="rId805" Type="http://schemas.openxmlformats.org/officeDocument/2006/relationships/ctrlProp" Target="../ctrlProps/ctrlProp802.xml"/><Relationship Id="rId1130" Type="http://schemas.openxmlformats.org/officeDocument/2006/relationships/ctrlProp" Target="../ctrlProps/ctrlProp1127.xml"/><Relationship Id="rId5" Type="http://schemas.openxmlformats.org/officeDocument/2006/relationships/ctrlProp" Target="../ctrlProps/ctrlProp2.xml"/><Relationship Id="rId237" Type="http://schemas.openxmlformats.org/officeDocument/2006/relationships/ctrlProp" Target="../ctrlProps/ctrlProp234.xml"/><Relationship Id="rId791" Type="http://schemas.openxmlformats.org/officeDocument/2006/relationships/ctrlProp" Target="../ctrlProps/ctrlProp788.xml"/><Relationship Id="rId889" Type="http://schemas.openxmlformats.org/officeDocument/2006/relationships/ctrlProp" Target="../ctrlProps/ctrlProp886.xml"/><Relationship Id="rId1074" Type="http://schemas.openxmlformats.org/officeDocument/2006/relationships/ctrlProp" Target="../ctrlProps/ctrlProp1071.xml"/><Relationship Id="rId444" Type="http://schemas.openxmlformats.org/officeDocument/2006/relationships/ctrlProp" Target="../ctrlProps/ctrlProp441.xml"/><Relationship Id="rId651" Type="http://schemas.openxmlformats.org/officeDocument/2006/relationships/ctrlProp" Target="../ctrlProps/ctrlProp648.xml"/><Relationship Id="rId749" Type="http://schemas.openxmlformats.org/officeDocument/2006/relationships/ctrlProp" Target="../ctrlProps/ctrlProp74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88" Type="http://schemas.openxmlformats.org/officeDocument/2006/relationships/ctrlProp" Target="../ctrlProps/ctrlProp385.xml"/><Relationship Id="rId511" Type="http://schemas.openxmlformats.org/officeDocument/2006/relationships/ctrlProp" Target="../ctrlProps/ctrlProp508.xml"/><Relationship Id="rId609" Type="http://schemas.openxmlformats.org/officeDocument/2006/relationships/ctrlProp" Target="../ctrlProps/ctrlProp606.xml"/><Relationship Id="rId956" Type="http://schemas.openxmlformats.org/officeDocument/2006/relationships/ctrlProp" Target="../ctrlProps/ctrlProp953.xml"/><Relationship Id="rId1141" Type="http://schemas.openxmlformats.org/officeDocument/2006/relationships/ctrlProp" Target="../ctrlProps/ctrlProp1138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595" Type="http://schemas.openxmlformats.org/officeDocument/2006/relationships/ctrlProp" Target="../ctrlProps/ctrlProp592.xml"/><Relationship Id="rId816" Type="http://schemas.openxmlformats.org/officeDocument/2006/relationships/ctrlProp" Target="../ctrlProps/ctrlProp813.xml"/><Relationship Id="rId1001" Type="http://schemas.openxmlformats.org/officeDocument/2006/relationships/ctrlProp" Target="../ctrlProps/ctrlProp998.xml"/><Relationship Id="rId248" Type="http://schemas.openxmlformats.org/officeDocument/2006/relationships/ctrlProp" Target="../ctrlProps/ctrlProp245.xml"/><Relationship Id="rId455" Type="http://schemas.openxmlformats.org/officeDocument/2006/relationships/ctrlProp" Target="../ctrlProps/ctrlProp452.xml"/><Relationship Id="rId662" Type="http://schemas.openxmlformats.org/officeDocument/2006/relationships/ctrlProp" Target="../ctrlProps/ctrlProp659.xml"/><Relationship Id="rId1085" Type="http://schemas.openxmlformats.org/officeDocument/2006/relationships/ctrlProp" Target="../ctrlProps/ctrlProp1082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522" Type="http://schemas.openxmlformats.org/officeDocument/2006/relationships/ctrlProp" Target="../ctrlProps/ctrlProp519.xml"/><Relationship Id="rId967" Type="http://schemas.openxmlformats.org/officeDocument/2006/relationships/ctrlProp" Target="../ctrlProps/ctrlProp964.xml"/><Relationship Id="rId1152" Type="http://schemas.openxmlformats.org/officeDocument/2006/relationships/ctrlProp" Target="../ctrlProps/ctrlProp1149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399" Type="http://schemas.openxmlformats.org/officeDocument/2006/relationships/ctrlProp" Target="../ctrlProps/ctrlProp396.xml"/><Relationship Id="rId827" Type="http://schemas.openxmlformats.org/officeDocument/2006/relationships/ctrlProp" Target="../ctrlProps/ctrlProp824.xml"/><Relationship Id="rId1012" Type="http://schemas.openxmlformats.org/officeDocument/2006/relationships/ctrlProp" Target="../ctrlProps/ctrlProp1009.xml"/><Relationship Id="rId259" Type="http://schemas.openxmlformats.org/officeDocument/2006/relationships/ctrlProp" Target="../ctrlProps/ctrlProp256.xml"/><Relationship Id="rId466" Type="http://schemas.openxmlformats.org/officeDocument/2006/relationships/ctrlProp" Target="../ctrlProps/ctrlProp463.xml"/><Relationship Id="rId673" Type="http://schemas.openxmlformats.org/officeDocument/2006/relationships/ctrlProp" Target="../ctrlProps/ctrlProp670.xml"/><Relationship Id="rId880" Type="http://schemas.openxmlformats.org/officeDocument/2006/relationships/ctrlProp" Target="../ctrlProps/ctrlProp877.xml"/><Relationship Id="rId1096" Type="http://schemas.openxmlformats.org/officeDocument/2006/relationships/ctrlProp" Target="../ctrlProps/ctrlProp109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326" Type="http://schemas.openxmlformats.org/officeDocument/2006/relationships/ctrlProp" Target="../ctrlProps/ctrlProp323.xml"/><Relationship Id="rId533" Type="http://schemas.openxmlformats.org/officeDocument/2006/relationships/ctrlProp" Target="../ctrlProps/ctrlProp530.xml"/><Relationship Id="rId978" Type="http://schemas.openxmlformats.org/officeDocument/2006/relationships/ctrlProp" Target="../ctrlProps/ctrlProp975.xml"/><Relationship Id="rId1163" Type="http://schemas.openxmlformats.org/officeDocument/2006/relationships/ctrlProp" Target="../ctrlProps/ctrlProp1160.xml"/><Relationship Id="rId740" Type="http://schemas.openxmlformats.org/officeDocument/2006/relationships/ctrlProp" Target="../ctrlProps/ctrlProp737.xml"/><Relationship Id="rId838" Type="http://schemas.openxmlformats.org/officeDocument/2006/relationships/ctrlProp" Target="../ctrlProps/ctrlProp835.xml"/><Relationship Id="rId1023" Type="http://schemas.openxmlformats.org/officeDocument/2006/relationships/ctrlProp" Target="../ctrlProps/ctrlProp1020.xml"/><Relationship Id="rId172" Type="http://schemas.openxmlformats.org/officeDocument/2006/relationships/ctrlProp" Target="../ctrlProps/ctrlProp169.xml"/><Relationship Id="rId477" Type="http://schemas.openxmlformats.org/officeDocument/2006/relationships/ctrlProp" Target="../ctrlProps/ctrlProp474.xml"/><Relationship Id="rId600" Type="http://schemas.openxmlformats.org/officeDocument/2006/relationships/ctrlProp" Target="../ctrlProps/ctrlProp597.xml"/><Relationship Id="rId684" Type="http://schemas.openxmlformats.org/officeDocument/2006/relationships/ctrlProp" Target="../ctrlProps/ctrlProp681.xml"/><Relationship Id="rId337" Type="http://schemas.openxmlformats.org/officeDocument/2006/relationships/ctrlProp" Target="../ctrlProps/ctrlProp334.xml"/><Relationship Id="rId891" Type="http://schemas.openxmlformats.org/officeDocument/2006/relationships/ctrlProp" Target="../ctrlProps/ctrlProp888.xml"/><Relationship Id="rId905" Type="http://schemas.openxmlformats.org/officeDocument/2006/relationships/ctrlProp" Target="../ctrlProps/ctrlProp902.xml"/><Relationship Id="rId989" Type="http://schemas.openxmlformats.org/officeDocument/2006/relationships/ctrlProp" Target="../ctrlProps/ctrlProp986.xml"/><Relationship Id="rId34" Type="http://schemas.openxmlformats.org/officeDocument/2006/relationships/ctrlProp" Target="../ctrlProps/ctrlProp31.xml"/><Relationship Id="rId544" Type="http://schemas.openxmlformats.org/officeDocument/2006/relationships/ctrlProp" Target="../ctrlProps/ctrlProp541.xml"/><Relationship Id="rId751" Type="http://schemas.openxmlformats.org/officeDocument/2006/relationships/ctrlProp" Target="../ctrlProps/ctrlProp748.xml"/><Relationship Id="rId849" Type="http://schemas.openxmlformats.org/officeDocument/2006/relationships/ctrlProp" Target="../ctrlProps/ctrlProp846.xml"/><Relationship Id="rId1174" Type="http://schemas.openxmlformats.org/officeDocument/2006/relationships/ctrlProp" Target="../ctrlProps/ctrlProp1171.xml"/><Relationship Id="rId183" Type="http://schemas.openxmlformats.org/officeDocument/2006/relationships/ctrlProp" Target="../ctrlProps/ctrlProp180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611" Type="http://schemas.openxmlformats.org/officeDocument/2006/relationships/ctrlProp" Target="../ctrlProps/ctrlProp608.xml"/><Relationship Id="rId1034" Type="http://schemas.openxmlformats.org/officeDocument/2006/relationships/ctrlProp" Target="../ctrlProps/ctrlProp1031.xml"/><Relationship Id="rId250" Type="http://schemas.openxmlformats.org/officeDocument/2006/relationships/ctrlProp" Target="../ctrlProps/ctrlProp247.xml"/><Relationship Id="rId488" Type="http://schemas.openxmlformats.org/officeDocument/2006/relationships/ctrlProp" Target="../ctrlProps/ctrlProp485.xml"/><Relationship Id="rId695" Type="http://schemas.openxmlformats.org/officeDocument/2006/relationships/ctrlProp" Target="../ctrlProps/ctrlProp692.xml"/><Relationship Id="rId709" Type="http://schemas.openxmlformats.org/officeDocument/2006/relationships/ctrlProp" Target="../ctrlProps/ctrlProp706.xml"/><Relationship Id="rId916" Type="http://schemas.openxmlformats.org/officeDocument/2006/relationships/ctrlProp" Target="../ctrlProps/ctrlProp913.xml"/><Relationship Id="rId1101" Type="http://schemas.openxmlformats.org/officeDocument/2006/relationships/ctrlProp" Target="../ctrlProps/ctrlProp1098.xml"/><Relationship Id="rId45" Type="http://schemas.openxmlformats.org/officeDocument/2006/relationships/ctrlProp" Target="../ctrlProps/ctrlProp42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555" Type="http://schemas.openxmlformats.org/officeDocument/2006/relationships/ctrlProp" Target="../ctrlProps/ctrlProp552.xml"/><Relationship Id="rId762" Type="http://schemas.openxmlformats.org/officeDocument/2006/relationships/ctrlProp" Target="../ctrlProps/ctrlProp759.xml"/><Relationship Id="rId1185" Type="http://schemas.openxmlformats.org/officeDocument/2006/relationships/ctrlProp" Target="../ctrlProps/ctrlProp1182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415" Type="http://schemas.openxmlformats.org/officeDocument/2006/relationships/ctrlProp" Target="../ctrlProps/ctrlProp412.xml"/><Relationship Id="rId622" Type="http://schemas.openxmlformats.org/officeDocument/2006/relationships/ctrlProp" Target="../ctrlProps/ctrlProp619.xml"/><Relationship Id="rId1045" Type="http://schemas.openxmlformats.org/officeDocument/2006/relationships/ctrlProp" Target="../ctrlProps/ctrlProp1042.xml"/><Relationship Id="rId261" Type="http://schemas.openxmlformats.org/officeDocument/2006/relationships/ctrlProp" Target="../ctrlProps/ctrlProp258.xml"/><Relationship Id="rId499" Type="http://schemas.openxmlformats.org/officeDocument/2006/relationships/ctrlProp" Target="../ctrlProps/ctrlProp496.xml"/><Relationship Id="rId927" Type="http://schemas.openxmlformats.org/officeDocument/2006/relationships/ctrlProp" Target="../ctrlProps/ctrlProp924.xml"/><Relationship Id="rId1112" Type="http://schemas.openxmlformats.org/officeDocument/2006/relationships/ctrlProp" Target="../ctrlProps/ctrlProp1109.xml"/><Relationship Id="rId56" Type="http://schemas.openxmlformats.org/officeDocument/2006/relationships/ctrlProp" Target="../ctrlProps/ctrlProp53.xml"/><Relationship Id="rId359" Type="http://schemas.openxmlformats.org/officeDocument/2006/relationships/ctrlProp" Target="../ctrlProps/ctrlProp356.xml"/><Relationship Id="rId566" Type="http://schemas.openxmlformats.org/officeDocument/2006/relationships/ctrlProp" Target="../ctrlProps/ctrlProp563.xml"/><Relationship Id="rId773" Type="http://schemas.openxmlformats.org/officeDocument/2006/relationships/ctrlProp" Target="../ctrlProps/ctrlProp770.xml"/><Relationship Id="rId121" Type="http://schemas.openxmlformats.org/officeDocument/2006/relationships/ctrlProp" Target="../ctrlProps/ctrlProp118.xml"/><Relationship Id="rId219" Type="http://schemas.openxmlformats.org/officeDocument/2006/relationships/ctrlProp" Target="../ctrlProps/ctrlProp216.xml"/><Relationship Id="rId426" Type="http://schemas.openxmlformats.org/officeDocument/2006/relationships/ctrlProp" Target="../ctrlProps/ctrlProp423.xml"/><Relationship Id="rId633" Type="http://schemas.openxmlformats.org/officeDocument/2006/relationships/ctrlProp" Target="../ctrlProps/ctrlProp630.xml"/><Relationship Id="rId980" Type="http://schemas.openxmlformats.org/officeDocument/2006/relationships/ctrlProp" Target="../ctrlProps/ctrlProp977.xml"/><Relationship Id="rId1056" Type="http://schemas.openxmlformats.org/officeDocument/2006/relationships/ctrlProp" Target="../ctrlProps/ctrlProp1053.xml"/><Relationship Id="rId840" Type="http://schemas.openxmlformats.org/officeDocument/2006/relationships/ctrlProp" Target="../ctrlProps/ctrlProp837.xml"/><Relationship Id="rId938" Type="http://schemas.openxmlformats.org/officeDocument/2006/relationships/ctrlProp" Target="../ctrlProps/ctrlProp935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577" Type="http://schemas.openxmlformats.org/officeDocument/2006/relationships/ctrlProp" Target="../ctrlProps/ctrlProp574.xml"/><Relationship Id="rId700" Type="http://schemas.openxmlformats.org/officeDocument/2006/relationships/ctrlProp" Target="../ctrlProps/ctrlProp697.xml"/><Relationship Id="rId1123" Type="http://schemas.openxmlformats.org/officeDocument/2006/relationships/ctrlProp" Target="../ctrlProps/ctrlProp1120.xml"/><Relationship Id="rId132" Type="http://schemas.openxmlformats.org/officeDocument/2006/relationships/ctrlProp" Target="../ctrlProps/ctrlProp129.xml"/><Relationship Id="rId784" Type="http://schemas.openxmlformats.org/officeDocument/2006/relationships/ctrlProp" Target="../ctrlProps/ctrlProp781.xml"/><Relationship Id="rId991" Type="http://schemas.openxmlformats.org/officeDocument/2006/relationships/ctrlProp" Target="../ctrlProps/ctrlProp988.xml"/><Relationship Id="rId1067" Type="http://schemas.openxmlformats.org/officeDocument/2006/relationships/ctrlProp" Target="../ctrlProps/ctrlProp1064.xml"/><Relationship Id="rId437" Type="http://schemas.openxmlformats.org/officeDocument/2006/relationships/ctrlProp" Target="../ctrlProps/ctrlProp434.xml"/><Relationship Id="rId644" Type="http://schemas.openxmlformats.org/officeDocument/2006/relationships/ctrlProp" Target="../ctrlProps/ctrlProp641.xml"/><Relationship Id="rId851" Type="http://schemas.openxmlformats.org/officeDocument/2006/relationships/ctrlProp" Target="../ctrlProps/ctrlProp848.xml"/><Relationship Id="rId283" Type="http://schemas.openxmlformats.org/officeDocument/2006/relationships/ctrlProp" Target="../ctrlProps/ctrlProp280.xml"/><Relationship Id="rId490" Type="http://schemas.openxmlformats.org/officeDocument/2006/relationships/ctrlProp" Target="../ctrlProps/ctrlProp487.xml"/><Relationship Id="rId504" Type="http://schemas.openxmlformats.org/officeDocument/2006/relationships/ctrlProp" Target="../ctrlProps/ctrlProp501.xml"/><Relationship Id="rId711" Type="http://schemas.openxmlformats.org/officeDocument/2006/relationships/ctrlProp" Target="../ctrlProps/ctrlProp708.xml"/><Relationship Id="rId949" Type="http://schemas.openxmlformats.org/officeDocument/2006/relationships/ctrlProp" Target="../ctrlProps/ctrlProp946.xml"/><Relationship Id="rId1134" Type="http://schemas.openxmlformats.org/officeDocument/2006/relationships/ctrlProp" Target="../ctrlProps/ctrlProp1131.xml"/><Relationship Id="rId78" Type="http://schemas.openxmlformats.org/officeDocument/2006/relationships/ctrlProp" Target="../ctrlProps/ctrlProp75.xml"/><Relationship Id="rId143" Type="http://schemas.openxmlformats.org/officeDocument/2006/relationships/ctrlProp" Target="../ctrlProps/ctrlProp140.xml"/><Relationship Id="rId350" Type="http://schemas.openxmlformats.org/officeDocument/2006/relationships/ctrlProp" Target="../ctrlProps/ctrlProp347.xml"/><Relationship Id="rId588" Type="http://schemas.openxmlformats.org/officeDocument/2006/relationships/ctrlProp" Target="../ctrlProps/ctrlProp585.xml"/><Relationship Id="rId795" Type="http://schemas.openxmlformats.org/officeDocument/2006/relationships/ctrlProp" Target="../ctrlProps/ctrlProp792.xml"/><Relationship Id="rId809" Type="http://schemas.openxmlformats.org/officeDocument/2006/relationships/ctrlProp" Target="../ctrlProps/ctrlProp806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448" Type="http://schemas.openxmlformats.org/officeDocument/2006/relationships/ctrlProp" Target="../ctrlProps/ctrlProp445.xml"/><Relationship Id="rId655" Type="http://schemas.openxmlformats.org/officeDocument/2006/relationships/ctrlProp" Target="../ctrlProps/ctrlProp652.xml"/><Relationship Id="rId862" Type="http://schemas.openxmlformats.org/officeDocument/2006/relationships/ctrlProp" Target="../ctrlProps/ctrlProp859.xml"/><Relationship Id="rId1078" Type="http://schemas.openxmlformats.org/officeDocument/2006/relationships/ctrlProp" Target="../ctrlProps/ctrlProp1075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515" Type="http://schemas.openxmlformats.org/officeDocument/2006/relationships/ctrlProp" Target="../ctrlProps/ctrlProp512.xml"/><Relationship Id="rId722" Type="http://schemas.openxmlformats.org/officeDocument/2006/relationships/ctrlProp" Target="../ctrlProps/ctrlProp719.xml"/><Relationship Id="rId1145" Type="http://schemas.openxmlformats.org/officeDocument/2006/relationships/ctrlProp" Target="../ctrlProps/ctrlProp1142.xml"/><Relationship Id="rId89" Type="http://schemas.openxmlformats.org/officeDocument/2006/relationships/ctrlProp" Target="../ctrlProps/ctrlProp86.xml"/><Relationship Id="rId154" Type="http://schemas.openxmlformats.org/officeDocument/2006/relationships/ctrlProp" Target="../ctrlProps/ctrlProp151.xml"/><Relationship Id="rId361" Type="http://schemas.openxmlformats.org/officeDocument/2006/relationships/ctrlProp" Target="../ctrlProps/ctrlProp358.xml"/><Relationship Id="rId599" Type="http://schemas.openxmlformats.org/officeDocument/2006/relationships/ctrlProp" Target="../ctrlProps/ctrlProp596.xml"/><Relationship Id="rId1005" Type="http://schemas.openxmlformats.org/officeDocument/2006/relationships/ctrlProp" Target="../ctrlProps/ctrlProp1002.xml"/><Relationship Id="rId459" Type="http://schemas.openxmlformats.org/officeDocument/2006/relationships/ctrlProp" Target="../ctrlProps/ctrlProp456.xml"/><Relationship Id="rId666" Type="http://schemas.openxmlformats.org/officeDocument/2006/relationships/ctrlProp" Target="../ctrlProps/ctrlProp663.xml"/><Relationship Id="rId873" Type="http://schemas.openxmlformats.org/officeDocument/2006/relationships/ctrlProp" Target="../ctrlProps/ctrlProp870.xml"/><Relationship Id="rId1089" Type="http://schemas.openxmlformats.org/officeDocument/2006/relationships/ctrlProp" Target="../ctrlProps/ctrlProp1086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319" Type="http://schemas.openxmlformats.org/officeDocument/2006/relationships/ctrlProp" Target="../ctrlProps/ctrlProp316.xml"/><Relationship Id="rId526" Type="http://schemas.openxmlformats.org/officeDocument/2006/relationships/ctrlProp" Target="../ctrlProps/ctrlProp523.xml"/><Relationship Id="rId1156" Type="http://schemas.openxmlformats.org/officeDocument/2006/relationships/ctrlProp" Target="../ctrlProps/ctrlProp1153.xml"/><Relationship Id="rId733" Type="http://schemas.openxmlformats.org/officeDocument/2006/relationships/ctrlProp" Target="../ctrlProps/ctrlProp730.xml"/><Relationship Id="rId940" Type="http://schemas.openxmlformats.org/officeDocument/2006/relationships/ctrlProp" Target="../ctrlProps/ctrlProp937.xml"/><Relationship Id="rId1016" Type="http://schemas.openxmlformats.org/officeDocument/2006/relationships/ctrlProp" Target="../ctrlProps/ctrlProp1013.xml"/><Relationship Id="rId165" Type="http://schemas.openxmlformats.org/officeDocument/2006/relationships/ctrlProp" Target="../ctrlProps/ctrlProp162.xml"/><Relationship Id="rId372" Type="http://schemas.openxmlformats.org/officeDocument/2006/relationships/ctrlProp" Target="../ctrlProps/ctrlProp369.xml"/><Relationship Id="rId677" Type="http://schemas.openxmlformats.org/officeDocument/2006/relationships/ctrlProp" Target="../ctrlProps/ctrlProp674.xml"/><Relationship Id="rId800" Type="http://schemas.openxmlformats.org/officeDocument/2006/relationships/ctrlProp" Target="../ctrlProps/ctrlProp797.xml"/><Relationship Id="rId232" Type="http://schemas.openxmlformats.org/officeDocument/2006/relationships/ctrlProp" Target="../ctrlProps/ctrlProp229.xml"/><Relationship Id="rId884" Type="http://schemas.openxmlformats.org/officeDocument/2006/relationships/ctrlProp" Target="../ctrlProps/ctrlProp881.xml"/><Relationship Id="rId27" Type="http://schemas.openxmlformats.org/officeDocument/2006/relationships/ctrlProp" Target="../ctrlProps/ctrlProp24.xml"/><Relationship Id="rId537" Type="http://schemas.openxmlformats.org/officeDocument/2006/relationships/ctrlProp" Target="../ctrlProps/ctrlProp534.xml"/><Relationship Id="rId744" Type="http://schemas.openxmlformats.org/officeDocument/2006/relationships/ctrlProp" Target="../ctrlProps/ctrlProp741.xml"/><Relationship Id="rId951" Type="http://schemas.openxmlformats.org/officeDocument/2006/relationships/ctrlProp" Target="../ctrlProps/ctrlProp948.xml"/><Relationship Id="rId1167" Type="http://schemas.openxmlformats.org/officeDocument/2006/relationships/ctrlProp" Target="../ctrlProps/ctrlProp1164.xml"/><Relationship Id="rId80" Type="http://schemas.openxmlformats.org/officeDocument/2006/relationships/ctrlProp" Target="../ctrlProps/ctrlProp77.xml"/><Relationship Id="rId176" Type="http://schemas.openxmlformats.org/officeDocument/2006/relationships/ctrlProp" Target="../ctrlProps/ctrlProp173.xml"/><Relationship Id="rId383" Type="http://schemas.openxmlformats.org/officeDocument/2006/relationships/ctrlProp" Target="../ctrlProps/ctrlProp380.xml"/><Relationship Id="rId590" Type="http://schemas.openxmlformats.org/officeDocument/2006/relationships/ctrlProp" Target="../ctrlProps/ctrlProp587.xml"/><Relationship Id="rId604" Type="http://schemas.openxmlformats.org/officeDocument/2006/relationships/ctrlProp" Target="../ctrlProps/ctrlProp601.xml"/><Relationship Id="rId811" Type="http://schemas.openxmlformats.org/officeDocument/2006/relationships/ctrlProp" Target="../ctrlProps/ctrlProp808.xml"/><Relationship Id="rId1027" Type="http://schemas.openxmlformats.org/officeDocument/2006/relationships/ctrlProp" Target="../ctrlProps/ctrlProp1024.xml"/><Relationship Id="rId243" Type="http://schemas.openxmlformats.org/officeDocument/2006/relationships/ctrlProp" Target="../ctrlProps/ctrlProp240.xml"/><Relationship Id="rId450" Type="http://schemas.openxmlformats.org/officeDocument/2006/relationships/ctrlProp" Target="../ctrlProps/ctrlProp447.xml"/><Relationship Id="rId688" Type="http://schemas.openxmlformats.org/officeDocument/2006/relationships/ctrlProp" Target="../ctrlProps/ctrlProp685.xml"/><Relationship Id="rId895" Type="http://schemas.openxmlformats.org/officeDocument/2006/relationships/ctrlProp" Target="../ctrlProps/ctrlProp892.xml"/><Relationship Id="rId909" Type="http://schemas.openxmlformats.org/officeDocument/2006/relationships/ctrlProp" Target="../ctrlProps/ctrlProp906.xml"/><Relationship Id="rId1080" Type="http://schemas.openxmlformats.org/officeDocument/2006/relationships/ctrlProp" Target="../ctrlProps/ctrlProp1077.xml"/><Relationship Id="rId38" Type="http://schemas.openxmlformats.org/officeDocument/2006/relationships/ctrlProp" Target="../ctrlProps/ctrlProp35.xml"/><Relationship Id="rId103" Type="http://schemas.openxmlformats.org/officeDocument/2006/relationships/ctrlProp" Target="../ctrlProps/ctrlProp100.xml"/><Relationship Id="rId310" Type="http://schemas.openxmlformats.org/officeDocument/2006/relationships/ctrlProp" Target="../ctrlProps/ctrlProp307.xml"/><Relationship Id="rId548" Type="http://schemas.openxmlformats.org/officeDocument/2006/relationships/ctrlProp" Target="../ctrlProps/ctrlProp545.xml"/><Relationship Id="rId755" Type="http://schemas.openxmlformats.org/officeDocument/2006/relationships/ctrlProp" Target="../ctrlProps/ctrlProp752.xml"/><Relationship Id="rId962" Type="http://schemas.openxmlformats.org/officeDocument/2006/relationships/ctrlProp" Target="../ctrlProps/ctrlProp959.xml"/><Relationship Id="rId1178" Type="http://schemas.openxmlformats.org/officeDocument/2006/relationships/ctrlProp" Target="../ctrlProps/ctrlProp1175.xml"/><Relationship Id="rId91" Type="http://schemas.openxmlformats.org/officeDocument/2006/relationships/ctrlProp" Target="../ctrlProps/ctrlProp88.xml"/><Relationship Id="rId187" Type="http://schemas.openxmlformats.org/officeDocument/2006/relationships/ctrlProp" Target="../ctrlProps/ctrlProp184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615" Type="http://schemas.openxmlformats.org/officeDocument/2006/relationships/ctrlProp" Target="../ctrlProps/ctrlProp612.xml"/><Relationship Id="rId822" Type="http://schemas.openxmlformats.org/officeDocument/2006/relationships/ctrlProp" Target="../ctrlProps/ctrlProp819.xml"/><Relationship Id="rId1038" Type="http://schemas.openxmlformats.org/officeDocument/2006/relationships/ctrlProp" Target="../ctrlProps/ctrlProp1035.xml"/><Relationship Id="rId254" Type="http://schemas.openxmlformats.org/officeDocument/2006/relationships/ctrlProp" Target="../ctrlProps/ctrlProp251.xml"/><Relationship Id="rId699" Type="http://schemas.openxmlformats.org/officeDocument/2006/relationships/ctrlProp" Target="../ctrlProps/ctrlProp696.xml"/><Relationship Id="rId1091" Type="http://schemas.openxmlformats.org/officeDocument/2006/relationships/ctrlProp" Target="../ctrlProps/ctrlProp1088.xml"/><Relationship Id="rId1105" Type="http://schemas.openxmlformats.org/officeDocument/2006/relationships/ctrlProp" Target="../ctrlProps/ctrlProp1102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461" Type="http://schemas.openxmlformats.org/officeDocument/2006/relationships/ctrlProp" Target="../ctrlProps/ctrlProp458.xml"/><Relationship Id="rId559" Type="http://schemas.openxmlformats.org/officeDocument/2006/relationships/ctrlProp" Target="../ctrlProps/ctrlProp556.xml"/><Relationship Id="rId766" Type="http://schemas.openxmlformats.org/officeDocument/2006/relationships/ctrlProp" Target="../ctrlProps/ctrlProp763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419" Type="http://schemas.openxmlformats.org/officeDocument/2006/relationships/ctrlProp" Target="../ctrlProps/ctrlProp416.xml"/><Relationship Id="rId626" Type="http://schemas.openxmlformats.org/officeDocument/2006/relationships/ctrlProp" Target="../ctrlProps/ctrlProp623.xml"/><Relationship Id="rId973" Type="http://schemas.openxmlformats.org/officeDocument/2006/relationships/ctrlProp" Target="../ctrlProps/ctrlProp970.xml"/><Relationship Id="rId1049" Type="http://schemas.openxmlformats.org/officeDocument/2006/relationships/ctrlProp" Target="../ctrlProps/ctrlProp1046.xml"/><Relationship Id="rId833" Type="http://schemas.openxmlformats.org/officeDocument/2006/relationships/ctrlProp" Target="../ctrlProps/ctrlProp830.xml"/><Relationship Id="rId1116" Type="http://schemas.openxmlformats.org/officeDocument/2006/relationships/ctrlProp" Target="../ctrlProps/ctrlProp1113.xml"/><Relationship Id="rId265" Type="http://schemas.openxmlformats.org/officeDocument/2006/relationships/ctrlProp" Target="../ctrlProps/ctrlProp262.xml"/><Relationship Id="rId472" Type="http://schemas.openxmlformats.org/officeDocument/2006/relationships/ctrlProp" Target="../ctrlProps/ctrlProp469.xml"/><Relationship Id="rId900" Type="http://schemas.openxmlformats.org/officeDocument/2006/relationships/ctrlProp" Target="../ctrlProps/ctrlProp897.xml"/><Relationship Id="rId125" Type="http://schemas.openxmlformats.org/officeDocument/2006/relationships/ctrlProp" Target="../ctrlProps/ctrlProp122.xml"/><Relationship Id="rId332" Type="http://schemas.openxmlformats.org/officeDocument/2006/relationships/ctrlProp" Target="../ctrlProps/ctrlProp329.xml"/><Relationship Id="rId777" Type="http://schemas.openxmlformats.org/officeDocument/2006/relationships/ctrlProp" Target="../ctrlProps/ctrlProp774.xml"/><Relationship Id="rId984" Type="http://schemas.openxmlformats.org/officeDocument/2006/relationships/ctrlProp" Target="../ctrlProps/ctrlProp981.xml"/><Relationship Id="rId637" Type="http://schemas.openxmlformats.org/officeDocument/2006/relationships/ctrlProp" Target="../ctrlProps/ctrlProp634.xml"/><Relationship Id="rId844" Type="http://schemas.openxmlformats.org/officeDocument/2006/relationships/ctrlProp" Target="../ctrlProps/ctrlProp841.xml"/><Relationship Id="rId276" Type="http://schemas.openxmlformats.org/officeDocument/2006/relationships/ctrlProp" Target="../ctrlProps/ctrlProp273.xml"/><Relationship Id="rId483" Type="http://schemas.openxmlformats.org/officeDocument/2006/relationships/ctrlProp" Target="../ctrlProps/ctrlProp480.xml"/><Relationship Id="rId690" Type="http://schemas.openxmlformats.org/officeDocument/2006/relationships/ctrlProp" Target="../ctrlProps/ctrlProp687.xml"/><Relationship Id="rId704" Type="http://schemas.openxmlformats.org/officeDocument/2006/relationships/ctrlProp" Target="../ctrlProps/ctrlProp701.xml"/><Relationship Id="rId911" Type="http://schemas.openxmlformats.org/officeDocument/2006/relationships/ctrlProp" Target="../ctrlProps/ctrlProp908.xml"/><Relationship Id="rId1127" Type="http://schemas.openxmlformats.org/officeDocument/2006/relationships/ctrlProp" Target="../ctrlProps/ctrlProp1124.xml"/><Relationship Id="rId40" Type="http://schemas.openxmlformats.org/officeDocument/2006/relationships/ctrlProp" Target="../ctrlProps/ctrlProp37.xml"/><Relationship Id="rId136" Type="http://schemas.openxmlformats.org/officeDocument/2006/relationships/ctrlProp" Target="../ctrlProps/ctrlProp133.xml"/><Relationship Id="rId343" Type="http://schemas.openxmlformats.org/officeDocument/2006/relationships/ctrlProp" Target="../ctrlProps/ctrlProp340.xml"/><Relationship Id="rId550" Type="http://schemas.openxmlformats.org/officeDocument/2006/relationships/ctrlProp" Target="../ctrlProps/ctrlProp547.xml"/><Relationship Id="rId788" Type="http://schemas.openxmlformats.org/officeDocument/2006/relationships/ctrlProp" Target="../ctrlProps/ctrlProp785.xml"/><Relationship Id="rId995" Type="http://schemas.openxmlformats.org/officeDocument/2006/relationships/ctrlProp" Target="../ctrlProps/ctrlProp992.xml"/><Relationship Id="rId1180" Type="http://schemas.openxmlformats.org/officeDocument/2006/relationships/ctrlProp" Target="../ctrlProps/ctrlProp1177.xml"/><Relationship Id="rId203" Type="http://schemas.openxmlformats.org/officeDocument/2006/relationships/ctrlProp" Target="../ctrlProps/ctrlProp200.xml"/><Relationship Id="rId648" Type="http://schemas.openxmlformats.org/officeDocument/2006/relationships/ctrlProp" Target="../ctrlProps/ctrlProp645.xml"/><Relationship Id="rId855" Type="http://schemas.openxmlformats.org/officeDocument/2006/relationships/ctrlProp" Target="../ctrlProps/ctrlProp852.xml"/><Relationship Id="rId1040" Type="http://schemas.openxmlformats.org/officeDocument/2006/relationships/ctrlProp" Target="../ctrlProps/ctrlProp1037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494" Type="http://schemas.openxmlformats.org/officeDocument/2006/relationships/ctrlProp" Target="../ctrlProps/ctrlProp491.xml"/><Relationship Id="rId508" Type="http://schemas.openxmlformats.org/officeDocument/2006/relationships/ctrlProp" Target="../ctrlProps/ctrlProp505.xml"/><Relationship Id="rId715" Type="http://schemas.openxmlformats.org/officeDocument/2006/relationships/ctrlProp" Target="../ctrlProps/ctrlProp712.xml"/><Relationship Id="rId922" Type="http://schemas.openxmlformats.org/officeDocument/2006/relationships/ctrlProp" Target="../ctrlProps/ctrlProp919.xml"/><Relationship Id="rId1138" Type="http://schemas.openxmlformats.org/officeDocument/2006/relationships/ctrlProp" Target="../ctrlProps/ctrlProp1135.xml"/><Relationship Id="rId147" Type="http://schemas.openxmlformats.org/officeDocument/2006/relationships/ctrlProp" Target="../ctrlProps/ctrlProp144.xml"/><Relationship Id="rId354" Type="http://schemas.openxmlformats.org/officeDocument/2006/relationships/ctrlProp" Target="../ctrlProps/ctrlProp351.xml"/><Relationship Id="rId799" Type="http://schemas.openxmlformats.org/officeDocument/2006/relationships/ctrlProp" Target="../ctrlProps/ctrlProp796.xml"/><Relationship Id="rId51" Type="http://schemas.openxmlformats.org/officeDocument/2006/relationships/ctrlProp" Target="../ctrlProps/ctrlProp48.xml"/><Relationship Id="rId561" Type="http://schemas.openxmlformats.org/officeDocument/2006/relationships/ctrlProp" Target="../ctrlProps/ctrlProp558.xml"/><Relationship Id="rId659" Type="http://schemas.openxmlformats.org/officeDocument/2006/relationships/ctrlProp" Target="../ctrlProps/ctrlProp656.xml"/><Relationship Id="rId866" Type="http://schemas.openxmlformats.org/officeDocument/2006/relationships/ctrlProp" Target="../ctrlProps/ctrlProp863.xml"/><Relationship Id="rId214" Type="http://schemas.openxmlformats.org/officeDocument/2006/relationships/ctrlProp" Target="../ctrlProps/ctrlProp211.xml"/><Relationship Id="rId298" Type="http://schemas.openxmlformats.org/officeDocument/2006/relationships/ctrlProp" Target="../ctrlProps/ctrlProp295.xml"/><Relationship Id="rId421" Type="http://schemas.openxmlformats.org/officeDocument/2006/relationships/ctrlProp" Target="../ctrlProps/ctrlProp418.xml"/><Relationship Id="rId519" Type="http://schemas.openxmlformats.org/officeDocument/2006/relationships/ctrlProp" Target="../ctrlProps/ctrlProp516.xml"/><Relationship Id="rId1051" Type="http://schemas.openxmlformats.org/officeDocument/2006/relationships/ctrlProp" Target="../ctrlProps/ctrlProp1048.xml"/><Relationship Id="rId1149" Type="http://schemas.openxmlformats.org/officeDocument/2006/relationships/ctrlProp" Target="../ctrlProps/ctrlProp1146.xml"/><Relationship Id="rId158" Type="http://schemas.openxmlformats.org/officeDocument/2006/relationships/ctrlProp" Target="../ctrlProps/ctrlProp155.xml"/><Relationship Id="rId726" Type="http://schemas.openxmlformats.org/officeDocument/2006/relationships/ctrlProp" Target="../ctrlProps/ctrlProp723.xml"/><Relationship Id="rId933" Type="http://schemas.openxmlformats.org/officeDocument/2006/relationships/ctrlProp" Target="../ctrlProps/ctrlProp930.xml"/><Relationship Id="rId1009" Type="http://schemas.openxmlformats.org/officeDocument/2006/relationships/ctrlProp" Target="../ctrlProps/ctrlProp1006.xml"/><Relationship Id="rId62" Type="http://schemas.openxmlformats.org/officeDocument/2006/relationships/ctrlProp" Target="../ctrlProps/ctrlProp59.xml"/><Relationship Id="rId365" Type="http://schemas.openxmlformats.org/officeDocument/2006/relationships/ctrlProp" Target="../ctrlProps/ctrlProp362.xml"/><Relationship Id="rId572" Type="http://schemas.openxmlformats.org/officeDocument/2006/relationships/ctrlProp" Target="../ctrlProps/ctrlProp569.xml"/><Relationship Id="rId225" Type="http://schemas.openxmlformats.org/officeDocument/2006/relationships/ctrlProp" Target="../ctrlProps/ctrlProp222.xml"/><Relationship Id="rId432" Type="http://schemas.openxmlformats.org/officeDocument/2006/relationships/ctrlProp" Target="../ctrlProps/ctrlProp429.xml"/><Relationship Id="rId877" Type="http://schemas.openxmlformats.org/officeDocument/2006/relationships/ctrlProp" Target="../ctrlProps/ctrlProp874.xml"/><Relationship Id="rId1062" Type="http://schemas.openxmlformats.org/officeDocument/2006/relationships/ctrlProp" Target="../ctrlProps/ctrlProp1059.xml"/><Relationship Id="rId737" Type="http://schemas.openxmlformats.org/officeDocument/2006/relationships/ctrlProp" Target="../ctrlProps/ctrlProp734.xml"/><Relationship Id="rId944" Type="http://schemas.openxmlformats.org/officeDocument/2006/relationships/ctrlProp" Target="../ctrlProps/ctrlProp941.xml"/><Relationship Id="rId73" Type="http://schemas.openxmlformats.org/officeDocument/2006/relationships/ctrlProp" Target="../ctrlProps/ctrlProp70.xml"/><Relationship Id="rId169" Type="http://schemas.openxmlformats.org/officeDocument/2006/relationships/ctrlProp" Target="../ctrlProps/ctrlProp166.xml"/><Relationship Id="rId376" Type="http://schemas.openxmlformats.org/officeDocument/2006/relationships/ctrlProp" Target="../ctrlProps/ctrlProp373.xml"/><Relationship Id="rId583" Type="http://schemas.openxmlformats.org/officeDocument/2006/relationships/ctrlProp" Target="../ctrlProps/ctrlProp580.xml"/><Relationship Id="rId790" Type="http://schemas.openxmlformats.org/officeDocument/2006/relationships/ctrlProp" Target="../ctrlProps/ctrlProp787.xml"/><Relationship Id="rId804" Type="http://schemas.openxmlformats.org/officeDocument/2006/relationships/ctrlProp" Target="../ctrlProps/ctrlProp801.xml"/><Relationship Id="rId4" Type="http://schemas.openxmlformats.org/officeDocument/2006/relationships/ctrlProp" Target="../ctrlProps/ctrlProp1.xml"/><Relationship Id="rId236" Type="http://schemas.openxmlformats.org/officeDocument/2006/relationships/ctrlProp" Target="../ctrlProps/ctrlProp233.xml"/><Relationship Id="rId443" Type="http://schemas.openxmlformats.org/officeDocument/2006/relationships/ctrlProp" Target="../ctrlProps/ctrlProp440.xml"/><Relationship Id="rId650" Type="http://schemas.openxmlformats.org/officeDocument/2006/relationships/ctrlProp" Target="../ctrlProps/ctrlProp647.xml"/><Relationship Id="rId888" Type="http://schemas.openxmlformats.org/officeDocument/2006/relationships/ctrlProp" Target="../ctrlProps/ctrlProp885.xml"/><Relationship Id="rId1073" Type="http://schemas.openxmlformats.org/officeDocument/2006/relationships/ctrlProp" Target="../ctrlProps/ctrlProp1070.xml"/><Relationship Id="rId303" Type="http://schemas.openxmlformats.org/officeDocument/2006/relationships/ctrlProp" Target="../ctrlProps/ctrlProp300.xml"/><Relationship Id="rId748" Type="http://schemas.openxmlformats.org/officeDocument/2006/relationships/ctrlProp" Target="../ctrlProps/ctrlProp745.xml"/><Relationship Id="rId955" Type="http://schemas.openxmlformats.org/officeDocument/2006/relationships/ctrlProp" Target="../ctrlProps/ctrlProp952.xml"/><Relationship Id="rId1140" Type="http://schemas.openxmlformats.org/officeDocument/2006/relationships/ctrlProp" Target="../ctrlProps/ctrlProp1137.xml"/><Relationship Id="rId84" Type="http://schemas.openxmlformats.org/officeDocument/2006/relationships/ctrlProp" Target="../ctrlProps/ctrlProp81.xml"/><Relationship Id="rId387" Type="http://schemas.openxmlformats.org/officeDocument/2006/relationships/ctrlProp" Target="../ctrlProps/ctrlProp384.xml"/><Relationship Id="rId510" Type="http://schemas.openxmlformats.org/officeDocument/2006/relationships/ctrlProp" Target="../ctrlProps/ctrlProp507.xml"/><Relationship Id="rId594" Type="http://schemas.openxmlformats.org/officeDocument/2006/relationships/ctrlProp" Target="../ctrlProps/ctrlProp591.xml"/><Relationship Id="rId608" Type="http://schemas.openxmlformats.org/officeDocument/2006/relationships/ctrlProp" Target="../ctrlProps/ctrlProp605.xml"/><Relationship Id="rId815" Type="http://schemas.openxmlformats.org/officeDocument/2006/relationships/ctrlProp" Target="../ctrlProps/ctrlProp812.xml"/><Relationship Id="rId247" Type="http://schemas.openxmlformats.org/officeDocument/2006/relationships/ctrlProp" Target="../ctrlProps/ctrlProp244.xml"/><Relationship Id="rId899" Type="http://schemas.openxmlformats.org/officeDocument/2006/relationships/ctrlProp" Target="../ctrlProps/ctrlProp896.xml"/><Relationship Id="rId1000" Type="http://schemas.openxmlformats.org/officeDocument/2006/relationships/ctrlProp" Target="../ctrlProps/ctrlProp997.xml"/><Relationship Id="rId1084" Type="http://schemas.openxmlformats.org/officeDocument/2006/relationships/ctrlProp" Target="../ctrlProps/ctrlProp1081.xml"/><Relationship Id="rId107" Type="http://schemas.openxmlformats.org/officeDocument/2006/relationships/ctrlProp" Target="../ctrlProps/ctrlProp104.xml"/><Relationship Id="rId454" Type="http://schemas.openxmlformats.org/officeDocument/2006/relationships/ctrlProp" Target="../ctrlProps/ctrlProp451.xml"/><Relationship Id="rId661" Type="http://schemas.openxmlformats.org/officeDocument/2006/relationships/ctrlProp" Target="../ctrlProps/ctrlProp658.xml"/><Relationship Id="rId759" Type="http://schemas.openxmlformats.org/officeDocument/2006/relationships/ctrlProp" Target="../ctrlProps/ctrlProp756.xml"/><Relationship Id="rId966" Type="http://schemas.openxmlformats.org/officeDocument/2006/relationships/ctrlProp" Target="../ctrlProps/ctrlProp963.xml"/><Relationship Id="rId11" Type="http://schemas.openxmlformats.org/officeDocument/2006/relationships/ctrlProp" Target="../ctrlProps/ctrlProp8.xml"/><Relationship Id="rId314" Type="http://schemas.openxmlformats.org/officeDocument/2006/relationships/ctrlProp" Target="../ctrlProps/ctrlProp311.xml"/><Relationship Id="rId398" Type="http://schemas.openxmlformats.org/officeDocument/2006/relationships/ctrlProp" Target="../ctrlProps/ctrlProp395.xml"/><Relationship Id="rId521" Type="http://schemas.openxmlformats.org/officeDocument/2006/relationships/ctrlProp" Target="../ctrlProps/ctrlProp518.xml"/><Relationship Id="rId619" Type="http://schemas.openxmlformats.org/officeDocument/2006/relationships/ctrlProp" Target="../ctrlProps/ctrlProp616.xml"/><Relationship Id="rId1151" Type="http://schemas.openxmlformats.org/officeDocument/2006/relationships/ctrlProp" Target="../ctrlProps/ctrlProp1148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826" Type="http://schemas.openxmlformats.org/officeDocument/2006/relationships/ctrlProp" Target="../ctrlProps/ctrlProp823.xml"/><Relationship Id="rId1011" Type="http://schemas.openxmlformats.org/officeDocument/2006/relationships/ctrlProp" Target="../ctrlProps/ctrlProp1008.xml"/><Relationship Id="rId1109" Type="http://schemas.openxmlformats.org/officeDocument/2006/relationships/ctrlProp" Target="../ctrlProps/ctrlProp1106.xml"/><Relationship Id="rId258" Type="http://schemas.openxmlformats.org/officeDocument/2006/relationships/ctrlProp" Target="../ctrlProps/ctrlProp255.xml"/><Relationship Id="rId465" Type="http://schemas.openxmlformats.org/officeDocument/2006/relationships/ctrlProp" Target="../ctrlProps/ctrlProp462.xml"/><Relationship Id="rId672" Type="http://schemas.openxmlformats.org/officeDocument/2006/relationships/ctrlProp" Target="../ctrlProps/ctrlProp669.xml"/><Relationship Id="rId1095" Type="http://schemas.openxmlformats.org/officeDocument/2006/relationships/ctrlProp" Target="../ctrlProps/ctrlProp1092.xml"/><Relationship Id="rId22" Type="http://schemas.openxmlformats.org/officeDocument/2006/relationships/ctrlProp" Target="../ctrlProps/ctrlProp19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532" Type="http://schemas.openxmlformats.org/officeDocument/2006/relationships/ctrlProp" Target="../ctrlProps/ctrlProp529.xml"/><Relationship Id="rId977" Type="http://schemas.openxmlformats.org/officeDocument/2006/relationships/ctrlProp" Target="../ctrlProps/ctrlProp974.xml"/><Relationship Id="rId1162" Type="http://schemas.openxmlformats.org/officeDocument/2006/relationships/ctrlProp" Target="../ctrlProps/ctrlProp1159.xml"/><Relationship Id="rId171" Type="http://schemas.openxmlformats.org/officeDocument/2006/relationships/ctrlProp" Target="../ctrlProps/ctrlProp168.xml"/><Relationship Id="rId837" Type="http://schemas.openxmlformats.org/officeDocument/2006/relationships/ctrlProp" Target="../ctrlProps/ctrlProp834.xml"/><Relationship Id="rId1022" Type="http://schemas.openxmlformats.org/officeDocument/2006/relationships/ctrlProp" Target="../ctrlProps/ctrlProp1019.xml"/><Relationship Id="rId269" Type="http://schemas.openxmlformats.org/officeDocument/2006/relationships/ctrlProp" Target="../ctrlProps/ctrlProp266.xml"/><Relationship Id="rId476" Type="http://schemas.openxmlformats.org/officeDocument/2006/relationships/ctrlProp" Target="../ctrlProps/ctrlProp473.xml"/><Relationship Id="rId683" Type="http://schemas.openxmlformats.org/officeDocument/2006/relationships/ctrlProp" Target="../ctrlProps/ctrlProp680.xml"/><Relationship Id="rId890" Type="http://schemas.openxmlformats.org/officeDocument/2006/relationships/ctrlProp" Target="../ctrlProps/ctrlProp887.xml"/><Relationship Id="rId904" Type="http://schemas.openxmlformats.org/officeDocument/2006/relationships/ctrlProp" Target="../ctrlProps/ctrlProp901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336" Type="http://schemas.openxmlformats.org/officeDocument/2006/relationships/ctrlProp" Target="../ctrlProps/ctrlProp333.xml"/><Relationship Id="rId543" Type="http://schemas.openxmlformats.org/officeDocument/2006/relationships/ctrlProp" Target="../ctrlProps/ctrlProp540.xml"/><Relationship Id="rId988" Type="http://schemas.openxmlformats.org/officeDocument/2006/relationships/ctrlProp" Target="../ctrlProps/ctrlProp985.xml"/><Relationship Id="rId1173" Type="http://schemas.openxmlformats.org/officeDocument/2006/relationships/ctrlProp" Target="../ctrlProps/ctrlProp1170.xml"/><Relationship Id="rId182" Type="http://schemas.openxmlformats.org/officeDocument/2006/relationships/ctrlProp" Target="../ctrlProps/ctrlProp179.xml"/><Relationship Id="rId403" Type="http://schemas.openxmlformats.org/officeDocument/2006/relationships/ctrlProp" Target="../ctrlProps/ctrlProp400.xml"/><Relationship Id="rId750" Type="http://schemas.openxmlformats.org/officeDocument/2006/relationships/ctrlProp" Target="../ctrlProps/ctrlProp747.xml"/><Relationship Id="rId848" Type="http://schemas.openxmlformats.org/officeDocument/2006/relationships/ctrlProp" Target="../ctrlProps/ctrlProp845.xml"/><Relationship Id="rId1033" Type="http://schemas.openxmlformats.org/officeDocument/2006/relationships/ctrlProp" Target="../ctrlProps/ctrlProp1030.xml"/><Relationship Id="rId487" Type="http://schemas.openxmlformats.org/officeDocument/2006/relationships/ctrlProp" Target="../ctrlProps/ctrlProp484.xml"/><Relationship Id="rId610" Type="http://schemas.openxmlformats.org/officeDocument/2006/relationships/ctrlProp" Target="../ctrlProps/ctrlProp607.xml"/><Relationship Id="rId694" Type="http://schemas.openxmlformats.org/officeDocument/2006/relationships/ctrlProp" Target="../ctrlProps/ctrlProp691.xml"/><Relationship Id="rId708" Type="http://schemas.openxmlformats.org/officeDocument/2006/relationships/ctrlProp" Target="../ctrlProps/ctrlProp705.xml"/><Relationship Id="rId915" Type="http://schemas.openxmlformats.org/officeDocument/2006/relationships/ctrlProp" Target="../ctrlProps/ctrlProp912.xml"/><Relationship Id="rId347" Type="http://schemas.openxmlformats.org/officeDocument/2006/relationships/ctrlProp" Target="../ctrlProps/ctrlProp344.xml"/><Relationship Id="rId999" Type="http://schemas.openxmlformats.org/officeDocument/2006/relationships/ctrlProp" Target="../ctrlProps/ctrlProp996.xml"/><Relationship Id="rId1100" Type="http://schemas.openxmlformats.org/officeDocument/2006/relationships/ctrlProp" Target="../ctrlProps/ctrlProp1097.xml"/><Relationship Id="rId1184" Type="http://schemas.openxmlformats.org/officeDocument/2006/relationships/ctrlProp" Target="../ctrlProps/ctrlProp1181.xml"/><Relationship Id="rId44" Type="http://schemas.openxmlformats.org/officeDocument/2006/relationships/ctrlProp" Target="../ctrlProps/ctrlProp41.xml"/><Relationship Id="rId554" Type="http://schemas.openxmlformats.org/officeDocument/2006/relationships/ctrlProp" Target="../ctrlProps/ctrlProp551.xml"/><Relationship Id="rId761" Type="http://schemas.openxmlformats.org/officeDocument/2006/relationships/ctrlProp" Target="../ctrlProps/ctrlProp758.xml"/><Relationship Id="rId859" Type="http://schemas.openxmlformats.org/officeDocument/2006/relationships/ctrlProp" Target="../ctrlProps/ctrlProp856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414" Type="http://schemas.openxmlformats.org/officeDocument/2006/relationships/ctrlProp" Target="../ctrlProps/ctrlProp411.xml"/><Relationship Id="rId498" Type="http://schemas.openxmlformats.org/officeDocument/2006/relationships/ctrlProp" Target="../ctrlProps/ctrlProp495.xml"/><Relationship Id="rId621" Type="http://schemas.openxmlformats.org/officeDocument/2006/relationships/ctrlProp" Target="../ctrlProps/ctrlProp618.xml"/><Relationship Id="rId1044" Type="http://schemas.openxmlformats.org/officeDocument/2006/relationships/ctrlProp" Target="../ctrlProps/ctrlProp1041.xml"/><Relationship Id="rId260" Type="http://schemas.openxmlformats.org/officeDocument/2006/relationships/ctrlProp" Target="../ctrlProps/ctrlProp257.xml"/><Relationship Id="rId719" Type="http://schemas.openxmlformats.org/officeDocument/2006/relationships/ctrlProp" Target="../ctrlProps/ctrlProp716.xml"/><Relationship Id="rId926" Type="http://schemas.openxmlformats.org/officeDocument/2006/relationships/ctrlProp" Target="../ctrlProps/ctrlProp923.xml"/><Relationship Id="rId1111" Type="http://schemas.openxmlformats.org/officeDocument/2006/relationships/ctrlProp" Target="../ctrlProps/ctrlProp1108.xml"/><Relationship Id="rId55" Type="http://schemas.openxmlformats.org/officeDocument/2006/relationships/ctrlProp" Target="../ctrlProps/ctrlProp52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565" Type="http://schemas.openxmlformats.org/officeDocument/2006/relationships/ctrlProp" Target="../ctrlProps/ctrlProp562.xml"/><Relationship Id="rId772" Type="http://schemas.openxmlformats.org/officeDocument/2006/relationships/ctrlProp" Target="../ctrlProps/ctrlProp769.xml"/><Relationship Id="rId218" Type="http://schemas.openxmlformats.org/officeDocument/2006/relationships/ctrlProp" Target="../ctrlProps/ctrlProp215.xml"/><Relationship Id="rId425" Type="http://schemas.openxmlformats.org/officeDocument/2006/relationships/ctrlProp" Target="../ctrlProps/ctrlProp422.xml"/><Relationship Id="rId632" Type="http://schemas.openxmlformats.org/officeDocument/2006/relationships/ctrlProp" Target="../ctrlProps/ctrlProp629.xml"/><Relationship Id="rId1055" Type="http://schemas.openxmlformats.org/officeDocument/2006/relationships/ctrlProp" Target="../ctrlProps/ctrlProp1052.xml"/><Relationship Id="rId271" Type="http://schemas.openxmlformats.org/officeDocument/2006/relationships/ctrlProp" Target="../ctrlProps/ctrlProp268.xml"/><Relationship Id="rId937" Type="http://schemas.openxmlformats.org/officeDocument/2006/relationships/ctrlProp" Target="../ctrlProps/ctrlProp934.xml"/><Relationship Id="rId1122" Type="http://schemas.openxmlformats.org/officeDocument/2006/relationships/ctrlProp" Target="../ctrlProps/ctrlProp1119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69" Type="http://schemas.openxmlformats.org/officeDocument/2006/relationships/ctrlProp" Target="../ctrlProps/ctrlProp366.xml"/><Relationship Id="rId576" Type="http://schemas.openxmlformats.org/officeDocument/2006/relationships/ctrlProp" Target="../ctrlProps/ctrlProp573.xml"/><Relationship Id="rId783" Type="http://schemas.openxmlformats.org/officeDocument/2006/relationships/ctrlProp" Target="../ctrlProps/ctrlProp780.xml"/><Relationship Id="rId990" Type="http://schemas.openxmlformats.org/officeDocument/2006/relationships/ctrlProp" Target="../ctrlProps/ctrlProp987.xml"/><Relationship Id="rId229" Type="http://schemas.openxmlformats.org/officeDocument/2006/relationships/ctrlProp" Target="../ctrlProps/ctrlProp226.xml"/><Relationship Id="rId436" Type="http://schemas.openxmlformats.org/officeDocument/2006/relationships/ctrlProp" Target="../ctrlProps/ctrlProp433.xml"/><Relationship Id="rId643" Type="http://schemas.openxmlformats.org/officeDocument/2006/relationships/ctrlProp" Target="../ctrlProps/ctrlProp640.xml"/><Relationship Id="rId1066" Type="http://schemas.openxmlformats.org/officeDocument/2006/relationships/ctrlProp" Target="../ctrlProps/ctrlProp1063.xml"/><Relationship Id="rId850" Type="http://schemas.openxmlformats.org/officeDocument/2006/relationships/ctrlProp" Target="../ctrlProps/ctrlProp847.xml"/><Relationship Id="rId948" Type="http://schemas.openxmlformats.org/officeDocument/2006/relationships/ctrlProp" Target="../ctrlProps/ctrlProp945.xml"/><Relationship Id="rId1133" Type="http://schemas.openxmlformats.org/officeDocument/2006/relationships/ctrlProp" Target="../ctrlProps/ctrlProp1130.xml"/><Relationship Id="rId77" Type="http://schemas.openxmlformats.org/officeDocument/2006/relationships/ctrlProp" Target="../ctrlProps/ctrlProp74.xml"/><Relationship Id="rId282" Type="http://schemas.openxmlformats.org/officeDocument/2006/relationships/ctrlProp" Target="../ctrlProps/ctrlProp279.xml"/><Relationship Id="rId503" Type="http://schemas.openxmlformats.org/officeDocument/2006/relationships/ctrlProp" Target="../ctrlProps/ctrlProp500.xml"/><Relationship Id="rId587" Type="http://schemas.openxmlformats.org/officeDocument/2006/relationships/ctrlProp" Target="../ctrlProps/ctrlProp584.xml"/><Relationship Id="rId710" Type="http://schemas.openxmlformats.org/officeDocument/2006/relationships/ctrlProp" Target="../ctrlProps/ctrlProp707.xml"/><Relationship Id="rId808" Type="http://schemas.openxmlformats.org/officeDocument/2006/relationships/ctrlProp" Target="../ctrlProps/ctrlProp805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447" Type="http://schemas.openxmlformats.org/officeDocument/2006/relationships/ctrlProp" Target="../ctrlProps/ctrlProp444.xml"/><Relationship Id="rId794" Type="http://schemas.openxmlformats.org/officeDocument/2006/relationships/ctrlProp" Target="../ctrlProps/ctrlProp791.xml"/><Relationship Id="rId1077" Type="http://schemas.openxmlformats.org/officeDocument/2006/relationships/ctrlProp" Target="../ctrlProps/ctrlProp1074.xml"/><Relationship Id="rId654" Type="http://schemas.openxmlformats.org/officeDocument/2006/relationships/ctrlProp" Target="../ctrlProps/ctrlProp651.xml"/><Relationship Id="rId861" Type="http://schemas.openxmlformats.org/officeDocument/2006/relationships/ctrlProp" Target="../ctrlProps/ctrlProp858.xml"/><Relationship Id="rId959" Type="http://schemas.openxmlformats.org/officeDocument/2006/relationships/ctrlProp" Target="../ctrlProps/ctrlProp956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514" Type="http://schemas.openxmlformats.org/officeDocument/2006/relationships/ctrlProp" Target="../ctrlProps/ctrlProp511.xml"/><Relationship Id="rId721" Type="http://schemas.openxmlformats.org/officeDocument/2006/relationships/ctrlProp" Target="../ctrlProps/ctrlProp718.xml"/><Relationship Id="rId1144" Type="http://schemas.openxmlformats.org/officeDocument/2006/relationships/ctrlProp" Target="../ctrlProps/ctrlProp1141.xml"/><Relationship Id="rId88" Type="http://schemas.openxmlformats.org/officeDocument/2006/relationships/ctrlProp" Target="../ctrlProps/ctrlProp85.xml"/><Relationship Id="rId153" Type="http://schemas.openxmlformats.org/officeDocument/2006/relationships/ctrlProp" Target="../ctrlProps/ctrlProp150.xml"/><Relationship Id="rId360" Type="http://schemas.openxmlformats.org/officeDocument/2006/relationships/ctrlProp" Target="../ctrlProps/ctrlProp357.xml"/><Relationship Id="rId598" Type="http://schemas.openxmlformats.org/officeDocument/2006/relationships/ctrlProp" Target="../ctrlProps/ctrlProp595.xml"/><Relationship Id="rId819" Type="http://schemas.openxmlformats.org/officeDocument/2006/relationships/ctrlProp" Target="../ctrlProps/ctrlProp816.xml"/><Relationship Id="rId1004" Type="http://schemas.openxmlformats.org/officeDocument/2006/relationships/ctrlProp" Target="../ctrlProps/ctrlProp1001.xml"/><Relationship Id="rId220" Type="http://schemas.openxmlformats.org/officeDocument/2006/relationships/ctrlProp" Target="../ctrlProps/ctrlProp217.xml"/><Relationship Id="rId458" Type="http://schemas.openxmlformats.org/officeDocument/2006/relationships/ctrlProp" Target="../ctrlProps/ctrlProp455.xml"/><Relationship Id="rId665" Type="http://schemas.openxmlformats.org/officeDocument/2006/relationships/ctrlProp" Target="../ctrlProps/ctrlProp662.xml"/><Relationship Id="rId872" Type="http://schemas.openxmlformats.org/officeDocument/2006/relationships/ctrlProp" Target="../ctrlProps/ctrlProp869.xml"/><Relationship Id="rId1088" Type="http://schemas.openxmlformats.org/officeDocument/2006/relationships/ctrlProp" Target="../ctrlProps/ctrlProp1085.xml"/><Relationship Id="rId15" Type="http://schemas.openxmlformats.org/officeDocument/2006/relationships/ctrlProp" Target="../ctrlProps/ctrlProp12.xml"/><Relationship Id="rId318" Type="http://schemas.openxmlformats.org/officeDocument/2006/relationships/ctrlProp" Target="../ctrlProps/ctrlProp315.xml"/><Relationship Id="rId525" Type="http://schemas.openxmlformats.org/officeDocument/2006/relationships/ctrlProp" Target="../ctrlProps/ctrlProp522.xml"/><Relationship Id="rId732" Type="http://schemas.openxmlformats.org/officeDocument/2006/relationships/ctrlProp" Target="../ctrlProps/ctrlProp729.xml"/><Relationship Id="rId1155" Type="http://schemas.openxmlformats.org/officeDocument/2006/relationships/ctrlProp" Target="../ctrlProps/ctrlProp1152.xml"/><Relationship Id="rId99" Type="http://schemas.openxmlformats.org/officeDocument/2006/relationships/ctrlProp" Target="../ctrlProps/ctrlProp96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Relationship Id="rId1015" Type="http://schemas.openxmlformats.org/officeDocument/2006/relationships/ctrlProp" Target="../ctrlProps/ctrlProp1012.xml"/><Relationship Id="rId469" Type="http://schemas.openxmlformats.org/officeDocument/2006/relationships/ctrlProp" Target="../ctrlProps/ctrlProp466.xml"/><Relationship Id="rId676" Type="http://schemas.openxmlformats.org/officeDocument/2006/relationships/ctrlProp" Target="../ctrlProps/ctrlProp673.xml"/><Relationship Id="rId883" Type="http://schemas.openxmlformats.org/officeDocument/2006/relationships/ctrlProp" Target="../ctrlProps/ctrlProp880.xml"/><Relationship Id="rId1099" Type="http://schemas.openxmlformats.org/officeDocument/2006/relationships/ctrlProp" Target="../ctrlProps/ctrlProp1096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329" Type="http://schemas.openxmlformats.org/officeDocument/2006/relationships/ctrlProp" Target="../ctrlProps/ctrlProp326.xml"/><Relationship Id="rId536" Type="http://schemas.openxmlformats.org/officeDocument/2006/relationships/ctrlProp" Target="../ctrlProps/ctrlProp533.xml"/><Relationship Id="rId1166" Type="http://schemas.openxmlformats.org/officeDocument/2006/relationships/ctrlProp" Target="../ctrlProps/ctrlProp1163.xml"/><Relationship Id="rId175" Type="http://schemas.openxmlformats.org/officeDocument/2006/relationships/ctrlProp" Target="../ctrlProps/ctrlProp172.xml"/><Relationship Id="rId743" Type="http://schemas.openxmlformats.org/officeDocument/2006/relationships/ctrlProp" Target="../ctrlProps/ctrlProp740.xml"/><Relationship Id="rId950" Type="http://schemas.openxmlformats.org/officeDocument/2006/relationships/ctrlProp" Target="../ctrlProps/ctrlProp947.xml"/><Relationship Id="rId1026" Type="http://schemas.openxmlformats.org/officeDocument/2006/relationships/ctrlProp" Target="../ctrlProps/ctrlProp1023.xml"/><Relationship Id="rId382" Type="http://schemas.openxmlformats.org/officeDocument/2006/relationships/ctrlProp" Target="../ctrlProps/ctrlProp379.xml"/><Relationship Id="rId603" Type="http://schemas.openxmlformats.org/officeDocument/2006/relationships/ctrlProp" Target="../ctrlProps/ctrlProp600.xml"/><Relationship Id="rId687" Type="http://schemas.openxmlformats.org/officeDocument/2006/relationships/ctrlProp" Target="../ctrlProps/ctrlProp684.xml"/><Relationship Id="rId810" Type="http://schemas.openxmlformats.org/officeDocument/2006/relationships/ctrlProp" Target="../ctrlProps/ctrlProp807.xml"/><Relationship Id="rId908" Type="http://schemas.openxmlformats.org/officeDocument/2006/relationships/ctrlProp" Target="../ctrlProps/ctrlProp905.xml"/><Relationship Id="rId242" Type="http://schemas.openxmlformats.org/officeDocument/2006/relationships/ctrlProp" Target="../ctrlProps/ctrlProp239.xml"/><Relationship Id="rId894" Type="http://schemas.openxmlformats.org/officeDocument/2006/relationships/ctrlProp" Target="../ctrlProps/ctrlProp891.xml"/><Relationship Id="rId1177" Type="http://schemas.openxmlformats.org/officeDocument/2006/relationships/ctrlProp" Target="../ctrlProps/ctrlProp1174.xml"/><Relationship Id="rId37" Type="http://schemas.openxmlformats.org/officeDocument/2006/relationships/ctrlProp" Target="../ctrlProps/ctrlProp34.xml"/><Relationship Id="rId102" Type="http://schemas.openxmlformats.org/officeDocument/2006/relationships/ctrlProp" Target="../ctrlProps/ctrlProp99.xml"/><Relationship Id="rId547" Type="http://schemas.openxmlformats.org/officeDocument/2006/relationships/ctrlProp" Target="../ctrlProps/ctrlProp544.xml"/><Relationship Id="rId754" Type="http://schemas.openxmlformats.org/officeDocument/2006/relationships/ctrlProp" Target="../ctrlProps/ctrlProp751.xml"/><Relationship Id="rId961" Type="http://schemas.openxmlformats.org/officeDocument/2006/relationships/ctrlProp" Target="../ctrlProps/ctrlProp958.xml"/><Relationship Id="rId90" Type="http://schemas.openxmlformats.org/officeDocument/2006/relationships/ctrlProp" Target="../ctrlProps/ctrlProp87.xml"/><Relationship Id="rId186" Type="http://schemas.openxmlformats.org/officeDocument/2006/relationships/ctrlProp" Target="../ctrlProps/ctrlProp183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614" Type="http://schemas.openxmlformats.org/officeDocument/2006/relationships/ctrlProp" Target="../ctrlProps/ctrlProp611.xml"/><Relationship Id="rId821" Type="http://schemas.openxmlformats.org/officeDocument/2006/relationships/ctrlProp" Target="../ctrlProps/ctrlProp818.xml"/><Relationship Id="rId1037" Type="http://schemas.openxmlformats.org/officeDocument/2006/relationships/ctrlProp" Target="../ctrlProps/ctrlProp1034.xml"/><Relationship Id="rId253" Type="http://schemas.openxmlformats.org/officeDocument/2006/relationships/ctrlProp" Target="../ctrlProps/ctrlProp250.xml"/><Relationship Id="rId460" Type="http://schemas.openxmlformats.org/officeDocument/2006/relationships/ctrlProp" Target="../ctrlProps/ctrlProp457.xml"/><Relationship Id="rId698" Type="http://schemas.openxmlformats.org/officeDocument/2006/relationships/ctrlProp" Target="../ctrlProps/ctrlProp695.xml"/><Relationship Id="rId919" Type="http://schemas.openxmlformats.org/officeDocument/2006/relationships/ctrlProp" Target="../ctrlProps/ctrlProp916.xml"/><Relationship Id="rId1090" Type="http://schemas.openxmlformats.org/officeDocument/2006/relationships/ctrlProp" Target="../ctrlProps/ctrlProp1087.xml"/><Relationship Id="rId1104" Type="http://schemas.openxmlformats.org/officeDocument/2006/relationships/ctrlProp" Target="../ctrlProps/ctrlProp1101.xml"/><Relationship Id="rId48" Type="http://schemas.openxmlformats.org/officeDocument/2006/relationships/ctrlProp" Target="../ctrlProps/ctrlProp45.xml"/><Relationship Id="rId113" Type="http://schemas.openxmlformats.org/officeDocument/2006/relationships/ctrlProp" Target="../ctrlProps/ctrlProp110.xml"/><Relationship Id="rId320" Type="http://schemas.openxmlformats.org/officeDocument/2006/relationships/ctrlProp" Target="../ctrlProps/ctrlProp317.xml"/><Relationship Id="rId558" Type="http://schemas.openxmlformats.org/officeDocument/2006/relationships/ctrlProp" Target="../ctrlProps/ctrlProp555.xml"/><Relationship Id="rId765" Type="http://schemas.openxmlformats.org/officeDocument/2006/relationships/ctrlProp" Target="../ctrlProps/ctrlProp762.xml"/><Relationship Id="rId972" Type="http://schemas.openxmlformats.org/officeDocument/2006/relationships/ctrlProp" Target="../ctrlProps/ctrlProp969.xml"/><Relationship Id="rId197" Type="http://schemas.openxmlformats.org/officeDocument/2006/relationships/ctrlProp" Target="../ctrlProps/ctrlProp194.xml"/><Relationship Id="rId418" Type="http://schemas.openxmlformats.org/officeDocument/2006/relationships/ctrlProp" Target="../ctrlProps/ctrlProp415.xml"/><Relationship Id="rId625" Type="http://schemas.openxmlformats.org/officeDocument/2006/relationships/ctrlProp" Target="../ctrlProps/ctrlProp622.xml"/><Relationship Id="rId832" Type="http://schemas.openxmlformats.org/officeDocument/2006/relationships/ctrlProp" Target="../ctrlProps/ctrlProp829.xml"/><Relationship Id="rId1048" Type="http://schemas.openxmlformats.org/officeDocument/2006/relationships/ctrlProp" Target="../ctrlProps/ctrlProp1045.xml"/><Relationship Id="rId264" Type="http://schemas.openxmlformats.org/officeDocument/2006/relationships/ctrlProp" Target="../ctrlProps/ctrlProp261.xml"/><Relationship Id="rId471" Type="http://schemas.openxmlformats.org/officeDocument/2006/relationships/ctrlProp" Target="../ctrlProps/ctrlProp468.xml"/><Relationship Id="rId1115" Type="http://schemas.openxmlformats.org/officeDocument/2006/relationships/ctrlProp" Target="../ctrlProps/ctrlProp1112.xml"/><Relationship Id="rId59" Type="http://schemas.openxmlformats.org/officeDocument/2006/relationships/ctrlProp" Target="../ctrlProps/ctrlProp56.xml"/><Relationship Id="rId124" Type="http://schemas.openxmlformats.org/officeDocument/2006/relationships/ctrlProp" Target="../ctrlProps/ctrlProp121.xml"/><Relationship Id="rId569" Type="http://schemas.openxmlformats.org/officeDocument/2006/relationships/ctrlProp" Target="../ctrlProps/ctrlProp566.xml"/><Relationship Id="rId776" Type="http://schemas.openxmlformats.org/officeDocument/2006/relationships/ctrlProp" Target="../ctrlProps/ctrlProp773.xml"/><Relationship Id="rId983" Type="http://schemas.openxmlformats.org/officeDocument/2006/relationships/ctrlProp" Target="../ctrlProps/ctrlProp980.xml"/><Relationship Id="rId331" Type="http://schemas.openxmlformats.org/officeDocument/2006/relationships/ctrlProp" Target="../ctrlProps/ctrlProp328.xml"/><Relationship Id="rId429" Type="http://schemas.openxmlformats.org/officeDocument/2006/relationships/ctrlProp" Target="../ctrlProps/ctrlProp426.xml"/><Relationship Id="rId636" Type="http://schemas.openxmlformats.org/officeDocument/2006/relationships/ctrlProp" Target="../ctrlProps/ctrlProp633.xml"/><Relationship Id="rId1059" Type="http://schemas.openxmlformats.org/officeDocument/2006/relationships/ctrlProp" Target="../ctrlProps/ctrlProp1056.xml"/><Relationship Id="rId843" Type="http://schemas.openxmlformats.org/officeDocument/2006/relationships/ctrlProp" Target="../ctrlProps/ctrlProp840.xml"/><Relationship Id="rId1126" Type="http://schemas.openxmlformats.org/officeDocument/2006/relationships/ctrlProp" Target="../ctrlProps/ctrlProp1123.xml"/><Relationship Id="rId275" Type="http://schemas.openxmlformats.org/officeDocument/2006/relationships/ctrlProp" Target="../ctrlProps/ctrlProp272.xml"/><Relationship Id="rId482" Type="http://schemas.openxmlformats.org/officeDocument/2006/relationships/ctrlProp" Target="../ctrlProps/ctrlProp479.xml"/><Relationship Id="rId703" Type="http://schemas.openxmlformats.org/officeDocument/2006/relationships/ctrlProp" Target="../ctrlProps/ctrlProp700.xml"/><Relationship Id="rId910" Type="http://schemas.openxmlformats.org/officeDocument/2006/relationships/ctrlProp" Target="../ctrlProps/ctrlProp907.xml"/><Relationship Id="rId135" Type="http://schemas.openxmlformats.org/officeDocument/2006/relationships/ctrlProp" Target="../ctrlProps/ctrlProp132.xml"/><Relationship Id="rId342" Type="http://schemas.openxmlformats.org/officeDocument/2006/relationships/ctrlProp" Target="../ctrlProps/ctrlProp339.xml"/><Relationship Id="rId787" Type="http://schemas.openxmlformats.org/officeDocument/2006/relationships/ctrlProp" Target="../ctrlProps/ctrlProp784.xml"/><Relationship Id="rId994" Type="http://schemas.openxmlformats.org/officeDocument/2006/relationships/ctrlProp" Target="../ctrlProps/ctrlProp991.xml"/><Relationship Id="rId202" Type="http://schemas.openxmlformats.org/officeDocument/2006/relationships/ctrlProp" Target="../ctrlProps/ctrlProp199.xml"/><Relationship Id="rId647" Type="http://schemas.openxmlformats.org/officeDocument/2006/relationships/ctrlProp" Target="../ctrlProps/ctrlProp644.xml"/><Relationship Id="rId854" Type="http://schemas.openxmlformats.org/officeDocument/2006/relationships/ctrlProp" Target="../ctrlProps/ctrlProp851.xml"/><Relationship Id="rId286" Type="http://schemas.openxmlformats.org/officeDocument/2006/relationships/ctrlProp" Target="../ctrlProps/ctrlProp283.xml"/><Relationship Id="rId493" Type="http://schemas.openxmlformats.org/officeDocument/2006/relationships/ctrlProp" Target="../ctrlProps/ctrlProp490.xml"/><Relationship Id="rId507" Type="http://schemas.openxmlformats.org/officeDocument/2006/relationships/ctrlProp" Target="../ctrlProps/ctrlProp504.xml"/><Relationship Id="rId714" Type="http://schemas.openxmlformats.org/officeDocument/2006/relationships/ctrlProp" Target="../ctrlProps/ctrlProp711.xml"/><Relationship Id="rId921" Type="http://schemas.openxmlformats.org/officeDocument/2006/relationships/ctrlProp" Target="../ctrlProps/ctrlProp918.xml"/><Relationship Id="rId1137" Type="http://schemas.openxmlformats.org/officeDocument/2006/relationships/ctrlProp" Target="../ctrlProps/ctrlProp1134.xml"/><Relationship Id="rId50" Type="http://schemas.openxmlformats.org/officeDocument/2006/relationships/ctrlProp" Target="../ctrlProps/ctrlProp47.xml"/><Relationship Id="rId146" Type="http://schemas.openxmlformats.org/officeDocument/2006/relationships/ctrlProp" Target="../ctrlProps/ctrlProp143.xml"/><Relationship Id="rId353" Type="http://schemas.openxmlformats.org/officeDocument/2006/relationships/ctrlProp" Target="../ctrlProps/ctrlProp350.xml"/><Relationship Id="rId560" Type="http://schemas.openxmlformats.org/officeDocument/2006/relationships/ctrlProp" Target="../ctrlProps/ctrlProp557.xml"/><Relationship Id="rId798" Type="http://schemas.openxmlformats.org/officeDocument/2006/relationships/ctrlProp" Target="../ctrlProps/ctrlProp795.xml"/><Relationship Id="rId213" Type="http://schemas.openxmlformats.org/officeDocument/2006/relationships/ctrlProp" Target="../ctrlProps/ctrlProp210.xml"/><Relationship Id="rId420" Type="http://schemas.openxmlformats.org/officeDocument/2006/relationships/ctrlProp" Target="../ctrlProps/ctrlProp417.xml"/><Relationship Id="rId658" Type="http://schemas.openxmlformats.org/officeDocument/2006/relationships/ctrlProp" Target="../ctrlProps/ctrlProp655.xml"/><Relationship Id="rId865" Type="http://schemas.openxmlformats.org/officeDocument/2006/relationships/ctrlProp" Target="../ctrlProps/ctrlProp862.xml"/><Relationship Id="rId1050" Type="http://schemas.openxmlformats.org/officeDocument/2006/relationships/ctrlProp" Target="../ctrlProps/ctrlProp1047.xml"/><Relationship Id="rId297" Type="http://schemas.openxmlformats.org/officeDocument/2006/relationships/ctrlProp" Target="../ctrlProps/ctrlProp294.xml"/><Relationship Id="rId518" Type="http://schemas.openxmlformats.org/officeDocument/2006/relationships/ctrlProp" Target="../ctrlProps/ctrlProp515.xml"/><Relationship Id="rId725" Type="http://schemas.openxmlformats.org/officeDocument/2006/relationships/ctrlProp" Target="../ctrlProps/ctrlProp722.xml"/><Relationship Id="rId932" Type="http://schemas.openxmlformats.org/officeDocument/2006/relationships/ctrlProp" Target="../ctrlProps/ctrlProp929.xml"/><Relationship Id="rId1148" Type="http://schemas.openxmlformats.org/officeDocument/2006/relationships/ctrlProp" Target="../ctrlProps/ctrlProp1145.xml"/><Relationship Id="rId157" Type="http://schemas.openxmlformats.org/officeDocument/2006/relationships/ctrlProp" Target="../ctrlProps/ctrlProp154.xml"/><Relationship Id="rId364" Type="http://schemas.openxmlformats.org/officeDocument/2006/relationships/ctrlProp" Target="../ctrlProps/ctrlProp361.xml"/><Relationship Id="rId1008" Type="http://schemas.openxmlformats.org/officeDocument/2006/relationships/ctrlProp" Target="../ctrlProps/ctrlProp1005.xml"/><Relationship Id="rId61" Type="http://schemas.openxmlformats.org/officeDocument/2006/relationships/ctrlProp" Target="../ctrlProps/ctrlProp58.xml"/><Relationship Id="rId571" Type="http://schemas.openxmlformats.org/officeDocument/2006/relationships/ctrlProp" Target="../ctrlProps/ctrlProp568.xml"/><Relationship Id="rId669" Type="http://schemas.openxmlformats.org/officeDocument/2006/relationships/ctrlProp" Target="../ctrlProps/ctrlProp666.xml"/><Relationship Id="rId876" Type="http://schemas.openxmlformats.org/officeDocument/2006/relationships/ctrlProp" Target="../ctrlProps/ctrlProp873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431" Type="http://schemas.openxmlformats.org/officeDocument/2006/relationships/ctrlProp" Target="../ctrlProps/ctrlProp428.xml"/><Relationship Id="rId529" Type="http://schemas.openxmlformats.org/officeDocument/2006/relationships/ctrlProp" Target="../ctrlProps/ctrlProp526.xml"/><Relationship Id="rId736" Type="http://schemas.openxmlformats.org/officeDocument/2006/relationships/ctrlProp" Target="../ctrlProps/ctrlProp733.xml"/><Relationship Id="rId1061" Type="http://schemas.openxmlformats.org/officeDocument/2006/relationships/ctrlProp" Target="../ctrlProps/ctrlProp1058.xml"/><Relationship Id="rId1159" Type="http://schemas.openxmlformats.org/officeDocument/2006/relationships/ctrlProp" Target="../ctrlProps/ctrlProp1156.xml"/><Relationship Id="rId168" Type="http://schemas.openxmlformats.org/officeDocument/2006/relationships/ctrlProp" Target="../ctrlProps/ctrlProp165.xml"/><Relationship Id="rId943" Type="http://schemas.openxmlformats.org/officeDocument/2006/relationships/ctrlProp" Target="../ctrlProps/ctrlProp940.xml"/><Relationship Id="rId1019" Type="http://schemas.openxmlformats.org/officeDocument/2006/relationships/ctrlProp" Target="../ctrlProps/ctrlProp1016.xml"/><Relationship Id="rId72" Type="http://schemas.openxmlformats.org/officeDocument/2006/relationships/ctrlProp" Target="../ctrlProps/ctrlProp69.xml"/><Relationship Id="rId375" Type="http://schemas.openxmlformats.org/officeDocument/2006/relationships/ctrlProp" Target="../ctrlProps/ctrlProp372.xml"/><Relationship Id="rId582" Type="http://schemas.openxmlformats.org/officeDocument/2006/relationships/ctrlProp" Target="../ctrlProps/ctrlProp579.xml"/><Relationship Id="rId803" Type="http://schemas.openxmlformats.org/officeDocument/2006/relationships/ctrlProp" Target="../ctrlProps/ctrlProp800.xml"/><Relationship Id="rId3" Type="http://schemas.openxmlformats.org/officeDocument/2006/relationships/vmlDrawing" Target="../drawings/vmlDrawing1.vml"/><Relationship Id="rId235" Type="http://schemas.openxmlformats.org/officeDocument/2006/relationships/ctrlProp" Target="../ctrlProps/ctrlProp232.xml"/><Relationship Id="rId442" Type="http://schemas.openxmlformats.org/officeDocument/2006/relationships/ctrlProp" Target="../ctrlProps/ctrlProp439.xml"/><Relationship Id="rId887" Type="http://schemas.openxmlformats.org/officeDocument/2006/relationships/ctrlProp" Target="../ctrlProps/ctrlProp884.xml"/><Relationship Id="rId1072" Type="http://schemas.openxmlformats.org/officeDocument/2006/relationships/ctrlProp" Target="../ctrlProps/ctrlProp1069.xml"/><Relationship Id="rId302" Type="http://schemas.openxmlformats.org/officeDocument/2006/relationships/ctrlProp" Target="../ctrlProps/ctrlProp299.xml"/><Relationship Id="rId747" Type="http://schemas.openxmlformats.org/officeDocument/2006/relationships/ctrlProp" Target="../ctrlProps/ctrlProp744.xml"/><Relationship Id="rId954" Type="http://schemas.openxmlformats.org/officeDocument/2006/relationships/ctrlProp" Target="../ctrlProps/ctrlProp951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86" Type="http://schemas.openxmlformats.org/officeDocument/2006/relationships/ctrlProp" Target="../ctrlProps/ctrlProp383.xml"/><Relationship Id="rId593" Type="http://schemas.openxmlformats.org/officeDocument/2006/relationships/ctrlProp" Target="../ctrlProps/ctrlProp590.xml"/><Relationship Id="rId607" Type="http://schemas.openxmlformats.org/officeDocument/2006/relationships/ctrlProp" Target="../ctrlProps/ctrlProp604.xml"/><Relationship Id="rId814" Type="http://schemas.openxmlformats.org/officeDocument/2006/relationships/ctrlProp" Target="../ctrlProps/ctrlProp811.xml"/><Relationship Id="rId246" Type="http://schemas.openxmlformats.org/officeDocument/2006/relationships/ctrlProp" Target="../ctrlProps/ctrlProp243.xml"/><Relationship Id="rId453" Type="http://schemas.openxmlformats.org/officeDocument/2006/relationships/ctrlProp" Target="../ctrlProps/ctrlProp450.xml"/><Relationship Id="rId660" Type="http://schemas.openxmlformats.org/officeDocument/2006/relationships/ctrlProp" Target="../ctrlProps/ctrlProp657.xml"/><Relationship Id="rId898" Type="http://schemas.openxmlformats.org/officeDocument/2006/relationships/ctrlProp" Target="../ctrlProps/ctrlProp895.xml"/><Relationship Id="rId1083" Type="http://schemas.openxmlformats.org/officeDocument/2006/relationships/ctrlProp" Target="../ctrlProps/ctrlProp1080.xml"/><Relationship Id="rId106" Type="http://schemas.openxmlformats.org/officeDocument/2006/relationships/ctrlProp" Target="../ctrlProps/ctrlProp103.xml"/><Relationship Id="rId313" Type="http://schemas.openxmlformats.org/officeDocument/2006/relationships/ctrlProp" Target="../ctrlProps/ctrlProp310.xml"/><Relationship Id="rId758" Type="http://schemas.openxmlformats.org/officeDocument/2006/relationships/ctrlProp" Target="../ctrlProps/ctrlProp755.xml"/><Relationship Id="rId965" Type="http://schemas.openxmlformats.org/officeDocument/2006/relationships/ctrlProp" Target="../ctrlProps/ctrlProp962.xml"/><Relationship Id="rId1150" Type="http://schemas.openxmlformats.org/officeDocument/2006/relationships/ctrlProp" Target="../ctrlProps/ctrlProp1147.xml"/><Relationship Id="rId10" Type="http://schemas.openxmlformats.org/officeDocument/2006/relationships/ctrlProp" Target="../ctrlProps/ctrlProp7.xml"/><Relationship Id="rId94" Type="http://schemas.openxmlformats.org/officeDocument/2006/relationships/ctrlProp" Target="../ctrlProps/ctrlProp91.xml"/><Relationship Id="rId397" Type="http://schemas.openxmlformats.org/officeDocument/2006/relationships/ctrlProp" Target="../ctrlProps/ctrlProp394.xml"/><Relationship Id="rId520" Type="http://schemas.openxmlformats.org/officeDocument/2006/relationships/ctrlProp" Target="../ctrlProps/ctrlProp517.xml"/><Relationship Id="rId618" Type="http://schemas.openxmlformats.org/officeDocument/2006/relationships/ctrlProp" Target="../ctrlProps/ctrlProp615.xml"/><Relationship Id="rId825" Type="http://schemas.openxmlformats.org/officeDocument/2006/relationships/ctrlProp" Target="../ctrlProps/ctrlProp822.xml"/><Relationship Id="rId257" Type="http://schemas.openxmlformats.org/officeDocument/2006/relationships/ctrlProp" Target="../ctrlProps/ctrlProp254.xml"/><Relationship Id="rId464" Type="http://schemas.openxmlformats.org/officeDocument/2006/relationships/ctrlProp" Target="../ctrlProps/ctrlProp461.xml"/><Relationship Id="rId1010" Type="http://schemas.openxmlformats.org/officeDocument/2006/relationships/ctrlProp" Target="../ctrlProps/ctrlProp1007.xml"/><Relationship Id="rId1094" Type="http://schemas.openxmlformats.org/officeDocument/2006/relationships/ctrlProp" Target="../ctrlProps/ctrlProp1091.xml"/><Relationship Id="rId1108" Type="http://schemas.openxmlformats.org/officeDocument/2006/relationships/ctrlProp" Target="../ctrlProps/ctrlProp1105.xml"/><Relationship Id="rId117" Type="http://schemas.openxmlformats.org/officeDocument/2006/relationships/ctrlProp" Target="../ctrlProps/ctrlProp114.xml"/><Relationship Id="rId671" Type="http://schemas.openxmlformats.org/officeDocument/2006/relationships/ctrlProp" Target="../ctrlProps/ctrlProp668.xml"/><Relationship Id="rId769" Type="http://schemas.openxmlformats.org/officeDocument/2006/relationships/ctrlProp" Target="../ctrlProps/ctrlProp766.xml"/><Relationship Id="rId976" Type="http://schemas.openxmlformats.org/officeDocument/2006/relationships/ctrlProp" Target="../ctrlProps/ctrlProp973.xml"/><Relationship Id="rId324" Type="http://schemas.openxmlformats.org/officeDocument/2006/relationships/ctrlProp" Target="../ctrlProps/ctrlProp321.xml"/><Relationship Id="rId531" Type="http://schemas.openxmlformats.org/officeDocument/2006/relationships/ctrlProp" Target="../ctrlProps/ctrlProp528.xml"/><Relationship Id="rId629" Type="http://schemas.openxmlformats.org/officeDocument/2006/relationships/ctrlProp" Target="../ctrlProps/ctrlProp626.xml"/><Relationship Id="rId1161" Type="http://schemas.openxmlformats.org/officeDocument/2006/relationships/ctrlProp" Target="../ctrlProps/ctrlProp1158.xml"/><Relationship Id="rId836" Type="http://schemas.openxmlformats.org/officeDocument/2006/relationships/ctrlProp" Target="../ctrlProps/ctrlProp833.xml"/><Relationship Id="rId1021" Type="http://schemas.openxmlformats.org/officeDocument/2006/relationships/ctrlProp" Target="../ctrlProps/ctrlProp1018.xml"/><Relationship Id="rId1119" Type="http://schemas.openxmlformats.org/officeDocument/2006/relationships/ctrlProp" Target="../ctrlProps/ctrlProp1116.xml"/><Relationship Id="rId903" Type="http://schemas.openxmlformats.org/officeDocument/2006/relationships/ctrlProp" Target="../ctrlProps/ctrlProp900.xml"/><Relationship Id="rId32" Type="http://schemas.openxmlformats.org/officeDocument/2006/relationships/ctrlProp" Target="../ctrlProps/ctrlProp29.xml"/><Relationship Id="rId181" Type="http://schemas.openxmlformats.org/officeDocument/2006/relationships/ctrlProp" Target="../ctrlProps/ctrlProp178.xml"/><Relationship Id="rId279" Type="http://schemas.openxmlformats.org/officeDocument/2006/relationships/ctrlProp" Target="../ctrlProps/ctrlProp276.xml"/><Relationship Id="rId486" Type="http://schemas.openxmlformats.org/officeDocument/2006/relationships/ctrlProp" Target="../ctrlProps/ctrlProp483.xml"/><Relationship Id="rId693" Type="http://schemas.openxmlformats.org/officeDocument/2006/relationships/ctrlProp" Target="../ctrlProps/ctrlProp690.xml"/><Relationship Id="rId139" Type="http://schemas.openxmlformats.org/officeDocument/2006/relationships/ctrlProp" Target="../ctrlProps/ctrlProp136.xml"/><Relationship Id="rId346" Type="http://schemas.openxmlformats.org/officeDocument/2006/relationships/ctrlProp" Target="../ctrlProps/ctrlProp343.xml"/><Relationship Id="rId553" Type="http://schemas.openxmlformats.org/officeDocument/2006/relationships/ctrlProp" Target="../ctrlProps/ctrlProp550.xml"/><Relationship Id="rId760" Type="http://schemas.openxmlformats.org/officeDocument/2006/relationships/ctrlProp" Target="../ctrlProps/ctrlProp757.xml"/><Relationship Id="rId998" Type="http://schemas.openxmlformats.org/officeDocument/2006/relationships/ctrlProp" Target="../ctrlProps/ctrlProp995.xml"/><Relationship Id="rId1183" Type="http://schemas.openxmlformats.org/officeDocument/2006/relationships/ctrlProp" Target="../ctrlProps/ctrlProp1180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858" Type="http://schemas.openxmlformats.org/officeDocument/2006/relationships/ctrlProp" Target="../ctrlProps/ctrlProp855.xml"/><Relationship Id="rId1043" Type="http://schemas.openxmlformats.org/officeDocument/2006/relationships/ctrlProp" Target="../ctrlProps/ctrlProp1040.xml"/><Relationship Id="rId620" Type="http://schemas.openxmlformats.org/officeDocument/2006/relationships/ctrlProp" Target="../ctrlProps/ctrlProp617.xml"/><Relationship Id="rId718" Type="http://schemas.openxmlformats.org/officeDocument/2006/relationships/ctrlProp" Target="../ctrlProps/ctrlProp715.xml"/><Relationship Id="rId925" Type="http://schemas.openxmlformats.org/officeDocument/2006/relationships/ctrlProp" Target="../ctrlProps/ctrlProp922.xml"/><Relationship Id="rId1110" Type="http://schemas.openxmlformats.org/officeDocument/2006/relationships/ctrlProp" Target="../ctrlProps/ctrlProp1107.xml"/><Relationship Id="rId54" Type="http://schemas.openxmlformats.org/officeDocument/2006/relationships/ctrlProp" Target="../ctrlProps/ctrlProp51.xml"/><Relationship Id="rId270" Type="http://schemas.openxmlformats.org/officeDocument/2006/relationships/ctrlProp" Target="../ctrlProps/ctrlProp267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575" Type="http://schemas.openxmlformats.org/officeDocument/2006/relationships/ctrlProp" Target="../ctrlProps/ctrlProp572.xml"/><Relationship Id="rId782" Type="http://schemas.openxmlformats.org/officeDocument/2006/relationships/ctrlProp" Target="../ctrlProps/ctrlProp779.xml"/><Relationship Id="rId228" Type="http://schemas.openxmlformats.org/officeDocument/2006/relationships/ctrlProp" Target="../ctrlProps/ctrlProp225.xml"/><Relationship Id="rId435" Type="http://schemas.openxmlformats.org/officeDocument/2006/relationships/ctrlProp" Target="../ctrlProps/ctrlProp432.xml"/><Relationship Id="rId642" Type="http://schemas.openxmlformats.org/officeDocument/2006/relationships/ctrlProp" Target="../ctrlProps/ctrlProp639.xml"/><Relationship Id="rId1065" Type="http://schemas.openxmlformats.org/officeDocument/2006/relationships/ctrlProp" Target="../ctrlProps/ctrlProp1062.xml"/><Relationship Id="rId502" Type="http://schemas.openxmlformats.org/officeDocument/2006/relationships/ctrlProp" Target="../ctrlProps/ctrlProp499.xml"/><Relationship Id="rId947" Type="http://schemas.openxmlformats.org/officeDocument/2006/relationships/ctrlProp" Target="../ctrlProps/ctrlProp944.xml"/><Relationship Id="rId1132" Type="http://schemas.openxmlformats.org/officeDocument/2006/relationships/ctrlProp" Target="../ctrlProps/ctrlProp1129.xml"/><Relationship Id="rId76" Type="http://schemas.openxmlformats.org/officeDocument/2006/relationships/ctrlProp" Target="../ctrlProps/ctrlProp73.xml"/><Relationship Id="rId807" Type="http://schemas.openxmlformats.org/officeDocument/2006/relationships/ctrlProp" Target="../ctrlProps/ctrlProp804.xml"/><Relationship Id="rId292" Type="http://schemas.openxmlformats.org/officeDocument/2006/relationships/ctrlProp" Target="../ctrlProps/ctrlProp289.xml"/><Relationship Id="rId597" Type="http://schemas.openxmlformats.org/officeDocument/2006/relationships/ctrlProp" Target="../ctrlProps/ctrlProp594.xml"/><Relationship Id="rId152" Type="http://schemas.openxmlformats.org/officeDocument/2006/relationships/ctrlProp" Target="../ctrlProps/ctrlProp149.xml"/><Relationship Id="rId457" Type="http://schemas.openxmlformats.org/officeDocument/2006/relationships/ctrlProp" Target="../ctrlProps/ctrlProp454.xml"/><Relationship Id="rId1087" Type="http://schemas.openxmlformats.org/officeDocument/2006/relationships/ctrlProp" Target="../ctrlProps/ctrlProp1084.xml"/><Relationship Id="rId664" Type="http://schemas.openxmlformats.org/officeDocument/2006/relationships/ctrlProp" Target="../ctrlProps/ctrlProp661.xml"/><Relationship Id="rId871" Type="http://schemas.openxmlformats.org/officeDocument/2006/relationships/ctrlProp" Target="../ctrlProps/ctrlProp868.xml"/><Relationship Id="rId969" Type="http://schemas.openxmlformats.org/officeDocument/2006/relationships/ctrlProp" Target="../ctrlProps/ctrlProp966.xml"/><Relationship Id="rId317" Type="http://schemas.openxmlformats.org/officeDocument/2006/relationships/ctrlProp" Target="../ctrlProps/ctrlProp314.xml"/><Relationship Id="rId524" Type="http://schemas.openxmlformats.org/officeDocument/2006/relationships/ctrlProp" Target="../ctrlProps/ctrlProp521.xml"/><Relationship Id="rId731" Type="http://schemas.openxmlformats.org/officeDocument/2006/relationships/ctrlProp" Target="../ctrlProps/ctrlProp728.xml"/><Relationship Id="rId1154" Type="http://schemas.openxmlformats.org/officeDocument/2006/relationships/ctrlProp" Target="../ctrlProps/ctrlProp1151.xml"/><Relationship Id="rId98" Type="http://schemas.openxmlformats.org/officeDocument/2006/relationships/ctrlProp" Target="../ctrlProps/ctrlProp95.xml"/><Relationship Id="rId829" Type="http://schemas.openxmlformats.org/officeDocument/2006/relationships/ctrlProp" Target="../ctrlProps/ctrlProp826.xml"/><Relationship Id="rId1014" Type="http://schemas.openxmlformats.org/officeDocument/2006/relationships/ctrlProp" Target="../ctrlProps/ctrlProp1011.xml"/><Relationship Id="rId25" Type="http://schemas.openxmlformats.org/officeDocument/2006/relationships/ctrlProp" Target="../ctrlProps/ctrlProp22.xml"/><Relationship Id="rId174" Type="http://schemas.openxmlformats.org/officeDocument/2006/relationships/ctrlProp" Target="../ctrlProps/ctrlProp171.xml"/><Relationship Id="rId381" Type="http://schemas.openxmlformats.org/officeDocument/2006/relationships/ctrlProp" Target="../ctrlProps/ctrlProp378.xml"/><Relationship Id="rId241" Type="http://schemas.openxmlformats.org/officeDocument/2006/relationships/ctrlProp" Target="../ctrlProps/ctrlProp238.xml"/><Relationship Id="rId479" Type="http://schemas.openxmlformats.org/officeDocument/2006/relationships/ctrlProp" Target="../ctrlProps/ctrlProp476.xml"/><Relationship Id="rId686" Type="http://schemas.openxmlformats.org/officeDocument/2006/relationships/ctrlProp" Target="../ctrlProps/ctrlProp683.xml"/><Relationship Id="rId893" Type="http://schemas.openxmlformats.org/officeDocument/2006/relationships/ctrlProp" Target="../ctrlProps/ctrlProp890.xml"/><Relationship Id="rId339" Type="http://schemas.openxmlformats.org/officeDocument/2006/relationships/ctrlProp" Target="../ctrlProps/ctrlProp336.xml"/><Relationship Id="rId546" Type="http://schemas.openxmlformats.org/officeDocument/2006/relationships/ctrlProp" Target="../ctrlProps/ctrlProp543.xml"/><Relationship Id="rId753" Type="http://schemas.openxmlformats.org/officeDocument/2006/relationships/ctrlProp" Target="../ctrlProps/ctrlProp750.xml"/><Relationship Id="rId1176" Type="http://schemas.openxmlformats.org/officeDocument/2006/relationships/ctrlProp" Target="../ctrlProps/ctrlProp1173.xml"/><Relationship Id="rId101" Type="http://schemas.openxmlformats.org/officeDocument/2006/relationships/ctrlProp" Target="../ctrlProps/ctrlProp98.xml"/><Relationship Id="rId406" Type="http://schemas.openxmlformats.org/officeDocument/2006/relationships/ctrlProp" Target="../ctrlProps/ctrlProp403.xml"/><Relationship Id="rId960" Type="http://schemas.openxmlformats.org/officeDocument/2006/relationships/ctrlProp" Target="../ctrlProps/ctrlProp957.xml"/><Relationship Id="rId1036" Type="http://schemas.openxmlformats.org/officeDocument/2006/relationships/ctrlProp" Target="../ctrlProps/ctrlProp1033.xml"/><Relationship Id="rId613" Type="http://schemas.openxmlformats.org/officeDocument/2006/relationships/ctrlProp" Target="../ctrlProps/ctrlProp610.xml"/><Relationship Id="rId820" Type="http://schemas.openxmlformats.org/officeDocument/2006/relationships/ctrlProp" Target="../ctrlProps/ctrlProp817.xml"/><Relationship Id="rId918" Type="http://schemas.openxmlformats.org/officeDocument/2006/relationships/ctrlProp" Target="../ctrlProps/ctrlProp915.xml"/><Relationship Id="rId1103" Type="http://schemas.openxmlformats.org/officeDocument/2006/relationships/ctrlProp" Target="../ctrlProps/ctrlProp1100.xml"/><Relationship Id="rId47" Type="http://schemas.openxmlformats.org/officeDocument/2006/relationships/ctrlProp" Target="../ctrlProps/ctrlProp44.xml"/><Relationship Id="rId196" Type="http://schemas.openxmlformats.org/officeDocument/2006/relationships/ctrlProp" Target="../ctrlProps/ctrlProp193.xml"/><Relationship Id="rId263" Type="http://schemas.openxmlformats.org/officeDocument/2006/relationships/ctrlProp" Target="../ctrlProps/ctrlProp260.xml"/><Relationship Id="rId470" Type="http://schemas.openxmlformats.org/officeDocument/2006/relationships/ctrlProp" Target="../ctrlProps/ctrlProp467.xml"/><Relationship Id="rId123" Type="http://schemas.openxmlformats.org/officeDocument/2006/relationships/ctrlProp" Target="../ctrlProps/ctrlProp120.xml"/><Relationship Id="rId330" Type="http://schemas.openxmlformats.org/officeDocument/2006/relationships/ctrlProp" Target="../ctrlProps/ctrlProp327.xml"/><Relationship Id="rId568" Type="http://schemas.openxmlformats.org/officeDocument/2006/relationships/ctrlProp" Target="../ctrlProps/ctrlProp565.xml"/><Relationship Id="rId775" Type="http://schemas.openxmlformats.org/officeDocument/2006/relationships/ctrlProp" Target="../ctrlProps/ctrlProp772.xml"/><Relationship Id="rId982" Type="http://schemas.openxmlformats.org/officeDocument/2006/relationships/ctrlProp" Target="../ctrlProps/ctrlProp979.xml"/><Relationship Id="rId428" Type="http://schemas.openxmlformats.org/officeDocument/2006/relationships/ctrlProp" Target="../ctrlProps/ctrlProp425.xml"/><Relationship Id="rId635" Type="http://schemas.openxmlformats.org/officeDocument/2006/relationships/ctrlProp" Target="../ctrlProps/ctrlProp632.xml"/><Relationship Id="rId842" Type="http://schemas.openxmlformats.org/officeDocument/2006/relationships/ctrlProp" Target="../ctrlProps/ctrlProp839.xml"/><Relationship Id="rId1058" Type="http://schemas.openxmlformats.org/officeDocument/2006/relationships/ctrlProp" Target="../ctrlProps/ctrlProp1055.xml"/><Relationship Id="rId702" Type="http://schemas.openxmlformats.org/officeDocument/2006/relationships/ctrlProp" Target="../ctrlProps/ctrlProp699.xml"/><Relationship Id="rId1125" Type="http://schemas.openxmlformats.org/officeDocument/2006/relationships/ctrlProp" Target="../ctrlProps/ctrlProp1122.xml"/><Relationship Id="rId69" Type="http://schemas.openxmlformats.org/officeDocument/2006/relationships/ctrlProp" Target="../ctrlProps/ctrlProp6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194.xml"/><Relationship Id="rId18" Type="http://schemas.openxmlformats.org/officeDocument/2006/relationships/ctrlProp" Target="../ctrlProps/ctrlProp1199.xml"/><Relationship Id="rId26" Type="http://schemas.openxmlformats.org/officeDocument/2006/relationships/ctrlProp" Target="../ctrlProps/ctrlProp1207.xml"/><Relationship Id="rId39" Type="http://schemas.openxmlformats.org/officeDocument/2006/relationships/ctrlProp" Target="../ctrlProps/ctrlProp1220.xml"/><Relationship Id="rId21" Type="http://schemas.openxmlformats.org/officeDocument/2006/relationships/ctrlProp" Target="../ctrlProps/ctrlProp1202.xml"/><Relationship Id="rId34" Type="http://schemas.openxmlformats.org/officeDocument/2006/relationships/ctrlProp" Target="../ctrlProps/ctrlProp1215.xml"/><Relationship Id="rId7" Type="http://schemas.openxmlformats.org/officeDocument/2006/relationships/ctrlProp" Target="../ctrlProps/ctrlProp1188.xml"/><Relationship Id="rId12" Type="http://schemas.openxmlformats.org/officeDocument/2006/relationships/ctrlProp" Target="../ctrlProps/ctrlProp1193.xml"/><Relationship Id="rId17" Type="http://schemas.openxmlformats.org/officeDocument/2006/relationships/ctrlProp" Target="../ctrlProps/ctrlProp1198.xml"/><Relationship Id="rId25" Type="http://schemas.openxmlformats.org/officeDocument/2006/relationships/ctrlProp" Target="../ctrlProps/ctrlProp1206.xml"/><Relationship Id="rId33" Type="http://schemas.openxmlformats.org/officeDocument/2006/relationships/ctrlProp" Target="../ctrlProps/ctrlProp1214.xml"/><Relationship Id="rId38" Type="http://schemas.openxmlformats.org/officeDocument/2006/relationships/ctrlProp" Target="../ctrlProps/ctrlProp1219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197.xml"/><Relationship Id="rId20" Type="http://schemas.openxmlformats.org/officeDocument/2006/relationships/ctrlProp" Target="../ctrlProps/ctrlProp1201.xml"/><Relationship Id="rId29" Type="http://schemas.openxmlformats.org/officeDocument/2006/relationships/ctrlProp" Target="../ctrlProps/ctrlProp1210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187.xml"/><Relationship Id="rId11" Type="http://schemas.openxmlformats.org/officeDocument/2006/relationships/ctrlProp" Target="../ctrlProps/ctrlProp1192.xml"/><Relationship Id="rId24" Type="http://schemas.openxmlformats.org/officeDocument/2006/relationships/ctrlProp" Target="../ctrlProps/ctrlProp1205.xml"/><Relationship Id="rId32" Type="http://schemas.openxmlformats.org/officeDocument/2006/relationships/ctrlProp" Target="../ctrlProps/ctrlProp1213.xml"/><Relationship Id="rId37" Type="http://schemas.openxmlformats.org/officeDocument/2006/relationships/ctrlProp" Target="../ctrlProps/ctrlProp1218.xml"/><Relationship Id="rId40" Type="http://schemas.openxmlformats.org/officeDocument/2006/relationships/ctrlProp" Target="../ctrlProps/ctrlProp1221.xml"/><Relationship Id="rId5" Type="http://schemas.openxmlformats.org/officeDocument/2006/relationships/ctrlProp" Target="../ctrlProps/ctrlProp1186.xml"/><Relationship Id="rId15" Type="http://schemas.openxmlformats.org/officeDocument/2006/relationships/ctrlProp" Target="../ctrlProps/ctrlProp1196.xml"/><Relationship Id="rId23" Type="http://schemas.openxmlformats.org/officeDocument/2006/relationships/ctrlProp" Target="../ctrlProps/ctrlProp1204.xml"/><Relationship Id="rId28" Type="http://schemas.openxmlformats.org/officeDocument/2006/relationships/ctrlProp" Target="../ctrlProps/ctrlProp1209.xml"/><Relationship Id="rId36" Type="http://schemas.openxmlformats.org/officeDocument/2006/relationships/ctrlProp" Target="../ctrlProps/ctrlProp1217.xml"/><Relationship Id="rId10" Type="http://schemas.openxmlformats.org/officeDocument/2006/relationships/ctrlProp" Target="../ctrlProps/ctrlProp1191.xml"/><Relationship Id="rId19" Type="http://schemas.openxmlformats.org/officeDocument/2006/relationships/ctrlProp" Target="../ctrlProps/ctrlProp1200.xml"/><Relationship Id="rId31" Type="http://schemas.openxmlformats.org/officeDocument/2006/relationships/ctrlProp" Target="../ctrlProps/ctrlProp1212.xml"/><Relationship Id="rId4" Type="http://schemas.openxmlformats.org/officeDocument/2006/relationships/ctrlProp" Target="../ctrlProps/ctrlProp1185.xml"/><Relationship Id="rId9" Type="http://schemas.openxmlformats.org/officeDocument/2006/relationships/ctrlProp" Target="../ctrlProps/ctrlProp1190.xml"/><Relationship Id="rId14" Type="http://schemas.openxmlformats.org/officeDocument/2006/relationships/ctrlProp" Target="../ctrlProps/ctrlProp1195.xml"/><Relationship Id="rId22" Type="http://schemas.openxmlformats.org/officeDocument/2006/relationships/ctrlProp" Target="../ctrlProps/ctrlProp1203.xml"/><Relationship Id="rId27" Type="http://schemas.openxmlformats.org/officeDocument/2006/relationships/ctrlProp" Target="../ctrlProps/ctrlProp1208.xml"/><Relationship Id="rId30" Type="http://schemas.openxmlformats.org/officeDocument/2006/relationships/ctrlProp" Target="../ctrlProps/ctrlProp1211.xml"/><Relationship Id="rId35" Type="http://schemas.openxmlformats.org/officeDocument/2006/relationships/ctrlProp" Target="../ctrlProps/ctrlProp1216.xml"/><Relationship Id="rId8" Type="http://schemas.openxmlformats.org/officeDocument/2006/relationships/ctrlProp" Target="../ctrlProps/ctrlProp1189.xml"/><Relationship Id="rId3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2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3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4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5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6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7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505FD-242B-42F7-B5CC-BFA3E7246319}">
  <dimension ref="B1:I1168"/>
  <sheetViews>
    <sheetView tabSelected="1" workbookViewId="0">
      <selection activeCell="K2" sqref="K2"/>
    </sheetView>
  </sheetViews>
  <sheetFormatPr baseColWidth="10" defaultRowHeight="15" x14ac:dyDescent="0.25"/>
  <cols>
    <col min="1" max="1" width="1.7109375" customWidth="1"/>
    <col min="2" max="2" width="15.7109375" style="83" customWidth="1"/>
    <col min="3" max="3" width="50.7109375" style="2" customWidth="1"/>
    <col min="4" max="4" width="15.7109375" customWidth="1"/>
    <col min="5" max="5" width="20.7109375" style="2" customWidth="1"/>
    <col min="6" max="6" width="20.7109375" customWidth="1"/>
    <col min="7" max="8" width="12.7109375" customWidth="1"/>
  </cols>
  <sheetData>
    <row r="1" spans="2:9" ht="8.1" customHeight="1" thickBot="1" x14ac:dyDescent="0.3"/>
    <row r="2" spans="2:9" ht="30" customHeight="1" thickTop="1" thickBot="1" x14ac:dyDescent="0.3">
      <c r="B2" s="126" t="s">
        <v>64</v>
      </c>
      <c r="C2" s="127"/>
      <c r="D2" s="127"/>
      <c r="E2" s="127"/>
      <c r="F2" s="127"/>
      <c r="G2" s="127"/>
      <c r="H2" s="127"/>
      <c r="I2" s="128"/>
    </row>
    <row r="3" spans="2:9" ht="16.5" thickTop="1" thickBot="1" x14ac:dyDescent="0.3"/>
    <row r="4" spans="2:9" ht="20.100000000000001" customHeight="1" thickTop="1" thickBot="1" x14ac:dyDescent="0.3">
      <c r="C4" s="120" t="s">
        <v>61</v>
      </c>
      <c r="E4" s="122" t="s">
        <v>62</v>
      </c>
      <c r="F4" s="123"/>
    </row>
    <row r="5" spans="2:9" ht="30" customHeight="1" thickTop="1" thickBot="1" x14ac:dyDescent="0.3">
      <c r="C5" s="121">
        <v>2024</v>
      </c>
      <c r="E5" s="124" t="s">
        <v>7</v>
      </c>
      <c r="F5" s="125"/>
    </row>
    <row r="6" spans="2:9" ht="16.5" thickTop="1" thickBot="1" x14ac:dyDescent="0.3"/>
    <row r="7" spans="2:9" ht="35.1" customHeight="1" thickTop="1" thickBot="1" x14ac:dyDescent="0.3">
      <c r="B7" s="84" t="s">
        <v>27</v>
      </c>
      <c r="C7" s="18" t="s">
        <v>28</v>
      </c>
      <c r="D7" s="17" t="s">
        <v>29</v>
      </c>
      <c r="E7" s="17" t="s">
        <v>30</v>
      </c>
      <c r="F7" s="17" t="s">
        <v>31</v>
      </c>
      <c r="G7" s="17" t="s">
        <v>32</v>
      </c>
      <c r="H7" s="17" t="s">
        <v>33</v>
      </c>
      <c r="I7" s="20" t="s">
        <v>35</v>
      </c>
    </row>
    <row r="8" spans="2:9" ht="25.5" customHeight="1" thickTop="1" x14ac:dyDescent="0.25">
      <c r="B8" s="83" cm="1">
        <f t="array" ref="B8">IFERROR(IF($C$5=2024,INDEX('COMPTE 2024'!$B$7:$B$601,'COMPTE 2024'!M7),IF($C$5=2025,INDEX('COMPTE 2025'!$B$8:$B$601,'COMPTE 2024'!M7),IF($C$5=2026,INDEX('COMPTE 2026'!$B$8:$B$601,'COMPTE 2026'!M7),IF($C$5=2027,INDEX('COMPTE 2027'!$B$8:$B$601,'COMPTE 2027'!M7),IF($C$5=2028,INDEX('COMPTE 2028'!$B$8:$B$601,'COMPTE 2028'!M7),IF($C$5=2029,INDEX('COMPTE 2029'!$B$8:$B$601,'COMPTE 2029'!M7),IF($C$5=2030,INDEX('COMPTE 2030'!$B$8:$B$601,'COMPTE 2030'!M7),""))))))),"")</f>
        <v>45414</v>
      </c>
      <c r="C8" s="2" t="str" cm="1">
        <f t="array" ref="C8">IFERROR(IF($C$5=2024,INDEX('COMPTE 2024'!$C$7:$C$601,'COMPTE 2024'!M7),IF($C$5=2025,INDEX('COMPTE 2025'!$C$7:$C$601,'COMPTE 2024'!M7),IF($C$5=2026,INDEX('COMPTE 2026'!$C$7:$C$601,'COMPTE 2026'!M7),IF($C$5=2027,INDEX('COMPTE 2027'!$C$7:$C$601,'COMPTE 2027'!M7),IF($C$5=2028,INDEX('COMPTE 2028'!$C$7:$C$601,'COMPTE 2028'!M7),IF($C$5=2029,INDEX('COMPTE 2029'!$C$7:$C$601,'COMPTE 2029'!M7),IF($C$5=2030,INDEX('COMPTE 2030'!$C$7:$C$601,'COMPTE 2030'!M7),""))))))),"")</f>
        <v>multimedia leclerc enveloppe timbrée n°0240003979</v>
      </c>
      <c r="D8" t="str" cm="1">
        <f t="array" ref="D8">IFERROR(IF($C$5=2024,INDEX('COMPTE 2024'!$D$7:$D$601,'COMPTE 2024'!M7),IF($C$5=2025,INDEX('COMPTE 2025'!$D$7:$D$601,'COMPTE 2024'!M7),IF($C$5=2026,INDEX('COMPTE 2026'!$D$7:$D$601,'COMPTE 2026'!M7),IF($C$5=2027,INDEX('COMPTE 2027'!$D$7:$D$601,'COMPTE 2027'!M7),IF($C$5="2028",INDEX('COMPTE 2028'!$D$7:$D$601,'COMPTE 2028'!M7),IF($C$5="2029",INDEX('COMPTE 2029'!$D$7:$D$601,'COMPTE 2029'!M7),IF($C$5="2030",INDEX('COMPTE 2030'!$D$7:$D$601,'COMPTE 2030'!M7),""))))))),"")</f>
        <v>Brocante</v>
      </c>
      <c r="E8" s="2" t="str" cm="1">
        <f t="array" ref="E8">IFERROR(IF($C$5=2024,INDEX('COMPTE 2024'!$E$7:$E$601,'COMPTE 2024'!M7),IF($C$5=2025,INDEX('COMPTE 2025'!$E$7:$E$601,'COMPTE 2024'!M7),IF($C$5=2026,INDEX('COMPTE 2026'!$E$7:$E$601,'COMPTE 2026'!M7),IF($C$5=2027,INDEX('COMPTE 2027'!$E$7:$E$601,'COMPTE 2027'!M7),IF($C$5="2028",INDEX('COMPTE 2028'!$E$7:$E$601,'COMPTE 2028'!M7),IF($C$5="2029",INDEX('COMPTE 2029'!$E$7:$E$601,'COMPTE 2029'!M7),IF($C$5="2030",INDEX('COMPTE 2030'!$E$7:$E$601,'COMPTE 2030'!M7),""))))))),"")</f>
        <v>Chèque Emis</v>
      </c>
      <c r="F8" cm="1">
        <f t="array" ref="F8">IFERROR(IF($C$5=2024,INDEX('COMPTE 2024'!$F$7:$F$601,'COMPTE 2024'!M7),IF($C$5=2025,INDEX('COMPTE 2025'!$F$7:$F$601,'COMPTE 2024'!M7),IF($C$5=2026,INDEX('COMPTE 2026'!$F$7:$F$601,'COMPTE 2026'!M7),IF($C$5=2027,INDEX('COMPTE 2027'!$F$7:$F$601,'COMPTE 2027'!M7),IF($C$5="2028",INDEX('COMPTE 2028'!$F$7:$F$601,'COMPTE 2028'!M7),IF($C$5="2029",INDEX('COMPTE 2029'!$F$7:$F$601,'COMPTE 2029'!M7),IF($C$5="2030",INDEX('COMPTE 2030'!$F$7:$F$601,'COMPTE 2030'!M7),""))))))),"")</f>
        <v>0</v>
      </c>
      <c r="G8" cm="1">
        <f t="array" ref="G8">IFERROR(IF($C$5=2024,INDEX('COMPTE 2024'!$G$7:$G$601,'COMPTE 2024'!M7),IF($C$5=2025,INDEX('COMPTE 2025'!$G$7:$G$601,'COMPTE 2024'!M7),IF($C$5=2026,INDEX('COMPTE 2026'!$G$7:$G$601,'COMPTE 2026'!M7),IF($C$5=2027,INDEX('COMPTE 2027'!$G$7:$G$601,'COMPTE 2027'!M7),IF($C$5="2028",INDEX('COMPTE 2028'!$G$7:$G$601,'COMPTE 2028'!M7),IF($C$5="2029",INDEX('COMPTE 2029'!$G$7:$G$601,'COMPTE 2029'!M7),IF($C$5="2030",INDEX('COMPTE 2030'!$G$7:$G$601,'COMPTE 2030'!M7),""))))))),"")</f>
        <v>217.5</v>
      </c>
      <c r="H8" cm="1">
        <f t="array" ref="H8">IFERROR(IF($C$5=2024,INDEX('COMPTE 2024'!$H$7:$H$601,'COMPTE 2024'!M7),IF($C$5=2025,INDEX('COMPTE 2025'!$H$7:$H$601,'COMPTE 2024'!M7),IF($C$5=2026,INDEX('COMPTE 2026'!$H$7:$H$601,'COMPTE 2026'!M7),IF($C$5=2027,INDEX('COMPTE 2027'!$H$7:$H$601,'COMPTE 2027'!M7),IF($C$5=2028,INDEX('COMPTE 2028'!$H$7:$H$601,'COMPTE 2028'!M7),IF($C$5="2029",INDEX('COMPTE 2029'!$H$7:$H$601,'COMPTE 2029'!M7),IF($C$5="2030",INDEX('COMPTE 2030'!$H$7:$H$601,'COMPTE 2030'!M7),""))))))),"")</f>
        <v>0</v>
      </c>
      <c r="I8" cm="1">
        <f t="array" ref="I8">IFERROR(IF($C$5=2024,INDEX('COMPTE 2024'!$I$7:$I$601,'COMPTE 2024'!M7),IF($C$5=2025,INDEX('COMPTE 2025'!$I$7:$I$601,'COMPTE 2024'!M7),IF($C$5=2026,INDEX('COMPTE 2026'!$I$7:$I$601,'COMPTE 2026'!M7),IF($C$5=2027,INDEX('COMPTE 2027'!$I$7:$I$601,'COMPTE 2027'!M7),IF($C$5=2028,INDEX('COMPTE 2028'!$I$7:$I$601,'COMPTE 2028'!M7),IF($C$5=2029,INDEX('COMPTE 2029'!$I$7:$I$601,'COMPTE 2029'!M7),IF($C$5=2030,INDEX('COMPTE 2030'!$I$7:$I$601,'COMPTE 2030'!M7),""))))))),"")</f>
        <v>0</v>
      </c>
    </row>
    <row r="9" spans="2:9" ht="25.5" customHeight="1" x14ac:dyDescent="0.25">
      <c r="B9" s="83" cm="1">
        <f t="array" ref="B9">IFERROR(IF($C$5=2024,INDEX('COMPTE 2024'!$B$7:$B$601,'COMPTE 2024'!M8),IF($C$5=2025,INDEX('COMPTE 2025'!$B$8:$B$601,'COMPTE 2024'!M8),IF($C$5=2026,INDEX('COMPTE 2026'!$B$8:$B$601,'COMPTE 2026'!M8),IF($C$5=2027,INDEX('COMPTE 2027'!$B$8:$B$601,'COMPTE 2027'!M8),IF($C$5=2028,INDEX('COMPTE 2028'!$B$8:$B$601,'COMPTE 2028'!M8),IF($C$5=2029,INDEX('COMPTE 2029'!$B$8:$B$601,'COMPTE 2029'!M8),IF($C$5=2030,INDEX('COMPTE 2030'!$B$8:$B$601,'COMPTE 2030'!M8),""))))))),"")</f>
        <v>45441</v>
      </c>
      <c r="C9" s="2" t="str" cm="1">
        <f t="array" ref="C9">IFERROR(IF($C$5=2024,INDEX('COMPTE 2024'!$C$7:$C$601,'COMPTE 2024'!M8),IF($C$5=2025,INDEX('COMPTE 2025'!$C$7:$C$601,'COMPTE 2024'!M8),IF($C$5=2026,INDEX('COMPTE 2026'!$C$7:$C$601,'COMPTE 2026'!M8),IF($C$5=2027,INDEX('COMPTE 2027'!$C$7:$C$601,'COMPTE 2027'!M8),IF($C$5=2028,INDEX('COMPTE 2028'!$C$7:$C$601,'COMPTE 2028'!M8),IF($C$5=2029,INDEX('COMPTE 2029'!$C$7:$C$601,'COMPTE 2029'!M8),IF($C$5=2030,INDEX('COMPTE 2030'!$C$7:$C$601,'COMPTE 2030'!M8),""))))))),"")</f>
        <v>virement de Mr philippe COLIN</v>
      </c>
      <c r="D9" t="str" cm="1">
        <f t="array" ref="D9">IFERROR(IF($C$5=2024,INDEX('COMPTE 2024'!$D$7:$D$601,'COMPTE 2024'!M8),IF($C$5=2025,INDEX('COMPTE 2025'!$D$7:$D$601,'COMPTE 2024'!M8),IF($C$5=2026,INDEX('COMPTE 2026'!$D$7:$D$601,'COMPTE 2026'!M8),IF($C$5=2027,INDEX('COMPTE 2027'!$D$7:$D$601,'COMPTE 2027'!M8),IF($C$5="2028",INDEX('COMPTE 2028'!$D$7:$D$601,'COMPTE 2028'!M8),IF($C$5="2029",INDEX('COMPTE 2029'!$D$7:$D$601,'COMPTE 2029'!M8),IF($C$5="2030",INDEX('COMPTE 2030'!$D$7:$D$601,'COMPTE 2030'!M8),""))))))),"")</f>
        <v>Brocante</v>
      </c>
      <c r="E9" s="2" t="str" cm="1">
        <f t="array" ref="E9">IFERROR(IF($C$5=2024,INDEX('COMPTE 2024'!$E$7:$E$601,'COMPTE 2024'!M8),IF($C$5=2025,INDEX('COMPTE 2025'!$E$7:$E$601,'COMPTE 2024'!M8),IF($C$5=2026,INDEX('COMPTE 2026'!$E$7:$E$601,'COMPTE 2026'!M8),IF($C$5=2027,INDEX('COMPTE 2027'!$E$7:$E$601,'COMPTE 2027'!M8),IF($C$5="2028",INDEX('COMPTE 2028'!$E$7:$E$601,'COMPTE 2028'!M8),IF($C$5="2029",INDEX('COMPTE 2029'!$E$7:$E$601,'COMPTE 2029'!M8),IF($C$5="2030",INDEX('COMPTE 2030'!$E$7:$E$601,'COMPTE 2030'!M8),""))))))),"")</f>
        <v>Virement</v>
      </c>
      <c r="F9" cm="1">
        <f t="array" ref="F9">IFERROR(IF($C$5=2024,INDEX('COMPTE 2024'!$F$7:$F$601,'COMPTE 2024'!M8),IF($C$5=2025,INDEX('COMPTE 2025'!$F$7:$F$601,'COMPTE 2024'!M8),IF($C$5=2026,INDEX('COMPTE 2026'!$F$7:$F$601,'COMPTE 2026'!M8),IF($C$5=2027,INDEX('COMPTE 2027'!$F$7:$F$601,'COMPTE 2027'!M8),IF($C$5="2028",INDEX('COMPTE 2028'!$F$7:$F$601,'COMPTE 2028'!M8),IF($C$5="2029",INDEX('COMPTE 2029'!$F$7:$F$601,'COMPTE 2029'!M8),IF($C$5="2030",INDEX('COMPTE 2030'!$F$7:$F$601,'COMPTE 2030'!M8),""))))))),"")</f>
        <v>0</v>
      </c>
      <c r="G9" cm="1">
        <f t="array" ref="G9">IFERROR(IF($C$5=2024,INDEX('COMPTE 2024'!$G$7:$G$601,'COMPTE 2024'!M8),IF($C$5=2025,INDEX('COMPTE 2025'!$G$7:$G$601,'COMPTE 2024'!M8),IF($C$5=2026,INDEX('COMPTE 2026'!$G$7:$G$601,'COMPTE 2026'!M8),IF($C$5=2027,INDEX('COMPTE 2027'!$G$7:$G$601,'COMPTE 2027'!M8),IF($C$5="2028",INDEX('COMPTE 2028'!$G$7:$G$601,'COMPTE 2028'!M8),IF($C$5="2029",INDEX('COMPTE 2029'!$G$7:$G$601,'COMPTE 2029'!M8),IF($C$5="2030",INDEX('COMPTE 2030'!$G$7:$G$601,'COMPTE 2030'!M8),""))))))),"")</f>
        <v>0</v>
      </c>
      <c r="H9" cm="1">
        <f t="array" ref="H9">IFERROR(IF($C$5=2024,INDEX('COMPTE 2024'!$H$7:$H$601,'COMPTE 2024'!M8),IF($C$5=2025,INDEX('COMPTE 2025'!$H$7:$H$601,'COMPTE 2024'!M8),IF($C$5=2026,INDEX('COMPTE 2026'!$H$7:$H$601,'COMPTE 2026'!M8),IF($C$5=2027,INDEX('COMPTE 2027'!$H$7:$H$601,'COMPTE 2027'!M8),IF($C$5=2028,INDEX('COMPTE 2028'!$H$7:$H$601,'COMPTE 2028'!M8),IF($C$5="2029",INDEX('COMPTE 2029'!$H$7:$H$601,'COMPTE 2029'!M8),IF($C$5="2030",INDEX('COMPTE 2030'!$H$7:$H$601,'COMPTE 2030'!M8),""))))))),"")</f>
        <v>40</v>
      </c>
      <c r="I9" cm="1">
        <f t="array" ref="I9">IFERROR(IF($C$5=2024,INDEX('COMPTE 2024'!$I$7:$I$601,'COMPTE 2024'!M8),IF($C$5=2025,INDEX('COMPTE 2025'!$I$7:$I$601,'COMPTE 2024'!M8),IF($C$5=2026,INDEX('COMPTE 2026'!$I$7:$I$601,'COMPTE 2026'!M8),IF($C$5=2027,INDEX('COMPTE 2027'!$I$7:$I$601,'COMPTE 2027'!M8),IF($C$5=2028,INDEX('COMPTE 2028'!$I$7:$I$601,'COMPTE 2028'!M8),IF($C$5=2029,INDEX('COMPTE 2029'!$I$7:$I$601,'COMPTE 2029'!M8),IF($C$5=2030,INDEX('COMPTE 2030'!$I$7:$I$601,'COMPTE 2030'!M8),""))))))),"")</f>
        <v>0</v>
      </c>
    </row>
    <row r="10" spans="2:9" ht="25.5" customHeight="1" x14ac:dyDescent="0.25">
      <c r="B10" s="83" cm="1">
        <f t="array" ref="B10">IFERROR(IF($C$5=2024,INDEX('COMPTE 2024'!$B$7:$B$601,'COMPTE 2024'!M9),IF($C$5=2025,INDEX('COMPTE 2025'!$B$8:$B$601,'COMPTE 2024'!M9),IF($C$5=2026,INDEX('COMPTE 2026'!$B$8:$B$601,'COMPTE 2026'!M9),IF($C$5=2027,INDEX('COMPTE 2027'!$B$8:$B$601,'COMPTE 2027'!M9),IF($C$5=2028,INDEX('COMPTE 2028'!$B$8:$B$601,'COMPTE 2028'!M9),IF($C$5=2029,INDEX('COMPTE 2029'!$B$8:$B$601,'COMPTE 2029'!M9),IF($C$5=2030,INDEX('COMPTE 2030'!$B$8:$B$601,'COMPTE 2030'!M9),""))))))),"")</f>
        <v>45499</v>
      </c>
      <c r="C10" s="2" t="str" cm="1">
        <f t="array" ref="C10">IFERROR(IF($C$5=2024,INDEX('COMPTE 2024'!$C$7:$C$601,'COMPTE 2024'!M9),IF($C$5=2025,INDEX('COMPTE 2025'!$C$7:$C$601,'COMPTE 2024'!M9),IF($C$5=2026,INDEX('COMPTE 2026'!$C$7:$C$601,'COMPTE 2026'!M9),IF($C$5=2027,INDEX('COMPTE 2027'!$C$7:$C$601,'COMPTE 2027'!M9),IF($C$5=2028,INDEX('COMPTE 2028'!$C$7:$C$601,'COMPTE 2028'!M9),IF($C$5=2029,INDEX('COMPTE 2029'!$C$7:$C$601,'COMPTE 2029'!M9),IF($C$5=2030,INDEX('COMPTE 2030'!$C$7:$C$601,'COMPTE 2030'!M9),""))))))),"")</f>
        <v>MONNAIE POUR LA BROCANTE</v>
      </c>
      <c r="D10" t="str" cm="1">
        <f t="array" ref="D10">IFERROR(IF($C$5=2024,INDEX('COMPTE 2024'!$D$7:$D$601,'COMPTE 2024'!M9),IF($C$5=2025,INDEX('COMPTE 2025'!$D$7:$D$601,'COMPTE 2024'!M9),IF($C$5=2026,INDEX('COMPTE 2026'!$D$7:$D$601,'COMPTE 2026'!M9),IF($C$5=2027,INDEX('COMPTE 2027'!$D$7:$D$601,'COMPTE 2027'!M9),IF($C$5="2028",INDEX('COMPTE 2028'!$D$7:$D$601,'COMPTE 2028'!M9),IF($C$5="2029",INDEX('COMPTE 2029'!$D$7:$D$601,'COMPTE 2029'!M9),IF($C$5="2030",INDEX('COMPTE 2030'!$D$7:$D$601,'COMPTE 2030'!M9),""))))))),"")</f>
        <v>Brocante</v>
      </c>
      <c r="E10" s="2" t="str" cm="1">
        <f t="array" ref="E10">IFERROR(IF($C$5=2024,INDEX('COMPTE 2024'!$E$7:$E$601,'COMPTE 2024'!M9),IF($C$5=2025,INDEX('COMPTE 2025'!$E$7:$E$601,'COMPTE 2024'!M9),IF($C$5=2026,INDEX('COMPTE 2026'!$E$7:$E$601,'COMPTE 2026'!M9),IF($C$5=2027,INDEX('COMPTE 2027'!$E$7:$E$601,'COMPTE 2027'!M9),IF($C$5="2028",INDEX('COMPTE 2028'!$E$7:$E$601,'COMPTE 2028'!M9),IF($C$5="2029",INDEX('COMPTE 2029'!$E$7:$E$601,'COMPTE 2029'!M9),IF($C$5="2030",INDEX('COMPTE 2030'!$E$7:$E$601,'COMPTE 2030'!M9),""))))))),"")</f>
        <v>Retrait</v>
      </c>
      <c r="F10" cm="1">
        <f t="array" ref="F10">IFERROR(IF($C$5=2024,INDEX('COMPTE 2024'!$F$7:$F$601,'COMPTE 2024'!M9),IF($C$5=2025,INDEX('COMPTE 2025'!$F$7:$F$601,'COMPTE 2024'!M9),IF($C$5=2026,INDEX('COMPTE 2026'!$F$7:$F$601,'COMPTE 2026'!M9),IF($C$5=2027,INDEX('COMPTE 2027'!$F$7:$F$601,'COMPTE 2027'!M9),IF($C$5="2028",INDEX('COMPTE 2028'!$F$7:$F$601,'COMPTE 2028'!M9),IF($C$5="2029",INDEX('COMPTE 2029'!$F$7:$F$601,'COMPTE 2029'!M9),IF($C$5="2030",INDEX('COMPTE 2030'!$F$7:$F$601,'COMPTE 2030'!M9),""))))))),"")</f>
        <v>0</v>
      </c>
      <c r="G10" cm="1">
        <f t="array" ref="G10">IFERROR(IF($C$5=2024,INDEX('COMPTE 2024'!$G$7:$G$601,'COMPTE 2024'!M9),IF($C$5=2025,INDEX('COMPTE 2025'!$G$7:$G$601,'COMPTE 2024'!M9),IF($C$5=2026,INDEX('COMPTE 2026'!$G$7:$G$601,'COMPTE 2026'!M9),IF($C$5=2027,INDEX('COMPTE 2027'!$G$7:$G$601,'COMPTE 2027'!M9),IF($C$5="2028",INDEX('COMPTE 2028'!$G$7:$G$601,'COMPTE 2028'!M9),IF($C$5="2029",INDEX('COMPTE 2029'!$G$7:$G$601,'COMPTE 2029'!M9),IF($C$5="2030",INDEX('COMPTE 2030'!$G$7:$G$601,'COMPTE 2030'!M9),""))))))),"")</f>
        <v>350</v>
      </c>
      <c r="H10" cm="1">
        <f t="array" ref="H10">IFERROR(IF($C$5=2024,INDEX('COMPTE 2024'!$H$7:$H$601,'COMPTE 2024'!M9),IF($C$5=2025,INDEX('COMPTE 2025'!$H$7:$H$601,'COMPTE 2024'!M9),IF($C$5=2026,INDEX('COMPTE 2026'!$H$7:$H$601,'COMPTE 2026'!M9),IF($C$5=2027,INDEX('COMPTE 2027'!$H$7:$H$601,'COMPTE 2027'!M9),IF($C$5=2028,INDEX('COMPTE 2028'!$H$7:$H$601,'COMPTE 2028'!M9),IF($C$5="2029",INDEX('COMPTE 2029'!$H$7:$H$601,'COMPTE 2029'!M9),IF($C$5="2030",INDEX('COMPTE 2030'!$H$7:$H$601,'COMPTE 2030'!M9),""))))))),"")</f>
        <v>0</v>
      </c>
      <c r="I10" cm="1">
        <f t="array" ref="I10">IFERROR(IF($C$5=2024,INDEX('COMPTE 2024'!$I$7:$I$601,'COMPTE 2024'!M9),IF($C$5=2025,INDEX('COMPTE 2025'!$I$7:$I$601,'COMPTE 2024'!M9),IF($C$5=2026,INDEX('COMPTE 2026'!$I$7:$I$601,'COMPTE 2026'!M9),IF($C$5=2027,INDEX('COMPTE 2027'!$I$7:$I$601,'COMPTE 2027'!M9),IF($C$5=2028,INDEX('COMPTE 2028'!$I$7:$I$601,'COMPTE 2028'!M9),IF($C$5=2029,INDEX('COMPTE 2029'!$I$7:$I$601,'COMPTE 2029'!M9),IF($C$5=2030,INDEX('COMPTE 2030'!$I$7:$I$601,'COMPTE 2030'!M9),""))))))),"")</f>
        <v>0</v>
      </c>
    </row>
    <row r="11" spans="2:9" ht="25.5" customHeight="1" x14ac:dyDescent="0.25">
      <c r="B11" s="83" cm="1">
        <f t="array" ref="B11">IFERROR(IF($C$5=2024,INDEX('COMPTE 2024'!$B$7:$B$601,'COMPTE 2024'!M10),IF($C$5=2025,INDEX('COMPTE 2025'!$B$8:$B$601,'COMPTE 2024'!M10),IF($C$5=2026,INDEX('COMPTE 2026'!$B$8:$B$601,'COMPTE 2026'!M10),IF($C$5=2027,INDEX('COMPTE 2027'!$B$8:$B$601,'COMPTE 2027'!M10),IF($C$5=2028,INDEX('COMPTE 2028'!$B$8:$B$601,'COMPTE 2028'!M10),IF($C$5=2029,INDEX('COMPTE 2029'!$B$8:$B$601,'COMPTE 2029'!M10),IF($C$5=2030,INDEX('COMPTE 2030'!$B$8:$B$601,'COMPTE 2030'!M10),""))))))),"")</f>
        <v>45503</v>
      </c>
      <c r="C11" s="2" cm="1">
        <f t="array" ref="C11">IFERROR(IF($C$5=2024,INDEX('COMPTE 2024'!$C$7:$C$601,'COMPTE 2024'!M10),IF($C$5=2025,INDEX('COMPTE 2025'!$C$7:$C$601,'COMPTE 2024'!M10),IF($C$5=2026,INDEX('COMPTE 2026'!$C$7:$C$601,'COMPTE 2026'!M10),IF($C$5=2027,INDEX('COMPTE 2027'!$C$7:$C$601,'COMPTE 2027'!M10),IF($C$5=2028,INDEX('COMPTE 2028'!$C$7:$C$601,'COMPTE 2028'!M10),IF($C$5=2029,INDEX('COMPTE 2029'!$C$7:$C$601,'COMPTE 2029'!M10),IF($C$5=2030,INDEX('COMPTE 2030'!$C$7:$C$601,'COMPTE 2030'!M10),""))))))),"")</f>
        <v>0</v>
      </c>
      <c r="D11" t="str" cm="1">
        <f t="array" ref="D11">IFERROR(IF($C$5=2024,INDEX('COMPTE 2024'!$D$7:$D$601,'COMPTE 2024'!M10),IF($C$5=2025,INDEX('COMPTE 2025'!$D$7:$D$601,'COMPTE 2024'!M10),IF($C$5=2026,INDEX('COMPTE 2026'!$D$7:$D$601,'COMPTE 2026'!M10),IF($C$5=2027,INDEX('COMPTE 2027'!$D$7:$D$601,'COMPTE 2027'!M10),IF($C$5="2028",INDEX('COMPTE 2028'!$D$7:$D$601,'COMPTE 2028'!M10),IF($C$5="2029",INDEX('COMPTE 2029'!$D$7:$D$601,'COMPTE 2029'!M10),IF($C$5="2030",INDEX('COMPTE 2030'!$D$7:$D$601,'COMPTE 2030'!M10),""))))))),"")</f>
        <v>Brocante</v>
      </c>
      <c r="E11" s="2" t="str" cm="1">
        <f t="array" ref="E11">IFERROR(IF($C$5=2024,INDEX('COMPTE 2024'!$E$7:$E$601,'COMPTE 2024'!M10),IF($C$5=2025,INDEX('COMPTE 2025'!$E$7:$E$601,'COMPTE 2024'!M10),IF($C$5=2026,INDEX('COMPTE 2026'!$E$7:$E$601,'COMPTE 2026'!M10),IF($C$5=2027,INDEX('COMPTE 2027'!$E$7:$E$601,'COMPTE 2027'!M10),IF($C$5="2028",INDEX('COMPTE 2028'!$E$7:$E$601,'COMPTE 2028'!M10),IF($C$5="2029",INDEX('COMPTE 2029'!$E$7:$E$601,'COMPTE 2029'!M10),IF($C$5="2030",INDEX('COMPTE 2030'!$E$7:$E$601,'COMPTE 2030'!M10),""))))))),"")</f>
        <v>Versement Espèce</v>
      </c>
      <c r="F11" cm="1">
        <f t="array" ref="F11">IFERROR(IF($C$5=2024,INDEX('COMPTE 2024'!$F$7:$F$601,'COMPTE 2024'!M10),IF($C$5=2025,INDEX('COMPTE 2025'!$F$7:$F$601,'COMPTE 2024'!M10),IF($C$5=2026,INDEX('COMPTE 2026'!$F$7:$F$601,'COMPTE 2026'!M10),IF($C$5=2027,INDEX('COMPTE 2027'!$F$7:$F$601,'COMPTE 2027'!M10),IF($C$5="2028",INDEX('COMPTE 2028'!$F$7:$F$601,'COMPTE 2028'!M10),IF($C$5="2029",INDEX('COMPTE 2029'!$F$7:$F$601,'COMPTE 2029'!M10),IF($C$5="2030",INDEX('COMPTE 2030'!$F$7:$F$601,'COMPTE 2030'!M10),""))))))),"")</f>
        <v>0</v>
      </c>
      <c r="G11" cm="1">
        <f t="array" ref="G11">IFERROR(IF($C$5=2024,INDEX('COMPTE 2024'!$G$7:$G$601,'COMPTE 2024'!M10),IF($C$5=2025,INDEX('COMPTE 2025'!$G$7:$G$601,'COMPTE 2024'!M10),IF($C$5=2026,INDEX('COMPTE 2026'!$G$7:$G$601,'COMPTE 2026'!M10),IF($C$5=2027,INDEX('COMPTE 2027'!$G$7:$G$601,'COMPTE 2027'!M10),IF($C$5="2028",INDEX('COMPTE 2028'!$G$7:$G$601,'COMPTE 2028'!M10),IF($C$5="2029",INDEX('COMPTE 2029'!$G$7:$G$601,'COMPTE 2029'!M10),IF($C$5="2030",INDEX('COMPTE 2030'!$G$7:$G$601,'COMPTE 2030'!M10),""))))))),"")</f>
        <v>0</v>
      </c>
      <c r="H11" cm="1">
        <f t="array" ref="H11">IFERROR(IF($C$5=2024,INDEX('COMPTE 2024'!$H$7:$H$601,'COMPTE 2024'!M10),IF($C$5=2025,INDEX('COMPTE 2025'!$H$7:$H$601,'COMPTE 2024'!M10),IF($C$5=2026,INDEX('COMPTE 2026'!$H$7:$H$601,'COMPTE 2026'!M10),IF($C$5=2027,INDEX('COMPTE 2027'!$H$7:$H$601,'COMPTE 2027'!M10),IF($C$5=2028,INDEX('COMPTE 2028'!$H$7:$H$601,'COMPTE 2028'!M10),IF($C$5="2029",INDEX('COMPTE 2029'!$H$7:$H$601,'COMPTE 2029'!M10),IF($C$5="2030",INDEX('COMPTE 2030'!$H$7:$H$601,'COMPTE 2030'!M10),""))))))),"")</f>
        <v>2100</v>
      </c>
      <c r="I11" cm="1">
        <f t="array" ref="I11">IFERROR(IF($C$5=2024,INDEX('COMPTE 2024'!$I$7:$I$601,'COMPTE 2024'!M10),IF($C$5=2025,INDEX('COMPTE 2025'!$I$7:$I$601,'COMPTE 2024'!M10),IF($C$5=2026,INDEX('COMPTE 2026'!$I$7:$I$601,'COMPTE 2026'!M10),IF($C$5=2027,INDEX('COMPTE 2027'!$I$7:$I$601,'COMPTE 2027'!M10),IF($C$5=2028,INDEX('COMPTE 2028'!$I$7:$I$601,'COMPTE 2028'!M10),IF($C$5=2029,INDEX('COMPTE 2029'!$I$7:$I$601,'COMPTE 2029'!M10),IF($C$5=2030,INDEX('COMPTE 2030'!$I$7:$I$601,'COMPTE 2030'!M10),""))))))),"")</f>
        <v>0</v>
      </c>
    </row>
    <row r="12" spans="2:9" ht="25.5" customHeight="1" x14ac:dyDescent="0.25">
      <c r="B12" s="83" cm="1">
        <f t="array" ref="B12">IFERROR(IF($C$5=2024,INDEX('COMPTE 2024'!$B$7:$B$601,'COMPTE 2024'!M11),IF($C$5=2025,INDEX('COMPTE 2025'!$B$8:$B$601,'COMPTE 2024'!M11),IF($C$5=2026,INDEX('COMPTE 2026'!$B$8:$B$601,'COMPTE 2026'!M11),IF($C$5=2027,INDEX('COMPTE 2027'!$B$8:$B$601,'COMPTE 2027'!M11),IF($C$5=2028,INDEX('COMPTE 2028'!$B$8:$B$601,'COMPTE 2028'!M11),IF($C$5=2029,INDEX('COMPTE 2029'!$B$8:$B$601,'COMPTE 2029'!M11),IF($C$5=2030,INDEX('COMPTE 2030'!$B$8:$B$601,'COMPTE 2030'!M11),""))))))),"")</f>
        <v>45503</v>
      </c>
      <c r="C12" s="2" cm="1">
        <f t="array" ref="C12">IFERROR(IF($C$5=2024,INDEX('COMPTE 2024'!$C$7:$C$601,'COMPTE 2024'!M11),IF($C$5=2025,INDEX('COMPTE 2025'!$C$7:$C$601,'COMPTE 2024'!M11),IF($C$5=2026,INDEX('COMPTE 2026'!$C$7:$C$601,'COMPTE 2026'!M11),IF($C$5=2027,INDEX('COMPTE 2027'!$C$7:$C$601,'COMPTE 2027'!M11),IF($C$5=2028,INDEX('COMPTE 2028'!$C$7:$C$601,'COMPTE 2028'!M11),IF($C$5=2029,INDEX('COMPTE 2029'!$C$7:$C$601,'COMPTE 2029'!M11),IF($C$5=2030,INDEX('COMPTE 2030'!$C$7:$C$601,'COMPTE 2030'!M11),""))))))),"")</f>
        <v>0</v>
      </c>
      <c r="D12" t="str" cm="1">
        <f t="array" ref="D12">IFERROR(IF($C$5=2024,INDEX('COMPTE 2024'!$D$7:$D$601,'COMPTE 2024'!M11),IF($C$5=2025,INDEX('COMPTE 2025'!$D$7:$D$601,'COMPTE 2024'!M11),IF($C$5=2026,INDEX('COMPTE 2026'!$D$7:$D$601,'COMPTE 2026'!M11),IF($C$5=2027,INDEX('COMPTE 2027'!$D$7:$D$601,'COMPTE 2027'!M11),IF($C$5="2028",INDEX('COMPTE 2028'!$D$7:$D$601,'COMPTE 2028'!M11),IF($C$5="2029",INDEX('COMPTE 2029'!$D$7:$D$601,'COMPTE 2029'!M11),IF($C$5="2030",INDEX('COMPTE 2030'!$D$7:$D$601,'COMPTE 2030'!M11),""))))))),"")</f>
        <v>Brocante</v>
      </c>
      <c r="E12" s="2" t="str" cm="1">
        <f t="array" ref="E12">IFERROR(IF($C$5=2024,INDEX('COMPTE 2024'!$E$7:$E$601,'COMPTE 2024'!M11),IF($C$5=2025,INDEX('COMPTE 2025'!$E$7:$E$601,'COMPTE 2024'!M11),IF($C$5=2026,INDEX('COMPTE 2026'!$E$7:$E$601,'COMPTE 2026'!M11),IF($C$5=2027,INDEX('COMPTE 2027'!$E$7:$E$601,'COMPTE 2027'!M11),IF($C$5="2028",INDEX('COMPTE 2028'!$E$7:$E$601,'COMPTE 2028'!M11),IF($C$5="2029",INDEX('COMPTE 2029'!$E$7:$E$601,'COMPTE 2029'!M11),IF($C$5="2030",INDEX('COMPTE 2030'!$E$7:$E$601,'COMPTE 2030'!M11),""))))))),"")</f>
        <v>Versement Espèce</v>
      </c>
      <c r="F12" cm="1">
        <f t="array" ref="F12">IFERROR(IF($C$5=2024,INDEX('COMPTE 2024'!$F$7:$F$601,'COMPTE 2024'!M11),IF($C$5=2025,INDEX('COMPTE 2025'!$F$7:$F$601,'COMPTE 2024'!M11),IF($C$5=2026,INDEX('COMPTE 2026'!$F$7:$F$601,'COMPTE 2026'!M11),IF($C$5=2027,INDEX('COMPTE 2027'!$F$7:$F$601,'COMPTE 2027'!M11),IF($C$5="2028",INDEX('COMPTE 2028'!$F$7:$F$601,'COMPTE 2028'!M11),IF($C$5="2029",INDEX('COMPTE 2029'!$F$7:$F$601,'COMPTE 2029'!M11),IF($C$5="2030",INDEX('COMPTE 2030'!$F$7:$F$601,'COMPTE 2030'!M11),""))))))),"")</f>
        <v>0</v>
      </c>
      <c r="G12" cm="1">
        <f t="array" ref="G12">IFERROR(IF($C$5=2024,INDEX('COMPTE 2024'!$G$7:$G$601,'COMPTE 2024'!M11),IF($C$5=2025,INDEX('COMPTE 2025'!$G$7:$G$601,'COMPTE 2024'!M11),IF($C$5=2026,INDEX('COMPTE 2026'!$G$7:$G$601,'COMPTE 2026'!M11),IF($C$5=2027,INDEX('COMPTE 2027'!$G$7:$G$601,'COMPTE 2027'!M11),IF($C$5="2028",INDEX('COMPTE 2028'!$G$7:$G$601,'COMPTE 2028'!M11),IF($C$5="2029",INDEX('COMPTE 2029'!$G$7:$G$601,'COMPTE 2029'!M11),IF($C$5="2030",INDEX('COMPTE 2030'!$G$7:$G$601,'COMPTE 2030'!M11),""))))))),"")</f>
        <v>0</v>
      </c>
      <c r="H12" cm="1">
        <f t="array" ref="H12">IFERROR(IF($C$5=2024,INDEX('COMPTE 2024'!$H$7:$H$601,'COMPTE 2024'!M11),IF($C$5=2025,INDEX('COMPTE 2025'!$H$7:$H$601,'COMPTE 2024'!M11),IF($C$5=2026,INDEX('COMPTE 2026'!$H$7:$H$601,'COMPTE 2026'!M11),IF($C$5=2027,INDEX('COMPTE 2027'!$H$7:$H$601,'COMPTE 2027'!M11),IF($C$5=2028,INDEX('COMPTE 2028'!$H$7:$H$601,'COMPTE 2028'!M11),IF($C$5="2029",INDEX('COMPTE 2029'!$H$7:$H$601,'COMPTE 2029'!M11),IF($C$5="2030",INDEX('COMPTE 2030'!$H$7:$H$601,'COMPTE 2030'!M11),""))))))),"")</f>
        <v>1295</v>
      </c>
      <c r="I12" cm="1">
        <f t="array" ref="I12">IFERROR(IF($C$5=2024,INDEX('COMPTE 2024'!$I$7:$I$601,'COMPTE 2024'!M11),IF($C$5=2025,INDEX('COMPTE 2025'!$I$7:$I$601,'COMPTE 2024'!M11),IF($C$5=2026,INDEX('COMPTE 2026'!$I$7:$I$601,'COMPTE 2026'!M11),IF($C$5=2027,INDEX('COMPTE 2027'!$I$7:$I$601,'COMPTE 2027'!M11),IF($C$5=2028,INDEX('COMPTE 2028'!$I$7:$I$601,'COMPTE 2028'!M11),IF($C$5=2029,INDEX('COMPTE 2029'!$I$7:$I$601,'COMPTE 2029'!M11),IF($C$5=2030,INDEX('COMPTE 2030'!$I$7:$I$601,'COMPTE 2030'!M11),""))))))),"")</f>
        <v>0</v>
      </c>
    </row>
    <row r="13" spans="2:9" ht="25.5" customHeight="1" x14ac:dyDescent="0.25">
      <c r="B13" s="83" cm="1">
        <f t="array" ref="B13">IFERROR(IF($C$5=2024,INDEX('COMPTE 2024'!$B$7:$B$601,'COMPTE 2024'!M12),IF($C$5=2025,INDEX('COMPTE 2025'!$B$8:$B$601,'COMPTE 2024'!M12),IF($C$5=2026,INDEX('COMPTE 2026'!$B$8:$B$601,'COMPTE 2026'!M12),IF($C$5=2027,INDEX('COMPTE 2027'!$B$8:$B$601,'COMPTE 2027'!M12),IF($C$5=2028,INDEX('COMPTE 2028'!$B$8:$B$601,'COMPTE 2028'!M12),IF($C$5=2029,INDEX('COMPTE 2029'!$B$8:$B$601,'COMPTE 2029'!M12),IF($C$5=2030,INDEX('COMPTE 2030'!$B$8:$B$601,'COMPTE 2030'!M12),""))))))),"")</f>
        <v>45503</v>
      </c>
      <c r="C13" s="2" cm="1">
        <f t="array" ref="C13">IFERROR(IF($C$5=2024,INDEX('COMPTE 2024'!$C$7:$C$601,'COMPTE 2024'!M12),IF($C$5=2025,INDEX('COMPTE 2025'!$C$7:$C$601,'COMPTE 2024'!M12),IF($C$5=2026,INDEX('COMPTE 2026'!$C$7:$C$601,'COMPTE 2026'!M12),IF($C$5=2027,INDEX('COMPTE 2027'!$C$7:$C$601,'COMPTE 2027'!M12),IF($C$5=2028,INDEX('COMPTE 2028'!$C$7:$C$601,'COMPTE 2028'!M12),IF($C$5=2029,INDEX('COMPTE 2029'!$C$7:$C$601,'COMPTE 2029'!M12),IF($C$5=2030,INDEX('COMPTE 2030'!$C$7:$C$601,'COMPTE 2030'!M12),""))))))),"")</f>
        <v>0</v>
      </c>
      <c r="D13" t="str" cm="1">
        <f t="array" ref="D13">IFERROR(IF($C$5=2024,INDEX('COMPTE 2024'!$D$7:$D$601,'COMPTE 2024'!M12),IF($C$5=2025,INDEX('COMPTE 2025'!$D$7:$D$601,'COMPTE 2024'!M12),IF($C$5=2026,INDEX('COMPTE 2026'!$D$7:$D$601,'COMPTE 2026'!M12),IF($C$5=2027,INDEX('COMPTE 2027'!$D$7:$D$601,'COMPTE 2027'!M12),IF($C$5="2028",INDEX('COMPTE 2028'!$D$7:$D$601,'COMPTE 2028'!M12),IF($C$5="2029",INDEX('COMPTE 2029'!$D$7:$D$601,'COMPTE 2029'!M12),IF($C$5="2030",INDEX('COMPTE 2030'!$D$7:$D$601,'COMPTE 2030'!M12),""))))))),"")</f>
        <v>Brocante</v>
      </c>
      <c r="E13" s="2" t="str" cm="1">
        <f t="array" ref="E13">IFERROR(IF($C$5=2024,INDEX('COMPTE 2024'!$E$7:$E$601,'COMPTE 2024'!M12),IF($C$5=2025,INDEX('COMPTE 2025'!$E$7:$E$601,'COMPTE 2024'!M12),IF($C$5=2026,INDEX('COMPTE 2026'!$E$7:$E$601,'COMPTE 2026'!M12),IF($C$5=2027,INDEX('COMPTE 2027'!$E$7:$E$601,'COMPTE 2027'!M12),IF($C$5="2028",INDEX('COMPTE 2028'!$E$7:$E$601,'COMPTE 2028'!M12),IF($C$5="2029",INDEX('COMPTE 2029'!$E$7:$E$601,'COMPTE 2029'!M12),IF($C$5="2030",INDEX('COMPTE 2030'!$E$7:$E$601,'COMPTE 2030'!M12),""))))))),"")</f>
        <v>Versement Espèce</v>
      </c>
      <c r="F13" cm="1">
        <f t="array" ref="F13">IFERROR(IF($C$5=2024,INDEX('COMPTE 2024'!$F$7:$F$601,'COMPTE 2024'!M12),IF($C$5=2025,INDEX('COMPTE 2025'!$F$7:$F$601,'COMPTE 2024'!M12),IF($C$5=2026,INDEX('COMPTE 2026'!$F$7:$F$601,'COMPTE 2026'!M12),IF($C$5=2027,INDEX('COMPTE 2027'!$F$7:$F$601,'COMPTE 2027'!M12),IF($C$5="2028",INDEX('COMPTE 2028'!$F$7:$F$601,'COMPTE 2028'!M12),IF($C$5="2029",INDEX('COMPTE 2029'!$F$7:$F$601,'COMPTE 2029'!M12),IF($C$5="2030",INDEX('COMPTE 2030'!$F$7:$F$601,'COMPTE 2030'!M12),""))))))),"")</f>
        <v>0</v>
      </c>
      <c r="G13" cm="1">
        <f t="array" ref="G13">IFERROR(IF($C$5=2024,INDEX('COMPTE 2024'!$G$7:$G$601,'COMPTE 2024'!M12),IF($C$5=2025,INDEX('COMPTE 2025'!$G$7:$G$601,'COMPTE 2024'!M12),IF($C$5=2026,INDEX('COMPTE 2026'!$G$7:$G$601,'COMPTE 2026'!M12),IF($C$5=2027,INDEX('COMPTE 2027'!$G$7:$G$601,'COMPTE 2027'!M12),IF($C$5="2028",INDEX('COMPTE 2028'!$G$7:$G$601,'COMPTE 2028'!M12),IF($C$5="2029",INDEX('COMPTE 2029'!$G$7:$G$601,'COMPTE 2029'!M12),IF($C$5="2030",INDEX('COMPTE 2030'!$G$7:$G$601,'COMPTE 2030'!M12),""))))))),"")</f>
        <v>0</v>
      </c>
      <c r="H13" cm="1">
        <f t="array" ref="H13">IFERROR(IF($C$5=2024,INDEX('COMPTE 2024'!$H$7:$H$601,'COMPTE 2024'!M12),IF($C$5=2025,INDEX('COMPTE 2025'!$H$7:$H$601,'COMPTE 2024'!M12),IF($C$5=2026,INDEX('COMPTE 2026'!$H$7:$H$601,'COMPTE 2026'!M12),IF($C$5=2027,INDEX('COMPTE 2027'!$H$7:$H$601,'COMPTE 2027'!M12),IF($C$5=2028,INDEX('COMPTE 2028'!$H$7:$H$601,'COMPTE 2028'!M12),IF($C$5="2029",INDEX('COMPTE 2029'!$H$7:$H$601,'COMPTE 2029'!M12),IF($C$5="2030",INDEX('COMPTE 2030'!$H$7:$H$601,'COMPTE 2030'!M12),""))))))),"")</f>
        <v>1140</v>
      </c>
      <c r="I13" cm="1">
        <f t="array" ref="I13">IFERROR(IF($C$5=2024,INDEX('COMPTE 2024'!$I$7:$I$601,'COMPTE 2024'!M12),IF($C$5=2025,INDEX('COMPTE 2025'!$I$7:$I$601,'COMPTE 2024'!M12),IF($C$5=2026,INDEX('COMPTE 2026'!$I$7:$I$601,'COMPTE 2026'!M12),IF($C$5=2027,INDEX('COMPTE 2027'!$I$7:$I$601,'COMPTE 2027'!M12),IF($C$5=2028,INDEX('COMPTE 2028'!$I$7:$I$601,'COMPTE 2028'!M12),IF($C$5=2029,INDEX('COMPTE 2029'!$I$7:$I$601,'COMPTE 2029'!M12),IF($C$5=2030,INDEX('COMPTE 2030'!$I$7:$I$601,'COMPTE 2030'!M12),""))))))),"")</f>
        <v>0</v>
      </c>
    </row>
    <row r="14" spans="2:9" ht="25.5" customHeight="1" x14ac:dyDescent="0.25">
      <c r="B14" s="83" cm="1">
        <f t="array" ref="B14">IFERROR(IF($C$5=2024,INDEX('COMPTE 2024'!$B$7:$B$601,'COMPTE 2024'!M13),IF($C$5=2025,INDEX('COMPTE 2025'!$B$8:$B$601,'COMPTE 2024'!M13),IF($C$5=2026,INDEX('COMPTE 2026'!$B$8:$B$601,'COMPTE 2026'!M13),IF($C$5=2027,INDEX('COMPTE 2027'!$B$8:$B$601,'COMPTE 2027'!M13),IF($C$5=2028,INDEX('COMPTE 2028'!$B$8:$B$601,'COMPTE 2028'!M13),IF($C$5=2029,INDEX('COMPTE 2029'!$B$8:$B$601,'COMPTE 2029'!M13),IF($C$5=2030,INDEX('COMPTE 2030'!$B$8:$B$601,'COMPTE 2030'!M13),""))))))),"")</f>
        <v>45503</v>
      </c>
      <c r="C14" s="2" cm="1">
        <f t="array" ref="C14">IFERROR(IF($C$5=2024,INDEX('COMPTE 2024'!$C$7:$C$601,'COMPTE 2024'!M13),IF($C$5=2025,INDEX('COMPTE 2025'!$C$7:$C$601,'COMPTE 2024'!M13),IF($C$5=2026,INDEX('COMPTE 2026'!$C$7:$C$601,'COMPTE 2026'!M13),IF($C$5=2027,INDEX('COMPTE 2027'!$C$7:$C$601,'COMPTE 2027'!M13),IF($C$5=2028,INDEX('COMPTE 2028'!$C$7:$C$601,'COMPTE 2028'!M13),IF($C$5=2029,INDEX('COMPTE 2029'!$C$7:$C$601,'COMPTE 2029'!M13),IF($C$5=2030,INDEX('COMPTE 2030'!$C$7:$C$601,'COMPTE 2030'!M13),""))))))),"")</f>
        <v>0</v>
      </c>
      <c r="D14" t="str" cm="1">
        <f t="array" ref="D14">IFERROR(IF($C$5=2024,INDEX('COMPTE 2024'!$D$7:$D$601,'COMPTE 2024'!M13),IF($C$5=2025,INDEX('COMPTE 2025'!$D$7:$D$601,'COMPTE 2024'!M13),IF($C$5=2026,INDEX('COMPTE 2026'!$D$7:$D$601,'COMPTE 2026'!M13),IF($C$5=2027,INDEX('COMPTE 2027'!$D$7:$D$601,'COMPTE 2027'!M13),IF($C$5="2028",INDEX('COMPTE 2028'!$D$7:$D$601,'COMPTE 2028'!M13),IF($C$5="2029",INDEX('COMPTE 2029'!$D$7:$D$601,'COMPTE 2029'!M13),IF($C$5="2030",INDEX('COMPTE 2030'!$D$7:$D$601,'COMPTE 2030'!M13),""))))))),"")</f>
        <v>Brocante</v>
      </c>
      <c r="E14" s="2" t="str" cm="1">
        <f t="array" ref="E14">IFERROR(IF($C$5=2024,INDEX('COMPTE 2024'!$E$7:$E$601,'COMPTE 2024'!M13),IF($C$5=2025,INDEX('COMPTE 2025'!$E$7:$E$601,'COMPTE 2024'!M13),IF($C$5=2026,INDEX('COMPTE 2026'!$E$7:$E$601,'COMPTE 2026'!M13),IF($C$5=2027,INDEX('COMPTE 2027'!$E$7:$E$601,'COMPTE 2027'!M13),IF($C$5="2028",INDEX('COMPTE 2028'!$E$7:$E$601,'COMPTE 2028'!M13),IF($C$5="2029",INDEX('COMPTE 2029'!$E$7:$E$601,'COMPTE 2029'!M13),IF($C$5="2030",INDEX('COMPTE 2030'!$E$7:$E$601,'COMPTE 2030'!M13),""))))))),"")</f>
        <v>Versement Espèce</v>
      </c>
      <c r="F14" cm="1">
        <f t="array" ref="F14">IFERROR(IF($C$5=2024,INDEX('COMPTE 2024'!$F$7:$F$601,'COMPTE 2024'!M13),IF($C$5=2025,INDEX('COMPTE 2025'!$F$7:$F$601,'COMPTE 2024'!M13),IF($C$5=2026,INDEX('COMPTE 2026'!$F$7:$F$601,'COMPTE 2026'!M13),IF($C$5=2027,INDEX('COMPTE 2027'!$F$7:$F$601,'COMPTE 2027'!M13),IF($C$5="2028",INDEX('COMPTE 2028'!$F$7:$F$601,'COMPTE 2028'!M13),IF($C$5="2029",INDEX('COMPTE 2029'!$F$7:$F$601,'COMPTE 2029'!M13),IF($C$5="2030",INDEX('COMPTE 2030'!$F$7:$F$601,'COMPTE 2030'!M13),""))))))),"")</f>
        <v>0</v>
      </c>
      <c r="G14" cm="1">
        <f t="array" ref="G14">IFERROR(IF($C$5=2024,INDEX('COMPTE 2024'!$G$7:$G$601,'COMPTE 2024'!M13),IF($C$5=2025,INDEX('COMPTE 2025'!$G$7:$G$601,'COMPTE 2024'!M13),IF($C$5=2026,INDEX('COMPTE 2026'!$G$7:$G$601,'COMPTE 2026'!M13),IF($C$5=2027,INDEX('COMPTE 2027'!$G$7:$G$601,'COMPTE 2027'!M13),IF($C$5="2028",INDEX('COMPTE 2028'!$G$7:$G$601,'COMPTE 2028'!M13),IF($C$5="2029",INDEX('COMPTE 2029'!$G$7:$G$601,'COMPTE 2029'!M13),IF($C$5="2030",INDEX('COMPTE 2030'!$G$7:$G$601,'COMPTE 2030'!M13),""))))))),"")</f>
        <v>0</v>
      </c>
      <c r="H14" cm="1">
        <f t="array" ref="H14">IFERROR(IF($C$5=2024,INDEX('COMPTE 2024'!$H$7:$H$601,'COMPTE 2024'!M13),IF($C$5=2025,INDEX('COMPTE 2025'!$H$7:$H$601,'COMPTE 2024'!M13),IF($C$5=2026,INDEX('COMPTE 2026'!$H$7:$H$601,'COMPTE 2026'!M13),IF($C$5=2027,INDEX('COMPTE 2027'!$H$7:$H$601,'COMPTE 2027'!M13),IF($C$5=2028,INDEX('COMPTE 2028'!$H$7:$H$601,'COMPTE 2028'!M13),IF($C$5="2029",INDEX('COMPTE 2029'!$H$7:$H$601,'COMPTE 2029'!M13),IF($C$5="2030",INDEX('COMPTE 2030'!$H$7:$H$601,'COMPTE 2030'!M13),""))))))),"")</f>
        <v>945</v>
      </c>
      <c r="I14" cm="1">
        <f t="array" ref="I14">IFERROR(IF($C$5=2024,INDEX('COMPTE 2024'!$I$7:$I$601,'COMPTE 2024'!M13),IF($C$5=2025,INDEX('COMPTE 2025'!$I$7:$I$601,'COMPTE 2024'!M13),IF($C$5=2026,INDEX('COMPTE 2026'!$I$7:$I$601,'COMPTE 2026'!M13),IF($C$5=2027,INDEX('COMPTE 2027'!$I$7:$I$601,'COMPTE 2027'!M13),IF($C$5=2028,INDEX('COMPTE 2028'!$I$7:$I$601,'COMPTE 2028'!M13),IF($C$5=2029,INDEX('COMPTE 2029'!$I$7:$I$601,'COMPTE 2029'!M13),IF($C$5=2030,INDEX('COMPTE 2030'!$I$7:$I$601,'COMPTE 2030'!M13),""))))))),"")</f>
        <v>0</v>
      </c>
    </row>
    <row r="15" spans="2:9" ht="25.5" customHeight="1" x14ac:dyDescent="0.25">
      <c r="B15" s="83" cm="1">
        <f t="array" ref="B15">IFERROR(IF($C$5=2024,INDEX('COMPTE 2024'!$B$7:$B$601,'COMPTE 2024'!M14),IF($C$5=2025,INDEX('COMPTE 2025'!$B$8:$B$601,'COMPTE 2024'!M14),IF($C$5=2026,INDEX('COMPTE 2026'!$B$8:$B$601,'COMPTE 2026'!M14),IF($C$5=2027,INDEX('COMPTE 2027'!$B$8:$B$601,'COMPTE 2027'!M14),IF($C$5=2028,INDEX('COMPTE 2028'!$B$8:$B$601,'COMPTE 2028'!M14),IF($C$5=2029,INDEX('COMPTE 2029'!$B$8:$B$601,'COMPTE 2029'!M14),IF($C$5=2030,INDEX('COMPTE 2030'!$B$8:$B$601,'COMPTE 2030'!M14),""))))))),"")</f>
        <v>45503</v>
      </c>
      <c r="C15" s="2" cm="1">
        <f t="array" ref="C15">IFERROR(IF($C$5=2024,INDEX('COMPTE 2024'!$C$7:$C$601,'COMPTE 2024'!M14),IF($C$5=2025,INDEX('COMPTE 2025'!$C$7:$C$601,'COMPTE 2024'!M14),IF($C$5=2026,INDEX('COMPTE 2026'!$C$7:$C$601,'COMPTE 2026'!M14),IF($C$5=2027,INDEX('COMPTE 2027'!$C$7:$C$601,'COMPTE 2027'!M14),IF($C$5=2028,INDEX('COMPTE 2028'!$C$7:$C$601,'COMPTE 2028'!M14),IF($C$5=2029,INDEX('COMPTE 2029'!$C$7:$C$601,'COMPTE 2029'!M14),IF($C$5=2030,INDEX('COMPTE 2030'!$C$7:$C$601,'COMPTE 2030'!M14),""))))))),"")</f>
        <v>0</v>
      </c>
      <c r="D15" t="str" cm="1">
        <f t="array" ref="D15">IFERROR(IF($C$5=2024,INDEX('COMPTE 2024'!$D$7:$D$601,'COMPTE 2024'!M14),IF($C$5=2025,INDEX('COMPTE 2025'!$D$7:$D$601,'COMPTE 2024'!M14),IF($C$5=2026,INDEX('COMPTE 2026'!$D$7:$D$601,'COMPTE 2026'!M14),IF($C$5=2027,INDEX('COMPTE 2027'!$D$7:$D$601,'COMPTE 2027'!M14),IF($C$5="2028",INDEX('COMPTE 2028'!$D$7:$D$601,'COMPTE 2028'!M14),IF($C$5="2029",INDEX('COMPTE 2029'!$D$7:$D$601,'COMPTE 2029'!M14),IF($C$5="2030",INDEX('COMPTE 2030'!$D$7:$D$601,'COMPTE 2030'!M14),""))))))),"")</f>
        <v>Brocante</v>
      </c>
      <c r="E15" s="2" t="str" cm="1">
        <f t="array" ref="E15">IFERROR(IF($C$5=2024,INDEX('COMPTE 2024'!$E$7:$E$601,'COMPTE 2024'!M14),IF($C$5=2025,INDEX('COMPTE 2025'!$E$7:$E$601,'COMPTE 2024'!M14),IF($C$5=2026,INDEX('COMPTE 2026'!$E$7:$E$601,'COMPTE 2026'!M14),IF($C$5=2027,INDEX('COMPTE 2027'!$E$7:$E$601,'COMPTE 2027'!M14),IF($C$5="2028",INDEX('COMPTE 2028'!$E$7:$E$601,'COMPTE 2028'!M14),IF($C$5="2029",INDEX('COMPTE 2029'!$E$7:$E$601,'COMPTE 2029'!M14),IF($C$5="2030",INDEX('COMPTE 2030'!$E$7:$E$601,'COMPTE 2030'!M14),""))))))),"")</f>
        <v>Versement Espèce</v>
      </c>
      <c r="F15" cm="1">
        <f t="array" ref="F15">IFERROR(IF($C$5=2024,INDEX('COMPTE 2024'!$F$7:$F$601,'COMPTE 2024'!M14),IF($C$5=2025,INDEX('COMPTE 2025'!$F$7:$F$601,'COMPTE 2024'!M14),IF($C$5=2026,INDEX('COMPTE 2026'!$F$7:$F$601,'COMPTE 2026'!M14),IF($C$5=2027,INDEX('COMPTE 2027'!$F$7:$F$601,'COMPTE 2027'!M14),IF($C$5="2028",INDEX('COMPTE 2028'!$F$7:$F$601,'COMPTE 2028'!M14),IF($C$5="2029",INDEX('COMPTE 2029'!$F$7:$F$601,'COMPTE 2029'!M14),IF($C$5="2030",INDEX('COMPTE 2030'!$F$7:$F$601,'COMPTE 2030'!M14),""))))))),"")</f>
        <v>0</v>
      </c>
      <c r="G15" cm="1">
        <f t="array" ref="G15">IFERROR(IF($C$5=2024,INDEX('COMPTE 2024'!$G$7:$G$601,'COMPTE 2024'!M14),IF($C$5=2025,INDEX('COMPTE 2025'!$G$7:$G$601,'COMPTE 2024'!M14),IF($C$5=2026,INDEX('COMPTE 2026'!$G$7:$G$601,'COMPTE 2026'!M14),IF($C$5=2027,INDEX('COMPTE 2027'!$G$7:$G$601,'COMPTE 2027'!M14),IF($C$5="2028",INDEX('COMPTE 2028'!$G$7:$G$601,'COMPTE 2028'!M14),IF($C$5="2029",INDEX('COMPTE 2029'!$G$7:$G$601,'COMPTE 2029'!M14),IF($C$5="2030",INDEX('COMPTE 2030'!$G$7:$G$601,'COMPTE 2030'!M14),""))))))),"")</f>
        <v>0</v>
      </c>
      <c r="H15" cm="1">
        <f t="array" ref="H15">IFERROR(IF($C$5=2024,INDEX('COMPTE 2024'!$H$7:$H$601,'COMPTE 2024'!M14),IF($C$5=2025,INDEX('COMPTE 2025'!$H$7:$H$601,'COMPTE 2024'!M14),IF($C$5=2026,INDEX('COMPTE 2026'!$H$7:$H$601,'COMPTE 2026'!M14),IF($C$5=2027,INDEX('COMPTE 2027'!$H$7:$H$601,'COMPTE 2027'!M14),IF($C$5=2028,INDEX('COMPTE 2028'!$H$7:$H$601,'COMPTE 2028'!M14),IF($C$5="2029",INDEX('COMPTE 2029'!$H$7:$H$601,'COMPTE 2029'!M14),IF($C$5="2030",INDEX('COMPTE 2030'!$H$7:$H$601,'COMPTE 2030'!M14),""))))))),"")</f>
        <v>87.5</v>
      </c>
      <c r="I15" cm="1">
        <f t="array" ref="I15">IFERROR(IF($C$5=2024,INDEX('COMPTE 2024'!$I$7:$I$601,'COMPTE 2024'!M14),IF($C$5=2025,INDEX('COMPTE 2025'!$I$7:$I$601,'COMPTE 2024'!M14),IF($C$5=2026,INDEX('COMPTE 2026'!$I$7:$I$601,'COMPTE 2026'!M14),IF($C$5=2027,INDEX('COMPTE 2027'!$I$7:$I$601,'COMPTE 2027'!M14),IF($C$5=2028,INDEX('COMPTE 2028'!$I$7:$I$601,'COMPTE 2028'!M14),IF($C$5=2029,INDEX('COMPTE 2029'!$I$7:$I$601,'COMPTE 2029'!M14),IF($C$5=2030,INDEX('COMPTE 2030'!$I$7:$I$601,'COMPTE 2030'!M14),""))))))),"")</f>
        <v>0</v>
      </c>
    </row>
    <row r="16" spans="2:9" ht="25.5" customHeight="1" x14ac:dyDescent="0.25">
      <c r="B16" s="83" cm="1">
        <f t="array" ref="B16">IFERROR(IF($C$5=2024,INDEX('COMPTE 2024'!$B$7:$B$601,'COMPTE 2024'!M15),IF($C$5=2025,INDEX('COMPTE 2025'!$B$8:$B$601,'COMPTE 2024'!M15),IF($C$5=2026,INDEX('COMPTE 2026'!$B$8:$B$601,'COMPTE 2026'!M15),IF($C$5=2027,INDEX('COMPTE 2027'!$B$8:$B$601,'COMPTE 2027'!M15),IF($C$5=2028,INDEX('COMPTE 2028'!$B$8:$B$601,'COMPTE 2028'!M15),IF($C$5=2029,INDEX('COMPTE 2029'!$B$8:$B$601,'COMPTE 2029'!M15),IF($C$5=2030,INDEX('COMPTE 2030'!$B$8:$B$601,'COMPTE 2030'!M15),""))))))),"")</f>
        <v>45503</v>
      </c>
      <c r="C16" s="2" cm="1">
        <f t="array" ref="C16">IFERROR(IF($C$5=2024,INDEX('COMPTE 2024'!$C$7:$C$601,'COMPTE 2024'!M15),IF($C$5=2025,INDEX('COMPTE 2025'!$C$7:$C$601,'COMPTE 2024'!M15),IF($C$5=2026,INDEX('COMPTE 2026'!$C$7:$C$601,'COMPTE 2026'!M15),IF($C$5=2027,INDEX('COMPTE 2027'!$C$7:$C$601,'COMPTE 2027'!M15),IF($C$5=2028,INDEX('COMPTE 2028'!$C$7:$C$601,'COMPTE 2028'!M15),IF($C$5=2029,INDEX('COMPTE 2029'!$C$7:$C$601,'COMPTE 2029'!M15),IF($C$5=2030,INDEX('COMPTE 2030'!$C$7:$C$601,'COMPTE 2030'!M15),""))))))),"")</f>
        <v>0</v>
      </c>
      <c r="D16" t="str" cm="1">
        <f t="array" ref="D16">IFERROR(IF($C$5=2024,INDEX('COMPTE 2024'!$D$7:$D$601,'COMPTE 2024'!M15),IF($C$5=2025,INDEX('COMPTE 2025'!$D$7:$D$601,'COMPTE 2024'!M15),IF($C$5=2026,INDEX('COMPTE 2026'!$D$7:$D$601,'COMPTE 2026'!M15),IF($C$5=2027,INDEX('COMPTE 2027'!$D$7:$D$601,'COMPTE 2027'!M15),IF($C$5="2028",INDEX('COMPTE 2028'!$D$7:$D$601,'COMPTE 2028'!M15),IF($C$5="2029",INDEX('COMPTE 2029'!$D$7:$D$601,'COMPTE 2029'!M15),IF($C$5="2030",INDEX('COMPTE 2030'!$D$7:$D$601,'COMPTE 2030'!M15),""))))))),"")</f>
        <v>Brocante</v>
      </c>
      <c r="E16" s="2" t="str" cm="1">
        <f t="array" ref="E16">IFERROR(IF($C$5=2024,INDEX('COMPTE 2024'!$E$7:$E$601,'COMPTE 2024'!M15),IF($C$5=2025,INDEX('COMPTE 2025'!$E$7:$E$601,'COMPTE 2024'!M15),IF($C$5=2026,INDEX('COMPTE 2026'!$E$7:$E$601,'COMPTE 2026'!M15),IF($C$5=2027,INDEX('COMPTE 2027'!$E$7:$E$601,'COMPTE 2027'!M15),IF($C$5="2028",INDEX('COMPTE 2028'!$E$7:$E$601,'COMPTE 2028'!M15),IF($C$5="2029",INDEX('COMPTE 2029'!$E$7:$E$601,'COMPTE 2029'!M15),IF($C$5="2030",INDEX('COMPTE 2030'!$E$7:$E$601,'COMPTE 2030'!M15),""))))))),"")</f>
        <v>Versement Espèce</v>
      </c>
      <c r="F16" cm="1">
        <f t="array" ref="F16">IFERROR(IF($C$5=2024,INDEX('COMPTE 2024'!$F$7:$F$601,'COMPTE 2024'!M15),IF($C$5=2025,INDEX('COMPTE 2025'!$F$7:$F$601,'COMPTE 2024'!M15),IF($C$5=2026,INDEX('COMPTE 2026'!$F$7:$F$601,'COMPTE 2026'!M15),IF($C$5=2027,INDEX('COMPTE 2027'!$F$7:$F$601,'COMPTE 2027'!M15),IF($C$5="2028",INDEX('COMPTE 2028'!$F$7:$F$601,'COMPTE 2028'!M15),IF($C$5="2029",INDEX('COMPTE 2029'!$F$7:$F$601,'COMPTE 2029'!M15),IF($C$5="2030",INDEX('COMPTE 2030'!$F$7:$F$601,'COMPTE 2030'!M15),""))))))),"")</f>
        <v>0</v>
      </c>
      <c r="G16" cm="1">
        <f t="array" ref="G16">IFERROR(IF($C$5=2024,INDEX('COMPTE 2024'!$G$7:$G$601,'COMPTE 2024'!M15),IF($C$5=2025,INDEX('COMPTE 2025'!$G$7:$G$601,'COMPTE 2024'!M15),IF($C$5=2026,INDEX('COMPTE 2026'!$G$7:$G$601,'COMPTE 2026'!M15),IF($C$5=2027,INDEX('COMPTE 2027'!$G$7:$G$601,'COMPTE 2027'!M15),IF($C$5="2028",INDEX('COMPTE 2028'!$G$7:$G$601,'COMPTE 2028'!M15),IF($C$5="2029",INDEX('COMPTE 2029'!$G$7:$G$601,'COMPTE 2029'!M15),IF($C$5="2030",INDEX('COMPTE 2030'!$G$7:$G$601,'COMPTE 2030'!M15),""))))))),"")</f>
        <v>0</v>
      </c>
      <c r="H16" cm="1">
        <f t="array" ref="H16">IFERROR(IF($C$5=2024,INDEX('COMPTE 2024'!$H$7:$H$601,'COMPTE 2024'!M15),IF($C$5=2025,INDEX('COMPTE 2025'!$H$7:$H$601,'COMPTE 2024'!M15),IF($C$5=2026,INDEX('COMPTE 2026'!$H$7:$H$601,'COMPTE 2026'!M15),IF($C$5=2027,INDEX('COMPTE 2027'!$H$7:$H$601,'COMPTE 2027'!M15),IF($C$5=2028,INDEX('COMPTE 2028'!$H$7:$H$601,'COMPTE 2028'!M15),IF($C$5="2029",INDEX('COMPTE 2029'!$H$7:$H$601,'COMPTE 2029'!M15),IF($C$5="2030",INDEX('COMPTE 2030'!$H$7:$H$601,'COMPTE 2030'!M15),""))))))),"")</f>
        <v>187.4</v>
      </c>
      <c r="I16" cm="1">
        <f t="array" ref="I16">IFERROR(IF($C$5=2024,INDEX('COMPTE 2024'!$I$7:$I$601,'COMPTE 2024'!M15),IF($C$5=2025,INDEX('COMPTE 2025'!$I$7:$I$601,'COMPTE 2024'!M15),IF($C$5=2026,INDEX('COMPTE 2026'!$I$7:$I$601,'COMPTE 2026'!M15),IF($C$5=2027,INDEX('COMPTE 2027'!$I$7:$I$601,'COMPTE 2027'!M15),IF($C$5=2028,INDEX('COMPTE 2028'!$I$7:$I$601,'COMPTE 2028'!M15),IF($C$5=2029,INDEX('COMPTE 2029'!$I$7:$I$601,'COMPTE 2029'!M15),IF($C$5=2030,INDEX('COMPTE 2030'!$I$7:$I$601,'COMPTE 2030'!M15),""))))))),"")</f>
        <v>0</v>
      </c>
    </row>
    <row r="17" spans="2:9" ht="25.5" customHeight="1" x14ac:dyDescent="0.25">
      <c r="B17" s="83" cm="1">
        <f t="array" ref="B17">IFERROR(IF($C$5=2024,INDEX('COMPTE 2024'!$B$7:$B$601,'COMPTE 2024'!M16),IF($C$5=2025,INDEX('COMPTE 2025'!$B$8:$B$601,'COMPTE 2024'!M16),IF($C$5=2026,INDEX('COMPTE 2026'!$B$8:$B$601,'COMPTE 2026'!M16),IF($C$5=2027,INDEX('COMPTE 2027'!$B$8:$B$601,'COMPTE 2027'!M16),IF($C$5=2028,INDEX('COMPTE 2028'!$B$8:$B$601,'COMPTE 2028'!M16),IF($C$5=2029,INDEX('COMPTE 2029'!$B$8:$B$601,'COMPTE 2029'!M16),IF($C$5=2030,INDEX('COMPTE 2030'!$B$8:$B$601,'COMPTE 2030'!M16),""))))))),"")</f>
        <v>45503</v>
      </c>
      <c r="C17" s="2" cm="1">
        <f t="array" ref="C17">IFERROR(IF($C$5=2024,INDEX('COMPTE 2024'!$C$7:$C$601,'COMPTE 2024'!M16),IF($C$5=2025,INDEX('COMPTE 2025'!$C$7:$C$601,'COMPTE 2024'!M16),IF($C$5=2026,INDEX('COMPTE 2026'!$C$7:$C$601,'COMPTE 2026'!M16),IF($C$5=2027,INDEX('COMPTE 2027'!$C$7:$C$601,'COMPTE 2027'!M16),IF($C$5=2028,INDEX('COMPTE 2028'!$C$7:$C$601,'COMPTE 2028'!M16),IF($C$5=2029,INDEX('COMPTE 2029'!$C$7:$C$601,'COMPTE 2029'!M16),IF($C$5=2030,INDEX('COMPTE 2030'!$C$7:$C$601,'COMPTE 2030'!M16),""))))))),"")</f>
        <v>0</v>
      </c>
      <c r="D17" t="str" cm="1">
        <f t="array" ref="D17">IFERROR(IF($C$5=2024,INDEX('COMPTE 2024'!$D$7:$D$601,'COMPTE 2024'!M16),IF($C$5=2025,INDEX('COMPTE 2025'!$D$7:$D$601,'COMPTE 2024'!M16),IF($C$5=2026,INDEX('COMPTE 2026'!$D$7:$D$601,'COMPTE 2026'!M16),IF($C$5=2027,INDEX('COMPTE 2027'!$D$7:$D$601,'COMPTE 2027'!M16),IF($C$5="2028",INDEX('COMPTE 2028'!$D$7:$D$601,'COMPTE 2028'!M16),IF($C$5="2029",INDEX('COMPTE 2029'!$D$7:$D$601,'COMPTE 2029'!M16),IF($C$5="2030",INDEX('COMPTE 2030'!$D$7:$D$601,'COMPTE 2030'!M16),""))))))),"")</f>
        <v>Brocante</v>
      </c>
      <c r="E17" s="2" t="str" cm="1">
        <f t="array" ref="E17">IFERROR(IF($C$5=2024,INDEX('COMPTE 2024'!$E$7:$E$601,'COMPTE 2024'!M16),IF($C$5=2025,INDEX('COMPTE 2025'!$E$7:$E$601,'COMPTE 2024'!M16),IF($C$5=2026,INDEX('COMPTE 2026'!$E$7:$E$601,'COMPTE 2026'!M16),IF($C$5=2027,INDEX('COMPTE 2027'!$E$7:$E$601,'COMPTE 2027'!M16),IF($C$5="2028",INDEX('COMPTE 2028'!$E$7:$E$601,'COMPTE 2028'!M16),IF($C$5="2029",INDEX('COMPTE 2029'!$E$7:$E$601,'COMPTE 2029'!M16),IF($C$5="2030",INDEX('COMPTE 2030'!$E$7:$E$601,'COMPTE 2030'!M16),""))))))),"")</f>
        <v>Remise de cheque</v>
      </c>
      <c r="F17" cm="1">
        <f t="array" ref="F17">IFERROR(IF($C$5=2024,INDEX('COMPTE 2024'!$F$7:$F$601,'COMPTE 2024'!M16),IF($C$5=2025,INDEX('COMPTE 2025'!$F$7:$F$601,'COMPTE 2024'!M16),IF($C$5=2026,INDEX('COMPTE 2026'!$F$7:$F$601,'COMPTE 2026'!M16),IF($C$5=2027,INDEX('COMPTE 2027'!$F$7:$F$601,'COMPTE 2027'!M16),IF($C$5="2028",INDEX('COMPTE 2028'!$F$7:$F$601,'COMPTE 2028'!M16),IF($C$5="2029",INDEX('COMPTE 2029'!$F$7:$F$601,'COMPTE 2029'!M16),IF($C$5="2030",INDEX('COMPTE 2030'!$F$7:$F$601,'COMPTE 2030'!M16),""))))))),"")</f>
        <v>0</v>
      </c>
      <c r="G17" cm="1">
        <f t="array" ref="G17">IFERROR(IF($C$5=2024,INDEX('COMPTE 2024'!$G$7:$G$601,'COMPTE 2024'!M16),IF($C$5=2025,INDEX('COMPTE 2025'!$G$7:$G$601,'COMPTE 2024'!M16),IF($C$5=2026,INDEX('COMPTE 2026'!$G$7:$G$601,'COMPTE 2026'!M16),IF($C$5=2027,INDEX('COMPTE 2027'!$G$7:$G$601,'COMPTE 2027'!M16),IF($C$5="2028",INDEX('COMPTE 2028'!$G$7:$G$601,'COMPTE 2028'!M16),IF($C$5="2029",INDEX('COMPTE 2029'!$G$7:$G$601,'COMPTE 2029'!M16),IF($C$5="2030",INDEX('COMPTE 2030'!$G$7:$G$601,'COMPTE 2030'!M16),""))))))),"")</f>
        <v>0</v>
      </c>
      <c r="H17" cm="1">
        <f t="array" ref="H17">IFERROR(IF($C$5=2024,INDEX('COMPTE 2024'!$H$7:$H$601,'COMPTE 2024'!M16),IF($C$5=2025,INDEX('COMPTE 2025'!$H$7:$H$601,'COMPTE 2024'!M16),IF($C$5=2026,INDEX('COMPTE 2026'!$H$7:$H$601,'COMPTE 2026'!M16),IF($C$5=2027,INDEX('COMPTE 2027'!$H$7:$H$601,'COMPTE 2027'!M16),IF($C$5=2028,INDEX('COMPTE 2028'!$H$7:$H$601,'COMPTE 2028'!M16),IF($C$5="2029",INDEX('COMPTE 2029'!$H$7:$H$601,'COMPTE 2029'!M16),IF($C$5="2030",INDEX('COMPTE 2030'!$H$7:$H$601,'COMPTE 2030'!M16),""))))))),"")</f>
        <v>3258</v>
      </c>
      <c r="I17" cm="1">
        <f t="array" ref="I17">IFERROR(IF($C$5=2024,INDEX('COMPTE 2024'!$I$7:$I$601,'COMPTE 2024'!M16),IF($C$5=2025,INDEX('COMPTE 2025'!$I$7:$I$601,'COMPTE 2024'!M16),IF($C$5=2026,INDEX('COMPTE 2026'!$I$7:$I$601,'COMPTE 2026'!M16),IF($C$5=2027,INDEX('COMPTE 2027'!$I$7:$I$601,'COMPTE 2027'!M16),IF($C$5=2028,INDEX('COMPTE 2028'!$I$7:$I$601,'COMPTE 2028'!M16),IF($C$5=2029,INDEX('COMPTE 2029'!$I$7:$I$601,'COMPTE 2029'!M16),IF($C$5=2030,INDEX('COMPTE 2030'!$I$7:$I$601,'COMPTE 2030'!M16),""))))))),"")</f>
        <v>0</v>
      </c>
    </row>
    <row r="18" spans="2:9" ht="25.5" customHeight="1" x14ac:dyDescent="0.25">
      <c r="B18" s="83" cm="1">
        <f t="array" ref="B18">IFERROR(IF($C$5=2024,INDEX('COMPTE 2024'!$B$7:$B$601,'COMPTE 2024'!M17),IF($C$5=2025,INDEX('COMPTE 2025'!$B$8:$B$601,'COMPTE 2024'!M17),IF($C$5=2026,INDEX('COMPTE 2026'!$B$8:$B$601,'COMPTE 2026'!M17),IF($C$5=2027,INDEX('COMPTE 2027'!$B$8:$B$601,'COMPTE 2027'!M17),IF($C$5=2028,INDEX('COMPTE 2028'!$B$8:$B$601,'COMPTE 2028'!M17),IF($C$5=2029,INDEX('COMPTE 2029'!$B$8:$B$601,'COMPTE 2029'!M17),IF($C$5=2030,INDEX('COMPTE 2030'!$B$8:$B$601,'COMPTE 2030'!M17),""))))))),"")</f>
        <v>45503</v>
      </c>
      <c r="C18" s="2" t="str" cm="1">
        <f t="array" ref="C18">IFERROR(IF($C$5=2024,INDEX('COMPTE 2024'!$C$7:$C$601,'COMPTE 2024'!M17),IF($C$5=2025,INDEX('COMPTE 2025'!$C$7:$C$601,'COMPTE 2024'!M17),IF($C$5=2026,INDEX('COMPTE 2026'!$C$7:$C$601,'COMPTE 2026'!M17),IF($C$5=2027,INDEX('COMPTE 2027'!$C$7:$C$601,'COMPTE 2027'!M17),IF($C$5=2028,INDEX('COMPTE 2028'!$C$7:$C$601,'COMPTE 2028'!M17),IF($C$5=2029,INDEX('COMPTE 2029'!$C$7:$C$601,'COMPTE 2029'!M17),IF($C$5=2030,INDEX('COMPTE 2030'!$C$7:$C$601,'COMPTE 2030'!M17),""))))))),"")</f>
        <v xml:space="preserve">SUMUP LIMITED </v>
      </c>
      <c r="D18" t="str" cm="1">
        <f t="array" ref="D18">IFERROR(IF($C$5=2024,INDEX('COMPTE 2024'!$D$7:$D$601,'COMPTE 2024'!M17),IF($C$5=2025,INDEX('COMPTE 2025'!$D$7:$D$601,'COMPTE 2024'!M17),IF($C$5=2026,INDEX('COMPTE 2026'!$D$7:$D$601,'COMPTE 2026'!M17),IF($C$5=2027,INDEX('COMPTE 2027'!$D$7:$D$601,'COMPTE 2027'!M17),IF($C$5="2028",INDEX('COMPTE 2028'!$D$7:$D$601,'COMPTE 2028'!M17),IF($C$5="2029",INDEX('COMPTE 2029'!$D$7:$D$601,'COMPTE 2029'!M17),IF($C$5="2030",INDEX('COMPTE 2030'!$D$7:$D$601,'COMPTE 2030'!M17),""))))))),"")</f>
        <v>Brocante</v>
      </c>
      <c r="E18" s="2" t="str" cm="1">
        <f t="array" ref="E18">IFERROR(IF($C$5=2024,INDEX('COMPTE 2024'!$E$7:$E$601,'COMPTE 2024'!M17),IF($C$5=2025,INDEX('COMPTE 2025'!$E$7:$E$601,'COMPTE 2024'!M17),IF($C$5=2026,INDEX('COMPTE 2026'!$E$7:$E$601,'COMPTE 2026'!M17),IF($C$5=2027,INDEX('COMPTE 2027'!$E$7:$E$601,'COMPTE 2027'!M17),IF($C$5="2028",INDEX('COMPTE 2028'!$E$7:$E$601,'COMPTE 2028'!M17),IF($C$5="2029",INDEX('COMPTE 2029'!$E$7:$E$601,'COMPTE 2029'!M17),IF($C$5="2030",INDEX('COMPTE 2030'!$E$7:$E$601,'COMPTE 2030'!M17),""))))))),"")</f>
        <v>Virement</v>
      </c>
      <c r="F18" cm="1">
        <f t="array" ref="F18">IFERROR(IF($C$5=2024,INDEX('COMPTE 2024'!$F$7:$F$601,'COMPTE 2024'!M17),IF($C$5=2025,INDEX('COMPTE 2025'!$F$7:$F$601,'COMPTE 2024'!M17),IF($C$5=2026,INDEX('COMPTE 2026'!$F$7:$F$601,'COMPTE 2026'!M17),IF($C$5=2027,INDEX('COMPTE 2027'!$F$7:$F$601,'COMPTE 2027'!M17),IF($C$5="2028",INDEX('COMPTE 2028'!$F$7:$F$601,'COMPTE 2028'!M17),IF($C$5="2029",INDEX('COMPTE 2029'!$F$7:$F$601,'COMPTE 2029'!M17),IF($C$5="2030",INDEX('COMPTE 2030'!$F$7:$F$601,'COMPTE 2030'!M17),""))))))),"")</f>
        <v>0</v>
      </c>
      <c r="G18" cm="1">
        <f t="array" ref="G18">IFERROR(IF($C$5=2024,INDEX('COMPTE 2024'!$G$7:$G$601,'COMPTE 2024'!M17),IF($C$5=2025,INDEX('COMPTE 2025'!$G$7:$G$601,'COMPTE 2024'!M17),IF($C$5=2026,INDEX('COMPTE 2026'!$G$7:$G$601,'COMPTE 2026'!M17),IF($C$5=2027,INDEX('COMPTE 2027'!$G$7:$G$601,'COMPTE 2027'!M17),IF($C$5="2028",INDEX('COMPTE 2028'!$G$7:$G$601,'COMPTE 2028'!M17),IF($C$5="2029",INDEX('COMPTE 2029'!$G$7:$G$601,'COMPTE 2029'!M17),IF($C$5="2030",INDEX('COMPTE 2030'!$G$7:$G$601,'COMPTE 2030'!M17),""))))))),"")</f>
        <v>0</v>
      </c>
      <c r="H18" cm="1">
        <f t="array" ref="H18">IFERROR(IF($C$5=2024,INDEX('COMPTE 2024'!$H$7:$H$601,'COMPTE 2024'!M17),IF($C$5=2025,INDEX('COMPTE 2025'!$H$7:$H$601,'COMPTE 2024'!M17),IF($C$5=2026,INDEX('COMPTE 2026'!$H$7:$H$601,'COMPTE 2026'!M17),IF($C$5=2027,INDEX('COMPTE 2027'!$H$7:$H$601,'COMPTE 2027'!M17),IF($C$5=2028,INDEX('COMPTE 2028'!$H$7:$H$601,'COMPTE 2028'!M17),IF($C$5="2029",INDEX('COMPTE 2029'!$H$7:$H$601,'COMPTE 2029'!M17),IF($C$5="2030",INDEX('COMPTE 2030'!$H$7:$H$601,'COMPTE 2030'!M17),""))))))),"")</f>
        <v>1924.54</v>
      </c>
      <c r="I18" cm="1">
        <f t="array" ref="I18">IFERROR(IF($C$5=2024,INDEX('COMPTE 2024'!$I$7:$I$601,'COMPTE 2024'!M17),IF($C$5=2025,INDEX('COMPTE 2025'!$I$7:$I$601,'COMPTE 2024'!M17),IF($C$5=2026,INDEX('COMPTE 2026'!$I$7:$I$601,'COMPTE 2026'!M17),IF($C$5=2027,INDEX('COMPTE 2027'!$I$7:$I$601,'COMPTE 2027'!M17),IF($C$5=2028,INDEX('COMPTE 2028'!$I$7:$I$601,'COMPTE 2028'!M17),IF($C$5=2029,INDEX('COMPTE 2029'!$I$7:$I$601,'COMPTE 2029'!M17),IF($C$5=2030,INDEX('COMPTE 2030'!$I$7:$I$601,'COMPTE 2030'!M17),""))))))),"")</f>
        <v>0</v>
      </c>
    </row>
    <row r="19" spans="2:9" ht="18" customHeight="1" x14ac:dyDescent="0.25">
      <c r="B19" s="83" t="str" cm="1">
        <f t="array" ref="B19">IFERROR(IF($C$5=2024,INDEX('COMPTE 2024'!$B$7:$B$601,'COMPTE 2024'!M18),IF($C$5=2025,INDEX('COMPTE 2025'!$B$8:$B$601,'COMPTE 2024'!M18),IF($C$5=2026,INDEX('COMPTE 2026'!$B$8:$B$601,'COMPTE 2026'!M18),IF($C$5=2027,INDEX('COMPTE 2027'!$B$8:$B$601,'COMPTE 2027'!M18),IF($C$5=2028,INDEX('COMPTE 2028'!$B$8:$B$601,'COMPTE 2028'!M18),IF($C$5=2029,INDEX('COMPTE 2029'!$B$8:$B$601,'COMPTE 2029'!M18),IF($C$5=2030,INDEX('COMPTE 2030'!$B$8:$B$601,'COMPTE 2030'!M18),""))))))),"")</f>
        <v/>
      </c>
      <c r="C19" s="2" t="str" cm="1">
        <f t="array" ref="C19">IFERROR(IF($C$5=2024,INDEX('COMPTE 2024'!$C$7:$C$601,'COMPTE 2024'!M18),IF($C$5=2025,INDEX('COMPTE 2025'!$C$7:$C$601,'COMPTE 2024'!M18),IF($C$5=2026,INDEX('COMPTE 2026'!$C$7:$C$601,'COMPTE 2026'!M18),IF($C$5=2027,INDEX('COMPTE 2027'!$C$7:$C$601,'COMPTE 2027'!M18),IF($C$5=2028,INDEX('COMPTE 2028'!$C$7:$C$601,'COMPTE 2028'!M18),IF($C$5=2029,INDEX('COMPTE 2029'!$C$7:$C$601,'COMPTE 2029'!M18),IF($C$5=2030,INDEX('COMPTE 2030'!$C$7:$C$601,'COMPTE 2030'!M18),""))))))),"")</f>
        <v/>
      </c>
      <c r="D19" t="str" cm="1">
        <f t="array" ref="D19">IFERROR(IF($C$5=2024,INDEX('COMPTE 2024'!$D$7:$D$601,'COMPTE 2024'!M18),IF($C$5=2025,INDEX('COMPTE 2025'!$D$7:$D$601,'COMPTE 2024'!M18),IF($C$5=2026,INDEX('COMPTE 2026'!$D$7:$D$601,'COMPTE 2026'!M18),IF($C$5=2027,INDEX('COMPTE 2027'!$D$7:$D$601,'COMPTE 2027'!M18),IF($C$5="2028",INDEX('COMPTE 2028'!$D$7:$D$601,'COMPTE 2028'!M18),IF($C$5="2029",INDEX('COMPTE 2029'!$D$7:$D$601,'COMPTE 2029'!M18),IF($C$5="2030",INDEX('COMPTE 2030'!$D$7:$D$601,'COMPTE 2030'!M18),""))))))),"")</f>
        <v/>
      </c>
      <c r="E19" s="2" t="str" cm="1">
        <f t="array" ref="E19">IFERROR(IF($C$5=2024,INDEX('COMPTE 2024'!$E$7:$E$601,'COMPTE 2024'!M18),IF($C$5=2025,INDEX('COMPTE 2025'!$E$7:$E$601,'COMPTE 2024'!M18),IF($C$5=2026,INDEX('COMPTE 2026'!$E$7:$E$601,'COMPTE 2026'!M18),IF($C$5=2027,INDEX('COMPTE 2027'!$E$7:$E$601,'COMPTE 2027'!M18),IF($C$5="2028",INDEX('COMPTE 2028'!$E$7:$E$601,'COMPTE 2028'!M18),IF($C$5="2029",INDEX('COMPTE 2029'!$E$7:$E$601,'COMPTE 2029'!M18),IF($C$5="2030",INDEX('COMPTE 2030'!$E$7:$E$601,'COMPTE 2030'!M18),""))))))),"")</f>
        <v/>
      </c>
      <c r="F19" t="str" cm="1">
        <f t="array" ref="F19">IFERROR(IF($C$5=2024,INDEX('COMPTE 2024'!$F$7:$F$601,'COMPTE 2024'!M18),IF($C$5=2025,INDEX('COMPTE 2025'!$F$7:$F$601,'COMPTE 2024'!M18),IF($C$5=2026,INDEX('COMPTE 2026'!$F$7:$F$601,'COMPTE 2026'!M18),IF($C$5=2027,INDEX('COMPTE 2027'!$F$7:$F$601,'COMPTE 2027'!M18),IF($C$5="2028",INDEX('COMPTE 2028'!$F$7:$F$601,'COMPTE 2028'!M18),IF($C$5="2029",INDEX('COMPTE 2029'!$F$7:$F$601,'COMPTE 2029'!M18),IF($C$5="2030",INDEX('COMPTE 2030'!$F$7:$F$601,'COMPTE 2030'!M18),""))))))),"")</f>
        <v/>
      </c>
      <c r="G19" t="str" cm="1">
        <f t="array" ref="G19">IFERROR(IF($C$5=2024,INDEX('COMPTE 2024'!$G$7:$G$601,'COMPTE 2024'!M18),IF($C$5=2025,INDEX('COMPTE 2025'!$G$7:$G$601,'COMPTE 2024'!M18),IF($C$5=2026,INDEX('COMPTE 2026'!$G$7:$G$601,'COMPTE 2026'!M18),IF($C$5=2027,INDEX('COMPTE 2027'!$G$7:$G$601,'COMPTE 2027'!M18),IF($C$5="2028",INDEX('COMPTE 2028'!$G$7:$G$601,'COMPTE 2028'!M18),IF($C$5="2029",INDEX('COMPTE 2029'!$G$7:$G$601,'COMPTE 2029'!M18),IF($C$5="2030",INDEX('COMPTE 2030'!$G$7:$G$601,'COMPTE 2030'!M18),""))))))),"")</f>
        <v/>
      </c>
      <c r="H19" t="str" cm="1">
        <f t="array" ref="H19">IFERROR(IF($C$5=2024,INDEX('COMPTE 2024'!$H$7:$H$601,'COMPTE 2024'!M18),IF($C$5=2025,INDEX('COMPTE 2025'!$H$7:$H$601,'COMPTE 2024'!M18),IF($C$5=2026,INDEX('COMPTE 2026'!$H$7:$H$601,'COMPTE 2026'!M18),IF($C$5=2027,INDEX('COMPTE 2027'!$H$7:$H$601,'COMPTE 2027'!M18),IF($C$5=2028,INDEX('COMPTE 2028'!$H$7:$H$601,'COMPTE 2028'!M18),IF($C$5="2029",INDEX('COMPTE 2029'!$H$7:$H$601,'COMPTE 2029'!M18),IF($C$5="2030",INDEX('COMPTE 2030'!$H$7:$H$601,'COMPTE 2030'!M18),""))))))),"")</f>
        <v/>
      </c>
      <c r="I19" t="str" cm="1">
        <f t="array" ref="I19">IFERROR(IF($C$5=2024,INDEX('COMPTE 2024'!$I$7:$I$601,'COMPTE 2024'!M18),IF($C$5=2025,INDEX('COMPTE 2025'!$I$7:$I$601,'COMPTE 2024'!M18),IF($C$5=2026,INDEX('COMPTE 2026'!$I$7:$I$601,'COMPTE 2026'!M18),IF($C$5=2027,INDEX('COMPTE 2027'!$I$7:$I$601,'COMPTE 2027'!M18),IF($C$5=2028,INDEX('COMPTE 2028'!$I$7:$I$601,'COMPTE 2028'!M18),IF($C$5=2029,INDEX('COMPTE 2029'!$I$7:$I$601,'COMPTE 2029'!M18),IF($C$5=2030,INDEX('COMPTE 2030'!$I$7:$I$601,'COMPTE 2030'!M18),""))))))),"")</f>
        <v/>
      </c>
    </row>
    <row r="20" spans="2:9" ht="18" customHeight="1" x14ac:dyDescent="0.25">
      <c r="B20" s="83" t="str" cm="1">
        <f t="array" ref="B20">IFERROR(IF($C$5=2024,INDEX('COMPTE 2024'!$B$7:$B$601,'COMPTE 2024'!M19),IF($C$5=2025,INDEX('COMPTE 2025'!$B$8:$B$601,'COMPTE 2024'!M19),IF($C$5=2026,INDEX('COMPTE 2026'!$B$8:$B$601,'COMPTE 2026'!M19),IF($C$5=2027,INDEX('COMPTE 2027'!$B$8:$B$601,'COMPTE 2027'!M19),IF($C$5=2028,INDEX('COMPTE 2028'!$B$8:$B$601,'COMPTE 2028'!M19),IF($C$5=2029,INDEX('COMPTE 2029'!$B$8:$B$601,'COMPTE 2029'!M19),IF($C$5=2030,INDEX('COMPTE 2030'!$B$8:$B$601,'COMPTE 2030'!M19),""))))))),"")</f>
        <v/>
      </c>
      <c r="C20" s="2" t="str" cm="1">
        <f t="array" ref="C20">IFERROR(IF($C$5=2024,INDEX('COMPTE 2024'!$C$7:$C$601,'COMPTE 2024'!M19),IF($C$5=2025,INDEX('COMPTE 2025'!$C$7:$C$601,'COMPTE 2024'!M19),IF($C$5=2026,INDEX('COMPTE 2026'!$C$7:$C$601,'COMPTE 2026'!M19),IF($C$5=2027,INDEX('COMPTE 2027'!$C$7:$C$601,'COMPTE 2027'!M19),IF($C$5=2028,INDEX('COMPTE 2028'!$C$7:$C$601,'COMPTE 2028'!M19),IF($C$5=2029,INDEX('COMPTE 2029'!$C$7:$C$601,'COMPTE 2029'!M19),IF($C$5=2030,INDEX('COMPTE 2030'!$C$7:$C$601,'COMPTE 2030'!M19),""))))))),"")</f>
        <v/>
      </c>
      <c r="D20" t="str" cm="1">
        <f t="array" ref="D20">IFERROR(IF($C$5=2024,INDEX('COMPTE 2024'!$D$7:$D$601,'COMPTE 2024'!M19),IF($C$5=2025,INDEX('COMPTE 2025'!$D$7:$D$601,'COMPTE 2024'!M19),IF($C$5=2026,INDEX('COMPTE 2026'!$D$7:$D$601,'COMPTE 2026'!M19),IF($C$5=2027,INDEX('COMPTE 2027'!$D$7:$D$601,'COMPTE 2027'!M19),IF($C$5="2028",INDEX('COMPTE 2028'!$D$7:$D$601,'COMPTE 2028'!M19),IF($C$5="2029",INDEX('COMPTE 2029'!$D$7:$D$601,'COMPTE 2029'!M19),IF($C$5="2030",INDEX('COMPTE 2030'!$D$7:$D$601,'COMPTE 2030'!M19),""))))))),"")</f>
        <v/>
      </c>
      <c r="E20" s="2" t="str" cm="1">
        <f t="array" ref="E20">IFERROR(IF($C$5=2024,INDEX('COMPTE 2024'!$E$7:$E$601,'COMPTE 2024'!M19),IF($C$5=2025,INDEX('COMPTE 2025'!$E$7:$E$601,'COMPTE 2024'!M19),IF($C$5=2026,INDEX('COMPTE 2026'!$E$7:$E$601,'COMPTE 2026'!M19),IF($C$5=2027,INDEX('COMPTE 2027'!$E$7:$E$601,'COMPTE 2027'!M19),IF($C$5="2028",INDEX('COMPTE 2028'!$E$7:$E$601,'COMPTE 2028'!M19),IF($C$5="2029",INDEX('COMPTE 2029'!$E$7:$E$601,'COMPTE 2029'!M19),IF($C$5="2030",INDEX('COMPTE 2030'!$E$7:$E$601,'COMPTE 2030'!M19),""))))))),"")</f>
        <v/>
      </c>
      <c r="F20" t="str" cm="1">
        <f t="array" ref="F20">IFERROR(IF($C$5=2024,INDEX('COMPTE 2024'!$F$7:$F$601,'COMPTE 2024'!M19),IF($C$5=2025,INDEX('COMPTE 2025'!$F$7:$F$601,'COMPTE 2024'!M19),IF($C$5=2026,INDEX('COMPTE 2026'!$F$7:$F$601,'COMPTE 2026'!M19),IF($C$5=2027,INDEX('COMPTE 2027'!$F$7:$F$601,'COMPTE 2027'!M19),IF($C$5="2028",INDEX('COMPTE 2028'!$F$7:$F$601,'COMPTE 2028'!M19),IF($C$5="2029",INDEX('COMPTE 2029'!$F$7:$F$601,'COMPTE 2029'!M19),IF($C$5="2030",INDEX('COMPTE 2030'!$F$7:$F$601,'COMPTE 2030'!M19),""))))))),"")</f>
        <v/>
      </c>
      <c r="G20" t="str" cm="1">
        <f t="array" ref="G20">IFERROR(IF($C$5=2024,INDEX('COMPTE 2024'!$G$7:$G$601,'COMPTE 2024'!M19),IF($C$5=2025,INDEX('COMPTE 2025'!$G$7:$G$601,'COMPTE 2024'!M19),IF($C$5=2026,INDEX('COMPTE 2026'!$G$7:$G$601,'COMPTE 2026'!M19),IF($C$5=2027,INDEX('COMPTE 2027'!$G$7:$G$601,'COMPTE 2027'!M19),IF($C$5="2028",INDEX('COMPTE 2028'!$G$7:$G$601,'COMPTE 2028'!M19),IF($C$5="2029",INDEX('COMPTE 2029'!$G$7:$G$601,'COMPTE 2029'!M19),IF($C$5="2030",INDEX('COMPTE 2030'!$G$7:$G$601,'COMPTE 2030'!M19),""))))))),"")</f>
        <v/>
      </c>
      <c r="H20" t="str" cm="1">
        <f t="array" ref="H20">IFERROR(IF($C$5=2024,INDEX('COMPTE 2024'!$H$7:$H$601,'COMPTE 2024'!M19),IF($C$5=2025,INDEX('COMPTE 2025'!$H$7:$H$601,'COMPTE 2024'!M19),IF($C$5=2026,INDEX('COMPTE 2026'!$H$7:$H$601,'COMPTE 2026'!M19),IF($C$5=2027,INDEX('COMPTE 2027'!$H$7:$H$601,'COMPTE 2027'!M19),IF($C$5=2028,INDEX('COMPTE 2028'!$H$7:$H$601,'COMPTE 2028'!M19),IF($C$5="2029",INDEX('COMPTE 2029'!$H$7:$H$601,'COMPTE 2029'!M19),IF($C$5="2030",INDEX('COMPTE 2030'!$H$7:$H$601,'COMPTE 2030'!M19),""))))))),"")</f>
        <v/>
      </c>
      <c r="I20" t="str" cm="1">
        <f t="array" ref="I20">IFERROR(IF($C$5=2024,INDEX('COMPTE 2024'!$I$7:$I$601,'COMPTE 2024'!M19),IF($C$5=2025,INDEX('COMPTE 2025'!$I$7:$I$601,'COMPTE 2024'!M19),IF($C$5=2026,INDEX('COMPTE 2026'!$I$7:$I$601,'COMPTE 2026'!M19),IF($C$5=2027,INDEX('COMPTE 2027'!$I$7:$I$601,'COMPTE 2027'!M19),IF($C$5=2028,INDEX('COMPTE 2028'!$I$7:$I$601,'COMPTE 2028'!M19),IF($C$5=2029,INDEX('COMPTE 2029'!$I$7:$I$601,'COMPTE 2029'!M19),IF($C$5=2030,INDEX('COMPTE 2030'!$I$7:$I$601,'COMPTE 2030'!M19),""))))))),"")</f>
        <v/>
      </c>
    </row>
    <row r="21" spans="2:9" ht="18" customHeight="1" x14ac:dyDescent="0.25">
      <c r="B21" s="83" t="str" cm="1">
        <f t="array" ref="B21">IFERROR(IF($C$5=2024,INDEX('COMPTE 2024'!$B$7:$B$601,'COMPTE 2024'!M20),IF($C$5=2025,INDEX('COMPTE 2025'!$B$8:$B$601,'COMPTE 2024'!M20),IF($C$5=2026,INDEX('COMPTE 2026'!$B$8:$B$601,'COMPTE 2026'!M20),IF($C$5=2027,INDEX('COMPTE 2027'!$B$8:$B$601,'COMPTE 2027'!M20),IF($C$5=2028,INDEX('COMPTE 2028'!$B$8:$B$601,'COMPTE 2028'!M20),IF($C$5=2029,INDEX('COMPTE 2029'!$B$8:$B$601,'COMPTE 2029'!M20),IF($C$5=2030,INDEX('COMPTE 2030'!$B$8:$B$601,'COMPTE 2030'!M20),""))))))),"")</f>
        <v/>
      </c>
      <c r="C21" s="2" t="str" cm="1">
        <f t="array" ref="C21">IFERROR(IF($C$5=2024,INDEX('COMPTE 2024'!$C$7:$C$601,'COMPTE 2024'!M20),IF($C$5=2025,INDEX('COMPTE 2025'!$C$7:$C$601,'COMPTE 2024'!M20),IF($C$5=2026,INDEX('COMPTE 2026'!$C$7:$C$601,'COMPTE 2026'!M20),IF($C$5=2027,INDEX('COMPTE 2027'!$C$7:$C$601,'COMPTE 2027'!M20),IF($C$5=2028,INDEX('COMPTE 2028'!$C$7:$C$601,'COMPTE 2028'!M20),IF($C$5=2029,INDEX('COMPTE 2029'!$C$7:$C$601,'COMPTE 2029'!M20),IF($C$5=2030,INDEX('COMPTE 2030'!$C$7:$C$601,'COMPTE 2030'!M20),""))))))),"")</f>
        <v/>
      </c>
      <c r="D21" t="str" cm="1">
        <f t="array" ref="D21">IFERROR(IF($C$5=2024,INDEX('COMPTE 2024'!$D$7:$D$601,'COMPTE 2024'!M20),IF($C$5=2025,INDEX('COMPTE 2025'!$D$7:$D$601,'COMPTE 2024'!M20),IF($C$5=2026,INDEX('COMPTE 2026'!$D$7:$D$601,'COMPTE 2026'!M20),IF($C$5=2027,INDEX('COMPTE 2027'!$D$7:$D$601,'COMPTE 2027'!M20),IF($C$5="2028",INDEX('COMPTE 2028'!$D$7:$D$601,'COMPTE 2028'!M20),IF($C$5="2029",INDEX('COMPTE 2029'!$D$7:$D$601,'COMPTE 2029'!M20),IF($C$5="2030",INDEX('COMPTE 2030'!$D$7:$D$601,'COMPTE 2030'!M20),""))))))),"")</f>
        <v/>
      </c>
      <c r="E21" s="2" t="str" cm="1">
        <f t="array" ref="E21">IFERROR(IF($C$5=2024,INDEX('COMPTE 2024'!$E$7:$E$601,'COMPTE 2024'!M20),IF($C$5=2025,INDEX('COMPTE 2025'!$E$7:$E$601,'COMPTE 2024'!M20),IF($C$5=2026,INDEX('COMPTE 2026'!$E$7:$E$601,'COMPTE 2026'!M20),IF($C$5=2027,INDEX('COMPTE 2027'!$E$7:$E$601,'COMPTE 2027'!M20),IF($C$5="2028",INDEX('COMPTE 2028'!$E$7:$E$601,'COMPTE 2028'!M20),IF($C$5="2029",INDEX('COMPTE 2029'!$E$7:$E$601,'COMPTE 2029'!M20),IF($C$5="2030",INDEX('COMPTE 2030'!$E$7:$E$601,'COMPTE 2030'!M20),""))))))),"")</f>
        <v/>
      </c>
      <c r="F21" t="str" cm="1">
        <f t="array" ref="F21">IFERROR(IF($C$5=2024,INDEX('COMPTE 2024'!$F$7:$F$601,'COMPTE 2024'!M20),IF($C$5=2025,INDEX('COMPTE 2025'!$F$7:$F$601,'COMPTE 2024'!M20),IF($C$5=2026,INDEX('COMPTE 2026'!$F$7:$F$601,'COMPTE 2026'!M20),IF($C$5=2027,INDEX('COMPTE 2027'!$F$7:$F$601,'COMPTE 2027'!M20),IF($C$5="2028",INDEX('COMPTE 2028'!$F$7:$F$601,'COMPTE 2028'!M20),IF($C$5="2029",INDEX('COMPTE 2029'!$F$7:$F$601,'COMPTE 2029'!M20),IF($C$5="2030",INDEX('COMPTE 2030'!$F$7:$F$601,'COMPTE 2030'!M20),""))))))),"")</f>
        <v/>
      </c>
      <c r="G21" t="str" cm="1">
        <f t="array" ref="G21">IFERROR(IF($C$5=2024,INDEX('COMPTE 2024'!$G$7:$G$601,'COMPTE 2024'!M20),IF($C$5=2025,INDEX('COMPTE 2025'!$G$7:$G$601,'COMPTE 2024'!M20),IF($C$5=2026,INDEX('COMPTE 2026'!$G$7:$G$601,'COMPTE 2026'!M20),IF($C$5=2027,INDEX('COMPTE 2027'!$G$7:$G$601,'COMPTE 2027'!M20),IF($C$5="2028",INDEX('COMPTE 2028'!$G$7:$G$601,'COMPTE 2028'!M20),IF($C$5="2029",INDEX('COMPTE 2029'!$G$7:$G$601,'COMPTE 2029'!M20),IF($C$5="2030",INDEX('COMPTE 2030'!$G$7:$G$601,'COMPTE 2030'!M20),""))))))),"")</f>
        <v/>
      </c>
      <c r="H21" t="str" cm="1">
        <f t="array" ref="H21">IFERROR(IF($C$5=2024,INDEX('COMPTE 2024'!$H$7:$H$601,'COMPTE 2024'!M20),IF($C$5=2025,INDEX('COMPTE 2025'!$H$7:$H$601,'COMPTE 2024'!M20),IF($C$5=2026,INDEX('COMPTE 2026'!$H$7:$H$601,'COMPTE 2026'!M20),IF($C$5=2027,INDEX('COMPTE 2027'!$H$7:$H$601,'COMPTE 2027'!M20),IF($C$5=2028,INDEX('COMPTE 2028'!$H$7:$H$601,'COMPTE 2028'!M20),IF($C$5="2029",INDEX('COMPTE 2029'!$H$7:$H$601,'COMPTE 2029'!M20),IF($C$5="2030",INDEX('COMPTE 2030'!$H$7:$H$601,'COMPTE 2030'!M20),""))))))),"")</f>
        <v/>
      </c>
      <c r="I21" t="str" cm="1">
        <f t="array" ref="I21">IFERROR(IF($C$5=2024,INDEX('COMPTE 2024'!$I$7:$I$601,'COMPTE 2024'!M20),IF($C$5=2025,INDEX('COMPTE 2025'!$I$7:$I$601,'COMPTE 2024'!M20),IF($C$5=2026,INDEX('COMPTE 2026'!$I$7:$I$601,'COMPTE 2026'!M20),IF($C$5=2027,INDEX('COMPTE 2027'!$I$7:$I$601,'COMPTE 2027'!M20),IF($C$5=2028,INDEX('COMPTE 2028'!$I$7:$I$601,'COMPTE 2028'!M20),IF($C$5=2029,INDEX('COMPTE 2029'!$I$7:$I$601,'COMPTE 2029'!M20),IF($C$5=2030,INDEX('COMPTE 2030'!$I$7:$I$601,'COMPTE 2030'!M20),""))))))),"")</f>
        <v/>
      </c>
    </row>
    <row r="22" spans="2:9" ht="18" customHeight="1" x14ac:dyDescent="0.25">
      <c r="B22" s="83" t="str" cm="1">
        <f t="array" ref="B22">IFERROR(IF($C$5=2024,INDEX('COMPTE 2024'!$B$7:$B$601,'COMPTE 2024'!M21),IF($C$5=2025,INDEX('COMPTE 2025'!$B$8:$B$601,'COMPTE 2024'!M21),IF($C$5=2026,INDEX('COMPTE 2026'!$B$8:$B$601,'COMPTE 2026'!M21),IF($C$5=2027,INDEX('COMPTE 2027'!$B$8:$B$601,'COMPTE 2027'!M21),IF($C$5=2028,INDEX('COMPTE 2028'!$B$8:$B$601,'COMPTE 2028'!M21),IF($C$5=2029,INDEX('COMPTE 2029'!$B$8:$B$601,'COMPTE 2029'!M21),IF($C$5=2030,INDEX('COMPTE 2030'!$B$8:$B$601,'COMPTE 2030'!M21),""))))))),"")</f>
        <v/>
      </c>
      <c r="C22" s="2" t="str" cm="1">
        <f t="array" ref="C22">IFERROR(IF($C$5=2024,INDEX('COMPTE 2024'!$C$7:$C$601,'COMPTE 2024'!M21),IF($C$5=2025,INDEX('COMPTE 2025'!$C$7:$C$601,'COMPTE 2024'!M21),IF($C$5=2026,INDEX('COMPTE 2026'!$C$7:$C$601,'COMPTE 2026'!M21),IF($C$5=2027,INDEX('COMPTE 2027'!$C$7:$C$601,'COMPTE 2027'!M21),IF($C$5=2028,INDEX('COMPTE 2028'!$C$7:$C$601,'COMPTE 2028'!M21),IF($C$5=2029,INDEX('COMPTE 2029'!$C$7:$C$601,'COMPTE 2029'!M21),IF($C$5=2030,INDEX('COMPTE 2030'!$C$7:$C$601,'COMPTE 2030'!M21),""))))))),"")</f>
        <v/>
      </c>
      <c r="D22" t="str" cm="1">
        <f t="array" ref="D22">IFERROR(IF($C$5=2024,INDEX('COMPTE 2024'!$D$7:$D$601,'COMPTE 2024'!M21),IF($C$5=2025,INDEX('COMPTE 2025'!$D$7:$D$601,'COMPTE 2024'!M21),IF($C$5=2026,INDEX('COMPTE 2026'!$D$7:$D$601,'COMPTE 2026'!M21),IF($C$5=2027,INDEX('COMPTE 2027'!$D$7:$D$601,'COMPTE 2027'!M21),IF($C$5="2028",INDEX('COMPTE 2028'!$D$7:$D$601,'COMPTE 2028'!M21),IF($C$5="2029",INDEX('COMPTE 2029'!$D$7:$D$601,'COMPTE 2029'!M21),IF($C$5="2030",INDEX('COMPTE 2030'!$D$7:$D$601,'COMPTE 2030'!M21),""))))))),"")</f>
        <v/>
      </c>
      <c r="E22" s="2" t="str" cm="1">
        <f t="array" ref="E22">IFERROR(IF($C$5=2024,INDEX('COMPTE 2024'!$E$7:$E$601,'COMPTE 2024'!M21),IF($C$5=2025,INDEX('COMPTE 2025'!$E$7:$E$601,'COMPTE 2024'!M21),IF($C$5=2026,INDEX('COMPTE 2026'!$E$7:$E$601,'COMPTE 2026'!M21),IF($C$5=2027,INDEX('COMPTE 2027'!$E$7:$E$601,'COMPTE 2027'!M21),IF($C$5="2028",INDEX('COMPTE 2028'!$E$7:$E$601,'COMPTE 2028'!M21),IF($C$5="2029",INDEX('COMPTE 2029'!$E$7:$E$601,'COMPTE 2029'!M21),IF($C$5="2030",INDEX('COMPTE 2030'!$E$7:$E$601,'COMPTE 2030'!M21),""))))))),"")</f>
        <v/>
      </c>
      <c r="F22" t="str" cm="1">
        <f t="array" ref="F22">IFERROR(IF($C$5=2024,INDEX('COMPTE 2024'!$F$7:$F$601,'COMPTE 2024'!M21),IF($C$5=2025,INDEX('COMPTE 2025'!$F$7:$F$601,'COMPTE 2024'!M21),IF($C$5=2026,INDEX('COMPTE 2026'!$F$7:$F$601,'COMPTE 2026'!M21),IF($C$5=2027,INDEX('COMPTE 2027'!$F$7:$F$601,'COMPTE 2027'!M21),IF($C$5="2028",INDEX('COMPTE 2028'!$F$7:$F$601,'COMPTE 2028'!M21),IF($C$5="2029",INDEX('COMPTE 2029'!$F$7:$F$601,'COMPTE 2029'!M21),IF($C$5="2030",INDEX('COMPTE 2030'!$F$7:$F$601,'COMPTE 2030'!M21),""))))))),"")</f>
        <v/>
      </c>
      <c r="G22" t="str" cm="1">
        <f t="array" ref="G22">IFERROR(IF($C$5=2024,INDEX('COMPTE 2024'!$G$7:$G$601,'COMPTE 2024'!M21),IF($C$5=2025,INDEX('COMPTE 2025'!$G$7:$G$601,'COMPTE 2024'!M21),IF($C$5=2026,INDEX('COMPTE 2026'!$G$7:$G$601,'COMPTE 2026'!M21),IF($C$5=2027,INDEX('COMPTE 2027'!$G$7:$G$601,'COMPTE 2027'!M21),IF($C$5="2028",INDEX('COMPTE 2028'!$G$7:$G$601,'COMPTE 2028'!M21),IF($C$5="2029",INDEX('COMPTE 2029'!$G$7:$G$601,'COMPTE 2029'!M21),IF($C$5="2030",INDEX('COMPTE 2030'!$G$7:$G$601,'COMPTE 2030'!M21),""))))))),"")</f>
        <v/>
      </c>
      <c r="H22" t="str" cm="1">
        <f t="array" ref="H22">IFERROR(IF($C$5=2024,INDEX('COMPTE 2024'!$H$7:$H$601,'COMPTE 2024'!M21),IF($C$5=2025,INDEX('COMPTE 2025'!$H$7:$H$601,'COMPTE 2024'!M21),IF($C$5=2026,INDEX('COMPTE 2026'!$H$7:$H$601,'COMPTE 2026'!M21),IF($C$5=2027,INDEX('COMPTE 2027'!$H$7:$H$601,'COMPTE 2027'!M21),IF($C$5=2028,INDEX('COMPTE 2028'!$H$7:$H$601,'COMPTE 2028'!M21),IF($C$5="2029",INDEX('COMPTE 2029'!$H$7:$H$601,'COMPTE 2029'!M21),IF($C$5="2030",INDEX('COMPTE 2030'!$H$7:$H$601,'COMPTE 2030'!M21),""))))))),"")</f>
        <v/>
      </c>
      <c r="I22" t="str" cm="1">
        <f t="array" ref="I22">IFERROR(IF($C$5=2024,INDEX('COMPTE 2024'!$I$7:$I$601,'COMPTE 2024'!M21),IF($C$5=2025,INDEX('COMPTE 2025'!$I$7:$I$601,'COMPTE 2024'!M21),IF($C$5=2026,INDEX('COMPTE 2026'!$I$7:$I$601,'COMPTE 2026'!M21),IF($C$5=2027,INDEX('COMPTE 2027'!$I$7:$I$601,'COMPTE 2027'!M21),IF($C$5=2028,INDEX('COMPTE 2028'!$I$7:$I$601,'COMPTE 2028'!M21),IF($C$5=2029,INDEX('COMPTE 2029'!$I$7:$I$601,'COMPTE 2029'!M21),IF($C$5=2030,INDEX('COMPTE 2030'!$I$7:$I$601,'COMPTE 2030'!M21),""))))))),"")</f>
        <v/>
      </c>
    </row>
    <row r="23" spans="2:9" ht="18" customHeight="1" x14ac:dyDescent="0.25">
      <c r="B23" s="83" t="str" cm="1">
        <f t="array" ref="B23">IFERROR(IF($C$5=2024,INDEX('COMPTE 2024'!$B$7:$B$601,'COMPTE 2024'!M22),IF($C$5=2025,INDEX('COMPTE 2025'!$B$8:$B$601,'COMPTE 2024'!M22),IF($C$5=2026,INDEX('COMPTE 2026'!$B$8:$B$601,'COMPTE 2026'!M22),IF($C$5=2027,INDEX('COMPTE 2027'!$B$8:$B$601,'COMPTE 2027'!M22),IF($C$5=2028,INDEX('COMPTE 2028'!$B$8:$B$601,'COMPTE 2028'!M22),IF($C$5=2029,INDEX('COMPTE 2029'!$B$8:$B$601,'COMPTE 2029'!M22),IF($C$5=2030,INDEX('COMPTE 2030'!$B$8:$B$601,'COMPTE 2030'!M22),""))))))),"")</f>
        <v/>
      </c>
      <c r="C23" s="2" t="str" cm="1">
        <f t="array" ref="C23">IFERROR(IF($C$5=2024,INDEX('COMPTE 2024'!$C$7:$C$601,'COMPTE 2024'!M22),IF($C$5=2025,INDEX('COMPTE 2025'!$C$7:$C$601,'COMPTE 2024'!M22),IF($C$5=2026,INDEX('COMPTE 2026'!$C$7:$C$601,'COMPTE 2026'!M22),IF($C$5=2027,INDEX('COMPTE 2027'!$C$7:$C$601,'COMPTE 2027'!M22),IF($C$5=2028,INDEX('COMPTE 2028'!$C$7:$C$601,'COMPTE 2028'!M22),IF($C$5=2029,INDEX('COMPTE 2029'!$C$7:$C$601,'COMPTE 2029'!M22),IF($C$5=2030,INDEX('COMPTE 2030'!$C$7:$C$601,'COMPTE 2030'!M22),""))))))),"")</f>
        <v/>
      </c>
      <c r="D23" t="str" cm="1">
        <f t="array" ref="D23">IFERROR(IF($C$5=2024,INDEX('COMPTE 2024'!$D$7:$D$601,'COMPTE 2024'!M22),IF($C$5=2025,INDEX('COMPTE 2025'!$D$7:$D$601,'COMPTE 2024'!M22),IF($C$5=2026,INDEX('COMPTE 2026'!$D$7:$D$601,'COMPTE 2026'!M22),IF($C$5=2027,INDEX('COMPTE 2027'!$D$7:$D$601,'COMPTE 2027'!M22),IF($C$5="2028",INDEX('COMPTE 2028'!$D$7:$D$601,'COMPTE 2028'!M22),IF($C$5="2029",INDEX('COMPTE 2029'!$D$7:$D$601,'COMPTE 2029'!M22),IF($C$5="2030",INDEX('COMPTE 2030'!$D$7:$D$601,'COMPTE 2030'!M22),""))))))),"")</f>
        <v/>
      </c>
      <c r="E23" s="2" t="str" cm="1">
        <f t="array" ref="E23">IFERROR(IF($C$5=2024,INDEX('COMPTE 2024'!$E$7:$E$601,'COMPTE 2024'!M22),IF($C$5=2025,INDEX('COMPTE 2025'!$E$7:$E$601,'COMPTE 2024'!M22),IF($C$5=2026,INDEX('COMPTE 2026'!$E$7:$E$601,'COMPTE 2026'!M22),IF($C$5=2027,INDEX('COMPTE 2027'!$E$7:$E$601,'COMPTE 2027'!M22),IF($C$5="2028",INDEX('COMPTE 2028'!$E$7:$E$601,'COMPTE 2028'!M22),IF($C$5="2029",INDEX('COMPTE 2029'!$E$7:$E$601,'COMPTE 2029'!M22),IF($C$5="2030",INDEX('COMPTE 2030'!$E$7:$E$601,'COMPTE 2030'!M22),""))))))),"")</f>
        <v/>
      </c>
      <c r="F23" t="str" cm="1">
        <f t="array" ref="F23">IFERROR(IF($C$5=2024,INDEX('COMPTE 2024'!$F$7:$F$601,'COMPTE 2024'!M22),IF($C$5=2025,INDEX('COMPTE 2025'!$F$7:$F$601,'COMPTE 2024'!M22),IF($C$5=2026,INDEX('COMPTE 2026'!$F$7:$F$601,'COMPTE 2026'!M22),IF($C$5=2027,INDEX('COMPTE 2027'!$F$7:$F$601,'COMPTE 2027'!M22),IF($C$5="2028",INDEX('COMPTE 2028'!$F$7:$F$601,'COMPTE 2028'!M22),IF($C$5="2029",INDEX('COMPTE 2029'!$F$7:$F$601,'COMPTE 2029'!M22),IF($C$5="2030",INDEX('COMPTE 2030'!$F$7:$F$601,'COMPTE 2030'!M22),""))))))),"")</f>
        <v/>
      </c>
      <c r="G23" t="str" cm="1">
        <f t="array" ref="G23">IFERROR(IF($C$5=2024,INDEX('COMPTE 2024'!$G$7:$G$601,'COMPTE 2024'!M22),IF($C$5=2025,INDEX('COMPTE 2025'!$G$7:$G$601,'COMPTE 2024'!M22),IF($C$5=2026,INDEX('COMPTE 2026'!$G$7:$G$601,'COMPTE 2026'!M22),IF($C$5=2027,INDEX('COMPTE 2027'!$G$7:$G$601,'COMPTE 2027'!M22),IF($C$5="2028",INDEX('COMPTE 2028'!$G$7:$G$601,'COMPTE 2028'!M22),IF($C$5="2029",INDEX('COMPTE 2029'!$G$7:$G$601,'COMPTE 2029'!M22),IF($C$5="2030",INDEX('COMPTE 2030'!$G$7:$G$601,'COMPTE 2030'!M22),""))))))),"")</f>
        <v/>
      </c>
      <c r="H23" t="str" cm="1">
        <f t="array" ref="H23">IFERROR(IF($C$5=2024,INDEX('COMPTE 2024'!$H$7:$H$601,'COMPTE 2024'!M22),IF($C$5=2025,INDEX('COMPTE 2025'!$H$7:$H$601,'COMPTE 2024'!M22),IF($C$5=2026,INDEX('COMPTE 2026'!$H$7:$H$601,'COMPTE 2026'!M22),IF($C$5=2027,INDEX('COMPTE 2027'!$H$7:$H$601,'COMPTE 2027'!M22),IF($C$5=2028,INDEX('COMPTE 2028'!$H$7:$H$601,'COMPTE 2028'!M22),IF($C$5="2029",INDEX('COMPTE 2029'!$H$7:$H$601,'COMPTE 2029'!M22),IF($C$5="2030",INDEX('COMPTE 2030'!$H$7:$H$601,'COMPTE 2030'!M22),""))))))),"")</f>
        <v/>
      </c>
      <c r="I23" t="str" cm="1">
        <f t="array" ref="I23">IFERROR(IF($C$5=2024,INDEX('COMPTE 2024'!$I$7:$I$601,'COMPTE 2024'!M22),IF($C$5=2025,INDEX('COMPTE 2025'!$I$7:$I$601,'COMPTE 2024'!M22),IF($C$5=2026,INDEX('COMPTE 2026'!$I$7:$I$601,'COMPTE 2026'!M22),IF($C$5=2027,INDEX('COMPTE 2027'!$I$7:$I$601,'COMPTE 2027'!M22),IF($C$5=2028,INDEX('COMPTE 2028'!$I$7:$I$601,'COMPTE 2028'!M22),IF($C$5=2029,INDEX('COMPTE 2029'!$I$7:$I$601,'COMPTE 2029'!M22),IF($C$5=2030,INDEX('COMPTE 2030'!$I$7:$I$601,'COMPTE 2030'!M22),""))))))),"")</f>
        <v/>
      </c>
    </row>
    <row r="24" spans="2:9" ht="18" customHeight="1" x14ac:dyDescent="0.25">
      <c r="B24" s="83" t="str" cm="1">
        <f t="array" ref="B24">IFERROR(IF($C$5=2024,INDEX('COMPTE 2024'!$B$7:$B$601,'COMPTE 2024'!M23),IF($C$5=2025,INDEX('COMPTE 2025'!$B$8:$B$601,'COMPTE 2024'!M23),IF($C$5=2026,INDEX('COMPTE 2026'!$B$8:$B$601,'COMPTE 2026'!M23),IF($C$5=2027,INDEX('COMPTE 2027'!$B$8:$B$601,'COMPTE 2027'!M23),IF($C$5=2028,INDEX('COMPTE 2028'!$B$8:$B$601,'COMPTE 2028'!M23),IF($C$5=2029,INDEX('COMPTE 2029'!$B$8:$B$601,'COMPTE 2029'!M23),IF($C$5=2030,INDEX('COMPTE 2030'!$B$8:$B$601,'COMPTE 2030'!M23),""))))))),"")</f>
        <v/>
      </c>
      <c r="C24" s="2" t="str" cm="1">
        <f t="array" ref="C24">IFERROR(IF($C$5=2024,INDEX('COMPTE 2024'!$C$7:$C$601,'COMPTE 2024'!M23),IF($C$5=2025,INDEX('COMPTE 2025'!$C$7:$C$601,'COMPTE 2024'!M23),IF($C$5=2026,INDEX('COMPTE 2026'!$C$7:$C$601,'COMPTE 2026'!M23),IF($C$5=2027,INDEX('COMPTE 2027'!$C$7:$C$601,'COMPTE 2027'!M23),IF($C$5=2028,INDEX('COMPTE 2028'!$C$7:$C$601,'COMPTE 2028'!M23),IF($C$5=2029,INDEX('COMPTE 2029'!$C$7:$C$601,'COMPTE 2029'!M23),IF($C$5=2030,INDEX('COMPTE 2030'!$C$7:$C$601,'COMPTE 2030'!M23),""))))))),"")</f>
        <v/>
      </c>
      <c r="D24" t="str" cm="1">
        <f t="array" ref="D24">IFERROR(IF($C$5=2024,INDEX('COMPTE 2024'!$D$7:$D$601,'COMPTE 2024'!M23),IF($C$5=2025,INDEX('COMPTE 2025'!$D$7:$D$601,'COMPTE 2024'!M23),IF($C$5=2026,INDEX('COMPTE 2026'!$D$7:$D$601,'COMPTE 2026'!M23),IF($C$5=2027,INDEX('COMPTE 2027'!$D$7:$D$601,'COMPTE 2027'!M23),IF($C$5="2028",INDEX('COMPTE 2028'!$D$7:$D$601,'COMPTE 2028'!M23),IF($C$5="2029",INDEX('COMPTE 2029'!$D$7:$D$601,'COMPTE 2029'!M23),IF($C$5="2030",INDEX('COMPTE 2030'!$D$7:$D$601,'COMPTE 2030'!M23),""))))))),"")</f>
        <v/>
      </c>
      <c r="E24" s="2" t="str" cm="1">
        <f t="array" ref="E24">IFERROR(IF($C$5=2024,INDEX('COMPTE 2024'!$E$7:$E$601,'COMPTE 2024'!M23),IF($C$5=2025,INDEX('COMPTE 2025'!$E$7:$E$601,'COMPTE 2024'!M23),IF($C$5=2026,INDEX('COMPTE 2026'!$E$7:$E$601,'COMPTE 2026'!M23),IF($C$5=2027,INDEX('COMPTE 2027'!$E$7:$E$601,'COMPTE 2027'!M23),IF($C$5="2028",INDEX('COMPTE 2028'!$E$7:$E$601,'COMPTE 2028'!M23),IF($C$5="2029",INDEX('COMPTE 2029'!$E$7:$E$601,'COMPTE 2029'!M23),IF($C$5="2030",INDEX('COMPTE 2030'!$E$7:$E$601,'COMPTE 2030'!M23),""))))))),"")</f>
        <v/>
      </c>
      <c r="F24" t="str" cm="1">
        <f t="array" ref="F24">IFERROR(IF($C$5=2024,INDEX('COMPTE 2024'!$F$7:$F$601,'COMPTE 2024'!M23),IF($C$5=2025,INDEX('COMPTE 2025'!$F$7:$F$601,'COMPTE 2024'!M23),IF($C$5=2026,INDEX('COMPTE 2026'!$F$7:$F$601,'COMPTE 2026'!M23),IF($C$5=2027,INDEX('COMPTE 2027'!$F$7:$F$601,'COMPTE 2027'!M23),IF($C$5="2028",INDEX('COMPTE 2028'!$F$7:$F$601,'COMPTE 2028'!M23),IF($C$5="2029",INDEX('COMPTE 2029'!$F$7:$F$601,'COMPTE 2029'!M23),IF($C$5="2030",INDEX('COMPTE 2030'!$F$7:$F$601,'COMPTE 2030'!M23),""))))))),"")</f>
        <v/>
      </c>
      <c r="G24" t="str" cm="1">
        <f t="array" ref="G24">IFERROR(IF($C$5=2024,INDEX('COMPTE 2024'!$G$7:$G$601,'COMPTE 2024'!M23),IF($C$5=2025,INDEX('COMPTE 2025'!$G$7:$G$601,'COMPTE 2024'!M23),IF($C$5=2026,INDEX('COMPTE 2026'!$G$7:$G$601,'COMPTE 2026'!M23),IF($C$5=2027,INDEX('COMPTE 2027'!$G$7:$G$601,'COMPTE 2027'!M23),IF($C$5="2028",INDEX('COMPTE 2028'!$G$7:$G$601,'COMPTE 2028'!M23),IF($C$5="2029",INDEX('COMPTE 2029'!$G$7:$G$601,'COMPTE 2029'!M23),IF($C$5="2030",INDEX('COMPTE 2030'!$G$7:$G$601,'COMPTE 2030'!M23),""))))))),"")</f>
        <v/>
      </c>
      <c r="H24" t="str" cm="1">
        <f t="array" ref="H24">IFERROR(IF($C$5=2024,INDEX('COMPTE 2024'!$H$7:$H$601,'COMPTE 2024'!M23),IF($C$5=2025,INDEX('COMPTE 2025'!$H$7:$H$601,'COMPTE 2024'!M23),IF($C$5=2026,INDEX('COMPTE 2026'!$H$7:$H$601,'COMPTE 2026'!M23),IF($C$5=2027,INDEX('COMPTE 2027'!$H$7:$H$601,'COMPTE 2027'!M23),IF($C$5=2028,INDEX('COMPTE 2028'!$H$7:$H$601,'COMPTE 2028'!M23),IF($C$5="2029",INDEX('COMPTE 2029'!$H$7:$H$601,'COMPTE 2029'!M23),IF($C$5="2030",INDEX('COMPTE 2030'!$H$7:$H$601,'COMPTE 2030'!M23),""))))))),"")</f>
        <v/>
      </c>
      <c r="I24" t="str" cm="1">
        <f t="array" ref="I24">IFERROR(IF($C$5=2024,INDEX('COMPTE 2024'!$I$7:$I$601,'COMPTE 2024'!M23),IF($C$5=2025,INDEX('COMPTE 2025'!$I$7:$I$601,'COMPTE 2024'!M23),IF($C$5=2026,INDEX('COMPTE 2026'!$I$7:$I$601,'COMPTE 2026'!M23),IF($C$5=2027,INDEX('COMPTE 2027'!$I$7:$I$601,'COMPTE 2027'!M23),IF($C$5=2028,INDEX('COMPTE 2028'!$I$7:$I$601,'COMPTE 2028'!M23),IF($C$5=2029,INDEX('COMPTE 2029'!$I$7:$I$601,'COMPTE 2029'!M23),IF($C$5=2030,INDEX('COMPTE 2030'!$I$7:$I$601,'COMPTE 2030'!M23),""))))))),"")</f>
        <v/>
      </c>
    </row>
    <row r="25" spans="2:9" ht="18" customHeight="1" x14ac:dyDescent="0.25">
      <c r="B25" s="83" t="str" cm="1">
        <f t="array" ref="B25">IFERROR(IF($C$5=2024,INDEX('COMPTE 2024'!$B$7:$B$601,'COMPTE 2024'!M24),IF($C$5=2025,INDEX('COMPTE 2025'!$B$8:$B$601,'COMPTE 2024'!M24),IF($C$5=2026,INDEX('COMPTE 2026'!$B$8:$B$601,'COMPTE 2026'!M24),IF($C$5=2027,INDEX('COMPTE 2027'!$B$8:$B$601,'COMPTE 2027'!M24),IF($C$5=2028,INDEX('COMPTE 2028'!$B$8:$B$601,'COMPTE 2028'!M24),IF($C$5=2029,INDEX('COMPTE 2029'!$B$8:$B$601,'COMPTE 2029'!M24),IF($C$5=2030,INDEX('COMPTE 2030'!$B$8:$B$601,'COMPTE 2030'!M24),""))))))),"")</f>
        <v/>
      </c>
      <c r="C25" s="2" t="str" cm="1">
        <f t="array" ref="C25">IFERROR(IF($C$5=2024,INDEX('COMPTE 2024'!$C$7:$C$601,'COMPTE 2024'!M24),IF($C$5=2025,INDEX('COMPTE 2025'!$C$7:$C$601,'COMPTE 2024'!M24),IF($C$5=2026,INDEX('COMPTE 2026'!$C$7:$C$601,'COMPTE 2026'!M24),IF($C$5=2027,INDEX('COMPTE 2027'!$C$7:$C$601,'COMPTE 2027'!M24),IF($C$5=2028,INDEX('COMPTE 2028'!$C$7:$C$601,'COMPTE 2028'!M24),IF($C$5=2029,INDEX('COMPTE 2029'!$C$7:$C$601,'COMPTE 2029'!M24),IF($C$5=2030,INDEX('COMPTE 2030'!$C$7:$C$601,'COMPTE 2030'!M24),""))))))),"")</f>
        <v/>
      </c>
      <c r="D25" t="str" cm="1">
        <f t="array" ref="D25">IFERROR(IF($C$5=2024,INDEX('COMPTE 2024'!$D$7:$D$601,'COMPTE 2024'!M24),IF($C$5=2025,INDEX('COMPTE 2025'!$D$7:$D$601,'COMPTE 2024'!M24),IF($C$5=2026,INDEX('COMPTE 2026'!$D$7:$D$601,'COMPTE 2026'!M24),IF($C$5=2027,INDEX('COMPTE 2027'!$D$7:$D$601,'COMPTE 2027'!M24),IF($C$5="2028",INDEX('COMPTE 2028'!$D$7:$D$601,'COMPTE 2028'!M24),IF($C$5="2029",INDEX('COMPTE 2029'!$D$7:$D$601,'COMPTE 2029'!M24),IF($C$5="2030",INDEX('COMPTE 2030'!$D$7:$D$601,'COMPTE 2030'!M24),""))))))),"")</f>
        <v/>
      </c>
      <c r="E25" s="2" t="str" cm="1">
        <f t="array" ref="E25">IFERROR(IF($C$5=2024,INDEX('COMPTE 2024'!$E$7:$E$601,'COMPTE 2024'!M24),IF($C$5=2025,INDEX('COMPTE 2025'!$E$7:$E$601,'COMPTE 2024'!M24),IF($C$5=2026,INDEX('COMPTE 2026'!$E$7:$E$601,'COMPTE 2026'!M24),IF($C$5=2027,INDEX('COMPTE 2027'!$E$7:$E$601,'COMPTE 2027'!M24),IF($C$5="2028",INDEX('COMPTE 2028'!$E$7:$E$601,'COMPTE 2028'!M24),IF($C$5="2029",INDEX('COMPTE 2029'!$E$7:$E$601,'COMPTE 2029'!M24),IF($C$5="2030",INDEX('COMPTE 2030'!$E$7:$E$601,'COMPTE 2030'!M24),""))))))),"")</f>
        <v/>
      </c>
      <c r="F25" t="str" cm="1">
        <f t="array" ref="F25">IFERROR(IF($C$5=2024,INDEX('COMPTE 2024'!$F$7:$F$601,'COMPTE 2024'!M24),IF($C$5=2025,INDEX('COMPTE 2025'!$F$7:$F$601,'COMPTE 2024'!M24),IF($C$5=2026,INDEX('COMPTE 2026'!$F$7:$F$601,'COMPTE 2026'!M24),IF($C$5=2027,INDEX('COMPTE 2027'!$F$7:$F$601,'COMPTE 2027'!M24),IF($C$5="2028",INDEX('COMPTE 2028'!$F$7:$F$601,'COMPTE 2028'!M24),IF($C$5="2029",INDEX('COMPTE 2029'!$F$7:$F$601,'COMPTE 2029'!M24),IF($C$5="2030",INDEX('COMPTE 2030'!$F$7:$F$601,'COMPTE 2030'!M24),""))))))),"")</f>
        <v/>
      </c>
      <c r="G25" t="str" cm="1">
        <f t="array" ref="G25">IFERROR(IF($C$5=2024,INDEX('COMPTE 2024'!$G$7:$G$601,'COMPTE 2024'!M24),IF($C$5=2025,INDEX('COMPTE 2025'!$G$7:$G$601,'COMPTE 2024'!M24),IF($C$5=2026,INDEX('COMPTE 2026'!$G$7:$G$601,'COMPTE 2026'!M24),IF($C$5=2027,INDEX('COMPTE 2027'!$G$7:$G$601,'COMPTE 2027'!M24),IF($C$5="2028",INDEX('COMPTE 2028'!$G$7:$G$601,'COMPTE 2028'!M24),IF($C$5="2029",INDEX('COMPTE 2029'!$G$7:$G$601,'COMPTE 2029'!M24),IF($C$5="2030",INDEX('COMPTE 2030'!$G$7:$G$601,'COMPTE 2030'!M24),""))))))),"")</f>
        <v/>
      </c>
      <c r="H25" t="str" cm="1">
        <f t="array" ref="H25">IFERROR(IF($C$5=2024,INDEX('COMPTE 2024'!$H$7:$H$601,'COMPTE 2024'!M24),IF($C$5=2025,INDEX('COMPTE 2025'!$H$7:$H$601,'COMPTE 2024'!M24),IF($C$5=2026,INDEX('COMPTE 2026'!$H$7:$H$601,'COMPTE 2026'!M24),IF($C$5=2027,INDEX('COMPTE 2027'!$H$7:$H$601,'COMPTE 2027'!M24),IF($C$5=2028,INDEX('COMPTE 2028'!$H$7:$H$601,'COMPTE 2028'!M24),IF($C$5="2029",INDEX('COMPTE 2029'!$H$7:$H$601,'COMPTE 2029'!M24),IF($C$5="2030",INDEX('COMPTE 2030'!$H$7:$H$601,'COMPTE 2030'!M24),""))))))),"")</f>
        <v/>
      </c>
      <c r="I25" t="str" cm="1">
        <f t="array" ref="I25">IFERROR(IF($C$5=2024,INDEX('COMPTE 2024'!$I$7:$I$601,'COMPTE 2024'!M24),IF($C$5=2025,INDEX('COMPTE 2025'!$I$7:$I$601,'COMPTE 2024'!M24),IF($C$5=2026,INDEX('COMPTE 2026'!$I$7:$I$601,'COMPTE 2026'!M24),IF($C$5=2027,INDEX('COMPTE 2027'!$I$7:$I$601,'COMPTE 2027'!M24),IF($C$5=2028,INDEX('COMPTE 2028'!$I$7:$I$601,'COMPTE 2028'!M24),IF($C$5=2029,INDEX('COMPTE 2029'!$I$7:$I$601,'COMPTE 2029'!M24),IF($C$5=2030,INDEX('COMPTE 2030'!$I$7:$I$601,'COMPTE 2030'!M24),""))))))),"")</f>
        <v/>
      </c>
    </row>
    <row r="26" spans="2:9" ht="18" customHeight="1" x14ac:dyDescent="0.25">
      <c r="B26" s="83" t="str" cm="1">
        <f t="array" ref="B26">IFERROR(IF($C$5=2024,INDEX('COMPTE 2024'!$B$7:$B$601,'COMPTE 2024'!M25),IF($C$5=2025,INDEX('COMPTE 2025'!$B$8:$B$601,'COMPTE 2024'!M25),IF($C$5=2026,INDEX('COMPTE 2026'!$B$8:$B$601,'COMPTE 2026'!M25),IF($C$5=2027,INDEX('COMPTE 2027'!$B$8:$B$601,'COMPTE 2027'!M25),IF($C$5=2028,INDEX('COMPTE 2028'!$B$8:$B$601,'COMPTE 2028'!M25),IF($C$5=2029,INDEX('COMPTE 2029'!$B$8:$B$601,'COMPTE 2029'!M25),IF($C$5=2030,INDEX('COMPTE 2030'!$B$8:$B$601,'COMPTE 2030'!M25),""))))))),"")</f>
        <v/>
      </c>
      <c r="C26" s="2" t="str" cm="1">
        <f t="array" ref="C26">IFERROR(IF($C$5=2024,INDEX('COMPTE 2024'!$C$7:$C$601,'COMPTE 2024'!M25),IF($C$5=2025,INDEX('COMPTE 2025'!$C$7:$C$601,'COMPTE 2024'!M25),IF($C$5=2026,INDEX('COMPTE 2026'!$C$7:$C$601,'COMPTE 2026'!M25),IF($C$5=2027,INDEX('COMPTE 2027'!$C$7:$C$601,'COMPTE 2027'!M25),IF($C$5=2028,INDEX('COMPTE 2028'!$C$7:$C$601,'COMPTE 2028'!M25),IF($C$5=2029,INDEX('COMPTE 2029'!$C$7:$C$601,'COMPTE 2029'!M25),IF($C$5=2030,INDEX('COMPTE 2030'!$C$7:$C$601,'COMPTE 2030'!M25),""))))))),"")</f>
        <v/>
      </c>
      <c r="D26" t="str" cm="1">
        <f t="array" ref="D26">IFERROR(IF($C$5=2024,INDEX('COMPTE 2024'!$D$7:$D$601,'COMPTE 2024'!M25),IF($C$5=2025,INDEX('COMPTE 2025'!$D$7:$D$601,'COMPTE 2024'!M25),IF($C$5=2026,INDEX('COMPTE 2026'!$D$7:$D$601,'COMPTE 2026'!M25),IF($C$5=2027,INDEX('COMPTE 2027'!$D$7:$D$601,'COMPTE 2027'!M25),IF($C$5="2028",INDEX('COMPTE 2028'!$D$7:$D$601,'COMPTE 2028'!M25),IF($C$5="2029",INDEX('COMPTE 2029'!$D$7:$D$601,'COMPTE 2029'!M25),IF($C$5="2030",INDEX('COMPTE 2030'!$D$7:$D$601,'COMPTE 2030'!M25),""))))))),"")</f>
        <v/>
      </c>
      <c r="E26" s="2" t="str" cm="1">
        <f t="array" ref="E26">IFERROR(IF($C$5=2024,INDEX('COMPTE 2024'!$E$7:$E$601,'COMPTE 2024'!M25),IF($C$5=2025,INDEX('COMPTE 2025'!$E$7:$E$601,'COMPTE 2024'!M25),IF($C$5=2026,INDEX('COMPTE 2026'!$E$7:$E$601,'COMPTE 2026'!M25),IF($C$5=2027,INDEX('COMPTE 2027'!$E$7:$E$601,'COMPTE 2027'!M25),IF($C$5="2028",INDEX('COMPTE 2028'!$E$7:$E$601,'COMPTE 2028'!M25),IF($C$5="2029",INDEX('COMPTE 2029'!$E$7:$E$601,'COMPTE 2029'!M25),IF($C$5="2030",INDEX('COMPTE 2030'!$E$7:$E$601,'COMPTE 2030'!M25),""))))))),"")</f>
        <v/>
      </c>
      <c r="F26" t="str" cm="1">
        <f t="array" ref="F26">IFERROR(IF($C$5=2024,INDEX('COMPTE 2024'!$F$7:$F$601,'COMPTE 2024'!M25),IF($C$5=2025,INDEX('COMPTE 2025'!$F$7:$F$601,'COMPTE 2024'!M25),IF($C$5=2026,INDEX('COMPTE 2026'!$F$7:$F$601,'COMPTE 2026'!M25),IF($C$5=2027,INDEX('COMPTE 2027'!$F$7:$F$601,'COMPTE 2027'!M25),IF($C$5="2028",INDEX('COMPTE 2028'!$F$7:$F$601,'COMPTE 2028'!M25),IF($C$5="2029",INDEX('COMPTE 2029'!$F$7:$F$601,'COMPTE 2029'!M25),IF($C$5="2030",INDEX('COMPTE 2030'!$F$7:$F$601,'COMPTE 2030'!M25),""))))))),"")</f>
        <v/>
      </c>
      <c r="G26" t="str" cm="1">
        <f t="array" ref="G26">IFERROR(IF($C$5=2024,INDEX('COMPTE 2024'!$G$7:$G$601,'COMPTE 2024'!M25),IF($C$5=2025,INDEX('COMPTE 2025'!$G$7:$G$601,'COMPTE 2024'!M25),IF($C$5=2026,INDEX('COMPTE 2026'!$G$7:$G$601,'COMPTE 2026'!M25),IF($C$5=2027,INDEX('COMPTE 2027'!$G$7:$G$601,'COMPTE 2027'!M25),IF($C$5="2028",INDEX('COMPTE 2028'!$G$7:$G$601,'COMPTE 2028'!M25),IF($C$5="2029",INDEX('COMPTE 2029'!$G$7:$G$601,'COMPTE 2029'!M25),IF($C$5="2030",INDEX('COMPTE 2030'!$G$7:$G$601,'COMPTE 2030'!M25),""))))))),"")</f>
        <v/>
      </c>
      <c r="H26" t="str" cm="1">
        <f t="array" ref="H26">IFERROR(IF($C$5=2024,INDEX('COMPTE 2024'!$H$7:$H$601,'COMPTE 2024'!M25),IF($C$5=2025,INDEX('COMPTE 2025'!$H$7:$H$601,'COMPTE 2024'!M25),IF($C$5=2026,INDEX('COMPTE 2026'!$H$7:$H$601,'COMPTE 2026'!M25),IF($C$5=2027,INDEX('COMPTE 2027'!$H$7:$H$601,'COMPTE 2027'!M25),IF($C$5=2028,INDEX('COMPTE 2028'!$H$7:$H$601,'COMPTE 2028'!M25),IF($C$5="2029",INDEX('COMPTE 2029'!$H$7:$H$601,'COMPTE 2029'!M25),IF($C$5="2030",INDEX('COMPTE 2030'!$H$7:$H$601,'COMPTE 2030'!M25),""))))))),"")</f>
        <v/>
      </c>
      <c r="I26" t="str" cm="1">
        <f t="array" ref="I26">IFERROR(IF($C$5=2024,INDEX('COMPTE 2024'!$I$7:$I$601,'COMPTE 2024'!M25),IF($C$5=2025,INDEX('COMPTE 2025'!$I$7:$I$601,'COMPTE 2024'!M25),IF($C$5=2026,INDEX('COMPTE 2026'!$I$7:$I$601,'COMPTE 2026'!M25),IF($C$5=2027,INDEX('COMPTE 2027'!$I$7:$I$601,'COMPTE 2027'!M25),IF($C$5=2028,INDEX('COMPTE 2028'!$I$7:$I$601,'COMPTE 2028'!M25),IF($C$5=2029,INDEX('COMPTE 2029'!$I$7:$I$601,'COMPTE 2029'!M25),IF($C$5=2030,INDEX('COMPTE 2030'!$I$7:$I$601,'COMPTE 2030'!M25),""))))))),"")</f>
        <v/>
      </c>
    </row>
    <row r="27" spans="2:9" ht="18" customHeight="1" x14ac:dyDescent="0.25">
      <c r="B27" s="83" t="str" cm="1">
        <f t="array" ref="B27">IFERROR(IF($C$5=2024,INDEX('COMPTE 2024'!$B$7:$B$601,'COMPTE 2024'!M26),IF($C$5=2025,INDEX('COMPTE 2025'!$B$8:$B$601,'COMPTE 2024'!M26),IF($C$5=2026,INDEX('COMPTE 2026'!$B$8:$B$601,'COMPTE 2026'!M26),IF($C$5=2027,INDEX('COMPTE 2027'!$B$8:$B$601,'COMPTE 2027'!M26),IF($C$5=2028,INDEX('COMPTE 2028'!$B$8:$B$601,'COMPTE 2028'!M26),IF($C$5=2029,INDEX('COMPTE 2029'!$B$8:$B$601,'COMPTE 2029'!M26),IF($C$5=2030,INDEX('COMPTE 2030'!$B$8:$B$601,'COMPTE 2030'!M26),""))))))),"")</f>
        <v/>
      </c>
      <c r="C27" s="2" t="str" cm="1">
        <f t="array" ref="C27">IFERROR(IF($C$5=2024,INDEX('COMPTE 2024'!$C$7:$C$601,'COMPTE 2024'!M26),IF($C$5=2025,INDEX('COMPTE 2025'!$C$7:$C$601,'COMPTE 2024'!M26),IF($C$5=2026,INDEX('COMPTE 2026'!$C$7:$C$601,'COMPTE 2026'!M26),IF($C$5=2027,INDEX('COMPTE 2027'!$C$7:$C$601,'COMPTE 2027'!M26),IF($C$5=2028,INDEX('COMPTE 2028'!$C$7:$C$601,'COMPTE 2028'!M26),IF($C$5=2029,INDEX('COMPTE 2029'!$C$7:$C$601,'COMPTE 2029'!M26),IF($C$5=2030,INDEX('COMPTE 2030'!$C$7:$C$601,'COMPTE 2030'!M26),""))))))),"")</f>
        <v/>
      </c>
      <c r="D27" t="str" cm="1">
        <f t="array" ref="D27">IFERROR(IF($C$5=2024,INDEX('COMPTE 2024'!$D$7:$D$601,'COMPTE 2024'!M26),IF($C$5=2025,INDEX('COMPTE 2025'!$D$7:$D$601,'COMPTE 2024'!M26),IF($C$5=2026,INDEX('COMPTE 2026'!$D$7:$D$601,'COMPTE 2026'!M26),IF($C$5=2027,INDEX('COMPTE 2027'!$D$7:$D$601,'COMPTE 2027'!M26),IF($C$5="2028",INDEX('COMPTE 2028'!$D$7:$D$601,'COMPTE 2028'!M26),IF($C$5="2029",INDEX('COMPTE 2029'!$D$7:$D$601,'COMPTE 2029'!M26),IF($C$5="2030",INDEX('COMPTE 2030'!$D$7:$D$601,'COMPTE 2030'!M26),""))))))),"")</f>
        <v/>
      </c>
      <c r="E27" s="2" t="str" cm="1">
        <f t="array" ref="E27">IFERROR(IF($C$5=2024,INDEX('COMPTE 2024'!$E$7:$E$601,'COMPTE 2024'!M26),IF($C$5=2025,INDEX('COMPTE 2025'!$E$7:$E$601,'COMPTE 2024'!M26),IF($C$5=2026,INDEX('COMPTE 2026'!$E$7:$E$601,'COMPTE 2026'!M26),IF($C$5=2027,INDEX('COMPTE 2027'!$E$7:$E$601,'COMPTE 2027'!M26),IF($C$5="2028",INDEX('COMPTE 2028'!$E$7:$E$601,'COMPTE 2028'!M26),IF($C$5="2029",INDEX('COMPTE 2029'!$E$7:$E$601,'COMPTE 2029'!M26),IF($C$5="2030",INDEX('COMPTE 2030'!$E$7:$E$601,'COMPTE 2030'!M26),""))))))),"")</f>
        <v/>
      </c>
      <c r="F27" t="str" cm="1">
        <f t="array" ref="F27">IFERROR(IF($C$5=2024,INDEX('COMPTE 2024'!$F$7:$F$601,'COMPTE 2024'!M26),IF($C$5=2025,INDEX('COMPTE 2025'!$F$7:$F$601,'COMPTE 2024'!M26),IF($C$5=2026,INDEX('COMPTE 2026'!$F$7:$F$601,'COMPTE 2026'!M26),IF($C$5=2027,INDEX('COMPTE 2027'!$F$7:$F$601,'COMPTE 2027'!M26),IF($C$5="2028",INDEX('COMPTE 2028'!$F$7:$F$601,'COMPTE 2028'!M26),IF($C$5="2029",INDEX('COMPTE 2029'!$F$7:$F$601,'COMPTE 2029'!M26),IF($C$5="2030",INDEX('COMPTE 2030'!$F$7:$F$601,'COMPTE 2030'!M26),""))))))),"")</f>
        <v/>
      </c>
      <c r="G27" t="str" cm="1">
        <f t="array" ref="G27">IFERROR(IF($C$5=2024,INDEX('COMPTE 2024'!$G$7:$G$601,'COMPTE 2024'!M26),IF($C$5=2025,INDEX('COMPTE 2025'!$G$7:$G$601,'COMPTE 2024'!M26),IF($C$5=2026,INDEX('COMPTE 2026'!$G$7:$G$601,'COMPTE 2026'!M26),IF($C$5=2027,INDEX('COMPTE 2027'!$G$7:$G$601,'COMPTE 2027'!M26),IF($C$5="2028",INDEX('COMPTE 2028'!$G$7:$G$601,'COMPTE 2028'!M26),IF($C$5="2029",INDEX('COMPTE 2029'!$G$7:$G$601,'COMPTE 2029'!M26),IF($C$5="2030",INDEX('COMPTE 2030'!$G$7:$G$601,'COMPTE 2030'!M26),""))))))),"")</f>
        <v/>
      </c>
      <c r="H27" t="str" cm="1">
        <f t="array" ref="H27">IFERROR(IF($C$5=2024,INDEX('COMPTE 2024'!$H$7:$H$601,'COMPTE 2024'!M26),IF($C$5=2025,INDEX('COMPTE 2025'!$H$7:$H$601,'COMPTE 2024'!M26),IF($C$5=2026,INDEX('COMPTE 2026'!$H$7:$H$601,'COMPTE 2026'!M26),IF($C$5=2027,INDEX('COMPTE 2027'!$H$7:$H$601,'COMPTE 2027'!M26),IF($C$5=2028,INDEX('COMPTE 2028'!$H$7:$H$601,'COMPTE 2028'!M26),IF($C$5="2029",INDEX('COMPTE 2029'!$H$7:$H$601,'COMPTE 2029'!M26),IF($C$5="2030",INDEX('COMPTE 2030'!$H$7:$H$601,'COMPTE 2030'!M26),""))))))),"")</f>
        <v/>
      </c>
      <c r="I27" t="str" cm="1">
        <f t="array" ref="I27">IFERROR(IF($C$5=2024,INDEX('COMPTE 2024'!$I$7:$I$601,'COMPTE 2024'!M26),IF($C$5=2025,INDEX('COMPTE 2025'!$I$7:$I$601,'COMPTE 2024'!M26),IF($C$5=2026,INDEX('COMPTE 2026'!$I$7:$I$601,'COMPTE 2026'!M26),IF($C$5=2027,INDEX('COMPTE 2027'!$I$7:$I$601,'COMPTE 2027'!M26),IF($C$5=2028,INDEX('COMPTE 2028'!$I$7:$I$601,'COMPTE 2028'!M26),IF($C$5=2029,INDEX('COMPTE 2029'!$I$7:$I$601,'COMPTE 2029'!M26),IF($C$5=2030,INDEX('COMPTE 2030'!$I$7:$I$601,'COMPTE 2030'!M26),""))))))),"")</f>
        <v/>
      </c>
    </row>
    <row r="28" spans="2:9" ht="18" customHeight="1" x14ac:dyDescent="0.25">
      <c r="B28" s="83" t="str" cm="1">
        <f t="array" ref="B28">IFERROR(IF($C$5=2024,INDEX('COMPTE 2024'!$B$7:$B$601,'COMPTE 2024'!M27),IF($C$5=2025,INDEX('COMPTE 2025'!$B$8:$B$601,'COMPTE 2024'!M27),IF($C$5=2026,INDEX('COMPTE 2026'!$B$8:$B$601,'COMPTE 2026'!M27),IF($C$5=2027,INDEX('COMPTE 2027'!$B$8:$B$601,'COMPTE 2027'!M27),IF($C$5=2028,INDEX('COMPTE 2028'!$B$8:$B$601,'COMPTE 2028'!M27),IF($C$5=2029,INDEX('COMPTE 2029'!$B$8:$B$601,'COMPTE 2029'!M27),IF($C$5=2030,INDEX('COMPTE 2030'!$B$8:$B$601,'COMPTE 2030'!M27),""))))))),"")</f>
        <v/>
      </c>
      <c r="C28" s="2" t="str" cm="1">
        <f t="array" ref="C28">IFERROR(IF($C$5=2024,INDEX('COMPTE 2024'!$C$7:$C$601,'COMPTE 2024'!M27),IF($C$5=2025,INDEX('COMPTE 2025'!$C$7:$C$601,'COMPTE 2024'!M27),IF($C$5=2026,INDEX('COMPTE 2026'!$C$7:$C$601,'COMPTE 2026'!M27),IF($C$5=2027,INDEX('COMPTE 2027'!$C$7:$C$601,'COMPTE 2027'!M27),IF($C$5=2028,INDEX('COMPTE 2028'!$C$7:$C$601,'COMPTE 2028'!M27),IF($C$5=2029,INDEX('COMPTE 2029'!$C$7:$C$601,'COMPTE 2029'!M27),IF($C$5=2030,INDEX('COMPTE 2030'!$C$7:$C$601,'COMPTE 2030'!M27),""))))))),"")</f>
        <v/>
      </c>
      <c r="D28" t="str" cm="1">
        <f t="array" ref="D28">IFERROR(IF($C$5=2024,INDEX('COMPTE 2024'!$D$7:$D$601,'COMPTE 2024'!M27),IF($C$5=2025,INDEX('COMPTE 2025'!$D$7:$D$601,'COMPTE 2024'!M27),IF($C$5=2026,INDEX('COMPTE 2026'!$D$7:$D$601,'COMPTE 2026'!M27),IF($C$5=2027,INDEX('COMPTE 2027'!$D$7:$D$601,'COMPTE 2027'!M27),IF($C$5="2028",INDEX('COMPTE 2028'!$D$7:$D$601,'COMPTE 2028'!M27),IF($C$5="2029",INDEX('COMPTE 2029'!$D$7:$D$601,'COMPTE 2029'!M27),IF($C$5="2030",INDEX('COMPTE 2030'!$D$7:$D$601,'COMPTE 2030'!M27),""))))))),"")</f>
        <v/>
      </c>
      <c r="E28" s="2" t="str" cm="1">
        <f t="array" ref="E28">IFERROR(IF($C$5=2024,INDEX('COMPTE 2024'!$E$7:$E$601,'COMPTE 2024'!M27),IF($C$5=2025,INDEX('COMPTE 2025'!$E$7:$E$601,'COMPTE 2024'!M27),IF($C$5=2026,INDEX('COMPTE 2026'!$E$7:$E$601,'COMPTE 2026'!M27),IF($C$5=2027,INDEX('COMPTE 2027'!$E$7:$E$601,'COMPTE 2027'!M27),IF($C$5="2028",INDEX('COMPTE 2028'!$E$7:$E$601,'COMPTE 2028'!M27),IF($C$5="2029",INDEX('COMPTE 2029'!$E$7:$E$601,'COMPTE 2029'!M27),IF($C$5="2030",INDEX('COMPTE 2030'!$E$7:$E$601,'COMPTE 2030'!M27),""))))))),"")</f>
        <v/>
      </c>
      <c r="F28" t="str" cm="1">
        <f t="array" ref="F28">IFERROR(IF($C$5=2024,INDEX('COMPTE 2024'!$F$7:$F$601,'COMPTE 2024'!M27),IF($C$5=2025,INDEX('COMPTE 2025'!$F$7:$F$601,'COMPTE 2024'!M27),IF($C$5=2026,INDEX('COMPTE 2026'!$F$7:$F$601,'COMPTE 2026'!M27),IF($C$5=2027,INDEX('COMPTE 2027'!$F$7:$F$601,'COMPTE 2027'!M27),IF($C$5="2028",INDEX('COMPTE 2028'!$F$7:$F$601,'COMPTE 2028'!M27),IF($C$5="2029",INDEX('COMPTE 2029'!$F$7:$F$601,'COMPTE 2029'!M27),IF($C$5="2030",INDEX('COMPTE 2030'!$F$7:$F$601,'COMPTE 2030'!M27),""))))))),"")</f>
        <v/>
      </c>
      <c r="G28" t="str" cm="1">
        <f t="array" ref="G28">IFERROR(IF($C$5=2024,INDEX('COMPTE 2024'!$G$7:$G$601,'COMPTE 2024'!M27),IF($C$5=2025,INDEX('COMPTE 2025'!$G$7:$G$601,'COMPTE 2024'!M27),IF($C$5=2026,INDEX('COMPTE 2026'!$G$7:$G$601,'COMPTE 2026'!M27),IF($C$5=2027,INDEX('COMPTE 2027'!$G$7:$G$601,'COMPTE 2027'!M27),IF($C$5="2028",INDEX('COMPTE 2028'!$G$7:$G$601,'COMPTE 2028'!M27),IF($C$5="2029",INDEX('COMPTE 2029'!$G$7:$G$601,'COMPTE 2029'!M27),IF($C$5="2030",INDEX('COMPTE 2030'!$G$7:$G$601,'COMPTE 2030'!M27),""))))))),"")</f>
        <v/>
      </c>
      <c r="H28" t="str" cm="1">
        <f t="array" ref="H28">IFERROR(IF($C$5=2024,INDEX('COMPTE 2024'!$H$7:$H$601,'COMPTE 2024'!M27),IF($C$5=2025,INDEX('COMPTE 2025'!$H$7:$H$601,'COMPTE 2024'!M27),IF($C$5=2026,INDEX('COMPTE 2026'!$H$7:$H$601,'COMPTE 2026'!M27),IF($C$5=2027,INDEX('COMPTE 2027'!$H$7:$H$601,'COMPTE 2027'!M27),IF($C$5=2028,INDEX('COMPTE 2028'!$H$7:$H$601,'COMPTE 2028'!M27),IF($C$5="2029",INDEX('COMPTE 2029'!$H$7:$H$601,'COMPTE 2029'!M27),IF($C$5="2030",INDEX('COMPTE 2030'!$H$7:$H$601,'COMPTE 2030'!M27),""))))))),"")</f>
        <v/>
      </c>
      <c r="I28" t="str" cm="1">
        <f t="array" ref="I28">IFERROR(IF($C$5=2024,INDEX('COMPTE 2024'!$I$7:$I$601,'COMPTE 2024'!M27),IF($C$5=2025,INDEX('COMPTE 2025'!$I$7:$I$601,'COMPTE 2024'!M27),IF($C$5=2026,INDEX('COMPTE 2026'!$I$7:$I$601,'COMPTE 2026'!M27),IF($C$5=2027,INDEX('COMPTE 2027'!$I$7:$I$601,'COMPTE 2027'!M27),IF($C$5=2028,INDEX('COMPTE 2028'!$I$7:$I$601,'COMPTE 2028'!M27),IF($C$5=2029,INDEX('COMPTE 2029'!$I$7:$I$601,'COMPTE 2029'!M27),IF($C$5=2030,INDEX('COMPTE 2030'!$I$7:$I$601,'COMPTE 2030'!M27),""))))))),"")</f>
        <v/>
      </c>
    </row>
    <row r="29" spans="2:9" ht="18" customHeight="1" x14ac:dyDescent="0.25">
      <c r="B29" s="83" t="str" cm="1">
        <f t="array" ref="B29">IFERROR(IF($C$5=2024,INDEX('COMPTE 2024'!$B$7:$B$601,'COMPTE 2024'!M28),IF($C$5=2025,INDEX('COMPTE 2025'!$B$8:$B$601,'COMPTE 2024'!M28),IF($C$5=2026,INDEX('COMPTE 2026'!$B$8:$B$601,'COMPTE 2026'!M28),IF($C$5=2027,INDEX('COMPTE 2027'!$B$8:$B$601,'COMPTE 2027'!M28),IF($C$5=2028,INDEX('COMPTE 2028'!$B$8:$B$601,'COMPTE 2028'!M28),IF($C$5=2029,INDEX('COMPTE 2029'!$B$8:$B$601,'COMPTE 2029'!M28),IF($C$5=2030,INDEX('COMPTE 2030'!$B$8:$B$601,'COMPTE 2030'!M28),""))))))),"")</f>
        <v/>
      </c>
      <c r="C29" s="2" t="str" cm="1">
        <f t="array" ref="C29">IFERROR(IF($C$5=2024,INDEX('COMPTE 2024'!$C$7:$C$601,'COMPTE 2024'!M28),IF($C$5=2025,INDEX('COMPTE 2025'!$C$7:$C$601,'COMPTE 2024'!M28),IF($C$5=2026,INDEX('COMPTE 2026'!$C$7:$C$601,'COMPTE 2026'!M28),IF($C$5=2027,INDEX('COMPTE 2027'!$C$7:$C$601,'COMPTE 2027'!M28),IF($C$5=2028,INDEX('COMPTE 2028'!$C$7:$C$601,'COMPTE 2028'!M28),IF($C$5=2029,INDEX('COMPTE 2029'!$C$7:$C$601,'COMPTE 2029'!M28),IF($C$5=2030,INDEX('COMPTE 2030'!$C$7:$C$601,'COMPTE 2030'!M28),""))))))),"")</f>
        <v/>
      </c>
      <c r="D29" t="str" cm="1">
        <f t="array" ref="D29">IFERROR(IF($C$5=2024,INDEX('COMPTE 2024'!$D$7:$D$601,'COMPTE 2024'!M28),IF($C$5=2025,INDEX('COMPTE 2025'!$D$7:$D$601,'COMPTE 2024'!M28),IF($C$5=2026,INDEX('COMPTE 2026'!$D$7:$D$601,'COMPTE 2026'!M28),IF($C$5=2027,INDEX('COMPTE 2027'!$D$7:$D$601,'COMPTE 2027'!M28),IF($C$5="2028",INDEX('COMPTE 2028'!$D$7:$D$601,'COMPTE 2028'!M28),IF($C$5="2029",INDEX('COMPTE 2029'!$D$7:$D$601,'COMPTE 2029'!M28),IF($C$5="2030",INDEX('COMPTE 2030'!$D$7:$D$601,'COMPTE 2030'!M28),""))))))),"")</f>
        <v/>
      </c>
      <c r="E29" s="2" t="str" cm="1">
        <f t="array" ref="E29">IFERROR(IF($C$5=2024,INDEX('COMPTE 2024'!$E$7:$E$601,'COMPTE 2024'!M28),IF($C$5=2025,INDEX('COMPTE 2025'!$E$7:$E$601,'COMPTE 2024'!M28),IF($C$5=2026,INDEX('COMPTE 2026'!$E$7:$E$601,'COMPTE 2026'!M28),IF($C$5=2027,INDEX('COMPTE 2027'!$E$7:$E$601,'COMPTE 2027'!M28),IF($C$5="2028",INDEX('COMPTE 2028'!$E$7:$E$601,'COMPTE 2028'!M28),IF($C$5="2029",INDEX('COMPTE 2029'!$E$7:$E$601,'COMPTE 2029'!M28),IF($C$5="2030",INDEX('COMPTE 2030'!$E$7:$E$601,'COMPTE 2030'!M28),""))))))),"")</f>
        <v/>
      </c>
      <c r="F29" t="str" cm="1">
        <f t="array" ref="F29">IFERROR(IF($C$5=2024,INDEX('COMPTE 2024'!$F$7:$F$601,'COMPTE 2024'!M28),IF($C$5=2025,INDEX('COMPTE 2025'!$F$7:$F$601,'COMPTE 2024'!M28),IF($C$5=2026,INDEX('COMPTE 2026'!$F$7:$F$601,'COMPTE 2026'!M28),IF($C$5=2027,INDEX('COMPTE 2027'!$F$7:$F$601,'COMPTE 2027'!M28),IF($C$5="2028",INDEX('COMPTE 2028'!$F$7:$F$601,'COMPTE 2028'!M28),IF($C$5="2029",INDEX('COMPTE 2029'!$F$7:$F$601,'COMPTE 2029'!M28),IF($C$5="2030",INDEX('COMPTE 2030'!$F$7:$F$601,'COMPTE 2030'!M28),""))))))),"")</f>
        <v/>
      </c>
      <c r="G29" t="str" cm="1">
        <f t="array" ref="G29">IFERROR(IF($C$5=2024,INDEX('COMPTE 2024'!$G$7:$G$601,'COMPTE 2024'!M28),IF($C$5=2025,INDEX('COMPTE 2025'!$G$7:$G$601,'COMPTE 2024'!M28),IF($C$5=2026,INDEX('COMPTE 2026'!$G$7:$G$601,'COMPTE 2026'!M28),IF($C$5=2027,INDEX('COMPTE 2027'!$G$7:$G$601,'COMPTE 2027'!M28),IF($C$5="2028",INDEX('COMPTE 2028'!$G$7:$G$601,'COMPTE 2028'!M28),IF($C$5="2029",INDEX('COMPTE 2029'!$G$7:$G$601,'COMPTE 2029'!M28),IF($C$5="2030",INDEX('COMPTE 2030'!$G$7:$G$601,'COMPTE 2030'!M28),""))))))),"")</f>
        <v/>
      </c>
      <c r="H29" t="str" cm="1">
        <f t="array" ref="H29">IFERROR(IF($C$5=2024,INDEX('COMPTE 2024'!$H$7:$H$601,'COMPTE 2024'!M28),IF($C$5=2025,INDEX('COMPTE 2025'!$H$7:$H$601,'COMPTE 2024'!M28),IF($C$5=2026,INDEX('COMPTE 2026'!$H$7:$H$601,'COMPTE 2026'!M28),IF($C$5=2027,INDEX('COMPTE 2027'!$H$7:$H$601,'COMPTE 2027'!M28),IF($C$5=2028,INDEX('COMPTE 2028'!$H$7:$H$601,'COMPTE 2028'!M28),IF($C$5="2029",INDEX('COMPTE 2029'!$H$7:$H$601,'COMPTE 2029'!M28),IF($C$5="2030",INDEX('COMPTE 2030'!$H$7:$H$601,'COMPTE 2030'!M28),""))))))),"")</f>
        <v/>
      </c>
      <c r="I29" t="str" cm="1">
        <f t="array" ref="I29">IFERROR(IF($C$5=2024,INDEX('COMPTE 2024'!$I$7:$I$601,'COMPTE 2024'!M28),IF($C$5=2025,INDEX('COMPTE 2025'!$I$7:$I$601,'COMPTE 2024'!M28),IF($C$5=2026,INDEX('COMPTE 2026'!$I$7:$I$601,'COMPTE 2026'!M28),IF($C$5=2027,INDEX('COMPTE 2027'!$I$7:$I$601,'COMPTE 2027'!M28),IF($C$5=2028,INDEX('COMPTE 2028'!$I$7:$I$601,'COMPTE 2028'!M28),IF($C$5=2029,INDEX('COMPTE 2029'!$I$7:$I$601,'COMPTE 2029'!M28),IF($C$5=2030,INDEX('COMPTE 2030'!$I$7:$I$601,'COMPTE 2030'!M28),""))))))),"")</f>
        <v/>
      </c>
    </row>
    <row r="30" spans="2:9" ht="18" customHeight="1" x14ac:dyDescent="0.25">
      <c r="B30" s="83" t="str" cm="1">
        <f t="array" ref="B30">IFERROR(IF($C$5=2024,INDEX('COMPTE 2024'!$B$7:$B$601,'COMPTE 2024'!M29),IF($C$5=2025,INDEX('COMPTE 2025'!$B$8:$B$601,'COMPTE 2024'!M29),IF($C$5=2026,INDEX('COMPTE 2026'!$B$8:$B$601,'COMPTE 2026'!M29),IF($C$5=2027,INDEX('COMPTE 2027'!$B$8:$B$601,'COMPTE 2027'!M29),IF($C$5=2028,INDEX('COMPTE 2028'!$B$8:$B$601,'COMPTE 2028'!M29),IF($C$5=2029,INDEX('COMPTE 2029'!$B$8:$B$601,'COMPTE 2029'!M29),IF($C$5=2030,INDEX('COMPTE 2030'!$B$8:$B$601,'COMPTE 2030'!M29),""))))))),"")</f>
        <v/>
      </c>
      <c r="C30" s="2" t="str" cm="1">
        <f t="array" ref="C30">IFERROR(IF($C$5=2024,INDEX('COMPTE 2024'!$C$7:$C$601,'COMPTE 2024'!M29),IF($C$5=2025,INDEX('COMPTE 2025'!$C$7:$C$601,'COMPTE 2024'!M29),IF($C$5=2026,INDEX('COMPTE 2026'!$C$7:$C$601,'COMPTE 2026'!M29),IF($C$5=2027,INDEX('COMPTE 2027'!$C$7:$C$601,'COMPTE 2027'!M29),IF($C$5=2028,INDEX('COMPTE 2028'!$C$7:$C$601,'COMPTE 2028'!M29),IF($C$5=2029,INDEX('COMPTE 2029'!$C$7:$C$601,'COMPTE 2029'!M29),IF($C$5=2030,INDEX('COMPTE 2030'!$C$7:$C$601,'COMPTE 2030'!M29),""))))))),"")</f>
        <v/>
      </c>
      <c r="D30" t="str" cm="1">
        <f t="array" ref="D30">IFERROR(IF($C$5=2024,INDEX('COMPTE 2024'!$D$7:$D$601,'COMPTE 2024'!M29),IF($C$5=2025,INDEX('COMPTE 2025'!$D$7:$D$601,'COMPTE 2024'!M29),IF($C$5=2026,INDEX('COMPTE 2026'!$D$7:$D$601,'COMPTE 2026'!M29),IF($C$5=2027,INDEX('COMPTE 2027'!$D$7:$D$601,'COMPTE 2027'!M29),IF($C$5="2028",INDEX('COMPTE 2028'!$D$7:$D$601,'COMPTE 2028'!M29),IF($C$5="2029",INDEX('COMPTE 2029'!$D$7:$D$601,'COMPTE 2029'!M29),IF($C$5="2030",INDEX('COMPTE 2030'!$D$7:$D$601,'COMPTE 2030'!M29),""))))))),"")</f>
        <v/>
      </c>
      <c r="E30" s="2" t="str" cm="1">
        <f t="array" ref="E30">IFERROR(IF($C$5=2024,INDEX('COMPTE 2024'!$E$7:$E$601,'COMPTE 2024'!M29),IF($C$5=2025,INDEX('COMPTE 2025'!$E$7:$E$601,'COMPTE 2024'!M29),IF($C$5=2026,INDEX('COMPTE 2026'!$E$7:$E$601,'COMPTE 2026'!M29),IF($C$5=2027,INDEX('COMPTE 2027'!$E$7:$E$601,'COMPTE 2027'!M29),IF($C$5="2028",INDEX('COMPTE 2028'!$E$7:$E$601,'COMPTE 2028'!M29),IF($C$5="2029",INDEX('COMPTE 2029'!$E$7:$E$601,'COMPTE 2029'!M29),IF($C$5="2030",INDEX('COMPTE 2030'!$E$7:$E$601,'COMPTE 2030'!M29),""))))))),"")</f>
        <v/>
      </c>
      <c r="F30" t="str" cm="1">
        <f t="array" ref="F30">IFERROR(IF($C$5=2024,INDEX('COMPTE 2024'!$F$7:$F$601,'COMPTE 2024'!M29),IF($C$5=2025,INDEX('COMPTE 2025'!$F$7:$F$601,'COMPTE 2024'!M29),IF($C$5=2026,INDEX('COMPTE 2026'!$F$7:$F$601,'COMPTE 2026'!M29),IF($C$5=2027,INDEX('COMPTE 2027'!$F$7:$F$601,'COMPTE 2027'!M29),IF($C$5="2028",INDEX('COMPTE 2028'!$F$7:$F$601,'COMPTE 2028'!M29),IF($C$5="2029",INDEX('COMPTE 2029'!$F$7:$F$601,'COMPTE 2029'!M29),IF($C$5="2030",INDEX('COMPTE 2030'!$F$7:$F$601,'COMPTE 2030'!M29),""))))))),"")</f>
        <v/>
      </c>
      <c r="G30" t="str" cm="1">
        <f t="array" ref="G30">IFERROR(IF($C$5=2024,INDEX('COMPTE 2024'!$G$7:$G$601,'COMPTE 2024'!M29),IF($C$5=2025,INDEX('COMPTE 2025'!$G$7:$G$601,'COMPTE 2024'!M29),IF($C$5=2026,INDEX('COMPTE 2026'!$G$7:$G$601,'COMPTE 2026'!M29),IF($C$5=2027,INDEX('COMPTE 2027'!$G$7:$G$601,'COMPTE 2027'!M29),IF($C$5="2028",INDEX('COMPTE 2028'!$G$7:$G$601,'COMPTE 2028'!M29),IF($C$5="2029",INDEX('COMPTE 2029'!$G$7:$G$601,'COMPTE 2029'!M29),IF($C$5="2030",INDEX('COMPTE 2030'!$G$7:$G$601,'COMPTE 2030'!M29),""))))))),"")</f>
        <v/>
      </c>
      <c r="H30" t="str" cm="1">
        <f t="array" ref="H30">IFERROR(IF($C$5=2024,INDEX('COMPTE 2024'!$H$7:$H$601,'COMPTE 2024'!M29),IF($C$5=2025,INDEX('COMPTE 2025'!$H$7:$H$601,'COMPTE 2024'!M29),IF($C$5=2026,INDEX('COMPTE 2026'!$H$7:$H$601,'COMPTE 2026'!M29),IF($C$5=2027,INDEX('COMPTE 2027'!$H$7:$H$601,'COMPTE 2027'!M29),IF($C$5=2028,INDEX('COMPTE 2028'!$H$7:$H$601,'COMPTE 2028'!M29),IF($C$5="2029",INDEX('COMPTE 2029'!$H$7:$H$601,'COMPTE 2029'!M29),IF($C$5="2030",INDEX('COMPTE 2030'!$H$7:$H$601,'COMPTE 2030'!M29),""))))))),"")</f>
        <v/>
      </c>
      <c r="I30" t="str" cm="1">
        <f t="array" ref="I30">IFERROR(IF($C$5=2024,INDEX('COMPTE 2024'!$I$7:$I$601,'COMPTE 2024'!M29),IF($C$5=2025,INDEX('COMPTE 2025'!$I$7:$I$601,'COMPTE 2024'!M29),IF($C$5=2026,INDEX('COMPTE 2026'!$I$7:$I$601,'COMPTE 2026'!M29),IF($C$5=2027,INDEX('COMPTE 2027'!$I$7:$I$601,'COMPTE 2027'!M29),IF($C$5=2028,INDEX('COMPTE 2028'!$I$7:$I$601,'COMPTE 2028'!M29),IF($C$5=2029,INDEX('COMPTE 2029'!$I$7:$I$601,'COMPTE 2029'!M29),IF($C$5=2030,INDEX('COMPTE 2030'!$I$7:$I$601,'COMPTE 2030'!M29),""))))))),"")</f>
        <v/>
      </c>
    </row>
    <row r="31" spans="2:9" ht="18" customHeight="1" x14ac:dyDescent="0.25">
      <c r="B31" s="83" t="str" cm="1">
        <f t="array" ref="B31">IFERROR(IF($C$5=2024,INDEX('COMPTE 2024'!$B$7:$B$601,'COMPTE 2024'!M30),IF($C$5=2025,INDEX('COMPTE 2025'!$B$8:$B$601,'COMPTE 2024'!M30),IF($C$5=2026,INDEX('COMPTE 2026'!$B$8:$B$601,'COMPTE 2026'!M30),IF($C$5=2027,INDEX('COMPTE 2027'!$B$8:$B$601,'COMPTE 2027'!M30),IF($C$5=2028,INDEX('COMPTE 2028'!$B$8:$B$601,'COMPTE 2028'!M30),IF($C$5=2029,INDEX('COMPTE 2029'!$B$8:$B$601,'COMPTE 2029'!M30),IF($C$5=2030,INDEX('COMPTE 2030'!$B$8:$B$601,'COMPTE 2030'!M30),""))))))),"")</f>
        <v/>
      </c>
      <c r="C31" s="2" t="str" cm="1">
        <f t="array" ref="C31">IFERROR(IF($C$5=2024,INDEX('COMPTE 2024'!$C$7:$C$601,'COMPTE 2024'!M30),IF($C$5=2025,INDEX('COMPTE 2025'!$C$7:$C$601,'COMPTE 2024'!M30),IF($C$5=2026,INDEX('COMPTE 2026'!$C$7:$C$601,'COMPTE 2026'!M30),IF($C$5=2027,INDEX('COMPTE 2027'!$C$7:$C$601,'COMPTE 2027'!M30),IF($C$5=2028,INDEX('COMPTE 2028'!$C$7:$C$601,'COMPTE 2028'!M30),IF($C$5=2029,INDEX('COMPTE 2029'!$C$7:$C$601,'COMPTE 2029'!M30),IF($C$5=2030,INDEX('COMPTE 2030'!$C$7:$C$601,'COMPTE 2030'!M30),""))))))),"")</f>
        <v/>
      </c>
      <c r="D31" t="str" cm="1">
        <f t="array" ref="D31">IFERROR(IF($C$5=2024,INDEX('COMPTE 2024'!$D$7:$D$601,'COMPTE 2024'!M30),IF($C$5=2025,INDEX('COMPTE 2025'!$D$7:$D$601,'COMPTE 2024'!M30),IF($C$5=2026,INDEX('COMPTE 2026'!$D$7:$D$601,'COMPTE 2026'!M30),IF($C$5=2027,INDEX('COMPTE 2027'!$D$7:$D$601,'COMPTE 2027'!M30),IF($C$5="2028",INDEX('COMPTE 2028'!$D$7:$D$601,'COMPTE 2028'!M30),IF($C$5="2029",INDEX('COMPTE 2029'!$D$7:$D$601,'COMPTE 2029'!M30),IF($C$5="2030",INDEX('COMPTE 2030'!$D$7:$D$601,'COMPTE 2030'!M30),""))))))),"")</f>
        <v/>
      </c>
      <c r="E31" s="2" t="str" cm="1">
        <f t="array" ref="E31">IFERROR(IF($C$5=2024,INDEX('COMPTE 2024'!$E$7:$E$601,'COMPTE 2024'!M30),IF($C$5=2025,INDEX('COMPTE 2025'!$E$7:$E$601,'COMPTE 2024'!M30),IF($C$5=2026,INDEX('COMPTE 2026'!$E$7:$E$601,'COMPTE 2026'!M30),IF($C$5=2027,INDEX('COMPTE 2027'!$E$7:$E$601,'COMPTE 2027'!M30),IF($C$5="2028",INDEX('COMPTE 2028'!$E$7:$E$601,'COMPTE 2028'!M30),IF($C$5="2029",INDEX('COMPTE 2029'!$E$7:$E$601,'COMPTE 2029'!M30),IF($C$5="2030",INDEX('COMPTE 2030'!$E$7:$E$601,'COMPTE 2030'!M30),""))))))),"")</f>
        <v/>
      </c>
      <c r="F31" t="str" cm="1">
        <f t="array" ref="F31">IFERROR(IF($C$5=2024,INDEX('COMPTE 2024'!$F$7:$F$601,'COMPTE 2024'!M30),IF($C$5=2025,INDEX('COMPTE 2025'!$F$7:$F$601,'COMPTE 2024'!M30),IF($C$5=2026,INDEX('COMPTE 2026'!$F$7:$F$601,'COMPTE 2026'!M30),IF($C$5=2027,INDEX('COMPTE 2027'!$F$7:$F$601,'COMPTE 2027'!M30),IF($C$5="2028",INDEX('COMPTE 2028'!$F$7:$F$601,'COMPTE 2028'!M30),IF($C$5="2029",INDEX('COMPTE 2029'!$F$7:$F$601,'COMPTE 2029'!M30),IF($C$5="2030",INDEX('COMPTE 2030'!$F$7:$F$601,'COMPTE 2030'!M30),""))))))),"")</f>
        <v/>
      </c>
      <c r="G31" t="str" cm="1">
        <f t="array" ref="G31">IFERROR(IF($C$5=2024,INDEX('COMPTE 2024'!$G$7:$G$601,'COMPTE 2024'!M30),IF($C$5=2025,INDEX('COMPTE 2025'!$G$7:$G$601,'COMPTE 2024'!M30),IF($C$5=2026,INDEX('COMPTE 2026'!$G$7:$G$601,'COMPTE 2026'!M30),IF($C$5=2027,INDEX('COMPTE 2027'!$G$7:$G$601,'COMPTE 2027'!M30),IF($C$5="2028",INDEX('COMPTE 2028'!$G$7:$G$601,'COMPTE 2028'!M30),IF($C$5="2029",INDEX('COMPTE 2029'!$G$7:$G$601,'COMPTE 2029'!M30),IF($C$5="2030",INDEX('COMPTE 2030'!$G$7:$G$601,'COMPTE 2030'!M30),""))))))),"")</f>
        <v/>
      </c>
      <c r="H31" t="str" cm="1">
        <f t="array" ref="H31">IFERROR(IF($C$5=2024,INDEX('COMPTE 2024'!$H$7:$H$601,'COMPTE 2024'!M30),IF($C$5=2025,INDEX('COMPTE 2025'!$H$7:$H$601,'COMPTE 2024'!M30),IF($C$5=2026,INDEX('COMPTE 2026'!$H$7:$H$601,'COMPTE 2026'!M30),IF($C$5=2027,INDEX('COMPTE 2027'!$H$7:$H$601,'COMPTE 2027'!M30),IF($C$5=2028,INDEX('COMPTE 2028'!$H$7:$H$601,'COMPTE 2028'!M30),IF($C$5="2029",INDEX('COMPTE 2029'!$H$7:$H$601,'COMPTE 2029'!M30),IF($C$5="2030",INDEX('COMPTE 2030'!$H$7:$H$601,'COMPTE 2030'!M30),""))))))),"")</f>
        <v/>
      </c>
      <c r="I31" t="str" cm="1">
        <f t="array" ref="I31">IFERROR(IF($C$5=2024,INDEX('COMPTE 2024'!$I$7:$I$601,'COMPTE 2024'!M30),IF($C$5=2025,INDEX('COMPTE 2025'!$I$7:$I$601,'COMPTE 2024'!M30),IF($C$5=2026,INDEX('COMPTE 2026'!$I$7:$I$601,'COMPTE 2026'!M30),IF($C$5=2027,INDEX('COMPTE 2027'!$I$7:$I$601,'COMPTE 2027'!M30),IF($C$5=2028,INDEX('COMPTE 2028'!$I$7:$I$601,'COMPTE 2028'!M30),IF($C$5=2029,INDEX('COMPTE 2029'!$I$7:$I$601,'COMPTE 2029'!M30),IF($C$5=2030,INDEX('COMPTE 2030'!$I$7:$I$601,'COMPTE 2030'!M30),""))))))),"")</f>
        <v/>
      </c>
    </row>
    <row r="32" spans="2:9" ht="18" customHeight="1" x14ac:dyDescent="0.25">
      <c r="B32" s="83" t="str" cm="1">
        <f t="array" ref="B32">IFERROR(IF($C$5=2024,INDEX('COMPTE 2024'!$B$7:$B$601,'COMPTE 2024'!M31),IF($C$5=2025,INDEX('COMPTE 2025'!$B$8:$B$601,'COMPTE 2024'!M31),IF($C$5=2026,INDEX('COMPTE 2026'!$B$8:$B$601,'COMPTE 2026'!M31),IF($C$5=2027,INDEX('COMPTE 2027'!$B$8:$B$601,'COMPTE 2027'!M31),IF($C$5=2028,INDEX('COMPTE 2028'!$B$8:$B$601,'COMPTE 2028'!M31),IF($C$5=2029,INDEX('COMPTE 2029'!$B$8:$B$601,'COMPTE 2029'!M31),IF($C$5=2030,INDEX('COMPTE 2030'!$B$8:$B$601,'COMPTE 2030'!M31),""))))))),"")</f>
        <v/>
      </c>
      <c r="C32" s="2" t="str" cm="1">
        <f t="array" ref="C32">IFERROR(IF($C$5=2024,INDEX('COMPTE 2024'!$C$7:$C$601,'COMPTE 2024'!M31),IF($C$5=2025,INDEX('COMPTE 2025'!$C$7:$C$601,'COMPTE 2024'!M31),IF($C$5=2026,INDEX('COMPTE 2026'!$C$7:$C$601,'COMPTE 2026'!M31),IF($C$5=2027,INDEX('COMPTE 2027'!$C$7:$C$601,'COMPTE 2027'!M31),IF($C$5=2028,INDEX('COMPTE 2028'!$C$7:$C$601,'COMPTE 2028'!M31),IF($C$5=2029,INDEX('COMPTE 2029'!$C$7:$C$601,'COMPTE 2029'!M31),IF($C$5=2030,INDEX('COMPTE 2030'!$C$7:$C$601,'COMPTE 2030'!M31),""))))))),"")</f>
        <v/>
      </c>
      <c r="D32" t="str" cm="1">
        <f t="array" ref="D32">IFERROR(IF($C$5=2024,INDEX('COMPTE 2024'!$D$7:$D$601,'COMPTE 2024'!M31),IF($C$5=2025,INDEX('COMPTE 2025'!$D$7:$D$601,'COMPTE 2024'!M31),IF($C$5=2026,INDEX('COMPTE 2026'!$D$7:$D$601,'COMPTE 2026'!M31),IF($C$5=2027,INDEX('COMPTE 2027'!$D$7:$D$601,'COMPTE 2027'!M31),IF($C$5="2028",INDEX('COMPTE 2028'!$D$7:$D$601,'COMPTE 2028'!M31),IF($C$5="2029",INDEX('COMPTE 2029'!$D$7:$D$601,'COMPTE 2029'!M31),IF($C$5="2030",INDEX('COMPTE 2030'!$D$7:$D$601,'COMPTE 2030'!M31),""))))))),"")</f>
        <v/>
      </c>
      <c r="E32" s="2" t="str" cm="1">
        <f t="array" ref="E32">IFERROR(IF($C$5=2024,INDEX('COMPTE 2024'!$E$7:$E$601,'COMPTE 2024'!M31),IF($C$5=2025,INDEX('COMPTE 2025'!$E$7:$E$601,'COMPTE 2024'!M31),IF($C$5=2026,INDEX('COMPTE 2026'!$E$7:$E$601,'COMPTE 2026'!M31),IF($C$5=2027,INDEX('COMPTE 2027'!$E$7:$E$601,'COMPTE 2027'!M31),IF($C$5="2028",INDEX('COMPTE 2028'!$E$7:$E$601,'COMPTE 2028'!M31),IF($C$5="2029",INDEX('COMPTE 2029'!$E$7:$E$601,'COMPTE 2029'!M31),IF($C$5="2030",INDEX('COMPTE 2030'!$E$7:$E$601,'COMPTE 2030'!M31),""))))))),"")</f>
        <v/>
      </c>
      <c r="F32" t="str" cm="1">
        <f t="array" ref="F32">IFERROR(IF($C$5=2024,INDEX('COMPTE 2024'!$F$7:$F$601,'COMPTE 2024'!M31),IF($C$5=2025,INDEX('COMPTE 2025'!$F$7:$F$601,'COMPTE 2024'!M31),IF($C$5=2026,INDEX('COMPTE 2026'!$F$7:$F$601,'COMPTE 2026'!M31),IF($C$5=2027,INDEX('COMPTE 2027'!$F$7:$F$601,'COMPTE 2027'!M31),IF($C$5="2028",INDEX('COMPTE 2028'!$F$7:$F$601,'COMPTE 2028'!M31),IF($C$5="2029",INDEX('COMPTE 2029'!$F$7:$F$601,'COMPTE 2029'!M31),IF($C$5="2030",INDEX('COMPTE 2030'!$F$7:$F$601,'COMPTE 2030'!M31),""))))))),"")</f>
        <v/>
      </c>
      <c r="G32" t="str" cm="1">
        <f t="array" ref="G32">IFERROR(IF($C$5=2024,INDEX('COMPTE 2024'!$G$7:$G$601,'COMPTE 2024'!M31),IF($C$5=2025,INDEX('COMPTE 2025'!$G$7:$G$601,'COMPTE 2024'!M31),IF($C$5=2026,INDEX('COMPTE 2026'!$G$7:$G$601,'COMPTE 2026'!M31),IF($C$5=2027,INDEX('COMPTE 2027'!$G$7:$G$601,'COMPTE 2027'!M31),IF($C$5="2028",INDEX('COMPTE 2028'!$G$7:$G$601,'COMPTE 2028'!M31),IF($C$5="2029",INDEX('COMPTE 2029'!$G$7:$G$601,'COMPTE 2029'!M31),IF($C$5="2030",INDEX('COMPTE 2030'!$G$7:$G$601,'COMPTE 2030'!M31),""))))))),"")</f>
        <v/>
      </c>
      <c r="H32" t="str" cm="1">
        <f t="array" ref="H32">IFERROR(IF($C$5=2024,INDEX('COMPTE 2024'!$H$7:$H$601,'COMPTE 2024'!M31),IF($C$5=2025,INDEX('COMPTE 2025'!$H$7:$H$601,'COMPTE 2024'!M31),IF($C$5=2026,INDEX('COMPTE 2026'!$H$7:$H$601,'COMPTE 2026'!M31),IF($C$5=2027,INDEX('COMPTE 2027'!$H$7:$H$601,'COMPTE 2027'!M31),IF($C$5=2028,INDEX('COMPTE 2028'!$H$7:$H$601,'COMPTE 2028'!M31),IF($C$5="2029",INDEX('COMPTE 2029'!$H$7:$H$601,'COMPTE 2029'!M31),IF($C$5="2030",INDEX('COMPTE 2030'!$H$7:$H$601,'COMPTE 2030'!M31),""))))))),"")</f>
        <v/>
      </c>
      <c r="I32" t="str" cm="1">
        <f t="array" ref="I32">IFERROR(IF($C$5=2024,INDEX('COMPTE 2024'!$I$7:$I$601,'COMPTE 2024'!M31),IF($C$5=2025,INDEX('COMPTE 2025'!$I$7:$I$601,'COMPTE 2024'!M31),IF($C$5=2026,INDEX('COMPTE 2026'!$I$7:$I$601,'COMPTE 2026'!M31),IF($C$5=2027,INDEX('COMPTE 2027'!$I$7:$I$601,'COMPTE 2027'!M31),IF($C$5=2028,INDEX('COMPTE 2028'!$I$7:$I$601,'COMPTE 2028'!M31),IF($C$5=2029,INDEX('COMPTE 2029'!$I$7:$I$601,'COMPTE 2029'!M31),IF($C$5=2030,INDEX('COMPTE 2030'!$I$7:$I$601,'COMPTE 2030'!M31),""))))))),"")</f>
        <v/>
      </c>
    </row>
    <row r="33" spans="2:9" ht="18" customHeight="1" x14ac:dyDescent="0.25">
      <c r="B33" s="83" t="str" cm="1">
        <f t="array" ref="B33">IFERROR(IF($C$5=2024,INDEX('COMPTE 2024'!$B$7:$B$601,'COMPTE 2024'!M32),IF($C$5=2025,INDEX('COMPTE 2025'!$B$8:$B$601,'COMPTE 2024'!M32),IF($C$5=2026,INDEX('COMPTE 2026'!$B$8:$B$601,'COMPTE 2026'!M32),IF($C$5=2027,INDEX('COMPTE 2027'!$B$8:$B$601,'COMPTE 2027'!M32),IF($C$5=2028,INDEX('COMPTE 2028'!$B$8:$B$601,'COMPTE 2028'!M32),IF($C$5=2029,INDEX('COMPTE 2029'!$B$8:$B$601,'COMPTE 2029'!M32),IF($C$5=2030,INDEX('COMPTE 2030'!$B$8:$B$601,'COMPTE 2030'!M32),""))))))),"")</f>
        <v/>
      </c>
      <c r="C33" s="2" t="str" cm="1">
        <f t="array" ref="C33">IFERROR(IF($C$5=2024,INDEX('COMPTE 2024'!$C$7:$C$601,'COMPTE 2024'!M32),IF($C$5=2025,INDEX('COMPTE 2025'!$C$7:$C$601,'COMPTE 2024'!M32),IF($C$5=2026,INDEX('COMPTE 2026'!$C$7:$C$601,'COMPTE 2026'!M32),IF($C$5=2027,INDEX('COMPTE 2027'!$C$7:$C$601,'COMPTE 2027'!M32),IF($C$5=2028,INDEX('COMPTE 2028'!$C$7:$C$601,'COMPTE 2028'!M32),IF($C$5=2029,INDEX('COMPTE 2029'!$C$7:$C$601,'COMPTE 2029'!M32),IF($C$5=2030,INDEX('COMPTE 2030'!$C$7:$C$601,'COMPTE 2030'!M32),""))))))),"")</f>
        <v/>
      </c>
      <c r="D33" t="str" cm="1">
        <f t="array" ref="D33">IFERROR(IF($C$5=2024,INDEX('COMPTE 2024'!$D$7:$D$601,'COMPTE 2024'!M32),IF($C$5=2025,INDEX('COMPTE 2025'!$D$7:$D$601,'COMPTE 2024'!M32),IF($C$5=2026,INDEX('COMPTE 2026'!$D$7:$D$601,'COMPTE 2026'!M32),IF($C$5=2027,INDEX('COMPTE 2027'!$D$7:$D$601,'COMPTE 2027'!M32),IF($C$5="2028",INDEX('COMPTE 2028'!$D$7:$D$601,'COMPTE 2028'!M32),IF($C$5="2029",INDEX('COMPTE 2029'!$D$7:$D$601,'COMPTE 2029'!M32),IF($C$5="2030",INDEX('COMPTE 2030'!$D$7:$D$601,'COMPTE 2030'!M32),""))))))),"")</f>
        <v/>
      </c>
      <c r="E33" s="2" t="str" cm="1">
        <f t="array" ref="E33">IFERROR(IF($C$5=2024,INDEX('COMPTE 2024'!$E$7:$E$601,'COMPTE 2024'!M32),IF($C$5=2025,INDEX('COMPTE 2025'!$E$7:$E$601,'COMPTE 2024'!M32),IF($C$5=2026,INDEX('COMPTE 2026'!$E$7:$E$601,'COMPTE 2026'!M32),IF($C$5=2027,INDEX('COMPTE 2027'!$E$7:$E$601,'COMPTE 2027'!M32),IF($C$5="2028",INDEX('COMPTE 2028'!$E$7:$E$601,'COMPTE 2028'!M32),IF($C$5="2029",INDEX('COMPTE 2029'!$E$7:$E$601,'COMPTE 2029'!M32),IF($C$5="2030",INDEX('COMPTE 2030'!$E$7:$E$601,'COMPTE 2030'!M32),""))))))),"")</f>
        <v/>
      </c>
      <c r="F33" t="str" cm="1">
        <f t="array" ref="F33">IFERROR(IF($C$5=2024,INDEX('COMPTE 2024'!$F$7:$F$601,'COMPTE 2024'!M32),IF($C$5=2025,INDEX('COMPTE 2025'!$F$7:$F$601,'COMPTE 2024'!M32),IF($C$5=2026,INDEX('COMPTE 2026'!$F$7:$F$601,'COMPTE 2026'!M32),IF($C$5=2027,INDEX('COMPTE 2027'!$F$7:$F$601,'COMPTE 2027'!M32),IF($C$5="2028",INDEX('COMPTE 2028'!$F$7:$F$601,'COMPTE 2028'!M32),IF($C$5="2029",INDEX('COMPTE 2029'!$F$7:$F$601,'COMPTE 2029'!M32),IF($C$5="2030",INDEX('COMPTE 2030'!$F$7:$F$601,'COMPTE 2030'!M32),""))))))),"")</f>
        <v/>
      </c>
      <c r="G33" t="str" cm="1">
        <f t="array" ref="G33">IFERROR(IF($C$5=2024,INDEX('COMPTE 2024'!$G$7:$G$601,'COMPTE 2024'!M32),IF($C$5=2025,INDEX('COMPTE 2025'!$G$7:$G$601,'COMPTE 2024'!M32),IF($C$5=2026,INDEX('COMPTE 2026'!$G$7:$G$601,'COMPTE 2026'!M32),IF($C$5=2027,INDEX('COMPTE 2027'!$G$7:$G$601,'COMPTE 2027'!M32),IF($C$5="2028",INDEX('COMPTE 2028'!$G$7:$G$601,'COMPTE 2028'!M32),IF($C$5="2029",INDEX('COMPTE 2029'!$G$7:$G$601,'COMPTE 2029'!M32),IF($C$5="2030",INDEX('COMPTE 2030'!$G$7:$G$601,'COMPTE 2030'!M32),""))))))),"")</f>
        <v/>
      </c>
      <c r="H33" t="str" cm="1">
        <f t="array" ref="H33">IFERROR(IF($C$5=2024,INDEX('COMPTE 2024'!$H$7:$H$601,'COMPTE 2024'!M32),IF($C$5=2025,INDEX('COMPTE 2025'!$H$7:$H$601,'COMPTE 2024'!M32),IF($C$5=2026,INDEX('COMPTE 2026'!$H$7:$H$601,'COMPTE 2026'!M32),IF($C$5=2027,INDEX('COMPTE 2027'!$H$7:$H$601,'COMPTE 2027'!M32),IF($C$5=2028,INDEX('COMPTE 2028'!$H$7:$H$601,'COMPTE 2028'!M32),IF($C$5="2029",INDEX('COMPTE 2029'!$H$7:$H$601,'COMPTE 2029'!M32),IF($C$5="2030",INDEX('COMPTE 2030'!$H$7:$H$601,'COMPTE 2030'!M32),""))))))),"")</f>
        <v/>
      </c>
      <c r="I33" t="str" cm="1">
        <f t="array" ref="I33">IFERROR(IF($C$5=2024,INDEX('COMPTE 2024'!$I$7:$I$601,'COMPTE 2024'!M32),IF($C$5=2025,INDEX('COMPTE 2025'!$I$7:$I$601,'COMPTE 2024'!M32),IF($C$5=2026,INDEX('COMPTE 2026'!$I$7:$I$601,'COMPTE 2026'!M32),IF($C$5=2027,INDEX('COMPTE 2027'!$I$7:$I$601,'COMPTE 2027'!M32),IF($C$5=2028,INDEX('COMPTE 2028'!$I$7:$I$601,'COMPTE 2028'!M32),IF($C$5=2029,INDEX('COMPTE 2029'!$I$7:$I$601,'COMPTE 2029'!M32),IF($C$5=2030,INDEX('COMPTE 2030'!$I$7:$I$601,'COMPTE 2030'!M32),""))))))),"")</f>
        <v/>
      </c>
    </row>
    <row r="34" spans="2:9" ht="18" customHeight="1" x14ac:dyDescent="0.25">
      <c r="B34" s="83" t="str" cm="1">
        <f t="array" ref="B34">IFERROR(IF($C$5=2024,INDEX('COMPTE 2024'!$B$7:$B$601,'COMPTE 2024'!M33),IF($C$5=2025,INDEX('COMPTE 2025'!$B$8:$B$601,'COMPTE 2024'!M33),IF($C$5=2026,INDEX('COMPTE 2026'!$B$8:$B$601,'COMPTE 2026'!M33),IF($C$5=2027,INDEX('COMPTE 2027'!$B$8:$B$601,'COMPTE 2027'!M33),IF($C$5=2028,INDEX('COMPTE 2028'!$B$8:$B$601,'COMPTE 2028'!M33),IF($C$5=2029,INDEX('COMPTE 2029'!$B$8:$B$601,'COMPTE 2029'!M33),IF($C$5=2030,INDEX('COMPTE 2030'!$B$8:$B$601,'COMPTE 2030'!M33),""))))))),"")</f>
        <v/>
      </c>
      <c r="C34" s="2" t="str" cm="1">
        <f t="array" ref="C34">IFERROR(IF($C$5=2024,INDEX('COMPTE 2024'!$C$7:$C$601,'COMPTE 2024'!M33),IF($C$5=2025,INDEX('COMPTE 2025'!$C$7:$C$601,'COMPTE 2024'!M33),IF($C$5=2026,INDEX('COMPTE 2026'!$C$7:$C$601,'COMPTE 2026'!M33),IF($C$5=2027,INDEX('COMPTE 2027'!$C$7:$C$601,'COMPTE 2027'!M33),IF($C$5=2028,INDEX('COMPTE 2028'!$C$7:$C$601,'COMPTE 2028'!M33),IF($C$5=2029,INDEX('COMPTE 2029'!$C$7:$C$601,'COMPTE 2029'!M33),IF($C$5=2030,INDEX('COMPTE 2030'!$C$7:$C$601,'COMPTE 2030'!M33),""))))))),"")</f>
        <v/>
      </c>
      <c r="D34" t="str" cm="1">
        <f t="array" ref="D34">IFERROR(IF($C$5=2024,INDEX('COMPTE 2024'!$D$7:$D$601,'COMPTE 2024'!M33),IF($C$5=2025,INDEX('COMPTE 2025'!$D$7:$D$601,'COMPTE 2024'!M33),IF($C$5=2026,INDEX('COMPTE 2026'!$D$7:$D$601,'COMPTE 2026'!M33),IF($C$5=2027,INDEX('COMPTE 2027'!$D$7:$D$601,'COMPTE 2027'!M33),IF($C$5="2028",INDEX('COMPTE 2028'!$D$7:$D$601,'COMPTE 2028'!M33),IF($C$5="2029",INDEX('COMPTE 2029'!$D$7:$D$601,'COMPTE 2029'!M33),IF($C$5="2030",INDEX('COMPTE 2030'!$D$7:$D$601,'COMPTE 2030'!M33),""))))))),"")</f>
        <v/>
      </c>
      <c r="E34" s="2" t="str" cm="1">
        <f t="array" ref="E34">IFERROR(IF($C$5=2024,INDEX('COMPTE 2024'!$E$7:$E$601,'COMPTE 2024'!M33),IF($C$5=2025,INDEX('COMPTE 2025'!$E$7:$E$601,'COMPTE 2024'!M33),IF($C$5=2026,INDEX('COMPTE 2026'!$E$7:$E$601,'COMPTE 2026'!M33),IF($C$5=2027,INDEX('COMPTE 2027'!$E$7:$E$601,'COMPTE 2027'!M33),IF($C$5="2028",INDEX('COMPTE 2028'!$E$7:$E$601,'COMPTE 2028'!M33),IF($C$5="2029",INDEX('COMPTE 2029'!$E$7:$E$601,'COMPTE 2029'!M33),IF($C$5="2030",INDEX('COMPTE 2030'!$E$7:$E$601,'COMPTE 2030'!M33),""))))))),"")</f>
        <v/>
      </c>
      <c r="F34" t="str" cm="1">
        <f t="array" ref="F34">IFERROR(IF($C$5=2024,INDEX('COMPTE 2024'!$F$7:$F$601,'COMPTE 2024'!M33),IF($C$5=2025,INDEX('COMPTE 2025'!$F$7:$F$601,'COMPTE 2024'!M33),IF($C$5=2026,INDEX('COMPTE 2026'!$F$7:$F$601,'COMPTE 2026'!M33),IF($C$5=2027,INDEX('COMPTE 2027'!$F$7:$F$601,'COMPTE 2027'!M33),IF($C$5="2028",INDEX('COMPTE 2028'!$F$7:$F$601,'COMPTE 2028'!M33),IF($C$5="2029",INDEX('COMPTE 2029'!$F$7:$F$601,'COMPTE 2029'!M33),IF($C$5="2030",INDEX('COMPTE 2030'!$F$7:$F$601,'COMPTE 2030'!M33),""))))))),"")</f>
        <v/>
      </c>
      <c r="G34" t="str" cm="1">
        <f t="array" ref="G34">IFERROR(IF($C$5=2024,INDEX('COMPTE 2024'!$G$7:$G$601,'COMPTE 2024'!M33),IF($C$5=2025,INDEX('COMPTE 2025'!$G$7:$G$601,'COMPTE 2024'!M33),IF($C$5=2026,INDEX('COMPTE 2026'!$G$7:$G$601,'COMPTE 2026'!M33),IF($C$5=2027,INDEX('COMPTE 2027'!$G$7:$G$601,'COMPTE 2027'!M33),IF($C$5="2028",INDEX('COMPTE 2028'!$G$7:$G$601,'COMPTE 2028'!M33),IF($C$5="2029",INDEX('COMPTE 2029'!$G$7:$G$601,'COMPTE 2029'!M33),IF($C$5="2030",INDEX('COMPTE 2030'!$G$7:$G$601,'COMPTE 2030'!M33),""))))))),"")</f>
        <v/>
      </c>
      <c r="H34" t="str" cm="1">
        <f t="array" ref="H34">IFERROR(IF($C$5=2024,INDEX('COMPTE 2024'!$H$7:$H$601,'COMPTE 2024'!M33),IF($C$5=2025,INDEX('COMPTE 2025'!$H$7:$H$601,'COMPTE 2024'!M33),IF($C$5=2026,INDEX('COMPTE 2026'!$H$7:$H$601,'COMPTE 2026'!M33),IF($C$5=2027,INDEX('COMPTE 2027'!$H$7:$H$601,'COMPTE 2027'!M33),IF($C$5=2028,INDEX('COMPTE 2028'!$H$7:$H$601,'COMPTE 2028'!M33),IF($C$5="2029",INDEX('COMPTE 2029'!$H$7:$H$601,'COMPTE 2029'!M33),IF($C$5="2030",INDEX('COMPTE 2030'!$H$7:$H$601,'COMPTE 2030'!M33),""))))))),"")</f>
        <v/>
      </c>
      <c r="I34" t="str" cm="1">
        <f t="array" ref="I34">IFERROR(IF($C$5=2024,INDEX('COMPTE 2024'!$I$7:$I$601,'COMPTE 2024'!M33),IF($C$5=2025,INDEX('COMPTE 2025'!$I$7:$I$601,'COMPTE 2024'!M33),IF($C$5=2026,INDEX('COMPTE 2026'!$I$7:$I$601,'COMPTE 2026'!M33),IF($C$5=2027,INDEX('COMPTE 2027'!$I$7:$I$601,'COMPTE 2027'!M33),IF($C$5=2028,INDEX('COMPTE 2028'!$I$7:$I$601,'COMPTE 2028'!M33),IF($C$5=2029,INDEX('COMPTE 2029'!$I$7:$I$601,'COMPTE 2029'!M33),IF($C$5=2030,INDEX('COMPTE 2030'!$I$7:$I$601,'COMPTE 2030'!M33),""))))))),"")</f>
        <v/>
      </c>
    </row>
    <row r="35" spans="2:9" ht="18" customHeight="1" x14ac:dyDescent="0.25">
      <c r="B35" s="83" t="str" cm="1">
        <f t="array" ref="B35">IFERROR(IF($C$5=2024,INDEX('COMPTE 2024'!$B$7:$B$601,'COMPTE 2024'!M34),IF($C$5=2025,INDEX('COMPTE 2025'!$B$8:$B$601,'COMPTE 2024'!M34),IF($C$5=2026,INDEX('COMPTE 2026'!$B$8:$B$601,'COMPTE 2026'!M34),IF($C$5=2027,INDEX('COMPTE 2027'!$B$8:$B$601,'COMPTE 2027'!M34),IF($C$5=2028,INDEX('COMPTE 2028'!$B$8:$B$601,'COMPTE 2028'!M34),IF($C$5=2029,INDEX('COMPTE 2029'!$B$8:$B$601,'COMPTE 2029'!M34),IF($C$5=2030,INDEX('COMPTE 2030'!$B$8:$B$601,'COMPTE 2030'!M34),""))))))),"")</f>
        <v/>
      </c>
      <c r="C35" s="2" t="str" cm="1">
        <f t="array" ref="C35">IFERROR(IF($C$5=2024,INDEX('COMPTE 2024'!$C$7:$C$601,'COMPTE 2024'!M34),IF($C$5=2025,INDEX('COMPTE 2025'!$C$7:$C$601,'COMPTE 2024'!M34),IF($C$5=2026,INDEX('COMPTE 2026'!$C$7:$C$601,'COMPTE 2026'!M34),IF($C$5=2027,INDEX('COMPTE 2027'!$C$7:$C$601,'COMPTE 2027'!M34),IF($C$5=2028,INDEX('COMPTE 2028'!$C$7:$C$601,'COMPTE 2028'!M34),IF($C$5=2029,INDEX('COMPTE 2029'!$C$7:$C$601,'COMPTE 2029'!M34),IF($C$5=2030,INDEX('COMPTE 2030'!$C$7:$C$601,'COMPTE 2030'!M34),""))))))),"")</f>
        <v/>
      </c>
      <c r="D35" t="str" cm="1">
        <f t="array" ref="D35">IFERROR(IF($C$5=2024,INDEX('COMPTE 2024'!$D$7:$D$601,'COMPTE 2024'!M34),IF($C$5=2025,INDEX('COMPTE 2025'!$D$7:$D$601,'COMPTE 2024'!M34),IF($C$5=2026,INDEX('COMPTE 2026'!$D$7:$D$601,'COMPTE 2026'!M34),IF($C$5=2027,INDEX('COMPTE 2027'!$D$7:$D$601,'COMPTE 2027'!M34),IF($C$5="2028",INDEX('COMPTE 2028'!$D$7:$D$601,'COMPTE 2028'!M34),IF($C$5="2029",INDEX('COMPTE 2029'!$D$7:$D$601,'COMPTE 2029'!M34),IF($C$5="2030",INDEX('COMPTE 2030'!$D$7:$D$601,'COMPTE 2030'!M34),""))))))),"")</f>
        <v/>
      </c>
      <c r="E35" s="2" t="str" cm="1">
        <f t="array" ref="E35">IFERROR(IF($C$5=2024,INDEX('COMPTE 2024'!$E$7:$E$601,'COMPTE 2024'!M34),IF($C$5=2025,INDEX('COMPTE 2025'!$E$7:$E$601,'COMPTE 2024'!M34),IF($C$5=2026,INDEX('COMPTE 2026'!$E$7:$E$601,'COMPTE 2026'!M34),IF($C$5=2027,INDEX('COMPTE 2027'!$E$7:$E$601,'COMPTE 2027'!M34),IF($C$5="2028",INDEX('COMPTE 2028'!$E$7:$E$601,'COMPTE 2028'!M34),IF($C$5="2029",INDEX('COMPTE 2029'!$E$7:$E$601,'COMPTE 2029'!M34),IF($C$5="2030",INDEX('COMPTE 2030'!$E$7:$E$601,'COMPTE 2030'!M34),""))))))),"")</f>
        <v/>
      </c>
      <c r="F35" t="str" cm="1">
        <f t="array" ref="F35">IFERROR(IF($C$5=2024,INDEX('COMPTE 2024'!$F$7:$F$601,'COMPTE 2024'!M34),IF($C$5=2025,INDEX('COMPTE 2025'!$F$7:$F$601,'COMPTE 2024'!M34),IF($C$5=2026,INDEX('COMPTE 2026'!$F$7:$F$601,'COMPTE 2026'!M34),IF($C$5=2027,INDEX('COMPTE 2027'!$F$7:$F$601,'COMPTE 2027'!M34),IF($C$5="2028",INDEX('COMPTE 2028'!$F$7:$F$601,'COMPTE 2028'!M34),IF($C$5="2029",INDEX('COMPTE 2029'!$F$7:$F$601,'COMPTE 2029'!M34),IF($C$5="2030",INDEX('COMPTE 2030'!$F$7:$F$601,'COMPTE 2030'!M34),""))))))),"")</f>
        <v/>
      </c>
      <c r="G35" t="str" cm="1">
        <f t="array" ref="G35">IFERROR(IF($C$5=2024,INDEX('COMPTE 2024'!$G$7:$G$601,'COMPTE 2024'!M34),IF($C$5=2025,INDEX('COMPTE 2025'!$G$7:$G$601,'COMPTE 2024'!M34),IF($C$5=2026,INDEX('COMPTE 2026'!$G$7:$G$601,'COMPTE 2026'!M34),IF($C$5=2027,INDEX('COMPTE 2027'!$G$7:$G$601,'COMPTE 2027'!M34),IF($C$5="2028",INDEX('COMPTE 2028'!$G$7:$G$601,'COMPTE 2028'!M34),IF($C$5="2029",INDEX('COMPTE 2029'!$G$7:$G$601,'COMPTE 2029'!M34),IF($C$5="2030",INDEX('COMPTE 2030'!$G$7:$G$601,'COMPTE 2030'!M34),""))))))),"")</f>
        <v/>
      </c>
      <c r="H35" t="str" cm="1">
        <f t="array" ref="H35">IFERROR(IF($C$5=2024,INDEX('COMPTE 2024'!$H$7:$H$601,'COMPTE 2024'!M34),IF($C$5=2025,INDEX('COMPTE 2025'!$H$7:$H$601,'COMPTE 2024'!M34),IF($C$5=2026,INDEX('COMPTE 2026'!$H$7:$H$601,'COMPTE 2026'!M34),IF($C$5=2027,INDEX('COMPTE 2027'!$H$7:$H$601,'COMPTE 2027'!M34),IF($C$5=2028,INDEX('COMPTE 2028'!$H$7:$H$601,'COMPTE 2028'!M34),IF($C$5="2029",INDEX('COMPTE 2029'!$H$7:$H$601,'COMPTE 2029'!M34),IF($C$5="2030",INDEX('COMPTE 2030'!$H$7:$H$601,'COMPTE 2030'!M34),""))))))),"")</f>
        <v/>
      </c>
      <c r="I35" t="str" cm="1">
        <f t="array" ref="I35">IFERROR(IF($C$5=2024,INDEX('COMPTE 2024'!$I$7:$I$601,'COMPTE 2024'!M34),IF($C$5=2025,INDEX('COMPTE 2025'!$I$7:$I$601,'COMPTE 2024'!M34),IF($C$5=2026,INDEX('COMPTE 2026'!$I$7:$I$601,'COMPTE 2026'!M34),IF($C$5=2027,INDEX('COMPTE 2027'!$I$7:$I$601,'COMPTE 2027'!M34),IF($C$5=2028,INDEX('COMPTE 2028'!$I$7:$I$601,'COMPTE 2028'!M34),IF($C$5=2029,INDEX('COMPTE 2029'!$I$7:$I$601,'COMPTE 2029'!M34),IF($C$5=2030,INDEX('COMPTE 2030'!$I$7:$I$601,'COMPTE 2030'!M34),""))))))),"")</f>
        <v/>
      </c>
    </row>
    <row r="36" spans="2:9" ht="18" customHeight="1" x14ac:dyDescent="0.25">
      <c r="B36" s="83" t="str" cm="1">
        <f t="array" ref="B36">IFERROR(IF($C$5=2024,INDEX('COMPTE 2024'!$B$7:$B$601,'COMPTE 2024'!M35),IF($C$5=2025,INDEX('COMPTE 2025'!$B$8:$B$601,'COMPTE 2024'!M35),IF($C$5=2026,INDEX('COMPTE 2026'!$B$8:$B$601,'COMPTE 2026'!M35),IF($C$5=2027,INDEX('COMPTE 2027'!$B$8:$B$601,'COMPTE 2027'!M35),IF($C$5=2028,INDEX('COMPTE 2028'!$B$8:$B$601,'COMPTE 2028'!M35),IF($C$5=2029,INDEX('COMPTE 2029'!$B$8:$B$601,'COMPTE 2029'!M35),IF($C$5=2030,INDEX('COMPTE 2030'!$B$8:$B$601,'COMPTE 2030'!M35),""))))))),"")</f>
        <v/>
      </c>
      <c r="C36" s="2" t="str" cm="1">
        <f t="array" ref="C36">IFERROR(IF($C$5=2024,INDEX('COMPTE 2024'!$C$7:$C$601,'COMPTE 2024'!M35),IF($C$5=2025,INDEX('COMPTE 2025'!$C$7:$C$601,'COMPTE 2024'!M35),IF($C$5=2026,INDEX('COMPTE 2026'!$C$7:$C$601,'COMPTE 2026'!M35),IF($C$5=2027,INDEX('COMPTE 2027'!$C$7:$C$601,'COMPTE 2027'!M35),IF($C$5=2028,INDEX('COMPTE 2028'!$C$7:$C$601,'COMPTE 2028'!M35),IF($C$5=2029,INDEX('COMPTE 2029'!$C$7:$C$601,'COMPTE 2029'!M35),IF($C$5=2030,INDEX('COMPTE 2030'!$C$7:$C$601,'COMPTE 2030'!M35),""))))))),"")</f>
        <v/>
      </c>
      <c r="D36" t="str" cm="1">
        <f t="array" ref="D36">IFERROR(IF($C$5=2024,INDEX('COMPTE 2024'!$D$7:$D$601,'COMPTE 2024'!M35),IF($C$5=2025,INDEX('COMPTE 2025'!$D$7:$D$601,'COMPTE 2024'!M35),IF($C$5=2026,INDEX('COMPTE 2026'!$D$7:$D$601,'COMPTE 2026'!M35),IF($C$5=2027,INDEX('COMPTE 2027'!$D$7:$D$601,'COMPTE 2027'!M35),IF($C$5="2028",INDEX('COMPTE 2028'!$D$7:$D$601,'COMPTE 2028'!M35),IF($C$5="2029",INDEX('COMPTE 2029'!$D$7:$D$601,'COMPTE 2029'!M35),IF($C$5="2030",INDEX('COMPTE 2030'!$D$7:$D$601,'COMPTE 2030'!M35),""))))))),"")</f>
        <v/>
      </c>
      <c r="E36" s="2" t="str" cm="1">
        <f t="array" ref="E36">IFERROR(IF($C$5=2024,INDEX('COMPTE 2024'!$E$7:$E$601,'COMPTE 2024'!M35),IF($C$5=2025,INDEX('COMPTE 2025'!$E$7:$E$601,'COMPTE 2024'!M35),IF($C$5=2026,INDEX('COMPTE 2026'!$E$7:$E$601,'COMPTE 2026'!M35),IF($C$5=2027,INDEX('COMPTE 2027'!$E$7:$E$601,'COMPTE 2027'!M35),IF($C$5="2028",INDEX('COMPTE 2028'!$E$7:$E$601,'COMPTE 2028'!M35),IF($C$5="2029",INDEX('COMPTE 2029'!$E$7:$E$601,'COMPTE 2029'!M35),IF($C$5="2030",INDEX('COMPTE 2030'!$E$7:$E$601,'COMPTE 2030'!M35),""))))))),"")</f>
        <v/>
      </c>
      <c r="F36" t="str" cm="1">
        <f t="array" ref="F36">IFERROR(IF($C$5=2024,INDEX('COMPTE 2024'!$F$7:$F$601,'COMPTE 2024'!M35),IF($C$5=2025,INDEX('COMPTE 2025'!$F$7:$F$601,'COMPTE 2024'!M35),IF($C$5=2026,INDEX('COMPTE 2026'!$F$7:$F$601,'COMPTE 2026'!M35),IF($C$5=2027,INDEX('COMPTE 2027'!$F$7:$F$601,'COMPTE 2027'!M35),IF($C$5="2028",INDEX('COMPTE 2028'!$F$7:$F$601,'COMPTE 2028'!M35),IF($C$5="2029",INDEX('COMPTE 2029'!$F$7:$F$601,'COMPTE 2029'!M35),IF($C$5="2030",INDEX('COMPTE 2030'!$F$7:$F$601,'COMPTE 2030'!M35),""))))))),"")</f>
        <v/>
      </c>
      <c r="G36" t="str" cm="1">
        <f t="array" ref="G36">IFERROR(IF($C$5=2024,INDEX('COMPTE 2024'!$G$7:$G$601,'COMPTE 2024'!M35),IF($C$5=2025,INDEX('COMPTE 2025'!$G$7:$G$601,'COMPTE 2024'!M35),IF($C$5=2026,INDEX('COMPTE 2026'!$G$7:$G$601,'COMPTE 2026'!M35),IF($C$5=2027,INDEX('COMPTE 2027'!$G$7:$G$601,'COMPTE 2027'!M35),IF($C$5="2028",INDEX('COMPTE 2028'!$G$7:$G$601,'COMPTE 2028'!M35),IF($C$5="2029",INDEX('COMPTE 2029'!$G$7:$G$601,'COMPTE 2029'!M35),IF($C$5="2030",INDEX('COMPTE 2030'!$G$7:$G$601,'COMPTE 2030'!M35),""))))))),"")</f>
        <v/>
      </c>
      <c r="H36" t="str" cm="1">
        <f t="array" ref="H36">IFERROR(IF($C$5=2024,INDEX('COMPTE 2024'!$H$7:$H$601,'COMPTE 2024'!M35),IF($C$5=2025,INDEX('COMPTE 2025'!$H$7:$H$601,'COMPTE 2024'!M35),IF($C$5=2026,INDEX('COMPTE 2026'!$H$7:$H$601,'COMPTE 2026'!M35),IF($C$5=2027,INDEX('COMPTE 2027'!$H$7:$H$601,'COMPTE 2027'!M35),IF($C$5=2028,INDEX('COMPTE 2028'!$H$7:$H$601,'COMPTE 2028'!M35),IF($C$5="2029",INDEX('COMPTE 2029'!$H$7:$H$601,'COMPTE 2029'!M35),IF($C$5="2030",INDEX('COMPTE 2030'!$H$7:$H$601,'COMPTE 2030'!M35),""))))))),"")</f>
        <v/>
      </c>
      <c r="I36" t="str" cm="1">
        <f t="array" ref="I36">IFERROR(IF($C$5=2024,INDEX('COMPTE 2024'!$I$7:$I$601,'COMPTE 2024'!M35),IF($C$5=2025,INDEX('COMPTE 2025'!$I$7:$I$601,'COMPTE 2024'!M35),IF($C$5=2026,INDEX('COMPTE 2026'!$I$7:$I$601,'COMPTE 2026'!M35),IF($C$5=2027,INDEX('COMPTE 2027'!$I$7:$I$601,'COMPTE 2027'!M35),IF($C$5=2028,INDEX('COMPTE 2028'!$I$7:$I$601,'COMPTE 2028'!M35),IF($C$5=2029,INDEX('COMPTE 2029'!$I$7:$I$601,'COMPTE 2029'!M35),IF($C$5=2030,INDEX('COMPTE 2030'!$I$7:$I$601,'COMPTE 2030'!M35),""))))))),"")</f>
        <v/>
      </c>
    </row>
    <row r="37" spans="2:9" ht="18" customHeight="1" x14ac:dyDescent="0.25">
      <c r="B37" s="83" t="str" cm="1">
        <f t="array" ref="B37">IFERROR(IF($C$5=2024,INDEX('COMPTE 2024'!$B$7:$B$601,'COMPTE 2024'!M36),IF($C$5=2025,INDEX('COMPTE 2025'!$B$8:$B$601,'COMPTE 2024'!M36),IF($C$5=2026,INDEX('COMPTE 2026'!$B$8:$B$601,'COMPTE 2026'!M36),IF($C$5=2027,INDEX('COMPTE 2027'!$B$8:$B$601,'COMPTE 2027'!M36),IF($C$5=2028,INDEX('COMPTE 2028'!$B$8:$B$601,'COMPTE 2028'!M36),IF($C$5=2029,INDEX('COMPTE 2029'!$B$8:$B$601,'COMPTE 2029'!M36),IF($C$5=2030,INDEX('COMPTE 2030'!$B$8:$B$601,'COMPTE 2030'!M36),""))))))),"")</f>
        <v/>
      </c>
      <c r="C37" s="2" t="str" cm="1">
        <f t="array" ref="C37">IFERROR(IF($C$5=2024,INDEX('COMPTE 2024'!$C$7:$C$601,'COMPTE 2024'!M36),IF($C$5=2025,INDEX('COMPTE 2025'!$C$7:$C$601,'COMPTE 2024'!M36),IF($C$5=2026,INDEX('COMPTE 2026'!$C$7:$C$601,'COMPTE 2026'!M36),IF($C$5=2027,INDEX('COMPTE 2027'!$C$7:$C$601,'COMPTE 2027'!M36),IF($C$5=2028,INDEX('COMPTE 2028'!$C$7:$C$601,'COMPTE 2028'!M36),IF($C$5=2029,INDEX('COMPTE 2029'!$C$7:$C$601,'COMPTE 2029'!M36),IF($C$5=2030,INDEX('COMPTE 2030'!$C$7:$C$601,'COMPTE 2030'!M36),""))))))),"")</f>
        <v/>
      </c>
      <c r="D37" t="str" cm="1">
        <f t="array" ref="D37">IFERROR(IF($C$5=2024,INDEX('COMPTE 2024'!$D$7:$D$601,'COMPTE 2024'!M36),IF($C$5=2025,INDEX('COMPTE 2025'!$D$7:$D$601,'COMPTE 2024'!M36),IF($C$5=2026,INDEX('COMPTE 2026'!$D$7:$D$601,'COMPTE 2026'!M36),IF($C$5=2027,INDEX('COMPTE 2027'!$D$7:$D$601,'COMPTE 2027'!M36),IF($C$5="2028",INDEX('COMPTE 2028'!$D$7:$D$601,'COMPTE 2028'!M36),IF($C$5="2029",INDEX('COMPTE 2029'!$D$7:$D$601,'COMPTE 2029'!M36),IF($C$5="2030",INDEX('COMPTE 2030'!$D$7:$D$601,'COMPTE 2030'!M36),""))))))),"")</f>
        <v/>
      </c>
      <c r="E37" s="2" t="str" cm="1">
        <f t="array" ref="E37">IFERROR(IF($C$5=2024,INDEX('COMPTE 2024'!$E$7:$E$601,'COMPTE 2024'!M36),IF($C$5=2025,INDEX('COMPTE 2025'!$E$7:$E$601,'COMPTE 2024'!M36),IF($C$5=2026,INDEX('COMPTE 2026'!$E$7:$E$601,'COMPTE 2026'!M36),IF($C$5=2027,INDEX('COMPTE 2027'!$E$7:$E$601,'COMPTE 2027'!M36),IF($C$5="2028",INDEX('COMPTE 2028'!$E$7:$E$601,'COMPTE 2028'!M36),IF($C$5="2029",INDEX('COMPTE 2029'!$E$7:$E$601,'COMPTE 2029'!M36),IF($C$5="2030",INDEX('COMPTE 2030'!$E$7:$E$601,'COMPTE 2030'!M36),""))))))),"")</f>
        <v/>
      </c>
      <c r="F37" t="str" cm="1">
        <f t="array" ref="F37">IFERROR(IF($C$5=2024,INDEX('COMPTE 2024'!$F$7:$F$601,'COMPTE 2024'!M36),IF($C$5=2025,INDEX('COMPTE 2025'!$F$7:$F$601,'COMPTE 2024'!M36),IF($C$5=2026,INDEX('COMPTE 2026'!$F$7:$F$601,'COMPTE 2026'!M36),IF($C$5=2027,INDEX('COMPTE 2027'!$F$7:$F$601,'COMPTE 2027'!M36),IF($C$5="2028",INDEX('COMPTE 2028'!$F$7:$F$601,'COMPTE 2028'!M36),IF($C$5="2029",INDEX('COMPTE 2029'!$F$7:$F$601,'COMPTE 2029'!M36),IF($C$5="2030",INDEX('COMPTE 2030'!$F$7:$F$601,'COMPTE 2030'!M36),""))))))),"")</f>
        <v/>
      </c>
      <c r="G37" t="str" cm="1">
        <f t="array" ref="G37">IFERROR(IF($C$5=2024,INDEX('COMPTE 2024'!$G$7:$G$601,'COMPTE 2024'!M36),IF($C$5=2025,INDEX('COMPTE 2025'!$G$7:$G$601,'COMPTE 2024'!M36),IF($C$5=2026,INDEX('COMPTE 2026'!$G$7:$G$601,'COMPTE 2026'!M36),IF($C$5=2027,INDEX('COMPTE 2027'!$G$7:$G$601,'COMPTE 2027'!M36),IF($C$5="2028",INDEX('COMPTE 2028'!$G$7:$G$601,'COMPTE 2028'!M36),IF($C$5="2029",INDEX('COMPTE 2029'!$G$7:$G$601,'COMPTE 2029'!M36),IF($C$5="2030",INDEX('COMPTE 2030'!$G$7:$G$601,'COMPTE 2030'!M36),""))))))),"")</f>
        <v/>
      </c>
      <c r="H37" t="str" cm="1">
        <f t="array" ref="H37">IFERROR(IF($C$5=2024,INDEX('COMPTE 2024'!$H$7:$H$601,'COMPTE 2024'!M36),IF($C$5=2025,INDEX('COMPTE 2025'!$H$7:$H$601,'COMPTE 2024'!M36),IF($C$5=2026,INDEX('COMPTE 2026'!$H$7:$H$601,'COMPTE 2026'!M36),IF($C$5=2027,INDEX('COMPTE 2027'!$H$7:$H$601,'COMPTE 2027'!M36),IF($C$5=2028,INDEX('COMPTE 2028'!$H$7:$H$601,'COMPTE 2028'!M36),IF($C$5="2029",INDEX('COMPTE 2029'!$H$7:$H$601,'COMPTE 2029'!M36),IF($C$5="2030",INDEX('COMPTE 2030'!$H$7:$H$601,'COMPTE 2030'!M36),""))))))),"")</f>
        <v/>
      </c>
      <c r="I37" t="str" cm="1">
        <f t="array" ref="I37">IFERROR(IF($C$5=2024,INDEX('COMPTE 2024'!$I$7:$I$601,'COMPTE 2024'!M36),IF($C$5=2025,INDEX('COMPTE 2025'!$I$7:$I$601,'COMPTE 2024'!M36),IF($C$5=2026,INDEX('COMPTE 2026'!$I$7:$I$601,'COMPTE 2026'!M36),IF($C$5=2027,INDEX('COMPTE 2027'!$I$7:$I$601,'COMPTE 2027'!M36),IF($C$5=2028,INDEX('COMPTE 2028'!$I$7:$I$601,'COMPTE 2028'!M36),IF($C$5=2029,INDEX('COMPTE 2029'!$I$7:$I$601,'COMPTE 2029'!M36),IF($C$5=2030,INDEX('COMPTE 2030'!$I$7:$I$601,'COMPTE 2030'!M36),""))))))),"")</f>
        <v/>
      </c>
    </row>
    <row r="38" spans="2:9" ht="18" customHeight="1" x14ac:dyDescent="0.25">
      <c r="B38" s="83" t="str" cm="1">
        <f t="array" ref="B38">IFERROR(IF($C$5=2024,INDEX('COMPTE 2024'!$B$7:$B$601,'COMPTE 2024'!M37),IF($C$5=2025,INDEX('COMPTE 2025'!$B$8:$B$601,'COMPTE 2024'!M37),IF($C$5=2026,INDEX('COMPTE 2026'!$B$8:$B$601,'COMPTE 2026'!M37),IF($C$5=2027,INDEX('COMPTE 2027'!$B$8:$B$601,'COMPTE 2027'!M37),IF($C$5=2028,INDEX('COMPTE 2028'!$B$8:$B$601,'COMPTE 2028'!M37),IF($C$5=2029,INDEX('COMPTE 2029'!$B$8:$B$601,'COMPTE 2029'!M37),IF($C$5=2030,INDEX('COMPTE 2030'!$B$8:$B$601,'COMPTE 2030'!M37),""))))))),"")</f>
        <v/>
      </c>
      <c r="C38" s="2" t="str" cm="1">
        <f t="array" ref="C38">IFERROR(IF($C$5=2024,INDEX('COMPTE 2024'!$C$7:$C$601,'COMPTE 2024'!M37),IF($C$5=2025,INDEX('COMPTE 2025'!$C$7:$C$601,'COMPTE 2024'!M37),IF($C$5=2026,INDEX('COMPTE 2026'!$C$7:$C$601,'COMPTE 2026'!M37),IF($C$5=2027,INDEX('COMPTE 2027'!$C$7:$C$601,'COMPTE 2027'!M37),IF($C$5=2028,INDEX('COMPTE 2028'!$C$7:$C$601,'COMPTE 2028'!M37),IF($C$5=2029,INDEX('COMPTE 2029'!$C$7:$C$601,'COMPTE 2029'!M37),IF($C$5=2030,INDEX('COMPTE 2030'!$C$7:$C$601,'COMPTE 2030'!M37),""))))))),"")</f>
        <v/>
      </c>
      <c r="D38" t="str" cm="1">
        <f t="array" ref="D38">IFERROR(IF($C$5=2024,INDEX('COMPTE 2024'!$D$7:$D$601,'COMPTE 2024'!M37),IF($C$5=2025,INDEX('COMPTE 2025'!$D$7:$D$601,'COMPTE 2024'!M37),IF($C$5=2026,INDEX('COMPTE 2026'!$D$7:$D$601,'COMPTE 2026'!M37),IF($C$5=2027,INDEX('COMPTE 2027'!$D$7:$D$601,'COMPTE 2027'!M37),IF($C$5="2028",INDEX('COMPTE 2028'!$D$7:$D$601,'COMPTE 2028'!M37),IF($C$5="2029",INDEX('COMPTE 2029'!$D$7:$D$601,'COMPTE 2029'!M37),IF($C$5="2030",INDEX('COMPTE 2030'!$D$7:$D$601,'COMPTE 2030'!M37),""))))))),"")</f>
        <v/>
      </c>
      <c r="E38" s="2" t="str" cm="1">
        <f t="array" ref="E38">IFERROR(IF($C$5=2024,INDEX('COMPTE 2024'!$E$7:$E$601,'COMPTE 2024'!M37),IF($C$5=2025,INDEX('COMPTE 2025'!$E$7:$E$601,'COMPTE 2024'!M37),IF($C$5=2026,INDEX('COMPTE 2026'!$E$7:$E$601,'COMPTE 2026'!M37),IF($C$5=2027,INDEX('COMPTE 2027'!$E$7:$E$601,'COMPTE 2027'!M37),IF($C$5="2028",INDEX('COMPTE 2028'!$E$7:$E$601,'COMPTE 2028'!M37),IF($C$5="2029",INDEX('COMPTE 2029'!$E$7:$E$601,'COMPTE 2029'!M37),IF($C$5="2030",INDEX('COMPTE 2030'!$E$7:$E$601,'COMPTE 2030'!M37),""))))))),"")</f>
        <v/>
      </c>
      <c r="F38" t="str" cm="1">
        <f t="array" ref="F38">IFERROR(IF($C$5=2024,INDEX('COMPTE 2024'!$F$7:$F$601,'COMPTE 2024'!M37),IF($C$5=2025,INDEX('COMPTE 2025'!$F$7:$F$601,'COMPTE 2024'!M37),IF($C$5=2026,INDEX('COMPTE 2026'!$F$7:$F$601,'COMPTE 2026'!M37),IF($C$5=2027,INDEX('COMPTE 2027'!$F$7:$F$601,'COMPTE 2027'!M37),IF($C$5="2028",INDEX('COMPTE 2028'!$F$7:$F$601,'COMPTE 2028'!M37),IF($C$5="2029",INDEX('COMPTE 2029'!$F$7:$F$601,'COMPTE 2029'!M37),IF($C$5="2030",INDEX('COMPTE 2030'!$F$7:$F$601,'COMPTE 2030'!M37),""))))))),"")</f>
        <v/>
      </c>
      <c r="G38" t="str" cm="1">
        <f t="array" ref="G38">IFERROR(IF($C$5=2024,INDEX('COMPTE 2024'!$G$7:$G$601,'COMPTE 2024'!M37),IF($C$5=2025,INDEX('COMPTE 2025'!$G$7:$G$601,'COMPTE 2024'!M37),IF($C$5=2026,INDEX('COMPTE 2026'!$G$7:$G$601,'COMPTE 2026'!M37),IF($C$5=2027,INDEX('COMPTE 2027'!$G$7:$G$601,'COMPTE 2027'!M37),IF($C$5="2028",INDEX('COMPTE 2028'!$G$7:$G$601,'COMPTE 2028'!M37),IF($C$5="2029",INDEX('COMPTE 2029'!$G$7:$G$601,'COMPTE 2029'!M37),IF($C$5="2030",INDEX('COMPTE 2030'!$G$7:$G$601,'COMPTE 2030'!M37),""))))))),"")</f>
        <v/>
      </c>
      <c r="H38" t="str" cm="1">
        <f t="array" ref="H38">IFERROR(IF($C$5=2024,INDEX('COMPTE 2024'!$H$7:$H$601,'COMPTE 2024'!M37),IF($C$5=2025,INDEX('COMPTE 2025'!$H$7:$H$601,'COMPTE 2024'!M37),IF($C$5=2026,INDEX('COMPTE 2026'!$H$7:$H$601,'COMPTE 2026'!M37),IF($C$5=2027,INDEX('COMPTE 2027'!$H$7:$H$601,'COMPTE 2027'!M37),IF($C$5=2028,INDEX('COMPTE 2028'!$H$7:$H$601,'COMPTE 2028'!M37),IF($C$5="2029",INDEX('COMPTE 2029'!$H$7:$H$601,'COMPTE 2029'!M37),IF($C$5="2030",INDEX('COMPTE 2030'!$H$7:$H$601,'COMPTE 2030'!M37),""))))))),"")</f>
        <v/>
      </c>
      <c r="I38" t="str" cm="1">
        <f t="array" ref="I38">IFERROR(IF($C$5=2024,INDEX('COMPTE 2024'!$I$7:$I$601,'COMPTE 2024'!M37),IF($C$5=2025,INDEX('COMPTE 2025'!$I$7:$I$601,'COMPTE 2024'!M37),IF($C$5=2026,INDEX('COMPTE 2026'!$I$7:$I$601,'COMPTE 2026'!M37),IF($C$5=2027,INDEX('COMPTE 2027'!$I$7:$I$601,'COMPTE 2027'!M37),IF($C$5=2028,INDEX('COMPTE 2028'!$I$7:$I$601,'COMPTE 2028'!M37),IF($C$5=2029,INDEX('COMPTE 2029'!$I$7:$I$601,'COMPTE 2029'!M37),IF($C$5=2030,INDEX('COMPTE 2030'!$I$7:$I$601,'COMPTE 2030'!M37),""))))))),"")</f>
        <v/>
      </c>
    </row>
    <row r="39" spans="2:9" ht="18" customHeight="1" x14ac:dyDescent="0.25">
      <c r="B39" s="83" t="str" cm="1">
        <f t="array" ref="B39">IFERROR(IF($C$5=2024,INDEX('COMPTE 2024'!$B$7:$B$601,'COMPTE 2024'!M38),IF($C$5=2025,INDEX('COMPTE 2025'!$B$8:$B$601,'COMPTE 2024'!M38),IF($C$5=2026,INDEX('COMPTE 2026'!$B$8:$B$601,'COMPTE 2026'!M38),IF($C$5=2027,INDEX('COMPTE 2027'!$B$8:$B$601,'COMPTE 2027'!M38),IF($C$5=2028,INDEX('COMPTE 2028'!$B$8:$B$601,'COMPTE 2028'!M38),IF($C$5=2029,INDEX('COMPTE 2029'!$B$8:$B$601,'COMPTE 2029'!M38),IF($C$5=2030,INDEX('COMPTE 2030'!$B$8:$B$601,'COMPTE 2030'!M38),""))))))),"")</f>
        <v/>
      </c>
      <c r="C39" s="2" t="str" cm="1">
        <f t="array" ref="C39">IFERROR(IF($C$5=2024,INDEX('COMPTE 2024'!$C$7:$C$601,'COMPTE 2024'!M38),IF($C$5=2025,INDEX('COMPTE 2025'!$C$7:$C$601,'COMPTE 2024'!M38),IF($C$5=2026,INDEX('COMPTE 2026'!$C$7:$C$601,'COMPTE 2026'!M38),IF($C$5=2027,INDEX('COMPTE 2027'!$C$7:$C$601,'COMPTE 2027'!M38),IF($C$5=2028,INDEX('COMPTE 2028'!$C$7:$C$601,'COMPTE 2028'!M38),IF($C$5=2029,INDEX('COMPTE 2029'!$C$7:$C$601,'COMPTE 2029'!M38),IF($C$5=2030,INDEX('COMPTE 2030'!$C$7:$C$601,'COMPTE 2030'!M38),""))))))),"")</f>
        <v/>
      </c>
      <c r="D39" t="str" cm="1">
        <f t="array" ref="D39">IFERROR(IF($C$5=2024,INDEX('COMPTE 2024'!$D$7:$D$601,'COMPTE 2024'!M38),IF($C$5=2025,INDEX('COMPTE 2025'!$D$7:$D$601,'COMPTE 2024'!M38),IF($C$5=2026,INDEX('COMPTE 2026'!$D$7:$D$601,'COMPTE 2026'!M38),IF($C$5=2027,INDEX('COMPTE 2027'!$D$7:$D$601,'COMPTE 2027'!M38),IF($C$5="2028",INDEX('COMPTE 2028'!$D$7:$D$601,'COMPTE 2028'!M38),IF($C$5="2029",INDEX('COMPTE 2029'!$D$7:$D$601,'COMPTE 2029'!M38),IF($C$5="2030",INDEX('COMPTE 2030'!$D$7:$D$601,'COMPTE 2030'!M38),""))))))),"")</f>
        <v/>
      </c>
      <c r="E39" s="2" t="str" cm="1">
        <f t="array" ref="E39">IFERROR(IF($C$5=2024,INDEX('COMPTE 2024'!$E$7:$E$601,'COMPTE 2024'!M38),IF($C$5=2025,INDEX('COMPTE 2025'!$E$7:$E$601,'COMPTE 2024'!M38),IF($C$5=2026,INDEX('COMPTE 2026'!$E$7:$E$601,'COMPTE 2026'!M38),IF($C$5=2027,INDEX('COMPTE 2027'!$E$7:$E$601,'COMPTE 2027'!M38),IF($C$5="2028",INDEX('COMPTE 2028'!$E$7:$E$601,'COMPTE 2028'!M38),IF($C$5="2029",INDEX('COMPTE 2029'!$E$7:$E$601,'COMPTE 2029'!M38),IF($C$5="2030",INDEX('COMPTE 2030'!$E$7:$E$601,'COMPTE 2030'!M38),""))))))),"")</f>
        <v/>
      </c>
      <c r="F39" t="str" cm="1">
        <f t="array" ref="F39">IFERROR(IF($C$5=2024,INDEX('COMPTE 2024'!$F$7:$F$601,'COMPTE 2024'!M38),IF($C$5=2025,INDEX('COMPTE 2025'!$F$7:$F$601,'COMPTE 2024'!M38),IF($C$5=2026,INDEX('COMPTE 2026'!$F$7:$F$601,'COMPTE 2026'!M38),IF($C$5=2027,INDEX('COMPTE 2027'!$F$7:$F$601,'COMPTE 2027'!M38),IF($C$5="2028",INDEX('COMPTE 2028'!$F$7:$F$601,'COMPTE 2028'!M38),IF($C$5="2029",INDEX('COMPTE 2029'!$F$7:$F$601,'COMPTE 2029'!M38),IF($C$5="2030",INDEX('COMPTE 2030'!$F$7:$F$601,'COMPTE 2030'!M38),""))))))),"")</f>
        <v/>
      </c>
      <c r="G39" t="str" cm="1">
        <f t="array" ref="G39">IFERROR(IF($C$5=2024,INDEX('COMPTE 2024'!$G$7:$G$601,'COMPTE 2024'!M38),IF($C$5=2025,INDEX('COMPTE 2025'!$G$7:$G$601,'COMPTE 2024'!M38),IF($C$5=2026,INDEX('COMPTE 2026'!$G$7:$G$601,'COMPTE 2026'!M38),IF($C$5=2027,INDEX('COMPTE 2027'!$G$7:$G$601,'COMPTE 2027'!M38),IF($C$5="2028",INDEX('COMPTE 2028'!$G$7:$G$601,'COMPTE 2028'!M38),IF($C$5="2029",INDEX('COMPTE 2029'!$G$7:$G$601,'COMPTE 2029'!M38),IF($C$5="2030",INDEX('COMPTE 2030'!$G$7:$G$601,'COMPTE 2030'!M38),""))))))),"")</f>
        <v/>
      </c>
      <c r="H39" t="str" cm="1">
        <f t="array" ref="H39">IFERROR(IF($C$5=2024,INDEX('COMPTE 2024'!$H$7:$H$601,'COMPTE 2024'!M38),IF($C$5=2025,INDEX('COMPTE 2025'!$H$7:$H$601,'COMPTE 2024'!M38),IF($C$5=2026,INDEX('COMPTE 2026'!$H$7:$H$601,'COMPTE 2026'!M38),IF($C$5=2027,INDEX('COMPTE 2027'!$H$7:$H$601,'COMPTE 2027'!M38),IF($C$5=2028,INDEX('COMPTE 2028'!$H$7:$H$601,'COMPTE 2028'!M38),IF($C$5="2029",INDEX('COMPTE 2029'!$H$7:$H$601,'COMPTE 2029'!M38),IF($C$5="2030",INDEX('COMPTE 2030'!$H$7:$H$601,'COMPTE 2030'!M38),""))))))),"")</f>
        <v/>
      </c>
      <c r="I39" t="str" cm="1">
        <f t="array" ref="I39">IFERROR(IF($C$5=2024,INDEX('COMPTE 2024'!$I$7:$I$601,'COMPTE 2024'!M38),IF($C$5=2025,INDEX('COMPTE 2025'!$I$7:$I$601,'COMPTE 2024'!M38),IF($C$5=2026,INDEX('COMPTE 2026'!$I$7:$I$601,'COMPTE 2026'!M38),IF($C$5=2027,INDEX('COMPTE 2027'!$I$7:$I$601,'COMPTE 2027'!M38),IF($C$5=2028,INDEX('COMPTE 2028'!$I$7:$I$601,'COMPTE 2028'!M38),IF($C$5=2029,INDEX('COMPTE 2029'!$I$7:$I$601,'COMPTE 2029'!M38),IF($C$5=2030,INDEX('COMPTE 2030'!$I$7:$I$601,'COMPTE 2030'!M38),""))))))),"")</f>
        <v/>
      </c>
    </row>
    <row r="40" spans="2:9" ht="18" customHeight="1" x14ac:dyDescent="0.25">
      <c r="B40" s="83" t="str" cm="1">
        <f t="array" ref="B40">IFERROR(IF($C$5=2024,INDEX('COMPTE 2024'!$B$7:$B$601,'COMPTE 2024'!M39),IF($C$5=2025,INDEX('COMPTE 2025'!$B$8:$B$601,'COMPTE 2024'!M39),IF($C$5=2026,INDEX('COMPTE 2026'!$B$8:$B$601,'COMPTE 2026'!M39),IF($C$5=2027,INDEX('COMPTE 2027'!$B$8:$B$601,'COMPTE 2027'!M39),IF($C$5=2028,INDEX('COMPTE 2028'!$B$8:$B$601,'COMPTE 2028'!M39),IF($C$5=2029,INDEX('COMPTE 2029'!$B$8:$B$601,'COMPTE 2029'!M39),IF($C$5=2030,INDEX('COMPTE 2030'!$B$8:$B$601,'COMPTE 2030'!M39),""))))))),"")</f>
        <v/>
      </c>
      <c r="C40" s="2" t="str" cm="1">
        <f t="array" ref="C40">IFERROR(IF($C$5=2024,INDEX('COMPTE 2024'!$C$7:$C$601,'COMPTE 2024'!M39),IF($C$5=2025,INDEX('COMPTE 2025'!$C$7:$C$601,'COMPTE 2024'!M39),IF($C$5=2026,INDEX('COMPTE 2026'!$C$7:$C$601,'COMPTE 2026'!M39),IF($C$5=2027,INDEX('COMPTE 2027'!$C$7:$C$601,'COMPTE 2027'!M39),IF($C$5=2028,INDEX('COMPTE 2028'!$C$7:$C$601,'COMPTE 2028'!M39),IF($C$5=2029,INDEX('COMPTE 2029'!$C$7:$C$601,'COMPTE 2029'!M39),IF($C$5=2030,INDEX('COMPTE 2030'!$C$7:$C$601,'COMPTE 2030'!M39),""))))))),"")</f>
        <v/>
      </c>
      <c r="D40" t="str" cm="1">
        <f t="array" ref="D40">IFERROR(IF($C$5=2024,INDEX('COMPTE 2024'!$D$7:$D$601,'COMPTE 2024'!M39),IF($C$5=2025,INDEX('COMPTE 2025'!$D$7:$D$601,'COMPTE 2024'!M39),IF($C$5=2026,INDEX('COMPTE 2026'!$D$7:$D$601,'COMPTE 2026'!M39),IF($C$5=2027,INDEX('COMPTE 2027'!$D$7:$D$601,'COMPTE 2027'!M39),IF($C$5="2028",INDEX('COMPTE 2028'!$D$7:$D$601,'COMPTE 2028'!M39),IF($C$5="2029",INDEX('COMPTE 2029'!$D$7:$D$601,'COMPTE 2029'!M39),IF($C$5="2030",INDEX('COMPTE 2030'!$D$7:$D$601,'COMPTE 2030'!M39),""))))))),"")</f>
        <v/>
      </c>
      <c r="E40" s="2" t="str" cm="1">
        <f t="array" ref="E40">IFERROR(IF($C$5=2024,INDEX('COMPTE 2024'!$E$7:$E$601,'COMPTE 2024'!M39),IF($C$5=2025,INDEX('COMPTE 2025'!$E$7:$E$601,'COMPTE 2024'!M39),IF($C$5=2026,INDEX('COMPTE 2026'!$E$7:$E$601,'COMPTE 2026'!M39),IF($C$5=2027,INDEX('COMPTE 2027'!$E$7:$E$601,'COMPTE 2027'!M39),IF($C$5="2028",INDEX('COMPTE 2028'!$E$7:$E$601,'COMPTE 2028'!M39),IF($C$5="2029",INDEX('COMPTE 2029'!$E$7:$E$601,'COMPTE 2029'!M39),IF($C$5="2030",INDEX('COMPTE 2030'!$E$7:$E$601,'COMPTE 2030'!M39),""))))))),"")</f>
        <v/>
      </c>
      <c r="F40" t="str" cm="1">
        <f t="array" ref="F40">IFERROR(IF($C$5=2024,INDEX('COMPTE 2024'!$F$7:$F$601,'COMPTE 2024'!M39),IF($C$5=2025,INDEX('COMPTE 2025'!$F$7:$F$601,'COMPTE 2024'!M39),IF($C$5=2026,INDEX('COMPTE 2026'!$F$7:$F$601,'COMPTE 2026'!M39),IF($C$5=2027,INDEX('COMPTE 2027'!$F$7:$F$601,'COMPTE 2027'!M39),IF($C$5="2028",INDEX('COMPTE 2028'!$F$7:$F$601,'COMPTE 2028'!M39),IF($C$5="2029",INDEX('COMPTE 2029'!$F$7:$F$601,'COMPTE 2029'!M39),IF($C$5="2030",INDEX('COMPTE 2030'!$F$7:$F$601,'COMPTE 2030'!M39),""))))))),"")</f>
        <v/>
      </c>
      <c r="G40" t="str" cm="1">
        <f t="array" ref="G40">IFERROR(IF($C$5=2024,INDEX('COMPTE 2024'!$G$7:$G$601,'COMPTE 2024'!M39),IF($C$5=2025,INDEX('COMPTE 2025'!$G$7:$G$601,'COMPTE 2024'!M39),IF($C$5=2026,INDEX('COMPTE 2026'!$G$7:$G$601,'COMPTE 2026'!M39),IF($C$5=2027,INDEX('COMPTE 2027'!$G$7:$G$601,'COMPTE 2027'!M39),IF($C$5="2028",INDEX('COMPTE 2028'!$G$7:$G$601,'COMPTE 2028'!M39),IF($C$5="2029",INDEX('COMPTE 2029'!$G$7:$G$601,'COMPTE 2029'!M39),IF($C$5="2030",INDEX('COMPTE 2030'!$G$7:$G$601,'COMPTE 2030'!M39),""))))))),"")</f>
        <v/>
      </c>
      <c r="H40" t="str" cm="1">
        <f t="array" ref="H40">IFERROR(IF($C$5=2024,INDEX('COMPTE 2024'!$H$7:$H$601,'COMPTE 2024'!M39),IF($C$5=2025,INDEX('COMPTE 2025'!$H$7:$H$601,'COMPTE 2024'!M39),IF($C$5=2026,INDEX('COMPTE 2026'!$H$7:$H$601,'COMPTE 2026'!M39),IF($C$5=2027,INDEX('COMPTE 2027'!$H$7:$H$601,'COMPTE 2027'!M39),IF($C$5=2028,INDEX('COMPTE 2028'!$H$7:$H$601,'COMPTE 2028'!M39),IF($C$5="2029",INDEX('COMPTE 2029'!$H$7:$H$601,'COMPTE 2029'!M39),IF($C$5="2030",INDEX('COMPTE 2030'!$H$7:$H$601,'COMPTE 2030'!M39),""))))))),"")</f>
        <v/>
      </c>
      <c r="I40" t="str" cm="1">
        <f t="array" ref="I40">IFERROR(IF($C$5=2024,INDEX('COMPTE 2024'!$I$7:$I$601,'COMPTE 2024'!M39),IF($C$5=2025,INDEX('COMPTE 2025'!$I$7:$I$601,'COMPTE 2024'!M39),IF($C$5=2026,INDEX('COMPTE 2026'!$I$7:$I$601,'COMPTE 2026'!M39),IF($C$5=2027,INDEX('COMPTE 2027'!$I$7:$I$601,'COMPTE 2027'!M39),IF($C$5=2028,INDEX('COMPTE 2028'!$I$7:$I$601,'COMPTE 2028'!M39),IF($C$5=2029,INDEX('COMPTE 2029'!$I$7:$I$601,'COMPTE 2029'!M39),IF($C$5=2030,INDEX('COMPTE 2030'!$I$7:$I$601,'COMPTE 2030'!M39),""))))))),"")</f>
        <v/>
      </c>
    </row>
    <row r="41" spans="2:9" ht="18" customHeight="1" x14ac:dyDescent="0.25">
      <c r="B41" s="83" t="str" cm="1">
        <f t="array" ref="B41">IFERROR(IF($C$5=2024,INDEX('COMPTE 2024'!$B$7:$B$601,'COMPTE 2024'!M40),IF($C$5=2025,INDEX('COMPTE 2025'!$B$8:$B$601,'COMPTE 2024'!M40),IF($C$5=2026,INDEX('COMPTE 2026'!$B$8:$B$601,'COMPTE 2026'!M40),IF($C$5=2027,INDEX('COMPTE 2027'!$B$8:$B$601,'COMPTE 2027'!M40),IF($C$5=2028,INDEX('COMPTE 2028'!$B$8:$B$601,'COMPTE 2028'!M40),IF($C$5=2029,INDEX('COMPTE 2029'!$B$8:$B$601,'COMPTE 2029'!M40),IF($C$5=2030,INDEX('COMPTE 2030'!$B$8:$B$601,'COMPTE 2030'!M40),""))))))),"")</f>
        <v/>
      </c>
      <c r="C41" s="2" t="str" cm="1">
        <f t="array" ref="C41">IFERROR(IF($C$5=2024,INDEX('COMPTE 2024'!$C$7:$C$601,'COMPTE 2024'!M40),IF($C$5=2025,INDEX('COMPTE 2025'!$C$7:$C$601,'COMPTE 2024'!M40),IF($C$5=2026,INDEX('COMPTE 2026'!$C$7:$C$601,'COMPTE 2026'!M40),IF($C$5=2027,INDEX('COMPTE 2027'!$C$7:$C$601,'COMPTE 2027'!M40),IF($C$5=2028,INDEX('COMPTE 2028'!$C$7:$C$601,'COMPTE 2028'!M40),IF($C$5=2029,INDEX('COMPTE 2029'!$C$7:$C$601,'COMPTE 2029'!M40),IF($C$5=2030,INDEX('COMPTE 2030'!$C$7:$C$601,'COMPTE 2030'!M40),""))))))),"")</f>
        <v/>
      </c>
      <c r="D41" t="str" cm="1">
        <f t="array" ref="D41">IFERROR(IF($C$5=2024,INDEX('COMPTE 2024'!$D$7:$D$601,'COMPTE 2024'!M40),IF($C$5=2025,INDEX('COMPTE 2025'!$D$7:$D$601,'COMPTE 2024'!M40),IF($C$5=2026,INDEX('COMPTE 2026'!$D$7:$D$601,'COMPTE 2026'!M40),IF($C$5=2027,INDEX('COMPTE 2027'!$D$7:$D$601,'COMPTE 2027'!M40),IF($C$5="2028",INDEX('COMPTE 2028'!$D$7:$D$601,'COMPTE 2028'!M40),IF($C$5="2029",INDEX('COMPTE 2029'!$D$7:$D$601,'COMPTE 2029'!M40),IF($C$5="2030",INDEX('COMPTE 2030'!$D$7:$D$601,'COMPTE 2030'!M40),""))))))),"")</f>
        <v/>
      </c>
      <c r="E41" s="2" t="str" cm="1">
        <f t="array" ref="E41">IFERROR(IF($C$5=2024,INDEX('COMPTE 2024'!$E$7:$E$601,'COMPTE 2024'!M40),IF($C$5=2025,INDEX('COMPTE 2025'!$E$7:$E$601,'COMPTE 2024'!M40),IF($C$5=2026,INDEX('COMPTE 2026'!$E$7:$E$601,'COMPTE 2026'!M40),IF($C$5=2027,INDEX('COMPTE 2027'!$E$7:$E$601,'COMPTE 2027'!M40),IF($C$5="2028",INDEX('COMPTE 2028'!$E$7:$E$601,'COMPTE 2028'!M40),IF($C$5="2029",INDEX('COMPTE 2029'!$E$7:$E$601,'COMPTE 2029'!M40),IF($C$5="2030",INDEX('COMPTE 2030'!$E$7:$E$601,'COMPTE 2030'!M40),""))))))),"")</f>
        <v/>
      </c>
      <c r="F41" t="str" cm="1">
        <f t="array" ref="F41">IFERROR(IF($C$5=2024,INDEX('COMPTE 2024'!$F$7:$F$601,'COMPTE 2024'!M40),IF($C$5=2025,INDEX('COMPTE 2025'!$F$7:$F$601,'COMPTE 2024'!M40),IF($C$5=2026,INDEX('COMPTE 2026'!$F$7:$F$601,'COMPTE 2026'!M40),IF($C$5=2027,INDEX('COMPTE 2027'!$F$7:$F$601,'COMPTE 2027'!M40),IF($C$5="2028",INDEX('COMPTE 2028'!$F$7:$F$601,'COMPTE 2028'!M40),IF($C$5="2029",INDEX('COMPTE 2029'!$F$7:$F$601,'COMPTE 2029'!M40),IF($C$5="2030",INDEX('COMPTE 2030'!$F$7:$F$601,'COMPTE 2030'!M40),""))))))),"")</f>
        <v/>
      </c>
      <c r="G41" t="str" cm="1">
        <f t="array" ref="G41">IFERROR(IF($C$5=2024,INDEX('COMPTE 2024'!$G$7:$G$601,'COMPTE 2024'!M40),IF($C$5=2025,INDEX('COMPTE 2025'!$G$7:$G$601,'COMPTE 2024'!M40),IF($C$5=2026,INDEX('COMPTE 2026'!$G$7:$G$601,'COMPTE 2026'!M40),IF($C$5=2027,INDEX('COMPTE 2027'!$G$7:$G$601,'COMPTE 2027'!M40),IF($C$5="2028",INDEX('COMPTE 2028'!$G$7:$G$601,'COMPTE 2028'!M40),IF($C$5="2029",INDEX('COMPTE 2029'!$G$7:$G$601,'COMPTE 2029'!M40),IF($C$5="2030",INDEX('COMPTE 2030'!$G$7:$G$601,'COMPTE 2030'!M40),""))))))),"")</f>
        <v/>
      </c>
      <c r="H41" t="str" cm="1">
        <f t="array" ref="H41">IFERROR(IF($C$5=2024,INDEX('COMPTE 2024'!$H$7:$H$601,'COMPTE 2024'!M40),IF($C$5=2025,INDEX('COMPTE 2025'!$H$7:$H$601,'COMPTE 2024'!M40),IF($C$5=2026,INDEX('COMPTE 2026'!$H$7:$H$601,'COMPTE 2026'!M40),IF($C$5=2027,INDEX('COMPTE 2027'!$H$7:$H$601,'COMPTE 2027'!M40),IF($C$5=2028,INDEX('COMPTE 2028'!$H$7:$H$601,'COMPTE 2028'!M40),IF($C$5="2029",INDEX('COMPTE 2029'!$H$7:$H$601,'COMPTE 2029'!M40),IF($C$5="2030",INDEX('COMPTE 2030'!$H$7:$H$601,'COMPTE 2030'!M40),""))))))),"")</f>
        <v/>
      </c>
      <c r="I41" t="str" cm="1">
        <f t="array" ref="I41">IFERROR(IF($C$5=2024,INDEX('COMPTE 2024'!$I$7:$I$601,'COMPTE 2024'!M40),IF($C$5=2025,INDEX('COMPTE 2025'!$I$7:$I$601,'COMPTE 2024'!M40),IF($C$5=2026,INDEX('COMPTE 2026'!$I$7:$I$601,'COMPTE 2026'!M40),IF($C$5=2027,INDEX('COMPTE 2027'!$I$7:$I$601,'COMPTE 2027'!M40),IF($C$5=2028,INDEX('COMPTE 2028'!$I$7:$I$601,'COMPTE 2028'!M40),IF($C$5=2029,INDEX('COMPTE 2029'!$I$7:$I$601,'COMPTE 2029'!M40),IF($C$5=2030,INDEX('COMPTE 2030'!$I$7:$I$601,'COMPTE 2030'!M40),""))))))),"")</f>
        <v/>
      </c>
    </row>
    <row r="42" spans="2:9" ht="18" customHeight="1" x14ac:dyDescent="0.25">
      <c r="B42" s="83" t="str" cm="1">
        <f t="array" ref="B42">IFERROR(IF($C$5=2024,INDEX('COMPTE 2024'!$B$7:$B$601,'COMPTE 2024'!M41),IF($C$5=2025,INDEX('COMPTE 2025'!$B$8:$B$601,'COMPTE 2024'!M41),IF($C$5=2026,INDEX('COMPTE 2026'!$B$8:$B$601,'COMPTE 2026'!M41),IF($C$5=2027,INDEX('COMPTE 2027'!$B$8:$B$601,'COMPTE 2027'!M41),IF($C$5=2028,INDEX('COMPTE 2028'!$B$8:$B$601,'COMPTE 2028'!M41),IF($C$5=2029,INDEX('COMPTE 2029'!$B$8:$B$601,'COMPTE 2029'!M41),IF($C$5=2030,INDEX('COMPTE 2030'!$B$8:$B$601,'COMPTE 2030'!M41),""))))))),"")</f>
        <v/>
      </c>
      <c r="C42" s="2" t="str" cm="1">
        <f t="array" ref="C42">IFERROR(IF($C$5=2024,INDEX('COMPTE 2024'!$C$7:$C$601,'COMPTE 2024'!M41),IF($C$5=2025,INDEX('COMPTE 2025'!$C$7:$C$601,'COMPTE 2024'!M41),IF($C$5=2026,INDEX('COMPTE 2026'!$C$7:$C$601,'COMPTE 2026'!M41),IF($C$5=2027,INDEX('COMPTE 2027'!$C$7:$C$601,'COMPTE 2027'!M41),IF($C$5=2028,INDEX('COMPTE 2028'!$C$7:$C$601,'COMPTE 2028'!M41),IF($C$5=2029,INDEX('COMPTE 2029'!$C$7:$C$601,'COMPTE 2029'!M41),IF($C$5=2030,INDEX('COMPTE 2030'!$C$7:$C$601,'COMPTE 2030'!M41),""))))))),"")</f>
        <v/>
      </c>
      <c r="D42" t="str" cm="1">
        <f t="array" ref="D42">IFERROR(IF($C$5=2024,INDEX('COMPTE 2024'!$D$7:$D$601,'COMPTE 2024'!M41),IF($C$5=2025,INDEX('COMPTE 2025'!$D$7:$D$601,'COMPTE 2024'!M41),IF($C$5=2026,INDEX('COMPTE 2026'!$D$7:$D$601,'COMPTE 2026'!M41),IF($C$5=2027,INDEX('COMPTE 2027'!$D$7:$D$601,'COMPTE 2027'!M41),IF($C$5="2028",INDEX('COMPTE 2028'!$D$7:$D$601,'COMPTE 2028'!M41),IF($C$5="2029",INDEX('COMPTE 2029'!$D$7:$D$601,'COMPTE 2029'!M41),IF($C$5="2030",INDEX('COMPTE 2030'!$D$7:$D$601,'COMPTE 2030'!M41),""))))))),"")</f>
        <v/>
      </c>
      <c r="E42" s="2" t="str" cm="1">
        <f t="array" ref="E42">IFERROR(IF($C$5=2024,INDEX('COMPTE 2024'!$E$7:$E$601,'COMPTE 2024'!M41),IF($C$5=2025,INDEX('COMPTE 2025'!$E$7:$E$601,'COMPTE 2024'!M41),IF($C$5=2026,INDEX('COMPTE 2026'!$E$7:$E$601,'COMPTE 2026'!M41),IF($C$5=2027,INDEX('COMPTE 2027'!$E$7:$E$601,'COMPTE 2027'!M41),IF($C$5="2028",INDEX('COMPTE 2028'!$E$7:$E$601,'COMPTE 2028'!M41),IF($C$5="2029",INDEX('COMPTE 2029'!$E$7:$E$601,'COMPTE 2029'!M41),IF($C$5="2030",INDEX('COMPTE 2030'!$E$7:$E$601,'COMPTE 2030'!M41),""))))))),"")</f>
        <v/>
      </c>
      <c r="F42" t="str" cm="1">
        <f t="array" ref="F42">IFERROR(IF($C$5=2024,INDEX('COMPTE 2024'!$F$7:$F$601,'COMPTE 2024'!M41),IF($C$5=2025,INDEX('COMPTE 2025'!$F$7:$F$601,'COMPTE 2024'!M41),IF($C$5=2026,INDEX('COMPTE 2026'!$F$7:$F$601,'COMPTE 2026'!M41),IF($C$5=2027,INDEX('COMPTE 2027'!$F$7:$F$601,'COMPTE 2027'!M41),IF($C$5="2028",INDEX('COMPTE 2028'!$F$7:$F$601,'COMPTE 2028'!M41),IF($C$5="2029",INDEX('COMPTE 2029'!$F$7:$F$601,'COMPTE 2029'!M41),IF($C$5="2030",INDEX('COMPTE 2030'!$F$7:$F$601,'COMPTE 2030'!M41),""))))))),"")</f>
        <v/>
      </c>
      <c r="G42" t="str" cm="1">
        <f t="array" ref="G42">IFERROR(IF($C$5=2024,INDEX('COMPTE 2024'!$G$7:$G$601,'COMPTE 2024'!M41),IF($C$5=2025,INDEX('COMPTE 2025'!$G$7:$G$601,'COMPTE 2024'!M41),IF($C$5=2026,INDEX('COMPTE 2026'!$G$7:$G$601,'COMPTE 2026'!M41),IF($C$5=2027,INDEX('COMPTE 2027'!$G$7:$G$601,'COMPTE 2027'!M41),IF($C$5="2028",INDEX('COMPTE 2028'!$G$7:$G$601,'COMPTE 2028'!M41),IF($C$5="2029",INDEX('COMPTE 2029'!$G$7:$G$601,'COMPTE 2029'!M41),IF($C$5="2030",INDEX('COMPTE 2030'!$G$7:$G$601,'COMPTE 2030'!M41),""))))))),"")</f>
        <v/>
      </c>
      <c r="H42" t="str" cm="1">
        <f t="array" ref="H42">IFERROR(IF($C$5=2024,INDEX('COMPTE 2024'!$H$7:$H$601,'COMPTE 2024'!M41),IF($C$5=2025,INDEX('COMPTE 2025'!$H$7:$H$601,'COMPTE 2024'!M41),IF($C$5=2026,INDEX('COMPTE 2026'!$H$7:$H$601,'COMPTE 2026'!M41),IF($C$5=2027,INDEX('COMPTE 2027'!$H$7:$H$601,'COMPTE 2027'!M41),IF($C$5=2028,INDEX('COMPTE 2028'!$H$7:$H$601,'COMPTE 2028'!M41),IF($C$5="2029",INDEX('COMPTE 2029'!$H$7:$H$601,'COMPTE 2029'!M41),IF($C$5="2030",INDEX('COMPTE 2030'!$H$7:$H$601,'COMPTE 2030'!M41),""))))))),"")</f>
        <v/>
      </c>
      <c r="I42" t="str" cm="1">
        <f t="array" ref="I42">IFERROR(IF($C$5=2024,INDEX('COMPTE 2024'!$I$7:$I$601,'COMPTE 2024'!M41),IF($C$5=2025,INDEX('COMPTE 2025'!$I$7:$I$601,'COMPTE 2024'!M41),IF($C$5=2026,INDEX('COMPTE 2026'!$I$7:$I$601,'COMPTE 2026'!M41),IF($C$5=2027,INDEX('COMPTE 2027'!$I$7:$I$601,'COMPTE 2027'!M41),IF($C$5=2028,INDEX('COMPTE 2028'!$I$7:$I$601,'COMPTE 2028'!M41),IF($C$5=2029,INDEX('COMPTE 2029'!$I$7:$I$601,'COMPTE 2029'!M41),IF($C$5=2030,INDEX('COMPTE 2030'!$I$7:$I$601,'COMPTE 2030'!M41),""))))))),"")</f>
        <v/>
      </c>
    </row>
    <row r="43" spans="2:9" ht="18" customHeight="1" x14ac:dyDescent="0.25">
      <c r="B43" s="83" t="str" cm="1">
        <f t="array" ref="B43">IFERROR(IF($C$5=2024,INDEX('COMPTE 2024'!$B$7:$B$601,'COMPTE 2024'!M42),IF($C$5=2025,INDEX('COMPTE 2025'!$B$8:$B$601,'COMPTE 2024'!M42),IF($C$5=2026,INDEX('COMPTE 2026'!$B$8:$B$601,'COMPTE 2026'!M42),IF($C$5=2027,INDEX('COMPTE 2027'!$B$8:$B$601,'COMPTE 2027'!M42),IF($C$5=2028,INDEX('COMPTE 2028'!$B$8:$B$601,'COMPTE 2028'!M42),IF($C$5=2029,INDEX('COMPTE 2029'!$B$8:$B$601,'COMPTE 2029'!M42),IF($C$5=2030,INDEX('COMPTE 2030'!$B$8:$B$601,'COMPTE 2030'!M42),""))))))),"")</f>
        <v/>
      </c>
      <c r="C43" s="2" t="str" cm="1">
        <f t="array" ref="C43">IFERROR(IF($C$5=2024,INDEX('COMPTE 2024'!$C$7:$C$601,'COMPTE 2024'!M42),IF($C$5=2025,INDEX('COMPTE 2025'!$C$7:$C$601,'COMPTE 2024'!M42),IF($C$5=2026,INDEX('COMPTE 2026'!$C$7:$C$601,'COMPTE 2026'!M42),IF($C$5=2027,INDEX('COMPTE 2027'!$C$7:$C$601,'COMPTE 2027'!M42),IF($C$5=2028,INDEX('COMPTE 2028'!$C$7:$C$601,'COMPTE 2028'!M42),IF($C$5=2029,INDEX('COMPTE 2029'!$C$7:$C$601,'COMPTE 2029'!M42),IF($C$5=2030,INDEX('COMPTE 2030'!$C$7:$C$601,'COMPTE 2030'!M42),""))))))),"")</f>
        <v/>
      </c>
      <c r="D43" t="str" cm="1">
        <f t="array" ref="D43">IFERROR(IF($C$5=2024,INDEX('COMPTE 2024'!$D$7:$D$601,'COMPTE 2024'!M42),IF($C$5=2025,INDEX('COMPTE 2025'!$D$7:$D$601,'COMPTE 2024'!M42),IF($C$5=2026,INDEX('COMPTE 2026'!$D$7:$D$601,'COMPTE 2026'!M42),IF($C$5=2027,INDEX('COMPTE 2027'!$D$7:$D$601,'COMPTE 2027'!M42),IF($C$5="2028",INDEX('COMPTE 2028'!$D$7:$D$601,'COMPTE 2028'!M42),IF($C$5="2029",INDEX('COMPTE 2029'!$D$7:$D$601,'COMPTE 2029'!M42),IF($C$5="2030",INDEX('COMPTE 2030'!$D$7:$D$601,'COMPTE 2030'!M42),""))))))),"")</f>
        <v/>
      </c>
      <c r="E43" s="2" t="str" cm="1">
        <f t="array" ref="E43">IFERROR(IF($C$5=2024,INDEX('COMPTE 2024'!$E$7:$E$601,'COMPTE 2024'!M42),IF($C$5=2025,INDEX('COMPTE 2025'!$E$7:$E$601,'COMPTE 2024'!M42),IF($C$5=2026,INDEX('COMPTE 2026'!$E$7:$E$601,'COMPTE 2026'!M42),IF($C$5=2027,INDEX('COMPTE 2027'!$E$7:$E$601,'COMPTE 2027'!M42),IF($C$5="2028",INDEX('COMPTE 2028'!$E$7:$E$601,'COMPTE 2028'!M42),IF($C$5="2029",INDEX('COMPTE 2029'!$E$7:$E$601,'COMPTE 2029'!M42),IF($C$5="2030",INDEX('COMPTE 2030'!$E$7:$E$601,'COMPTE 2030'!M42),""))))))),"")</f>
        <v/>
      </c>
      <c r="F43" t="str" cm="1">
        <f t="array" ref="F43">IFERROR(IF($C$5=2024,INDEX('COMPTE 2024'!$F$7:$F$601,'COMPTE 2024'!M42),IF($C$5=2025,INDEX('COMPTE 2025'!$F$7:$F$601,'COMPTE 2024'!M42),IF($C$5=2026,INDEX('COMPTE 2026'!$F$7:$F$601,'COMPTE 2026'!M42),IF($C$5=2027,INDEX('COMPTE 2027'!$F$7:$F$601,'COMPTE 2027'!M42),IF($C$5="2028",INDEX('COMPTE 2028'!$F$7:$F$601,'COMPTE 2028'!M42),IF($C$5="2029",INDEX('COMPTE 2029'!$F$7:$F$601,'COMPTE 2029'!M42),IF($C$5="2030",INDEX('COMPTE 2030'!$F$7:$F$601,'COMPTE 2030'!M42),""))))))),"")</f>
        <v/>
      </c>
      <c r="G43" t="str" cm="1">
        <f t="array" ref="G43">IFERROR(IF($C$5=2024,INDEX('COMPTE 2024'!$G$7:$G$601,'COMPTE 2024'!M42),IF($C$5=2025,INDEX('COMPTE 2025'!$G$7:$G$601,'COMPTE 2024'!M42),IF($C$5=2026,INDEX('COMPTE 2026'!$G$7:$G$601,'COMPTE 2026'!M42),IF($C$5=2027,INDEX('COMPTE 2027'!$G$7:$G$601,'COMPTE 2027'!M42),IF($C$5="2028",INDEX('COMPTE 2028'!$G$7:$G$601,'COMPTE 2028'!M42),IF($C$5="2029",INDEX('COMPTE 2029'!$G$7:$G$601,'COMPTE 2029'!M42),IF($C$5="2030",INDEX('COMPTE 2030'!$G$7:$G$601,'COMPTE 2030'!M42),""))))))),"")</f>
        <v/>
      </c>
      <c r="H43" t="str" cm="1">
        <f t="array" ref="H43">IFERROR(IF($C$5=2024,INDEX('COMPTE 2024'!$H$7:$H$601,'COMPTE 2024'!M42),IF($C$5=2025,INDEX('COMPTE 2025'!$H$7:$H$601,'COMPTE 2024'!M42),IF($C$5=2026,INDEX('COMPTE 2026'!$H$7:$H$601,'COMPTE 2026'!M42),IF($C$5=2027,INDEX('COMPTE 2027'!$H$7:$H$601,'COMPTE 2027'!M42),IF($C$5=2028,INDEX('COMPTE 2028'!$H$7:$H$601,'COMPTE 2028'!M42),IF($C$5="2029",INDEX('COMPTE 2029'!$H$7:$H$601,'COMPTE 2029'!M42),IF($C$5="2030",INDEX('COMPTE 2030'!$H$7:$H$601,'COMPTE 2030'!M42),""))))))),"")</f>
        <v/>
      </c>
      <c r="I43" t="str" cm="1">
        <f t="array" ref="I43">IFERROR(IF($C$5=2024,INDEX('COMPTE 2024'!$I$7:$I$601,'COMPTE 2024'!M42),IF($C$5=2025,INDEX('COMPTE 2025'!$I$7:$I$601,'COMPTE 2024'!M42),IF($C$5=2026,INDEX('COMPTE 2026'!$I$7:$I$601,'COMPTE 2026'!M42),IF($C$5=2027,INDEX('COMPTE 2027'!$I$7:$I$601,'COMPTE 2027'!M42),IF($C$5=2028,INDEX('COMPTE 2028'!$I$7:$I$601,'COMPTE 2028'!M42),IF($C$5=2029,INDEX('COMPTE 2029'!$I$7:$I$601,'COMPTE 2029'!M42),IF($C$5=2030,INDEX('COMPTE 2030'!$I$7:$I$601,'COMPTE 2030'!M42),""))))))),"")</f>
        <v/>
      </c>
    </row>
    <row r="44" spans="2:9" ht="18" customHeight="1" x14ac:dyDescent="0.25">
      <c r="B44" s="83" t="str" cm="1">
        <f t="array" ref="B44">IFERROR(IF($C$5=2024,INDEX('COMPTE 2024'!$B$7:$B$601,'COMPTE 2024'!M43),IF($C$5=2025,INDEX('COMPTE 2025'!$B$8:$B$601,'COMPTE 2024'!M43),IF($C$5=2026,INDEX('COMPTE 2026'!$B$8:$B$601,'COMPTE 2026'!M43),IF($C$5=2027,INDEX('COMPTE 2027'!$B$8:$B$601,'COMPTE 2027'!M43),IF($C$5=2028,INDEX('COMPTE 2028'!$B$8:$B$601,'COMPTE 2028'!M43),IF($C$5=2029,INDEX('COMPTE 2029'!$B$8:$B$601,'COMPTE 2029'!M43),IF($C$5=2030,INDEX('COMPTE 2030'!$B$8:$B$601,'COMPTE 2030'!M43),""))))))),"")</f>
        <v/>
      </c>
      <c r="C44" s="2" t="str" cm="1">
        <f t="array" ref="C44">IFERROR(IF($C$5=2024,INDEX('COMPTE 2024'!$C$7:$C$601,'COMPTE 2024'!M43),IF($C$5=2025,INDEX('COMPTE 2025'!$C$7:$C$601,'COMPTE 2024'!M43),IF($C$5=2026,INDEX('COMPTE 2026'!$C$7:$C$601,'COMPTE 2026'!M43),IF($C$5=2027,INDEX('COMPTE 2027'!$C$7:$C$601,'COMPTE 2027'!M43),IF($C$5=2028,INDEX('COMPTE 2028'!$C$7:$C$601,'COMPTE 2028'!M43),IF($C$5=2029,INDEX('COMPTE 2029'!$C$7:$C$601,'COMPTE 2029'!M43),IF($C$5=2030,INDEX('COMPTE 2030'!$C$7:$C$601,'COMPTE 2030'!M43),""))))))),"")</f>
        <v/>
      </c>
      <c r="D44" t="str" cm="1">
        <f t="array" ref="D44">IFERROR(IF($C$5=2024,INDEX('COMPTE 2024'!$D$7:$D$601,'COMPTE 2024'!M43),IF($C$5=2025,INDEX('COMPTE 2025'!$D$7:$D$601,'COMPTE 2024'!M43),IF($C$5=2026,INDEX('COMPTE 2026'!$D$7:$D$601,'COMPTE 2026'!M43),IF($C$5=2027,INDEX('COMPTE 2027'!$D$7:$D$601,'COMPTE 2027'!M43),IF($C$5="2028",INDEX('COMPTE 2028'!$D$7:$D$601,'COMPTE 2028'!M43),IF($C$5="2029",INDEX('COMPTE 2029'!$D$7:$D$601,'COMPTE 2029'!M43),IF($C$5="2030",INDEX('COMPTE 2030'!$D$7:$D$601,'COMPTE 2030'!M43),""))))))),"")</f>
        <v/>
      </c>
      <c r="E44" s="2" t="str" cm="1">
        <f t="array" ref="E44">IFERROR(IF($C$5=2024,INDEX('COMPTE 2024'!$E$7:$E$601,'COMPTE 2024'!M43),IF($C$5=2025,INDEX('COMPTE 2025'!$E$7:$E$601,'COMPTE 2024'!M43),IF($C$5=2026,INDEX('COMPTE 2026'!$E$7:$E$601,'COMPTE 2026'!M43),IF($C$5=2027,INDEX('COMPTE 2027'!$E$7:$E$601,'COMPTE 2027'!M43),IF($C$5="2028",INDEX('COMPTE 2028'!$E$7:$E$601,'COMPTE 2028'!M43),IF($C$5="2029",INDEX('COMPTE 2029'!$E$7:$E$601,'COMPTE 2029'!M43),IF($C$5="2030",INDEX('COMPTE 2030'!$E$7:$E$601,'COMPTE 2030'!M43),""))))))),"")</f>
        <v/>
      </c>
      <c r="F44" t="str" cm="1">
        <f t="array" ref="F44">IFERROR(IF($C$5=2024,INDEX('COMPTE 2024'!$F$7:$F$601,'COMPTE 2024'!M43),IF($C$5=2025,INDEX('COMPTE 2025'!$F$7:$F$601,'COMPTE 2024'!M43),IF($C$5=2026,INDEX('COMPTE 2026'!$F$7:$F$601,'COMPTE 2026'!M43),IF($C$5=2027,INDEX('COMPTE 2027'!$F$7:$F$601,'COMPTE 2027'!M43),IF($C$5="2028",INDEX('COMPTE 2028'!$F$7:$F$601,'COMPTE 2028'!M43),IF($C$5="2029",INDEX('COMPTE 2029'!$F$7:$F$601,'COMPTE 2029'!M43),IF($C$5="2030",INDEX('COMPTE 2030'!$F$7:$F$601,'COMPTE 2030'!M43),""))))))),"")</f>
        <v/>
      </c>
      <c r="G44" t="str" cm="1">
        <f t="array" ref="G44">IFERROR(IF($C$5=2024,INDEX('COMPTE 2024'!$G$7:$G$601,'COMPTE 2024'!M43),IF($C$5=2025,INDEX('COMPTE 2025'!$G$7:$G$601,'COMPTE 2024'!M43),IF($C$5=2026,INDEX('COMPTE 2026'!$G$7:$G$601,'COMPTE 2026'!M43),IF($C$5=2027,INDEX('COMPTE 2027'!$G$7:$G$601,'COMPTE 2027'!M43),IF($C$5="2028",INDEX('COMPTE 2028'!$G$7:$G$601,'COMPTE 2028'!M43),IF($C$5="2029",INDEX('COMPTE 2029'!$G$7:$G$601,'COMPTE 2029'!M43),IF($C$5="2030",INDEX('COMPTE 2030'!$G$7:$G$601,'COMPTE 2030'!M43),""))))))),"")</f>
        <v/>
      </c>
      <c r="H44" t="str" cm="1">
        <f t="array" ref="H44">IFERROR(IF($C$5=2024,INDEX('COMPTE 2024'!$H$7:$H$601,'COMPTE 2024'!M43),IF($C$5=2025,INDEX('COMPTE 2025'!$H$7:$H$601,'COMPTE 2024'!M43),IF($C$5=2026,INDEX('COMPTE 2026'!$H$7:$H$601,'COMPTE 2026'!M43),IF($C$5=2027,INDEX('COMPTE 2027'!$H$7:$H$601,'COMPTE 2027'!M43),IF($C$5=2028,INDEX('COMPTE 2028'!$H$7:$H$601,'COMPTE 2028'!M43),IF($C$5="2029",INDEX('COMPTE 2029'!$H$7:$H$601,'COMPTE 2029'!M43),IF($C$5="2030",INDEX('COMPTE 2030'!$H$7:$H$601,'COMPTE 2030'!M43),""))))))),"")</f>
        <v/>
      </c>
      <c r="I44" t="str" cm="1">
        <f t="array" ref="I44">IFERROR(IF($C$5=2024,INDEX('COMPTE 2024'!$I$7:$I$601,'COMPTE 2024'!M43),IF($C$5=2025,INDEX('COMPTE 2025'!$I$7:$I$601,'COMPTE 2024'!M43),IF($C$5=2026,INDEX('COMPTE 2026'!$I$7:$I$601,'COMPTE 2026'!M43),IF($C$5=2027,INDEX('COMPTE 2027'!$I$7:$I$601,'COMPTE 2027'!M43),IF($C$5=2028,INDEX('COMPTE 2028'!$I$7:$I$601,'COMPTE 2028'!M43),IF($C$5=2029,INDEX('COMPTE 2029'!$I$7:$I$601,'COMPTE 2029'!M43),IF($C$5=2030,INDEX('COMPTE 2030'!$I$7:$I$601,'COMPTE 2030'!M43),""))))))),"")</f>
        <v/>
      </c>
    </row>
    <row r="45" spans="2:9" ht="18" customHeight="1" x14ac:dyDescent="0.25">
      <c r="B45" s="83" t="str" cm="1">
        <f t="array" ref="B45">IFERROR(IF($C$5=2024,INDEX('COMPTE 2024'!$B$7:$B$601,'COMPTE 2024'!M44),IF($C$5=2025,INDEX('COMPTE 2025'!$B$8:$B$601,'COMPTE 2024'!M44),IF($C$5=2026,INDEX('COMPTE 2026'!$B$8:$B$601,'COMPTE 2026'!M44),IF($C$5=2027,INDEX('COMPTE 2027'!$B$8:$B$601,'COMPTE 2027'!M44),IF($C$5=2028,INDEX('COMPTE 2028'!$B$8:$B$601,'COMPTE 2028'!M44),IF($C$5=2029,INDEX('COMPTE 2029'!$B$8:$B$601,'COMPTE 2029'!M44),IF($C$5=2030,INDEX('COMPTE 2030'!$B$8:$B$601,'COMPTE 2030'!M44),""))))))),"")</f>
        <v/>
      </c>
      <c r="C45" s="2" t="str" cm="1">
        <f t="array" ref="C45">IFERROR(IF($C$5=2024,INDEX('COMPTE 2024'!$C$7:$C$601,'COMPTE 2024'!M44),IF($C$5=2025,INDEX('COMPTE 2025'!$C$7:$C$601,'COMPTE 2024'!M44),IF($C$5=2026,INDEX('COMPTE 2026'!$C$7:$C$601,'COMPTE 2026'!M44),IF($C$5=2027,INDEX('COMPTE 2027'!$C$7:$C$601,'COMPTE 2027'!M44),IF($C$5=2028,INDEX('COMPTE 2028'!$C$7:$C$601,'COMPTE 2028'!M44),IF($C$5=2029,INDEX('COMPTE 2029'!$C$7:$C$601,'COMPTE 2029'!M44),IF($C$5=2030,INDEX('COMPTE 2030'!$C$7:$C$601,'COMPTE 2030'!M44),""))))))),"")</f>
        <v/>
      </c>
      <c r="D45" t="str" cm="1">
        <f t="array" ref="D45">IFERROR(IF($C$5=2024,INDEX('COMPTE 2024'!$D$7:$D$601,'COMPTE 2024'!M44),IF($C$5=2025,INDEX('COMPTE 2025'!$D$7:$D$601,'COMPTE 2024'!M44),IF($C$5=2026,INDEX('COMPTE 2026'!$D$7:$D$601,'COMPTE 2026'!M44),IF($C$5=2027,INDEX('COMPTE 2027'!$D$7:$D$601,'COMPTE 2027'!M44),IF($C$5="2028",INDEX('COMPTE 2028'!$D$7:$D$601,'COMPTE 2028'!M44),IF($C$5="2029",INDEX('COMPTE 2029'!$D$7:$D$601,'COMPTE 2029'!M44),IF($C$5="2030",INDEX('COMPTE 2030'!$D$7:$D$601,'COMPTE 2030'!M44),""))))))),"")</f>
        <v/>
      </c>
      <c r="E45" s="2" t="str" cm="1">
        <f t="array" ref="E45">IFERROR(IF($C$5=2024,INDEX('COMPTE 2024'!$E$7:$E$601,'COMPTE 2024'!M44),IF($C$5=2025,INDEX('COMPTE 2025'!$E$7:$E$601,'COMPTE 2024'!M44),IF($C$5=2026,INDEX('COMPTE 2026'!$E$7:$E$601,'COMPTE 2026'!M44),IF($C$5=2027,INDEX('COMPTE 2027'!$E$7:$E$601,'COMPTE 2027'!M44),IF($C$5="2028",INDEX('COMPTE 2028'!$E$7:$E$601,'COMPTE 2028'!M44),IF($C$5="2029",INDEX('COMPTE 2029'!$E$7:$E$601,'COMPTE 2029'!M44),IF($C$5="2030",INDEX('COMPTE 2030'!$E$7:$E$601,'COMPTE 2030'!M44),""))))))),"")</f>
        <v/>
      </c>
      <c r="F45" t="str" cm="1">
        <f t="array" ref="F45">IFERROR(IF($C$5=2024,INDEX('COMPTE 2024'!$F$7:$F$601,'COMPTE 2024'!M44),IF($C$5=2025,INDEX('COMPTE 2025'!$F$7:$F$601,'COMPTE 2024'!M44),IF($C$5=2026,INDEX('COMPTE 2026'!$F$7:$F$601,'COMPTE 2026'!M44),IF($C$5=2027,INDEX('COMPTE 2027'!$F$7:$F$601,'COMPTE 2027'!M44),IF($C$5="2028",INDEX('COMPTE 2028'!$F$7:$F$601,'COMPTE 2028'!M44),IF($C$5="2029",INDEX('COMPTE 2029'!$F$7:$F$601,'COMPTE 2029'!M44),IF($C$5="2030",INDEX('COMPTE 2030'!$F$7:$F$601,'COMPTE 2030'!M44),""))))))),"")</f>
        <v/>
      </c>
      <c r="G45" t="str" cm="1">
        <f t="array" ref="G45">IFERROR(IF($C$5=2024,INDEX('COMPTE 2024'!$G$7:$G$601,'COMPTE 2024'!M44),IF($C$5=2025,INDEX('COMPTE 2025'!$G$7:$G$601,'COMPTE 2024'!M44),IF($C$5=2026,INDEX('COMPTE 2026'!$G$7:$G$601,'COMPTE 2026'!M44),IF($C$5=2027,INDEX('COMPTE 2027'!$G$7:$G$601,'COMPTE 2027'!M44),IF($C$5="2028",INDEX('COMPTE 2028'!$G$7:$G$601,'COMPTE 2028'!M44),IF($C$5="2029",INDEX('COMPTE 2029'!$G$7:$G$601,'COMPTE 2029'!M44),IF($C$5="2030",INDEX('COMPTE 2030'!$G$7:$G$601,'COMPTE 2030'!M44),""))))))),"")</f>
        <v/>
      </c>
      <c r="H45" t="str" cm="1">
        <f t="array" ref="H45">IFERROR(IF($C$5=2024,INDEX('COMPTE 2024'!$H$7:$H$601,'COMPTE 2024'!M44),IF($C$5=2025,INDEX('COMPTE 2025'!$H$7:$H$601,'COMPTE 2024'!M44),IF($C$5=2026,INDEX('COMPTE 2026'!$H$7:$H$601,'COMPTE 2026'!M44),IF($C$5=2027,INDEX('COMPTE 2027'!$H$7:$H$601,'COMPTE 2027'!M44),IF($C$5=2028,INDEX('COMPTE 2028'!$H$7:$H$601,'COMPTE 2028'!M44),IF($C$5="2029",INDEX('COMPTE 2029'!$H$7:$H$601,'COMPTE 2029'!M44),IF($C$5="2030",INDEX('COMPTE 2030'!$H$7:$H$601,'COMPTE 2030'!M44),""))))))),"")</f>
        <v/>
      </c>
      <c r="I45" t="str" cm="1">
        <f t="array" ref="I45">IFERROR(IF($C$5=2024,INDEX('COMPTE 2024'!$I$7:$I$601,'COMPTE 2024'!M44),IF($C$5=2025,INDEX('COMPTE 2025'!$I$7:$I$601,'COMPTE 2024'!M44),IF($C$5=2026,INDEX('COMPTE 2026'!$I$7:$I$601,'COMPTE 2026'!M44),IF($C$5=2027,INDEX('COMPTE 2027'!$I$7:$I$601,'COMPTE 2027'!M44),IF($C$5=2028,INDEX('COMPTE 2028'!$I$7:$I$601,'COMPTE 2028'!M44),IF($C$5=2029,INDEX('COMPTE 2029'!$I$7:$I$601,'COMPTE 2029'!M44),IF($C$5=2030,INDEX('COMPTE 2030'!$I$7:$I$601,'COMPTE 2030'!M44),""))))))),"")</f>
        <v/>
      </c>
    </row>
    <row r="46" spans="2:9" ht="18" customHeight="1" x14ac:dyDescent="0.25">
      <c r="B46" s="83" t="str" cm="1">
        <f t="array" ref="B46">IFERROR(IF($C$5=2024,INDEX('COMPTE 2024'!$B$7:$B$601,'COMPTE 2024'!M45),IF($C$5=2025,INDEX('COMPTE 2025'!$B$8:$B$601,'COMPTE 2024'!M45),IF($C$5=2026,INDEX('COMPTE 2026'!$B$8:$B$601,'COMPTE 2026'!M45),IF($C$5=2027,INDEX('COMPTE 2027'!$B$8:$B$601,'COMPTE 2027'!M45),IF($C$5=2028,INDEX('COMPTE 2028'!$B$8:$B$601,'COMPTE 2028'!M45),IF($C$5=2029,INDEX('COMPTE 2029'!$B$8:$B$601,'COMPTE 2029'!M45),IF($C$5=2030,INDEX('COMPTE 2030'!$B$8:$B$601,'COMPTE 2030'!M45),""))))))),"")</f>
        <v/>
      </c>
      <c r="C46" s="2" t="str" cm="1">
        <f t="array" ref="C46">IFERROR(IF($C$5=2024,INDEX('COMPTE 2024'!$C$7:$C$601,'COMPTE 2024'!M45),IF($C$5=2025,INDEX('COMPTE 2025'!$C$7:$C$601,'COMPTE 2024'!M45),IF($C$5=2026,INDEX('COMPTE 2026'!$C$7:$C$601,'COMPTE 2026'!M45),IF($C$5=2027,INDEX('COMPTE 2027'!$C$7:$C$601,'COMPTE 2027'!M45),IF($C$5=2028,INDEX('COMPTE 2028'!$C$7:$C$601,'COMPTE 2028'!M45),IF($C$5=2029,INDEX('COMPTE 2029'!$C$7:$C$601,'COMPTE 2029'!M45),IF($C$5=2030,INDEX('COMPTE 2030'!$C$7:$C$601,'COMPTE 2030'!M45),""))))))),"")</f>
        <v/>
      </c>
      <c r="D46" t="str" cm="1">
        <f t="array" ref="D46">IFERROR(IF($C$5=2024,INDEX('COMPTE 2024'!$D$7:$D$601,'COMPTE 2024'!M45),IF($C$5=2025,INDEX('COMPTE 2025'!$D$7:$D$601,'COMPTE 2024'!M45),IF($C$5=2026,INDEX('COMPTE 2026'!$D$7:$D$601,'COMPTE 2026'!M45),IF($C$5=2027,INDEX('COMPTE 2027'!$D$7:$D$601,'COMPTE 2027'!M45),IF($C$5="2028",INDEX('COMPTE 2028'!$D$7:$D$601,'COMPTE 2028'!M45),IF($C$5="2029",INDEX('COMPTE 2029'!$D$7:$D$601,'COMPTE 2029'!M45),IF($C$5="2030",INDEX('COMPTE 2030'!$D$7:$D$601,'COMPTE 2030'!M45),""))))))),"")</f>
        <v/>
      </c>
      <c r="E46" s="2" t="str" cm="1">
        <f t="array" ref="E46">IFERROR(IF($C$5=2024,INDEX('COMPTE 2024'!$E$7:$E$601,'COMPTE 2024'!M45),IF($C$5=2025,INDEX('COMPTE 2025'!$E$7:$E$601,'COMPTE 2024'!M45),IF($C$5=2026,INDEX('COMPTE 2026'!$E$7:$E$601,'COMPTE 2026'!M45),IF($C$5=2027,INDEX('COMPTE 2027'!$E$7:$E$601,'COMPTE 2027'!M45),IF($C$5="2028",INDEX('COMPTE 2028'!$E$7:$E$601,'COMPTE 2028'!M45),IF($C$5="2029",INDEX('COMPTE 2029'!$E$7:$E$601,'COMPTE 2029'!M45),IF($C$5="2030",INDEX('COMPTE 2030'!$E$7:$E$601,'COMPTE 2030'!M45),""))))))),"")</f>
        <v/>
      </c>
      <c r="F46" t="str" cm="1">
        <f t="array" ref="F46">IFERROR(IF($C$5=2024,INDEX('COMPTE 2024'!$F$7:$F$601,'COMPTE 2024'!M45),IF($C$5=2025,INDEX('COMPTE 2025'!$F$7:$F$601,'COMPTE 2024'!M45),IF($C$5=2026,INDEX('COMPTE 2026'!$F$7:$F$601,'COMPTE 2026'!M45),IF($C$5=2027,INDEX('COMPTE 2027'!$F$7:$F$601,'COMPTE 2027'!M45),IF($C$5="2028",INDEX('COMPTE 2028'!$F$7:$F$601,'COMPTE 2028'!M45),IF($C$5="2029",INDEX('COMPTE 2029'!$F$7:$F$601,'COMPTE 2029'!M45),IF($C$5="2030",INDEX('COMPTE 2030'!$F$7:$F$601,'COMPTE 2030'!M45),""))))))),"")</f>
        <v/>
      </c>
      <c r="G46" t="str" cm="1">
        <f t="array" ref="G46">IFERROR(IF($C$5=2024,INDEX('COMPTE 2024'!$G$7:$G$601,'COMPTE 2024'!M45),IF($C$5=2025,INDEX('COMPTE 2025'!$G$7:$G$601,'COMPTE 2024'!M45),IF($C$5=2026,INDEX('COMPTE 2026'!$G$7:$G$601,'COMPTE 2026'!M45),IF($C$5=2027,INDEX('COMPTE 2027'!$G$7:$G$601,'COMPTE 2027'!M45),IF($C$5="2028",INDEX('COMPTE 2028'!$G$7:$G$601,'COMPTE 2028'!M45),IF($C$5="2029",INDEX('COMPTE 2029'!$G$7:$G$601,'COMPTE 2029'!M45),IF($C$5="2030",INDEX('COMPTE 2030'!$G$7:$G$601,'COMPTE 2030'!M45),""))))))),"")</f>
        <v/>
      </c>
      <c r="H46" t="str" cm="1">
        <f t="array" ref="H46">IFERROR(IF($C$5=2024,INDEX('COMPTE 2024'!$H$7:$H$601,'COMPTE 2024'!M45),IF($C$5=2025,INDEX('COMPTE 2025'!$H$7:$H$601,'COMPTE 2024'!M45),IF($C$5=2026,INDEX('COMPTE 2026'!$H$7:$H$601,'COMPTE 2026'!M45),IF($C$5=2027,INDEX('COMPTE 2027'!$H$7:$H$601,'COMPTE 2027'!M45),IF($C$5=2028,INDEX('COMPTE 2028'!$H$7:$H$601,'COMPTE 2028'!M45),IF($C$5="2029",INDEX('COMPTE 2029'!$H$7:$H$601,'COMPTE 2029'!M45),IF($C$5="2030",INDEX('COMPTE 2030'!$H$7:$H$601,'COMPTE 2030'!M45),""))))))),"")</f>
        <v/>
      </c>
      <c r="I46" t="str" cm="1">
        <f t="array" ref="I46">IFERROR(IF($C$5=2024,INDEX('COMPTE 2024'!$I$7:$I$601,'COMPTE 2024'!M45),IF($C$5=2025,INDEX('COMPTE 2025'!$I$7:$I$601,'COMPTE 2024'!M45),IF($C$5=2026,INDEX('COMPTE 2026'!$I$7:$I$601,'COMPTE 2026'!M45),IF($C$5=2027,INDEX('COMPTE 2027'!$I$7:$I$601,'COMPTE 2027'!M45),IF($C$5=2028,INDEX('COMPTE 2028'!$I$7:$I$601,'COMPTE 2028'!M45),IF($C$5=2029,INDEX('COMPTE 2029'!$I$7:$I$601,'COMPTE 2029'!M45),IF($C$5=2030,INDEX('COMPTE 2030'!$I$7:$I$601,'COMPTE 2030'!M45),""))))))),"")</f>
        <v/>
      </c>
    </row>
    <row r="47" spans="2:9" ht="18" customHeight="1" x14ac:dyDescent="0.25">
      <c r="B47" s="83" t="str" cm="1">
        <f t="array" ref="B47">IFERROR(IF($C$5=2024,INDEX('COMPTE 2024'!$B$7:$B$601,'COMPTE 2024'!M46),IF($C$5=2025,INDEX('COMPTE 2025'!$B$8:$B$601,'COMPTE 2024'!M46),IF($C$5=2026,INDEX('COMPTE 2026'!$B$8:$B$601,'COMPTE 2026'!M46),IF($C$5=2027,INDEX('COMPTE 2027'!$B$8:$B$601,'COMPTE 2027'!M46),IF($C$5=2028,INDEX('COMPTE 2028'!$B$8:$B$601,'COMPTE 2028'!M46),IF($C$5=2029,INDEX('COMPTE 2029'!$B$8:$B$601,'COMPTE 2029'!M46),IF($C$5=2030,INDEX('COMPTE 2030'!$B$8:$B$601,'COMPTE 2030'!M46),""))))))),"")</f>
        <v/>
      </c>
      <c r="C47" s="2" t="str" cm="1">
        <f t="array" ref="C47">IFERROR(IF($C$5=2024,INDEX('COMPTE 2024'!$C$7:$C$601,'COMPTE 2024'!M46),IF($C$5=2025,INDEX('COMPTE 2025'!$C$7:$C$601,'COMPTE 2024'!M46),IF($C$5=2026,INDEX('COMPTE 2026'!$C$7:$C$601,'COMPTE 2026'!M46),IF($C$5=2027,INDEX('COMPTE 2027'!$C$7:$C$601,'COMPTE 2027'!M46),IF($C$5=2028,INDEX('COMPTE 2028'!$C$7:$C$601,'COMPTE 2028'!M46),IF($C$5=2029,INDEX('COMPTE 2029'!$C$7:$C$601,'COMPTE 2029'!M46),IF($C$5=2030,INDEX('COMPTE 2030'!$C$7:$C$601,'COMPTE 2030'!M46),""))))))),"")</f>
        <v/>
      </c>
      <c r="D47" t="str" cm="1">
        <f t="array" ref="D47">IFERROR(IF($C$5=2024,INDEX('COMPTE 2024'!$D$7:$D$601,'COMPTE 2024'!M46),IF($C$5=2025,INDEX('COMPTE 2025'!$D$7:$D$601,'COMPTE 2024'!M46),IF($C$5=2026,INDEX('COMPTE 2026'!$D$7:$D$601,'COMPTE 2026'!M46),IF($C$5=2027,INDEX('COMPTE 2027'!$D$7:$D$601,'COMPTE 2027'!M46),IF($C$5="2028",INDEX('COMPTE 2028'!$D$7:$D$601,'COMPTE 2028'!M46),IF($C$5="2029",INDEX('COMPTE 2029'!$D$7:$D$601,'COMPTE 2029'!M46),IF($C$5="2030",INDEX('COMPTE 2030'!$D$7:$D$601,'COMPTE 2030'!M46),""))))))),"")</f>
        <v/>
      </c>
      <c r="E47" s="2" t="str" cm="1">
        <f t="array" ref="E47">IFERROR(IF($C$5=2024,INDEX('COMPTE 2024'!$E$7:$E$601,'COMPTE 2024'!M46),IF($C$5=2025,INDEX('COMPTE 2025'!$E$7:$E$601,'COMPTE 2024'!M46),IF($C$5=2026,INDEX('COMPTE 2026'!$E$7:$E$601,'COMPTE 2026'!M46),IF($C$5=2027,INDEX('COMPTE 2027'!$E$7:$E$601,'COMPTE 2027'!M46),IF($C$5="2028",INDEX('COMPTE 2028'!$E$7:$E$601,'COMPTE 2028'!M46),IF($C$5="2029",INDEX('COMPTE 2029'!$E$7:$E$601,'COMPTE 2029'!M46),IF($C$5="2030",INDEX('COMPTE 2030'!$E$7:$E$601,'COMPTE 2030'!M46),""))))))),"")</f>
        <v/>
      </c>
      <c r="F47" t="str" cm="1">
        <f t="array" ref="F47">IFERROR(IF($C$5=2024,INDEX('COMPTE 2024'!$F$7:$F$601,'COMPTE 2024'!M46),IF($C$5=2025,INDEX('COMPTE 2025'!$F$7:$F$601,'COMPTE 2024'!M46),IF($C$5=2026,INDEX('COMPTE 2026'!$F$7:$F$601,'COMPTE 2026'!M46),IF($C$5=2027,INDEX('COMPTE 2027'!$F$7:$F$601,'COMPTE 2027'!M46),IF($C$5="2028",INDEX('COMPTE 2028'!$F$7:$F$601,'COMPTE 2028'!M46),IF($C$5="2029",INDEX('COMPTE 2029'!$F$7:$F$601,'COMPTE 2029'!M46),IF($C$5="2030",INDEX('COMPTE 2030'!$F$7:$F$601,'COMPTE 2030'!M46),""))))))),"")</f>
        <v/>
      </c>
      <c r="G47" t="str" cm="1">
        <f t="array" ref="G47">IFERROR(IF($C$5=2024,INDEX('COMPTE 2024'!$G$7:$G$601,'COMPTE 2024'!M46),IF($C$5=2025,INDEX('COMPTE 2025'!$G$7:$G$601,'COMPTE 2024'!M46),IF($C$5=2026,INDEX('COMPTE 2026'!$G$7:$G$601,'COMPTE 2026'!M46),IF($C$5=2027,INDEX('COMPTE 2027'!$G$7:$G$601,'COMPTE 2027'!M46),IF($C$5="2028",INDEX('COMPTE 2028'!$G$7:$G$601,'COMPTE 2028'!M46),IF($C$5="2029",INDEX('COMPTE 2029'!$G$7:$G$601,'COMPTE 2029'!M46),IF($C$5="2030",INDEX('COMPTE 2030'!$G$7:$G$601,'COMPTE 2030'!M46),""))))))),"")</f>
        <v/>
      </c>
      <c r="H47" t="str" cm="1">
        <f t="array" ref="H47">IFERROR(IF($C$5=2024,INDEX('COMPTE 2024'!$H$7:$H$601,'COMPTE 2024'!M46),IF($C$5=2025,INDEX('COMPTE 2025'!$H$7:$H$601,'COMPTE 2024'!M46),IF($C$5=2026,INDEX('COMPTE 2026'!$H$7:$H$601,'COMPTE 2026'!M46),IF($C$5=2027,INDEX('COMPTE 2027'!$H$7:$H$601,'COMPTE 2027'!M46),IF($C$5=2028,INDEX('COMPTE 2028'!$H$7:$H$601,'COMPTE 2028'!M46),IF($C$5="2029",INDEX('COMPTE 2029'!$H$7:$H$601,'COMPTE 2029'!M46),IF($C$5="2030",INDEX('COMPTE 2030'!$H$7:$H$601,'COMPTE 2030'!M46),""))))))),"")</f>
        <v/>
      </c>
      <c r="I47" t="str" cm="1">
        <f t="array" ref="I47">IFERROR(IF($C$5=2024,INDEX('COMPTE 2024'!$I$7:$I$601,'COMPTE 2024'!M46),IF($C$5=2025,INDEX('COMPTE 2025'!$I$7:$I$601,'COMPTE 2024'!M46),IF($C$5=2026,INDEX('COMPTE 2026'!$I$7:$I$601,'COMPTE 2026'!M46),IF($C$5=2027,INDEX('COMPTE 2027'!$I$7:$I$601,'COMPTE 2027'!M46),IF($C$5=2028,INDEX('COMPTE 2028'!$I$7:$I$601,'COMPTE 2028'!M46),IF($C$5=2029,INDEX('COMPTE 2029'!$I$7:$I$601,'COMPTE 2029'!M46),IF($C$5=2030,INDEX('COMPTE 2030'!$I$7:$I$601,'COMPTE 2030'!M46),""))))))),"")</f>
        <v/>
      </c>
    </row>
    <row r="48" spans="2:9" ht="18" customHeight="1" x14ac:dyDescent="0.25">
      <c r="B48" s="83" t="str" cm="1">
        <f t="array" ref="B48">IFERROR(IF($C$5=2024,INDEX('COMPTE 2024'!$B$7:$B$601,'COMPTE 2024'!M47),IF($C$5=2025,INDEX('COMPTE 2025'!$B$8:$B$601,'COMPTE 2024'!M47),IF($C$5=2026,INDEX('COMPTE 2026'!$B$8:$B$601,'COMPTE 2026'!M47),IF($C$5=2027,INDEX('COMPTE 2027'!$B$8:$B$601,'COMPTE 2027'!M47),IF($C$5=2028,INDEX('COMPTE 2028'!$B$8:$B$601,'COMPTE 2028'!M47),IF($C$5=2029,INDEX('COMPTE 2029'!$B$8:$B$601,'COMPTE 2029'!M47),IF($C$5=2030,INDEX('COMPTE 2030'!$B$8:$B$601,'COMPTE 2030'!M47),""))))))),"")</f>
        <v/>
      </c>
      <c r="C48" s="2" t="str" cm="1">
        <f t="array" ref="C48">IFERROR(IF($C$5=2024,INDEX('COMPTE 2024'!$C$7:$C$601,'COMPTE 2024'!M47),IF($C$5=2025,INDEX('COMPTE 2025'!$C$7:$C$601,'COMPTE 2024'!M47),IF($C$5=2026,INDEX('COMPTE 2026'!$C$7:$C$601,'COMPTE 2026'!M47),IF($C$5=2027,INDEX('COMPTE 2027'!$C$7:$C$601,'COMPTE 2027'!M47),IF($C$5=2028,INDEX('COMPTE 2028'!$C$7:$C$601,'COMPTE 2028'!M47),IF($C$5=2029,INDEX('COMPTE 2029'!$C$7:$C$601,'COMPTE 2029'!M47),IF($C$5=2030,INDEX('COMPTE 2030'!$C$7:$C$601,'COMPTE 2030'!M47),""))))))),"")</f>
        <v/>
      </c>
      <c r="D48" t="str" cm="1">
        <f t="array" ref="D48">IFERROR(IF($C$5=2024,INDEX('COMPTE 2024'!$D$7:$D$601,'COMPTE 2024'!M47),IF($C$5=2025,INDEX('COMPTE 2025'!$D$7:$D$601,'COMPTE 2024'!M47),IF($C$5=2026,INDEX('COMPTE 2026'!$D$7:$D$601,'COMPTE 2026'!M47),IF($C$5=2027,INDEX('COMPTE 2027'!$D$7:$D$601,'COMPTE 2027'!M47),IF($C$5="2028",INDEX('COMPTE 2028'!$D$7:$D$601,'COMPTE 2028'!M47),IF($C$5="2029",INDEX('COMPTE 2029'!$D$7:$D$601,'COMPTE 2029'!M47),IF($C$5="2030",INDEX('COMPTE 2030'!$D$7:$D$601,'COMPTE 2030'!M47),""))))))),"")</f>
        <v/>
      </c>
      <c r="E48" s="2" t="str" cm="1">
        <f t="array" ref="E48">IFERROR(IF($C$5=2024,INDEX('COMPTE 2024'!$E$7:$E$601,'COMPTE 2024'!M47),IF($C$5=2025,INDEX('COMPTE 2025'!$E$7:$E$601,'COMPTE 2024'!M47),IF($C$5=2026,INDEX('COMPTE 2026'!$E$7:$E$601,'COMPTE 2026'!M47),IF($C$5=2027,INDEX('COMPTE 2027'!$E$7:$E$601,'COMPTE 2027'!M47),IF($C$5="2028",INDEX('COMPTE 2028'!$E$7:$E$601,'COMPTE 2028'!M47),IF($C$5="2029",INDEX('COMPTE 2029'!$E$7:$E$601,'COMPTE 2029'!M47),IF($C$5="2030",INDEX('COMPTE 2030'!$E$7:$E$601,'COMPTE 2030'!M47),""))))))),"")</f>
        <v/>
      </c>
      <c r="F48" t="str" cm="1">
        <f t="array" ref="F48">IFERROR(IF($C$5=2024,INDEX('COMPTE 2024'!$F$7:$F$601,'COMPTE 2024'!M47),IF($C$5=2025,INDEX('COMPTE 2025'!$F$7:$F$601,'COMPTE 2024'!M47),IF($C$5=2026,INDEX('COMPTE 2026'!$F$7:$F$601,'COMPTE 2026'!M47),IF($C$5=2027,INDEX('COMPTE 2027'!$F$7:$F$601,'COMPTE 2027'!M47),IF($C$5="2028",INDEX('COMPTE 2028'!$F$7:$F$601,'COMPTE 2028'!M47),IF($C$5="2029",INDEX('COMPTE 2029'!$F$7:$F$601,'COMPTE 2029'!M47),IF($C$5="2030",INDEX('COMPTE 2030'!$F$7:$F$601,'COMPTE 2030'!M47),""))))))),"")</f>
        <v/>
      </c>
      <c r="G48" t="str" cm="1">
        <f t="array" ref="G48">IFERROR(IF($C$5=2024,INDEX('COMPTE 2024'!$G$7:$G$601,'COMPTE 2024'!M47),IF($C$5=2025,INDEX('COMPTE 2025'!$G$7:$G$601,'COMPTE 2024'!M47),IF($C$5=2026,INDEX('COMPTE 2026'!$G$7:$G$601,'COMPTE 2026'!M47),IF($C$5=2027,INDEX('COMPTE 2027'!$G$7:$G$601,'COMPTE 2027'!M47),IF($C$5="2028",INDEX('COMPTE 2028'!$G$7:$G$601,'COMPTE 2028'!M47),IF($C$5="2029",INDEX('COMPTE 2029'!$G$7:$G$601,'COMPTE 2029'!M47),IF($C$5="2030",INDEX('COMPTE 2030'!$G$7:$G$601,'COMPTE 2030'!M47),""))))))),"")</f>
        <v/>
      </c>
      <c r="H48" t="str" cm="1">
        <f t="array" ref="H48">IFERROR(IF($C$5=2024,INDEX('COMPTE 2024'!$H$7:$H$601,'COMPTE 2024'!M47),IF($C$5=2025,INDEX('COMPTE 2025'!$H$7:$H$601,'COMPTE 2024'!M47),IF($C$5=2026,INDEX('COMPTE 2026'!$H$7:$H$601,'COMPTE 2026'!M47),IF($C$5=2027,INDEX('COMPTE 2027'!$H$7:$H$601,'COMPTE 2027'!M47),IF($C$5=2028,INDEX('COMPTE 2028'!$H$7:$H$601,'COMPTE 2028'!M47),IF($C$5="2029",INDEX('COMPTE 2029'!$H$7:$H$601,'COMPTE 2029'!M47),IF($C$5="2030",INDEX('COMPTE 2030'!$H$7:$H$601,'COMPTE 2030'!M47),""))))))),"")</f>
        <v/>
      </c>
      <c r="I48" t="str" cm="1">
        <f t="array" ref="I48">IFERROR(IF($C$5=2024,INDEX('COMPTE 2024'!$I$7:$I$601,'COMPTE 2024'!M47),IF($C$5=2025,INDEX('COMPTE 2025'!$I$7:$I$601,'COMPTE 2024'!M47),IF($C$5=2026,INDEX('COMPTE 2026'!$I$7:$I$601,'COMPTE 2026'!M47),IF($C$5=2027,INDEX('COMPTE 2027'!$I$7:$I$601,'COMPTE 2027'!M47),IF($C$5=2028,INDEX('COMPTE 2028'!$I$7:$I$601,'COMPTE 2028'!M47),IF($C$5=2029,INDEX('COMPTE 2029'!$I$7:$I$601,'COMPTE 2029'!M47),IF($C$5=2030,INDEX('COMPTE 2030'!$I$7:$I$601,'COMPTE 2030'!M47),""))))))),"")</f>
        <v/>
      </c>
    </row>
    <row r="49" spans="2:9" ht="18" customHeight="1" x14ac:dyDescent="0.25">
      <c r="B49" s="83" t="str" cm="1">
        <f t="array" ref="B49">IFERROR(IF($C$5=2024,INDEX('COMPTE 2024'!$B$7:$B$601,'COMPTE 2024'!M48),IF($C$5=2025,INDEX('COMPTE 2025'!$B$8:$B$601,'COMPTE 2024'!M48),IF($C$5=2026,INDEX('COMPTE 2026'!$B$8:$B$601,'COMPTE 2026'!M48),IF($C$5=2027,INDEX('COMPTE 2027'!$B$8:$B$601,'COMPTE 2027'!M48),IF($C$5=2028,INDEX('COMPTE 2028'!$B$8:$B$601,'COMPTE 2028'!M48),IF($C$5=2029,INDEX('COMPTE 2029'!$B$8:$B$601,'COMPTE 2029'!M48),IF($C$5=2030,INDEX('COMPTE 2030'!$B$8:$B$601,'COMPTE 2030'!M48),""))))))),"")</f>
        <v/>
      </c>
      <c r="C49" s="2" t="str" cm="1">
        <f t="array" ref="C49">IFERROR(IF($C$5=2024,INDEX('COMPTE 2024'!$C$7:$C$601,'COMPTE 2024'!M48),IF($C$5=2025,INDEX('COMPTE 2025'!$C$7:$C$601,'COMPTE 2024'!M48),IF($C$5=2026,INDEX('COMPTE 2026'!$C$7:$C$601,'COMPTE 2026'!M48),IF($C$5=2027,INDEX('COMPTE 2027'!$C$7:$C$601,'COMPTE 2027'!M48),IF($C$5=2028,INDEX('COMPTE 2028'!$C$7:$C$601,'COMPTE 2028'!M48),IF($C$5=2029,INDEX('COMPTE 2029'!$C$7:$C$601,'COMPTE 2029'!M48),IF($C$5=2030,INDEX('COMPTE 2030'!$C$7:$C$601,'COMPTE 2030'!M48),""))))))),"")</f>
        <v/>
      </c>
      <c r="D49" t="str" cm="1">
        <f t="array" ref="D49">IFERROR(IF($C$5=2024,INDEX('COMPTE 2024'!$D$7:$D$601,'COMPTE 2024'!M48),IF($C$5=2025,INDEX('COMPTE 2025'!$D$7:$D$601,'COMPTE 2024'!M48),IF($C$5=2026,INDEX('COMPTE 2026'!$D$7:$D$601,'COMPTE 2026'!M48),IF($C$5=2027,INDEX('COMPTE 2027'!$D$7:$D$601,'COMPTE 2027'!M48),IF($C$5="2028",INDEX('COMPTE 2028'!$D$7:$D$601,'COMPTE 2028'!M48),IF($C$5="2029",INDEX('COMPTE 2029'!$D$7:$D$601,'COMPTE 2029'!M48),IF($C$5="2030",INDEX('COMPTE 2030'!$D$7:$D$601,'COMPTE 2030'!M48),""))))))),"")</f>
        <v/>
      </c>
      <c r="E49" s="2" t="str" cm="1">
        <f t="array" ref="E49">IFERROR(IF($C$5=2024,INDEX('COMPTE 2024'!$E$7:$E$601,'COMPTE 2024'!M48),IF($C$5=2025,INDEX('COMPTE 2025'!$E$7:$E$601,'COMPTE 2024'!M48),IF($C$5=2026,INDEX('COMPTE 2026'!$E$7:$E$601,'COMPTE 2026'!M48),IF($C$5=2027,INDEX('COMPTE 2027'!$E$7:$E$601,'COMPTE 2027'!M48),IF($C$5="2028",INDEX('COMPTE 2028'!$E$7:$E$601,'COMPTE 2028'!M48),IF($C$5="2029",INDEX('COMPTE 2029'!$E$7:$E$601,'COMPTE 2029'!M48),IF($C$5="2030",INDEX('COMPTE 2030'!$E$7:$E$601,'COMPTE 2030'!M48),""))))))),"")</f>
        <v/>
      </c>
      <c r="F49" t="str" cm="1">
        <f t="array" ref="F49">IFERROR(IF($C$5=2024,INDEX('COMPTE 2024'!$F$7:$F$601,'COMPTE 2024'!M48),IF($C$5=2025,INDEX('COMPTE 2025'!$F$7:$F$601,'COMPTE 2024'!M48),IF($C$5=2026,INDEX('COMPTE 2026'!$F$7:$F$601,'COMPTE 2026'!M48),IF($C$5=2027,INDEX('COMPTE 2027'!$F$7:$F$601,'COMPTE 2027'!M48),IF($C$5="2028",INDEX('COMPTE 2028'!$F$7:$F$601,'COMPTE 2028'!M48),IF($C$5="2029",INDEX('COMPTE 2029'!$F$7:$F$601,'COMPTE 2029'!M48),IF($C$5="2030",INDEX('COMPTE 2030'!$F$7:$F$601,'COMPTE 2030'!M48),""))))))),"")</f>
        <v/>
      </c>
      <c r="G49" t="str" cm="1">
        <f t="array" ref="G49">IFERROR(IF($C$5=2024,INDEX('COMPTE 2024'!$G$7:$G$601,'COMPTE 2024'!M48),IF($C$5=2025,INDEX('COMPTE 2025'!$G$7:$G$601,'COMPTE 2024'!M48),IF($C$5=2026,INDEX('COMPTE 2026'!$G$7:$G$601,'COMPTE 2026'!M48),IF($C$5=2027,INDEX('COMPTE 2027'!$G$7:$G$601,'COMPTE 2027'!M48),IF($C$5="2028",INDEX('COMPTE 2028'!$G$7:$G$601,'COMPTE 2028'!M48),IF($C$5="2029",INDEX('COMPTE 2029'!$G$7:$G$601,'COMPTE 2029'!M48),IF($C$5="2030",INDEX('COMPTE 2030'!$G$7:$G$601,'COMPTE 2030'!M48),""))))))),"")</f>
        <v/>
      </c>
      <c r="H49" t="str" cm="1">
        <f t="array" ref="H49">IFERROR(IF($C$5=2024,INDEX('COMPTE 2024'!$H$7:$H$601,'COMPTE 2024'!M48),IF($C$5=2025,INDEX('COMPTE 2025'!$H$7:$H$601,'COMPTE 2024'!M48),IF($C$5=2026,INDEX('COMPTE 2026'!$H$7:$H$601,'COMPTE 2026'!M48),IF($C$5=2027,INDEX('COMPTE 2027'!$H$7:$H$601,'COMPTE 2027'!M48),IF($C$5=2028,INDEX('COMPTE 2028'!$H$7:$H$601,'COMPTE 2028'!M48),IF($C$5="2029",INDEX('COMPTE 2029'!$H$7:$H$601,'COMPTE 2029'!M48),IF($C$5="2030",INDEX('COMPTE 2030'!$H$7:$H$601,'COMPTE 2030'!M48),""))))))),"")</f>
        <v/>
      </c>
      <c r="I49" t="str" cm="1">
        <f t="array" ref="I49">IFERROR(IF($C$5=2024,INDEX('COMPTE 2024'!$I$7:$I$601,'COMPTE 2024'!M48),IF($C$5=2025,INDEX('COMPTE 2025'!$I$7:$I$601,'COMPTE 2024'!M48),IF($C$5=2026,INDEX('COMPTE 2026'!$I$7:$I$601,'COMPTE 2026'!M48),IF($C$5=2027,INDEX('COMPTE 2027'!$I$7:$I$601,'COMPTE 2027'!M48),IF($C$5=2028,INDEX('COMPTE 2028'!$I$7:$I$601,'COMPTE 2028'!M48),IF($C$5=2029,INDEX('COMPTE 2029'!$I$7:$I$601,'COMPTE 2029'!M48),IF($C$5=2030,INDEX('COMPTE 2030'!$I$7:$I$601,'COMPTE 2030'!M48),""))))))),"")</f>
        <v/>
      </c>
    </row>
    <row r="50" spans="2:9" ht="18" customHeight="1" x14ac:dyDescent="0.25">
      <c r="B50" s="83" t="str" cm="1">
        <f t="array" ref="B50">IFERROR(IF($C$5=2024,INDEX('COMPTE 2024'!$B$7:$B$601,'COMPTE 2024'!M49),IF($C$5=2025,INDEX('COMPTE 2025'!$B$8:$B$601,'COMPTE 2024'!M49),IF($C$5=2026,INDEX('COMPTE 2026'!$B$8:$B$601,'COMPTE 2026'!M49),IF($C$5=2027,INDEX('COMPTE 2027'!$B$8:$B$601,'COMPTE 2027'!M49),IF($C$5=2028,INDEX('COMPTE 2028'!$B$8:$B$601,'COMPTE 2028'!M49),IF($C$5=2029,INDEX('COMPTE 2029'!$B$8:$B$601,'COMPTE 2029'!M49),IF($C$5=2030,INDEX('COMPTE 2030'!$B$8:$B$601,'COMPTE 2030'!M49),""))))))),"")</f>
        <v/>
      </c>
      <c r="C50" s="2" t="str" cm="1">
        <f t="array" ref="C50">IFERROR(IF($C$5=2024,INDEX('COMPTE 2024'!$C$7:$C$601,'COMPTE 2024'!M49),IF($C$5=2025,INDEX('COMPTE 2025'!$C$7:$C$601,'COMPTE 2024'!M49),IF($C$5=2026,INDEX('COMPTE 2026'!$C$7:$C$601,'COMPTE 2026'!M49),IF($C$5=2027,INDEX('COMPTE 2027'!$C$7:$C$601,'COMPTE 2027'!M49),IF($C$5=2028,INDEX('COMPTE 2028'!$C$7:$C$601,'COMPTE 2028'!M49),IF($C$5=2029,INDEX('COMPTE 2029'!$C$7:$C$601,'COMPTE 2029'!M49),IF($C$5=2030,INDEX('COMPTE 2030'!$C$7:$C$601,'COMPTE 2030'!M49),""))))))),"")</f>
        <v/>
      </c>
      <c r="D50" t="str" cm="1">
        <f t="array" ref="D50">IFERROR(IF($C$5=2024,INDEX('COMPTE 2024'!$D$7:$D$601,'COMPTE 2024'!M49),IF($C$5=2025,INDEX('COMPTE 2025'!$D$7:$D$601,'COMPTE 2024'!M49),IF($C$5=2026,INDEX('COMPTE 2026'!$D$7:$D$601,'COMPTE 2026'!M49),IF($C$5=2027,INDEX('COMPTE 2027'!$D$7:$D$601,'COMPTE 2027'!M49),IF($C$5="2028",INDEX('COMPTE 2028'!$D$7:$D$601,'COMPTE 2028'!M49),IF($C$5="2029",INDEX('COMPTE 2029'!$D$7:$D$601,'COMPTE 2029'!M49),IF($C$5="2030",INDEX('COMPTE 2030'!$D$7:$D$601,'COMPTE 2030'!M49),""))))))),"")</f>
        <v/>
      </c>
      <c r="E50" s="2" t="str" cm="1">
        <f t="array" ref="E50">IFERROR(IF($C$5=2024,INDEX('COMPTE 2024'!$E$7:$E$601,'COMPTE 2024'!M49),IF($C$5=2025,INDEX('COMPTE 2025'!$E$7:$E$601,'COMPTE 2024'!M49),IF($C$5=2026,INDEX('COMPTE 2026'!$E$7:$E$601,'COMPTE 2026'!M49),IF($C$5=2027,INDEX('COMPTE 2027'!$E$7:$E$601,'COMPTE 2027'!M49),IF($C$5="2028",INDEX('COMPTE 2028'!$E$7:$E$601,'COMPTE 2028'!M49),IF($C$5="2029",INDEX('COMPTE 2029'!$E$7:$E$601,'COMPTE 2029'!M49),IF($C$5="2030",INDEX('COMPTE 2030'!$E$7:$E$601,'COMPTE 2030'!M49),""))))))),"")</f>
        <v/>
      </c>
      <c r="F50" t="str" cm="1">
        <f t="array" ref="F50">IFERROR(IF($C$5=2024,INDEX('COMPTE 2024'!$F$7:$F$601,'COMPTE 2024'!M49),IF($C$5=2025,INDEX('COMPTE 2025'!$F$7:$F$601,'COMPTE 2024'!M49),IF($C$5=2026,INDEX('COMPTE 2026'!$F$7:$F$601,'COMPTE 2026'!M49),IF($C$5=2027,INDEX('COMPTE 2027'!$F$7:$F$601,'COMPTE 2027'!M49),IF($C$5="2028",INDEX('COMPTE 2028'!$F$7:$F$601,'COMPTE 2028'!M49),IF($C$5="2029",INDEX('COMPTE 2029'!$F$7:$F$601,'COMPTE 2029'!M49),IF($C$5="2030",INDEX('COMPTE 2030'!$F$7:$F$601,'COMPTE 2030'!M49),""))))))),"")</f>
        <v/>
      </c>
      <c r="G50" t="str" cm="1">
        <f t="array" ref="G50">IFERROR(IF($C$5=2024,INDEX('COMPTE 2024'!$G$7:$G$601,'COMPTE 2024'!M49),IF($C$5=2025,INDEX('COMPTE 2025'!$G$7:$G$601,'COMPTE 2024'!M49),IF($C$5=2026,INDEX('COMPTE 2026'!$G$7:$G$601,'COMPTE 2026'!M49),IF($C$5=2027,INDEX('COMPTE 2027'!$G$7:$G$601,'COMPTE 2027'!M49),IF($C$5="2028",INDEX('COMPTE 2028'!$G$7:$G$601,'COMPTE 2028'!M49),IF($C$5="2029",INDEX('COMPTE 2029'!$G$7:$G$601,'COMPTE 2029'!M49),IF($C$5="2030",INDEX('COMPTE 2030'!$G$7:$G$601,'COMPTE 2030'!M49),""))))))),"")</f>
        <v/>
      </c>
      <c r="H50" t="str" cm="1">
        <f t="array" ref="H50">IFERROR(IF($C$5=2024,INDEX('COMPTE 2024'!$H$7:$H$601,'COMPTE 2024'!M49),IF($C$5=2025,INDEX('COMPTE 2025'!$H$7:$H$601,'COMPTE 2024'!M49),IF($C$5=2026,INDEX('COMPTE 2026'!$H$7:$H$601,'COMPTE 2026'!M49),IF($C$5=2027,INDEX('COMPTE 2027'!$H$7:$H$601,'COMPTE 2027'!M49),IF($C$5=2028,INDEX('COMPTE 2028'!$H$7:$H$601,'COMPTE 2028'!M49),IF($C$5="2029",INDEX('COMPTE 2029'!$H$7:$H$601,'COMPTE 2029'!M49),IF($C$5="2030",INDEX('COMPTE 2030'!$H$7:$H$601,'COMPTE 2030'!M49),""))))))),"")</f>
        <v/>
      </c>
      <c r="I50" t="str" cm="1">
        <f t="array" ref="I50">IFERROR(IF($C$5=2024,INDEX('COMPTE 2024'!$I$7:$I$601,'COMPTE 2024'!M49),IF($C$5=2025,INDEX('COMPTE 2025'!$I$7:$I$601,'COMPTE 2024'!M49),IF($C$5=2026,INDEX('COMPTE 2026'!$I$7:$I$601,'COMPTE 2026'!M49),IF($C$5=2027,INDEX('COMPTE 2027'!$I$7:$I$601,'COMPTE 2027'!M49),IF($C$5=2028,INDEX('COMPTE 2028'!$I$7:$I$601,'COMPTE 2028'!M49),IF($C$5=2029,INDEX('COMPTE 2029'!$I$7:$I$601,'COMPTE 2029'!M49),IF($C$5=2030,INDEX('COMPTE 2030'!$I$7:$I$601,'COMPTE 2030'!M49),""))))))),"")</f>
        <v/>
      </c>
    </row>
    <row r="51" spans="2:9" ht="18" customHeight="1" x14ac:dyDescent="0.25">
      <c r="B51" s="83" t="str" cm="1">
        <f t="array" ref="B51">IFERROR(IF($C$5=2024,INDEX('COMPTE 2024'!$B$7:$B$601,'COMPTE 2024'!M50),IF($C$5=2025,INDEX('COMPTE 2025'!$B$8:$B$601,'COMPTE 2024'!M50),IF($C$5=2026,INDEX('COMPTE 2026'!$B$8:$B$601,'COMPTE 2026'!M50),IF($C$5=2027,INDEX('COMPTE 2027'!$B$8:$B$601,'COMPTE 2027'!M50),IF($C$5=2028,INDEX('COMPTE 2028'!$B$8:$B$601,'COMPTE 2028'!M50),IF($C$5=2029,INDEX('COMPTE 2029'!$B$8:$B$601,'COMPTE 2029'!M50),IF($C$5=2030,INDEX('COMPTE 2030'!$B$8:$B$601,'COMPTE 2030'!M50),""))))))),"")</f>
        <v/>
      </c>
      <c r="C51" s="2" t="str" cm="1">
        <f t="array" ref="C51">IFERROR(IF($C$5=2024,INDEX('COMPTE 2024'!$C$7:$C$601,'COMPTE 2024'!M50),IF($C$5=2025,INDEX('COMPTE 2025'!$C$7:$C$601,'COMPTE 2024'!M50),IF($C$5=2026,INDEX('COMPTE 2026'!$C$7:$C$601,'COMPTE 2026'!M50),IF($C$5=2027,INDEX('COMPTE 2027'!$C$7:$C$601,'COMPTE 2027'!M50),IF($C$5=2028,INDEX('COMPTE 2028'!$C$7:$C$601,'COMPTE 2028'!M50),IF($C$5=2029,INDEX('COMPTE 2029'!$C$7:$C$601,'COMPTE 2029'!M50),IF($C$5=2030,INDEX('COMPTE 2030'!$C$7:$C$601,'COMPTE 2030'!M50),""))))))),"")</f>
        <v/>
      </c>
      <c r="D51" t="str" cm="1">
        <f t="array" ref="D51">IFERROR(IF($C$5=2024,INDEX('COMPTE 2024'!$D$7:$D$601,'COMPTE 2024'!M50),IF($C$5=2025,INDEX('COMPTE 2025'!$D$7:$D$601,'COMPTE 2024'!M50),IF($C$5=2026,INDEX('COMPTE 2026'!$D$7:$D$601,'COMPTE 2026'!M50),IF($C$5=2027,INDEX('COMPTE 2027'!$D$7:$D$601,'COMPTE 2027'!M50),IF($C$5="2028",INDEX('COMPTE 2028'!$D$7:$D$601,'COMPTE 2028'!M50),IF($C$5="2029",INDEX('COMPTE 2029'!$D$7:$D$601,'COMPTE 2029'!M50),IF($C$5="2030",INDEX('COMPTE 2030'!$D$7:$D$601,'COMPTE 2030'!M50),""))))))),"")</f>
        <v/>
      </c>
      <c r="E51" s="2" t="str" cm="1">
        <f t="array" ref="E51">IFERROR(IF($C$5=2024,INDEX('COMPTE 2024'!$E$7:$E$601,'COMPTE 2024'!M50),IF($C$5=2025,INDEX('COMPTE 2025'!$E$7:$E$601,'COMPTE 2024'!M50),IF($C$5=2026,INDEX('COMPTE 2026'!$E$7:$E$601,'COMPTE 2026'!M50),IF($C$5=2027,INDEX('COMPTE 2027'!$E$7:$E$601,'COMPTE 2027'!M50),IF($C$5="2028",INDEX('COMPTE 2028'!$E$7:$E$601,'COMPTE 2028'!M50),IF($C$5="2029",INDEX('COMPTE 2029'!$E$7:$E$601,'COMPTE 2029'!M50),IF($C$5="2030",INDEX('COMPTE 2030'!$E$7:$E$601,'COMPTE 2030'!M50),""))))))),"")</f>
        <v/>
      </c>
      <c r="F51" t="str" cm="1">
        <f t="array" ref="F51">IFERROR(IF($C$5=2024,INDEX('COMPTE 2024'!$F$7:$F$601,'COMPTE 2024'!M50),IF($C$5=2025,INDEX('COMPTE 2025'!$F$7:$F$601,'COMPTE 2024'!M50),IF($C$5=2026,INDEX('COMPTE 2026'!$F$7:$F$601,'COMPTE 2026'!M50),IF($C$5=2027,INDEX('COMPTE 2027'!$F$7:$F$601,'COMPTE 2027'!M50),IF($C$5="2028",INDEX('COMPTE 2028'!$F$7:$F$601,'COMPTE 2028'!M50),IF($C$5="2029",INDEX('COMPTE 2029'!$F$7:$F$601,'COMPTE 2029'!M50),IF($C$5="2030",INDEX('COMPTE 2030'!$F$7:$F$601,'COMPTE 2030'!M50),""))))))),"")</f>
        <v/>
      </c>
      <c r="G51" t="str" cm="1">
        <f t="array" ref="G51">IFERROR(IF($C$5=2024,INDEX('COMPTE 2024'!$G$7:$G$601,'COMPTE 2024'!M50),IF($C$5=2025,INDEX('COMPTE 2025'!$G$7:$G$601,'COMPTE 2024'!M50),IF($C$5=2026,INDEX('COMPTE 2026'!$G$7:$G$601,'COMPTE 2026'!M50),IF($C$5=2027,INDEX('COMPTE 2027'!$G$7:$G$601,'COMPTE 2027'!M50),IF($C$5="2028",INDEX('COMPTE 2028'!$G$7:$G$601,'COMPTE 2028'!M50),IF($C$5="2029",INDEX('COMPTE 2029'!$G$7:$G$601,'COMPTE 2029'!M50),IF($C$5="2030",INDEX('COMPTE 2030'!$G$7:$G$601,'COMPTE 2030'!M50),""))))))),"")</f>
        <v/>
      </c>
      <c r="H51" t="str" cm="1">
        <f t="array" ref="H51">IFERROR(IF($C$5=2024,INDEX('COMPTE 2024'!$H$7:$H$601,'COMPTE 2024'!M50),IF($C$5=2025,INDEX('COMPTE 2025'!$H$7:$H$601,'COMPTE 2024'!M50),IF($C$5=2026,INDEX('COMPTE 2026'!$H$7:$H$601,'COMPTE 2026'!M50),IF($C$5=2027,INDEX('COMPTE 2027'!$H$7:$H$601,'COMPTE 2027'!M50),IF($C$5=2028,INDEX('COMPTE 2028'!$H$7:$H$601,'COMPTE 2028'!M50),IF($C$5="2029",INDEX('COMPTE 2029'!$H$7:$H$601,'COMPTE 2029'!M50),IF($C$5="2030",INDEX('COMPTE 2030'!$H$7:$H$601,'COMPTE 2030'!M50),""))))))),"")</f>
        <v/>
      </c>
      <c r="I51" t="str" cm="1">
        <f t="array" ref="I51">IFERROR(IF($C$5=2024,INDEX('COMPTE 2024'!$I$7:$I$601,'COMPTE 2024'!M50),IF($C$5=2025,INDEX('COMPTE 2025'!$I$7:$I$601,'COMPTE 2024'!M50),IF($C$5=2026,INDEX('COMPTE 2026'!$I$7:$I$601,'COMPTE 2026'!M50),IF($C$5=2027,INDEX('COMPTE 2027'!$I$7:$I$601,'COMPTE 2027'!M50),IF($C$5=2028,INDEX('COMPTE 2028'!$I$7:$I$601,'COMPTE 2028'!M50),IF($C$5=2029,INDEX('COMPTE 2029'!$I$7:$I$601,'COMPTE 2029'!M50),IF($C$5=2030,INDEX('COMPTE 2030'!$I$7:$I$601,'COMPTE 2030'!M50),""))))))),"")</f>
        <v/>
      </c>
    </row>
    <row r="52" spans="2:9" ht="18" customHeight="1" x14ac:dyDescent="0.25">
      <c r="B52" s="83" t="str" cm="1">
        <f t="array" ref="B52">IFERROR(IF($C$5=2024,INDEX('COMPTE 2024'!$B$7:$B$601,'COMPTE 2024'!M51),IF($C$5=2025,INDEX('COMPTE 2025'!$B$8:$B$601,'COMPTE 2024'!M51),IF($C$5=2026,INDEX('COMPTE 2026'!$B$8:$B$601,'COMPTE 2026'!M51),IF($C$5=2027,INDEX('COMPTE 2027'!$B$8:$B$601,'COMPTE 2027'!M51),IF($C$5=2028,INDEX('COMPTE 2028'!$B$8:$B$601,'COMPTE 2028'!M51),IF($C$5=2029,INDEX('COMPTE 2029'!$B$8:$B$601,'COMPTE 2029'!M51),IF($C$5=2030,INDEX('COMPTE 2030'!$B$8:$B$601,'COMPTE 2030'!M51),""))))))),"")</f>
        <v/>
      </c>
      <c r="C52" s="2" t="str" cm="1">
        <f t="array" ref="C52">IFERROR(IF($C$5=2024,INDEX('COMPTE 2024'!$C$7:$C$601,'COMPTE 2024'!M51),IF($C$5=2025,INDEX('COMPTE 2025'!$C$7:$C$601,'COMPTE 2024'!M51),IF($C$5=2026,INDEX('COMPTE 2026'!$C$7:$C$601,'COMPTE 2026'!M51),IF($C$5=2027,INDEX('COMPTE 2027'!$C$7:$C$601,'COMPTE 2027'!M51),IF($C$5=2028,INDEX('COMPTE 2028'!$C$7:$C$601,'COMPTE 2028'!M51),IF($C$5=2029,INDEX('COMPTE 2029'!$C$7:$C$601,'COMPTE 2029'!M51),IF($C$5=2030,INDEX('COMPTE 2030'!$C$7:$C$601,'COMPTE 2030'!M51),""))))))),"")</f>
        <v/>
      </c>
      <c r="D52" t="str" cm="1">
        <f t="array" ref="D52">IFERROR(IF($C$5=2024,INDEX('COMPTE 2024'!$D$7:$D$601,'COMPTE 2024'!M51),IF($C$5=2025,INDEX('COMPTE 2025'!$D$7:$D$601,'COMPTE 2024'!M51),IF($C$5=2026,INDEX('COMPTE 2026'!$D$7:$D$601,'COMPTE 2026'!M51),IF($C$5=2027,INDEX('COMPTE 2027'!$D$7:$D$601,'COMPTE 2027'!M51),IF($C$5="2028",INDEX('COMPTE 2028'!$D$7:$D$601,'COMPTE 2028'!M51),IF($C$5="2029",INDEX('COMPTE 2029'!$D$7:$D$601,'COMPTE 2029'!M51),IF($C$5="2030",INDEX('COMPTE 2030'!$D$7:$D$601,'COMPTE 2030'!M51),""))))))),"")</f>
        <v/>
      </c>
      <c r="E52" s="2" t="str" cm="1">
        <f t="array" ref="E52">IFERROR(IF($C$5=2024,INDEX('COMPTE 2024'!$E$7:$E$601,'COMPTE 2024'!M51),IF($C$5=2025,INDEX('COMPTE 2025'!$E$7:$E$601,'COMPTE 2024'!M51),IF($C$5=2026,INDEX('COMPTE 2026'!$E$7:$E$601,'COMPTE 2026'!M51),IF($C$5=2027,INDEX('COMPTE 2027'!$E$7:$E$601,'COMPTE 2027'!M51),IF($C$5="2028",INDEX('COMPTE 2028'!$E$7:$E$601,'COMPTE 2028'!M51),IF($C$5="2029",INDEX('COMPTE 2029'!$E$7:$E$601,'COMPTE 2029'!M51),IF($C$5="2030",INDEX('COMPTE 2030'!$E$7:$E$601,'COMPTE 2030'!M51),""))))))),"")</f>
        <v/>
      </c>
      <c r="F52" t="str" cm="1">
        <f t="array" ref="F52">IFERROR(IF($C$5=2024,INDEX('COMPTE 2024'!$F$7:$F$601,'COMPTE 2024'!M51),IF($C$5=2025,INDEX('COMPTE 2025'!$F$7:$F$601,'COMPTE 2024'!M51),IF($C$5=2026,INDEX('COMPTE 2026'!$F$7:$F$601,'COMPTE 2026'!M51),IF($C$5=2027,INDEX('COMPTE 2027'!$F$7:$F$601,'COMPTE 2027'!M51),IF($C$5="2028",INDEX('COMPTE 2028'!$F$7:$F$601,'COMPTE 2028'!M51),IF($C$5="2029",INDEX('COMPTE 2029'!$F$7:$F$601,'COMPTE 2029'!M51),IF($C$5="2030",INDEX('COMPTE 2030'!$F$7:$F$601,'COMPTE 2030'!M51),""))))))),"")</f>
        <v/>
      </c>
      <c r="G52" t="str" cm="1">
        <f t="array" ref="G52">IFERROR(IF($C$5=2024,INDEX('COMPTE 2024'!$G$7:$G$601,'COMPTE 2024'!M51),IF($C$5=2025,INDEX('COMPTE 2025'!$G$7:$G$601,'COMPTE 2024'!M51),IF($C$5=2026,INDEX('COMPTE 2026'!$G$7:$G$601,'COMPTE 2026'!M51),IF($C$5=2027,INDEX('COMPTE 2027'!$G$7:$G$601,'COMPTE 2027'!M51),IF($C$5="2028",INDEX('COMPTE 2028'!$G$7:$G$601,'COMPTE 2028'!M51),IF($C$5="2029",INDEX('COMPTE 2029'!$G$7:$G$601,'COMPTE 2029'!M51),IF($C$5="2030",INDEX('COMPTE 2030'!$G$7:$G$601,'COMPTE 2030'!M51),""))))))),"")</f>
        <v/>
      </c>
      <c r="H52" t="str" cm="1">
        <f t="array" ref="H52">IFERROR(IF($C$5=2024,INDEX('COMPTE 2024'!$H$7:$H$601,'COMPTE 2024'!M51),IF($C$5=2025,INDEX('COMPTE 2025'!$H$7:$H$601,'COMPTE 2024'!M51),IF($C$5=2026,INDEX('COMPTE 2026'!$H$7:$H$601,'COMPTE 2026'!M51),IF($C$5=2027,INDEX('COMPTE 2027'!$H$7:$H$601,'COMPTE 2027'!M51),IF($C$5=2028,INDEX('COMPTE 2028'!$H$7:$H$601,'COMPTE 2028'!M51),IF($C$5="2029",INDEX('COMPTE 2029'!$H$7:$H$601,'COMPTE 2029'!M51),IF($C$5="2030",INDEX('COMPTE 2030'!$H$7:$H$601,'COMPTE 2030'!M51),""))))))),"")</f>
        <v/>
      </c>
      <c r="I52" t="str" cm="1">
        <f t="array" ref="I52">IFERROR(IF($C$5=2024,INDEX('COMPTE 2024'!$I$7:$I$601,'COMPTE 2024'!M51),IF($C$5=2025,INDEX('COMPTE 2025'!$I$7:$I$601,'COMPTE 2024'!M51),IF($C$5=2026,INDEX('COMPTE 2026'!$I$7:$I$601,'COMPTE 2026'!M51),IF($C$5=2027,INDEX('COMPTE 2027'!$I$7:$I$601,'COMPTE 2027'!M51),IF($C$5=2028,INDEX('COMPTE 2028'!$I$7:$I$601,'COMPTE 2028'!M51),IF($C$5=2029,INDEX('COMPTE 2029'!$I$7:$I$601,'COMPTE 2029'!M51),IF($C$5=2030,INDEX('COMPTE 2030'!$I$7:$I$601,'COMPTE 2030'!M51),""))))))),"")</f>
        <v/>
      </c>
    </row>
    <row r="53" spans="2:9" ht="18" customHeight="1" x14ac:dyDescent="0.25">
      <c r="B53" s="83" t="str" cm="1">
        <f t="array" ref="B53">IFERROR(IF($C$5=2024,INDEX('COMPTE 2024'!$B$7:$B$601,'COMPTE 2024'!M52),IF($C$5=2025,INDEX('COMPTE 2025'!$B$8:$B$601,'COMPTE 2024'!M52),IF($C$5=2026,INDEX('COMPTE 2026'!$B$8:$B$601,'COMPTE 2026'!M52),IF($C$5=2027,INDEX('COMPTE 2027'!$B$8:$B$601,'COMPTE 2027'!M52),IF($C$5=2028,INDEX('COMPTE 2028'!$B$8:$B$601,'COMPTE 2028'!M52),IF($C$5=2029,INDEX('COMPTE 2029'!$B$8:$B$601,'COMPTE 2029'!M52),IF($C$5=2030,INDEX('COMPTE 2030'!$B$8:$B$601,'COMPTE 2030'!M52),""))))))),"")</f>
        <v/>
      </c>
      <c r="C53" s="2" t="str" cm="1">
        <f t="array" ref="C53">IFERROR(IF($C$5=2024,INDEX('COMPTE 2024'!$C$7:$C$601,'COMPTE 2024'!M52),IF($C$5=2025,INDEX('COMPTE 2025'!$C$7:$C$601,'COMPTE 2024'!M52),IF($C$5=2026,INDEX('COMPTE 2026'!$C$7:$C$601,'COMPTE 2026'!M52),IF($C$5=2027,INDEX('COMPTE 2027'!$C$7:$C$601,'COMPTE 2027'!M52),IF($C$5=2028,INDEX('COMPTE 2028'!$C$7:$C$601,'COMPTE 2028'!M52),IF($C$5=2029,INDEX('COMPTE 2029'!$C$7:$C$601,'COMPTE 2029'!M52),IF($C$5=2030,INDEX('COMPTE 2030'!$C$7:$C$601,'COMPTE 2030'!M52),""))))))),"")</f>
        <v/>
      </c>
      <c r="D53" t="str" cm="1">
        <f t="array" ref="D53">IFERROR(IF($C$5=2024,INDEX('COMPTE 2024'!$D$7:$D$601,'COMPTE 2024'!M52),IF($C$5=2025,INDEX('COMPTE 2025'!$D$7:$D$601,'COMPTE 2024'!M52),IF($C$5=2026,INDEX('COMPTE 2026'!$D$7:$D$601,'COMPTE 2026'!M52),IF($C$5=2027,INDEX('COMPTE 2027'!$D$7:$D$601,'COMPTE 2027'!M52),IF($C$5="2028",INDEX('COMPTE 2028'!$D$7:$D$601,'COMPTE 2028'!M52),IF($C$5="2029",INDEX('COMPTE 2029'!$D$7:$D$601,'COMPTE 2029'!M52),IF($C$5="2030",INDEX('COMPTE 2030'!$D$7:$D$601,'COMPTE 2030'!M52),""))))))),"")</f>
        <v/>
      </c>
      <c r="E53" s="2" t="str" cm="1">
        <f t="array" ref="E53">IFERROR(IF($C$5=2024,INDEX('COMPTE 2024'!$E$7:$E$601,'COMPTE 2024'!M52),IF($C$5=2025,INDEX('COMPTE 2025'!$E$7:$E$601,'COMPTE 2024'!M52),IF($C$5=2026,INDEX('COMPTE 2026'!$E$7:$E$601,'COMPTE 2026'!M52),IF($C$5=2027,INDEX('COMPTE 2027'!$E$7:$E$601,'COMPTE 2027'!M52),IF($C$5="2028",INDEX('COMPTE 2028'!$E$7:$E$601,'COMPTE 2028'!M52),IF($C$5="2029",INDEX('COMPTE 2029'!$E$7:$E$601,'COMPTE 2029'!M52),IF($C$5="2030",INDEX('COMPTE 2030'!$E$7:$E$601,'COMPTE 2030'!M52),""))))))),"")</f>
        <v/>
      </c>
      <c r="F53" t="str" cm="1">
        <f t="array" ref="F53">IFERROR(IF($C$5=2024,INDEX('COMPTE 2024'!$F$7:$F$601,'COMPTE 2024'!M52),IF($C$5=2025,INDEX('COMPTE 2025'!$F$7:$F$601,'COMPTE 2024'!M52),IF($C$5=2026,INDEX('COMPTE 2026'!$F$7:$F$601,'COMPTE 2026'!M52),IF($C$5=2027,INDEX('COMPTE 2027'!$F$7:$F$601,'COMPTE 2027'!M52),IF($C$5="2028",INDEX('COMPTE 2028'!$F$7:$F$601,'COMPTE 2028'!M52),IF($C$5="2029",INDEX('COMPTE 2029'!$F$7:$F$601,'COMPTE 2029'!M52),IF($C$5="2030",INDEX('COMPTE 2030'!$F$7:$F$601,'COMPTE 2030'!M52),""))))))),"")</f>
        <v/>
      </c>
      <c r="G53" t="str" cm="1">
        <f t="array" ref="G53">IFERROR(IF($C$5=2024,INDEX('COMPTE 2024'!$G$7:$G$601,'COMPTE 2024'!M52),IF($C$5=2025,INDEX('COMPTE 2025'!$G$7:$G$601,'COMPTE 2024'!M52),IF($C$5=2026,INDEX('COMPTE 2026'!$G$7:$G$601,'COMPTE 2026'!M52),IF($C$5=2027,INDEX('COMPTE 2027'!$G$7:$G$601,'COMPTE 2027'!M52),IF($C$5="2028",INDEX('COMPTE 2028'!$G$7:$G$601,'COMPTE 2028'!M52),IF($C$5="2029",INDEX('COMPTE 2029'!$G$7:$G$601,'COMPTE 2029'!M52),IF($C$5="2030",INDEX('COMPTE 2030'!$G$7:$G$601,'COMPTE 2030'!M52),""))))))),"")</f>
        <v/>
      </c>
      <c r="H53" t="str" cm="1">
        <f t="array" ref="H53">IFERROR(IF($C$5=2024,INDEX('COMPTE 2024'!$H$7:$H$601,'COMPTE 2024'!M52),IF($C$5=2025,INDEX('COMPTE 2025'!$H$7:$H$601,'COMPTE 2024'!M52),IF($C$5=2026,INDEX('COMPTE 2026'!$H$7:$H$601,'COMPTE 2026'!M52),IF($C$5=2027,INDEX('COMPTE 2027'!$H$7:$H$601,'COMPTE 2027'!M52),IF($C$5=2028,INDEX('COMPTE 2028'!$H$7:$H$601,'COMPTE 2028'!M52),IF($C$5="2029",INDEX('COMPTE 2029'!$H$7:$H$601,'COMPTE 2029'!M52),IF($C$5="2030",INDEX('COMPTE 2030'!$H$7:$H$601,'COMPTE 2030'!M52),""))))))),"")</f>
        <v/>
      </c>
      <c r="I53" t="str" cm="1">
        <f t="array" ref="I53">IFERROR(IF($C$5=2024,INDEX('COMPTE 2024'!$I$7:$I$601,'COMPTE 2024'!M52),IF($C$5=2025,INDEX('COMPTE 2025'!$I$7:$I$601,'COMPTE 2024'!M52),IF($C$5=2026,INDEX('COMPTE 2026'!$I$7:$I$601,'COMPTE 2026'!M52),IF($C$5=2027,INDEX('COMPTE 2027'!$I$7:$I$601,'COMPTE 2027'!M52),IF($C$5=2028,INDEX('COMPTE 2028'!$I$7:$I$601,'COMPTE 2028'!M52),IF($C$5=2029,INDEX('COMPTE 2029'!$I$7:$I$601,'COMPTE 2029'!M52),IF($C$5=2030,INDEX('COMPTE 2030'!$I$7:$I$601,'COMPTE 2030'!M52),""))))))),"")</f>
        <v/>
      </c>
    </row>
    <row r="54" spans="2:9" ht="18" customHeight="1" x14ac:dyDescent="0.25">
      <c r="B54" s="83" t="str" cm="1">
        <f t="array" ref="B54">IFERROR(IF($C$5=2024,INDEX('COMPTE 2024'!$B$7:$B$601,'COMPTE 2024'!M53),IF($C$5=2025,INDEX('COMPTE 2025'!$B$8:$B$601,'COMPTE 2024'!M53),IF($C$5=2026,INDEX('COMPTE 2026'!$B$8:$B$601,'COMPTE 2026'!M53),IF($C$5=2027,INDEX('COMPTE 2027'!$B$8:$B$601,'COMPTE 2027'!M53),IF($C$5=2028,INDEX('COMPTE 2028'!$B$8:$B$601,'COMPTE 2028'!M53),IF($C$5=2029,INDEX('COMPTE 2029'!$B$8:$B$601,'COMPTE 2029'!M53),IF($C$5=2030,INDEX('COMPTE 2030'!$B$8:$B$601,'COMPTE 2030'!M53),""))))))),"")</f>
        <v/>
      </c>
      <c r="C54" s="2" t="str" cm="1">
        <f t="array" ref="C54">IFERROR(IF($C$5=2024,INDEX('COMPTE 2024'!$C$7:$C$601,'COMPTE 2024'!M53),IF($C$5=2025,INDEX('COMPTE 2025'!$C$7:$C$601,'COMPTE 2024'!M53),IF($C$5=2026,INDEX('COMPTE 2026'!$C$7:$C$601,'COMPTE 2026'!M53),IF($C$5=2027,INDEX('COMPTE 2027'!$C$7:$C$601,'COMPTE 2027'!M53),IF($C$5=2028,INDEX('COMPTE 2028'!$C$7:$C$601,'COMPTE 2028'!M53),IF($C$5=2029,INDEX('COMPTE 2029'!$C$7:$C$601,'COMPTE 2029'!M53),IF($C$5=2030,INDEX('COMPTE 2030'!$C$7:$C$601,'COMPTE 2030'!M53),""))))))),"")</f>
        <v/>
      </c>
      <c r="D54" t="str" cm="1">
        <f t="array" ref="D54">IFERROR(IF($C$5=2024,INDEX('COMPTE 2024'!$D$7:$D$601,'COMPTE 2024'!M53),IF($C$5=2025,INDEX('COMPTE 2025'!$D$7:$D$601,'COMPTE 2024'!M53),IF($C$5=2026,INDEX('COMPTE 2026'!$D$7:$D$601,'COMPTE 2026'!M53),IF($C$5=2027,INDEX('COMPTE 2027'!$D$7:$D$601,'COMPTE 2027'!M53),IF($C$5="2028",INDEX('COMPTE 2028'!$D$7:$D$601,'COMPTE 2028'!M53),IF($C$5="2029",INDEX('COMPTE 2029'!$D$7:$D$601,'COMPTE 2029'!M53),IF($C$5="2030",INDEX('COMPTE 2030'!$D$7:$D$601,'COMPTE 2030'!M53),""))))))),"")</f>
        <v/>
      </c>
      <c r="E54" s="2" t="str" cm="1">
        <f t="array" ref="E54">IFERROR(IF($C$5=2024,INDEX('COMPTE 2024'!$E$7:$E$601,'COMPTE 2024'!M53),IF($C$5=2025,INDEX('COMPTE 2025'!$E$7:$E$601,'COMPTE 2024'!M53),IF($C$5=2026,INDEX('COMPTE 2026'!$E$7:$E$601,'COMPTE 2026'!M53),IF($C$5=2027,INDEX('COMPTE 2027'!$E$7:$E$601,'COMPTE 2027'!M53),IF($C$5="2028",INDEX('COMPTE 2028'!$E$7:$E$601,'COMPTE 2028'!M53),IF($C$5="2029",INDEX('COMPTE 2029'!$E$7:$E$601,'COMPTE 2029'!M53),IF($C$5="2030",INDEX('COMPTE 2030'!$E$7:$E$601,'COMPTE 2030'!M53),""))))))),"")</f>
        <v/>
      </c>
      <c r="F54" t="str" cm="1">
        <f t="array" ref="F54">IFERROR(IF($C$5=2024,INDEX('COMPTE 2024'!$F$7:$F$601,'COMPTE 2024'!M53),IF($C$5=2025,INDEX('COMPTE 2025'!$F$7:$F$601,'COMPTE 2024'!M53),IF($C$5=2026,INDEX('COMPTE 2026'!$F$7:$F$601,'COMPTE 2026'!M53),IF($C$5=2027,INDEX('COMPTE 2027'!$F$7:$F$601,'COMPTE 2027'!M53),IF($C$5="2028",INDEX('COMPTE 2028'!$F$7:$F$601,'COMPTE 2028'!M53),IF($C$5="2029",INDEX('COMPTE 2029'!$F$7:$F$601,'COMPTE 2029'!M53),IF($C$5="2030",INDEX('COMPTE 2030'!$F$7:$F$601,'COMPTE 2030'!M53),""))))))),"")</f>
        <v/>
      </c>
      <c r="G54" t="str" cm="1">
        <f t="array" ref="G54">IFERROR(IF($C$5=2024,INDEX('COMPTE 2024'!$G$7:$G$601,'COMPTE 2024'!M53),IF($C$5=2025,INDEX('COMPTE 2025'!$G$7:$G$601,'COMPTE 2024'!M53),IF($C$5=2026,INDEX('COMPTE 2026'!$G$7:$G$601,'COMPTE 2026'!M53),IF($C$5=2027,INDEX('COMPTE 2027'!$G$7:$G$601,'COMPTE 2027'!M53),IF($C$5="2028",INDEX('COMPTE 2028'!$G$7:$G$601,'COMPTE 2028'!M53),IF($C$5="2029",INDEX('COMPTE 2029'!$G$7:$G$601,'COMPTE 2029'!M53),IF($C$5="2030",INDEX('COMPTE 2030'!$G$7:$G$601,'COMPTE 2030'!M53),""))))))),"")</f>
        <v/>
      </c>
      <c r="H54" t="str" cm="1">
        <f t="array" ref="H54">IFERROR(IF($C$5=2024,INDEX('COMPTE 2024'!$H$7:$H$601,'COMPTE 2024'!M53),IF($C$5=2025,INDEX('COMPTE 2025'!$H$7:$H$601,'COMPTE 2024'!M53),IF($C$5=2026,INDEX('COMPTE 2026'!$H$7:$H$601,'COMPTE 2026'!M53),IF($C$5=2027,INDEX('COMPTE 2027'!$H$7:$H$601,'COMPTE 2027'!M53),IF($C$5=2028,INDEX('COMPTE 2028'!$H$7:$H$601,'COMPTE 2028'!M53),IF($C$5="2029",INDEX('COMPTE 2029'!$H$7:$H$601,'COMPTE 2029'!M53),IF($C$5="2030",INDEX('COMPTE 2030'!$H$7:$H$601,'COMPTE 2030'!M53),""))))))),"")</f>
        <v/>
      </c>
      <c r="I54" t="str" cm="1">
        <f t="array" ref="I54">IFERROR(IF($C$5=2024,INDEX('COMPTE 2024'!$I$7:$I$601,'COMPTE 2024'!M53),IF($C$5=2025,INDEX('COMPTE 2025'!$I$7:$I$601,'COMPTE 2024'!M53),IF($C$5=2026,INDEX('COMPTE 2026'!$I$7:$I$601,'COMPTE 2026'!M53),IF($C$5=2027,INDEX('COMPTE 2027'!$I$7:$I$601,'COMPTE 2027'!M53),IF($C$5=2028,INDEX('COMPTE 2028'!$I$7:$I$601,'COMPTE 2028'!M53),IF($C$5=2029,INDEX('COMPTE 2029'!$I$7:$I$601,'COMPTE 2029'!M53),IF($C$5=2030,INDEX('COMPTE 2030'!$I$7:$I$601,'COMPTE 2030'!M53),""))))))),"")</f>
        <v/>
      </c>
    </row>
    <row r="55" spans="2:9" ht="18" customHeight="1" x14ac:dyDescent="0.25">
      <c r="B55" s="83" t="str" cm="1">
        <f t="array" ref="B55">IFERROR(IF($C$5=2024,INDEX('COMPTE 2024'!$B$7:$B$601,'COMPTE 2024'!M54),IF($C$5=2025,INDEX('COMPTE 2025'!$B$8:$B$601,'COMPTE 2024'!M54),IF($C$5=2026,INDEX('COMPTE 2026'!$B$8:$B$601,'COMPTE 2026'!M54),IF($C$5=2027,INDEX('COMPTE 2027'!$B$8:$B$601,'COMPTE 2027'!M54),IF($C$5=2028,INDEX('COMPTE 2028'!$B$8:$B$601,'COMPTE 2028'!M54),IF($C$5=2029,INDEX('COMPTE 2029'!$B$8:$B$601,'COMPTE 2029'!M54),IF($C$5=2030,INDEX('COMPTE 2030'!$B$8:$B$601,'COMPTE 2030'!M54),""))))))),"")</f>
        <v/>
      </c>
      <c r="C55" s="2" t="str" cm="1">
        <f t="array" ref="C55">IFERROR(IF($C$5=2024,INDEX('COMPTE 2024'!$C$7:$C$601,'COMPTE 2024'!M54),IF($C$5=2025,INDEX('COMPTE 2025'!$C$7:$C$601,'COMPTE 2024'!M54),IF($C$5=2026,INDEX('COMPTE 2026'!$C$7:$C$601,'COMPTE 2026'!M54),IF($C$5=2027,INDEX('COMPTE 2027'!$C$7:$C$601,'COMPTE 2027'!M54),IF($C$5=2028,INDEX('COMPTE 2028'!$C$7:$C$601,'COMPTE 2028'!M54),IF($C$5=2029,INDEX('COMPTE 2029'!$C$7:$C$601,'COMPTE 2029'!M54),IF($C$5=2030,INDEX('COMPTE 2030'!$C$7:$C$601,'COMPTE 2030'!M54),""))))))),"")</f>
        <v/>
      </c>
      <c r="D55" t="str" cm="1">
        <f t="array" ref="D55">IFERROR(IF($C$5=2024,INDEX('COMPTE 2024'!$D$7:$D$601,'COMPTE 2024'!M54),IF($C$5=2025,INDEX('COMPTE 2025'!$D$7:$D$601,'COMPTE 2024'!M54),IF($C$5=2026,INDEX('COMPTE 2026'!$D$7:$D$601,'COMPTE 2026'!M54),IF($C$5=2027,INDEX('COMPTE 2027'!$D$7:$D$601,'COMPTE 2027'!M54),IF($C$5="2028",INDEX('COMPTE 2028'!$D$7:$D$601,'COMPTE 2028'!M54),IF($C$5="2029",INDEX('COMPTE 2029'!$D$7:$D$601,'COMPTE 2029'!M54),IF($C$5="2030",INDEX('COMPTE 2030'!$D$7:$D$601,'COMPTE 2030'!M54),""))))))),"")</f>
        <v/>
      </c>
      <c r="E55" s="2" t="str" cm="1">
        <f t="array" ref="E55">IFERROR(IF($C$5=2024,INDEX('COMPTE 2024'!$E$7:$E$601,'COMPTE 2024'!M54),IF($C$5=2025,INDEX('COMPTE 2025'!$E$7:$E$601,'COMPTE 2024'!M54),IF($C$5=2026,INDEX('COMPTE 2026'!$E$7:$E$601,'COMPTE 2026'!M54),IF($C$5=2027,INDEX('COMPTE 2027'!$E$7:$E$601,'COMPTE 2027'!M54),IF($C$5="2028",INDEX('COMPTE 2028'!$E$7:$E$601,'COMPTE 2028'!M54),IF($C$5="2029",INDEX('COMPTE 2029'!$E$7:$E$601,'COMPTE 2029'!M54),IF($C$5="2030",INDEX('COMPTE 2030'!$E$7:$E$601,'COMPTE 2030'!M54),""))))))),"")</f>
        <v/>
      </c>
      <c r="F55" t="str" cm="1">
        <f t="array" ref="F55">IFERROR(IF($C$5=2024,INDEX('COMPTE 2024'!$F$7:$F$601,'COMPTE 2024'!M54),IF($C$5=2025,INDEX('COMPTE 2025'!$F$7:$F$601,'COMPTE 2024'!M54),IF($C$5=2026,INDEX('COMPTE 2026'!$F$7:$F$601,'COMPTE 2026'!M54),IF($C$5=2027,INDEX('COMPTE 2027'!$F$7:$F$601,'COMPTE 2027'!M54),IF($C$5="2028",INDEX('COMPTE 2028'!$F$7:$F$601,'COMPTE 2028'!M54),IF($C$5="2029",INDEX('COMPTE 2029'!$F$7:$F$601,'COMPTE 2029'!M54),IF($C$5="2030",INDEX('COMPTE 2030'!$F$7:$F$601,'COMPTE 2030'!M54),""))))))),"")</f>
        <v/>
      </c>
      <c r="G55" t="str" cm="1">
        <f t="array" ref="G55">IFERROR(IF($C$5=2024,INDEX('COMPTE 2024'!$G$7:$G$601,'COMPTE 2024'!M54),IF($C$5=2025,INDEX('COMPTE 2025'!$G$7:$G$601,'COMPTE 2024'!M54),IF($C$5=2026,INDEX('COMPTE 2026'!$G$7:$G$601,'COMPTE 2026'!M54),IF($C$5=2027,INDEX('COMPTE 2027'!$G$7:$G$601,'COMPTE 2027'!M54),IF($C$5="2028",INDEX('COMPTE 2028'!$G$7:$G$601,'COMPTE 2028'!M54),IF($C$5="2029",INDEX('COMPTE 2029'!$G$7:$G$601,'COMPTE 2029'!M54),IF($C$5="2030",INDEX('COMPTE 2030'!$G$7:$G$601,'COMPTE 2030'!M54),""))))))),"")</f>
        <v/>
      </c>
      <c r="H55" t="str" cm="1">
        <f t="array" ref="H55">IFERROR(IF($C$5=2024,INDEX('COMPTE 2024'!$H$7:$H$601,'COMPTE 2024'!M54),IF($C$5=2025,INDEX('COMPTE 2025'!$H$7:$H$601,'COMPTE 2024'!M54),IF($C$5=2026,INDEX('COMPTE 2026'!$H$7:$H$601,'COMPTE 2026'!M54),IF($C$5=2027,INDEX('COMPTE 2027'!$H$7:$H$601,'COMPTE 2027'!M54),IF($C$5=2028,INDEX('COMPTE 2028'!$H$7:$H$601,'COMPTE 2028'!M54),IF($C$5="2029",INDEX('COMPTE 2029'!$H$7:$H$601,'COMPTE 2029'!M54),IF($C$5="2030",INDEX('COMPTE 2030'!$H$7:$H$601,'COMPTE 2030'!M54),""))))))),"")</f>
        <v/>
      </c>
      <c r="I55" t="str" cm="1">
        <f t="array" ref="I55">IFERROR(IF($C$5=2024,INDEX('COMPTE 2024'!$I$7:$I$601,'COMPTE 2024'!M54),IF($C$5=2025,INDEX('COMPTE 2025'!$I$7:$I$601,'COMPTE 2024'!M54),IF($C$5=2026,INDEX('COMPTE 2026'!$I$7:$I$601,'COMPTE 2026'!M54),IF($C$5=2027,INDEX('COMPTE 2027'!$I$7:$I$601,'COMPTE 2027'!M54),IF($C$5=2028,INDEX('COMPTE 2028'!$I$7:$I$601,'COMPTE 2028'!M54),IF($C$5=2029,INDEX('COMPTE 2029'!$I$7:$I$601,'COMPTE 2029'!M54),IF($C$5=2030,INDEX('COMPTE 2030'!$I$7:$I$601,'COMPTE 2030'!M54),""))))))),"")</f>
        <v/>
      </c>
    </row>
    <row r="56" spans="2:9" ht="18" customHeight="1" x14ac:dyDescent="0.25">
      <c r="B56" s="83" t="str" cm="1">
        <f t="array" ref="B56">IFERROR(IF($C$5=2024,INDEX('COMPTE 2024'!$B$7:$B$601,'COMPTE 2024'!M55),IF($C$5=2025,INDEX('COMPTE 2025'!$B$8:$B$601,'COMPTE 2024'!M55),IF($C$5=2026,INDEX('COMPTE 2026'!$B$8:$B$601,'COMPTE 2026'!M55),IF($C$5=2027,INDEX('COMPTE 2027'!$B$8:$B$601,'COMPTE 2027'!M55),IF($C$5=2028,INDEX('COMPTE 2028'!$B$8:$B$601,'COMPTE 2028'!M55),IF($C$5=2029,INDEX('COMPTE 2029'!$B$8:$B$601,'COMPTE 2029'!M55),IF($C$5=2030,INDEX('COMPTE 2030'!$B$8:$B$601,'COMPTE 2030'!M55),""))))))),"")</f>
        <v/>
      </c>
      <c r="C56" s="2" t="str" cm="1">
        <f t="array" ref="C56">IFERROR(IF($C$5=2024,INDEX('COMPTE 2024'!$C$7:$C$601,'COMPTE 2024'!M55),IF($C$5=2025,INDEX('COMPTE 2025'!$C$7:$C$601,'COMPTE 2024'!M55),IF($C$5=2026,INDEX('COMPTE 2026'!$C$7:$C$601,'COMPTE 2026'!M55),IF($C$5=2027,INDEX('COMPTE 2027'!$C$7:$C$601,'COMPTE 2027'!M55),IF($C$5=2028,INDEX('COMPTE 2028'!$C$7:$C$601,'COMPTE 2028'!M55),IF($C$5=2029,INDEX('COMPTE 2029'!$C$7:$C$601,'COMPTE 2029'!M55),IF($C$5=2030,INDEX('COMPTE 2030'!$C$7:$C$601,'COMPTE 2030'!M55),""))))))),"")</f>
        <v/>
      </c>
      <c r="D56" t="str" cm="1">
        <f t="array" ref="D56">IFERROR(IF($C$5=2024,INDEX('COMPTE 2024'!$D$7:$D$601,'COMPTE 2024'!M55),IF($C$5=2025,INDEX('COMPTE 2025'!$D$7:$D$601,'COMPTE 2024'!M55),IF($C$5=2026,INDEX('COMPTE 2026'!$D$7:$D$601,'COMPTE 2026'!M55),IF($C$5=2027,INDEX('COMPTE 2027'!$D$7:$D$601,'COMPTE 2027'!M55),IF($C$5="2028",INDEX('COMPTE 2028'!$D$7:$D$601,'COMPTE 2028'!M55),IF($C$5="2029",INDEX('COMPTE 2029'!$D$7:$D$601,'COMPTE 2029'!M55),IF($C$5="2030",INDEX('COMPTE 2030'!$D$7:$D$601,'COMPTE 2030'!M55),""))))))),"")</f>
        <v/>
      </c>
      <c r="E56" s="2" t="str" cm="1">
        <f t="array" ref="E56">IFERROR(IF($C$5=2024,INDEX('COMPTE 2024'!$E$7:$E$601,'COMPTE 2024'!M55),IF($C$5=2025,INDEX('COMPTE 2025'!$E$7:$E$601,'COMPTE 2024'!M55),IF($C$5=2026,INDEX('COMPTE 2026'!$E$7:$E$601,'COMPTE 2026'!M55),IF($C$5=2027,INDEX('COMPTE 2027'!$E$7:$E$601,'COMPTE 2027'!M55),IF($C$5="2028",INDEX('COMPTE 2028'!$E$7:$E$601,'COMPTE 2028'!M55),IF($C$5="2029",INDEX('COMPTE 2029'!$E$7:$E$601,'COMPTE 2029'!M55),IF($C$5="2030",INDEX('COMPTE 2030'!$E$7:$E$601,'COMPTE 2030'!M55),""))))))),"")</f>
        <v/>
      </c>
      <c r="F56" t="str" cm="1">
        <f t="array" ref="F56">IFERROR(IF($C$5=2024,INDEX('COMPTE 2024'!$F$7:$F$601,'COMPTE 2024'!M55),IF($C$5=2025,INDEX('COMPTE 2025'!$F$7:$F$601,'COMPTE 2024'!M55),IF($C$5=2026,INDEX('COMPTE 2026'!$F$7:$F$601,'COMPTE 2026'!M55),IF($C$5=2027,INDEX('COMPTE 2027'!$F$7:$F$601,'COMPTE 2027'!M55),IF($C$5="2028",INDEX('COMPTE 2028'!$F$7:$F$601,'COMPTE 2028'!M55),IF($C$5="2029",INDEX('COMPTE 2029'!$F$7:$F$601,'COMPTE 2029'!M55),IF($C$5="2030",INDEX('COMPTE 2030'!$F$7:$F$601,'COMPTE 2030'!M55),""))))))),"")</f>
        <v/>
      </c>
      <c r="G56" t="str" cm="1">
        <f t="array" ref="G56">IFERROR(IF($C$5=2024,INDEX('COMPTE 2024'!$G$7:$G$601,'COMPTE 2024'!M55),IF($C$5=2025,INDEX('COMPTE 2025'!$G$7:$G$601,'COMPTE 2024'!M55),IF($C$5=2026,INDEX('COMPTE 2026'!$G$7:$G$601,'COMPTE 2026'!M55),IF($C$5=2027,INDEX('COMPTE 2027'!$G$7:$G$601,'COMPTE 2027'!M55),IF($C$5="2028",INDEX('COMPTE 2028'!$G$7:$G$601,'COMPTE 2028'!M55),IF($C$5="2029",INDEX('COMPTE 2029'!$G$7:$G$601,'COMPTE 2029'!M55),IF($C$5="2030",INDEX('COMPTE 2030'!$G$7:$G$601,'COMPTE 2030'!M55),""))))))),"")</f>
        <v/>
      </c>
      <c r="H56" t="str" cm="1">
        <f t="array" ref="H56">IFERROR(IF($C$5=2024,INDEX('COMPTE 2024'!$H$7:$H$601,'COMPTE 2024'!M55),IF($C$5=2025,INDEX('COMPTE 2025'!$H$7:$H$601,'COMPTE 2024'!M55),IF($C$5=2026,INDEX('COMPTE 2026'!$H$7:$H$601,'COMPTE 2026'!M55),IF($C$5=2027,INDEX('COMPTE 2027'!$H$7:$H$601,'COMPTE 2027'!M55),IF($C$5=2028,INDEX('COMPTE 2028'!$H$7:$H$601,'COMPTE 2028'!M55),IF($C$5="2029",INDEX('COMPTE 2029'!$H$7:$H$601,'COMPTE 2029'!M55),IF($C$5="2030",INDEX('COMPTE 2030'!$H$7:$H$601,'COMPTE 2030'!M55),""))))))),"")</f>
        <v/>
      </c>
      <c r="I56" t="str" cm="1">
        <f t="array" ref="I56">IFERROR(IF($C$5=2024,INDEX('COMPTE 2024'!$I$7:$I$601,'COMPTE 2024'!M55),IF($C$5=2025,INDEX('COMPTE 2025'!$I$7:$I$601,'COMPTE 2024'!M55),IF($C$5=2026,INDEX('COMPTE 2026'!$I$7:$I$601,'COMPTE 2026'!M55),IF($C$5=2027,INDEX('COMPTE 2027'!$I$7:$I$601,'COMPTE 2027'!M55),IF($C$5=2028,INDEX('COMPTE 2028'!$I$7:$I$601,'COMPTE 2028'!M55),IF($C$5=2029,INDEX('COMPTE 2029'!$I$7:$I$601,'COMPTE 2029'!M55),IF($C$5=2030,INDEX('COMPTE 2030'!$I$7:$I$601,'COMPTE 2030'!M55),""))))))),"")</f>
        <v/>
      </c>
    </row>
    <row r="57" spans="2:9" ht="18" customHeight="1" x14ac:dyDescent="0.25">
      <c r="B57" s="83" t="str" cm="1">
        <f t="array" ref="B57">IFERROR(IF($C$5=2024,INDEX('COMPTE 2024'!$B$7:$B$601,'COMPTE 2024'!M56),IF($C$5=2025,INDEX('COMPTE 2025'!$B$8:$B$601,'COMPTE 2024'!M56),IF($C$5=2026,INDEX('COMPTE 2026'!$B$8:$B$601,'COMPTE 2026'!M56),IF($C$5=2027,INDEX('COMPTE 2027'!$B$8:$B$601,'COMPTE 2027'!M56),IF($C$5=2028,INDEX('COMPTE 2028'!$B$8:$B$601,'COMPTE 2028'!M56),IF($C$5=2029,INDEX('COMPTE 2029'!$B$8:$B$601,'COMPTE 2029'!M56),IF($C$5=2030,INDEX('COMPTE 2030'!$B$8:$B$601,'COMPTE 2030'!M56),""))))))),"")</f>
        <v/>
      </c>
      <c r="C57" s="2" t="str" cm="1">
        <f t="array" ref="C57">IFERROR(IF($C$5=2024,INDEX('COMPTE 2024'!$C$7:$C$601,'COMPTE 2024'!M56),IF($C$5=2025,INDEX('COMPTE 2025'!$C$7:$C$601,'COMPTE 2024'!M56),IF($C$5=2026,INDEX('COMPTE 2026'!$C$7:$C$601,'COMPTE 2026'!M56),IF($C$5=2027,INDEX('COMPTE 2027'!$C$7:$C$601,'COMPTE 2027'!M56),IF($C$5=2028,INDEX('COMPTE 2028'!$C$7:$C$601,'COMPTE 2028'!M56),IF($C$5=2029,INDEX('COMPTE 2029'!$C$7:$C$601,'COMPTE 2029'!M56),IF($C$5=2030,INDEX('COMPTE 2030'!$C$7:$C$601,'COMPTE 2030'!M56),""))))))),"")</f>
        <v/>
      </c>
      <c r="D57" t="str" cm="1">
        <f t="array" ref="D57">IFERROR(IF($C$5=2024,INDEX('COMPTE 2024'!$D$7:$D$601,'COMPTE 2024'!M56),IF($C$5=2025,INDEX('COMPTE 2025'!$D$7:$D$601,'COMPTE 2024'!M56),IF($C$5=2026,INDEX('COMPTE 2026'!$D$7:$D$601,'COMPTE 2026'!M56),IF($C$5=2027,INDEX('COMPTE 2027'!$D$7:$D$601,'COMPTE 2027'!M56),IF($C$5="2028",INDEX('COMPTE 2028'!$D$7:$D$601,'COMPTE 2028'!M56),IF($C$5="2029",INDEX('COMPTE 2029'!$D$7:$D$601,'COMPTE 2029'!M56),IF($C$5="2030",INDEX('COMPTE 2030'!$D$7:$D$601,'COMPTE 2030'!M56),""))))))),"")</f>
        <v/>
      </c>
      <c r="E57" s="2" t="str" cm="1">
        <f t="array" ref="E57">IFERROR(IF($C$5=2024,INDEX('COMPTE 2024'!$E$7:$E$601,'COMPTE 2024'!M56),IF($C$5=2025,INDEX('COMPTE 2025'!$E$7:$E$601,'COMPTE 2024'!M56),IF($C$5=2026,INDEX('COMPTE 2026'!$E$7:$E$601,'COMPTE 2026'!M56),IF($C$5=2027,INDEX('COMPTE 2027'!$E$7:$E$601,'COMPTE 2027'!M56),IF($C$5="2028",INDEX('COMPTE 2028'!$E$7:$E$601,'COMPTE 2028'!M56),IF($C$5="2029",INDEX('COMPTE 2029'!$E$7:$E$601,'COMPTE 2029'!M56),IF($C$5="2030",INDEX('COMPTE 2030'!$E$7:$E$601,'COMPTE 2030'!M56),""))))))),"")</f>
        <v/>
      </c>
      <c r="F57" t="str" cm="1">
        <f t="array" ref="F57">IFERROR(IF($C$5=2024,INDEX('COMPTE 2024'!$F$7:$F$601,'COMPTE 2024'!M56),IF($C$5=2025,INDEX('COMPTE 2025'!$F$7:$F$601,'COMPTE 2024'!M56),IF($C$5=2026,INDEX('COMPTE 2026'!$F$7:$F$601,'COMPTE 2026'!M56),IF($C$5=2027,INDEX('COMPTE 2027'!$F$7:$F$601,'COMPTE 2027'!M56),IF($C$5="2028",INDEX('COMPTE 2028'!$F$7:$F$601,'COMPTE 2028'!M56),IF($C$5="2029",INDEX('COMPTE 2029'!$F$7:$F$601,'COMPTE 2029'!M56),IF($C$5="2030",INDEX('COMPTE 2030'!$F$7:$F$601,'COMPTE 2030'!M56),""))))))),"")</f>
        <v/>
      </c>
      <c r="G57" t="str" cm="1">
        <f t="array" ref="G57">IFERROR(IF($C$5=2024,INDEX('COMPTE 2024'!$G$7:$G$601,'COMPTE 2024'!M56),IF($C$5=2025,INDEX('COMPTE 2025'!$G$7:$G$601,'COMPTE 2024'!M56),IF($C$5=2026,INDEX('COMPTE 2026'!$G$7:$G$601,'COMPTE 2026'!M56),IF($C$5=2027,INDEX('COMPTE 2027'!$G$7:$G$601,'COMPTE 2027'!M56),IF($C$5="2028",INDEX('COMPTE 2028'!$G$7:$G$601,'COMPTE 2028'!M56),IF($C$5="2029",INDEX('COMPTE 2029'!$G$7:$G$601,'COMPTE 2029'!M56),IF($C$5="2030",INDEX('COMPTE 2030'!$G$7:$G$601,'COMPTE 2030'!M56),""))))))),"")</f>
        <v/>
      </c>
      <c r="H57" t="str" cm="1">
        <f t="array" ref="H57">IFERROR(IF($C$5=2024,INDEX('COMPTE 2024'!$H$7:$H$601,'COMPTE 2024'!M56),IF($C$5=2025,INDEX('COMPTE 2025'!$H$7:$H$601,'COMPTE 2024'!M56),IF($C$5=2026,INDEX('COMPTE 2026'!$H$7:$H$601,'COMPTE 2026'!M56),IF($C$5=2027,INDEX('COMPTE 2027'!$H$7:$H$601,'COMPTE 2027'!M56),IF($C$5=2028,INDEX('COMPTE 2028'!$H$7:$H$601,'COMPTE 2028'!M56),IF($C$5="2029",INDEX('COMPTE 2029'!$H$7:$H$601,'COMPTE 2029'!M56),IF($C$5="2030",INDEX('COMPTE 2030'!$H$7:$H$601,'COMPTE 2030'!M56),""))))))),"")</f>
        <v/>
      </c>
      <c r="I57" t="str" cm="1">
        <f t="array" ref="I57">IFERROR(IF($C$5=2024,INDEX('COMPTE 2024'!$I$7:$I$601,'COMPTE 2024'!M56),IF($C$5=2025,INDEX('COMPTE 2025'!$I$7:$I$601,'COMPTE 2024'!M56),IF($C$5=2026,INDEX('COMPTE 2026'!$I$7:$I$601,'COMPTE 2026'!M56),IF($C$5=2027,INDEX('COMPTE 2027'!$I$7:$I$601,'COMPTE 2027'!M56),IF($C$5=2028,INDEX('COMPTE 2028'!$I$7:$I$601,'COMPTE 2028'!M56),IF($C$5=2029,INDEX('COMPTE 2029'!$I$7:$I$601,'COMPTE 2029'!M56),IF($C$5=2030,INDEX('COMPTE 2030'!$I$7:$I$601,'COMPTE 2030'!M56),""))))))),"")</f>
        <v/>
      </c>
    </row>
    <row r="58" spans="2:9" ht="18" customHeight="1" x14ac:dyDescent="0.25">
      <c r="B58" s="83" t="str" cm="1">
        <f t="array" ref="B58">IFERROR(IF($C$5=2024,INDEX('COMPTE 2024'!$B$7:$B$601,'COMPTE 2024'!M57),IF($C$5=2025,INDEX('COMPTE 2025'!$B$8:$B$601,'COMPTE 2024'!M57),IF($C$5=2026,INDEX('COMPTE 2026'!$B$8:$B$601,'COMPTE 2026'!M57),IF($C$5=2027,INDEX('COMPTE 2027'!$B$8:$B$601,'COMPTE 2027'!M57),IF($C$5=2028,INDEX('COMPTE 2028'!$B$8:$B$601,'COMPTE 2028'!M57),IF($C$5=2029,INDEX('COMPTE 2029'!$B$8:$B$601,'COMPTE 2029'!M57),IF($C$5=2030,INDEX('COMPTE 2030'!$B$8:$B$601,'COMPTE 2030'!M57),""))))))),"")</f>
        <v/>
      </c>
      <c r="C58" s="2" t="str" cm="1">
        <f t="array" ref="C58">IFERROR(IF($C$5=2024,INDEX('COMPTE 2024'!$C$7:$C$601,'COMPTE 2024'!M57),IF($C$5=2025,INDEX('COMPTE 2025'!$C$7:$C$601,'COMPTE 2024'!M57),IF($C$5=2026,INDEX('COMPTE 2026'!$C$7:$C$601,'COMPTE 2026'!M57),IF($C$5=2027,INDEX('COMPTE 2027'!$C$7:$C$601,'COMPTE 2027'!M57),IF($C$5=2028,INDEX('COMPTE 2028'!$C$7:$C$601,'COMPTE 2028'!M57),IF($C$5=2029,INDEX('COMPTE 2029'!$C$7:$C$601,'COMPTE 2029'!M57),IF($C$5=2030,INDEX('COMPTE 2030'!$C$7:$C$601,'COMPTE 2030'!M57),""))))))),"")</f>
        <v/>
      </c>
      <c r="D58" t="str" cm="1">
        <f t="array" ref="D58">IFERROR(IF($C$5=2024,INDEX('COMPTE 2024'!$D$7:$D$601,'COMPTE 2024'!M57),IF($C$5=2025,INDEX('COMPTE 2025'!$D$7:$D$601,'COMPTE 2024'!M57),IF($C$5=2026,INDEX('COMPTE 2026'!$D$7:$D$601,'COMPTE 2026'!M57),IF($C$5=2027,INDEX('COMPTE 2027'!$D$7:$D$601,'COMPTE 2027'!M57),IF($C$5="2028",INDEX('COMPTE 2028'!$D$7:$D$601,'COMPTE 2028'!M57),IF($C$5="2029",INDEX('COMPTE 2029'!$D$7:$D$601,'COMPTE 2029'!M57),IF($C$5="2030",INDEX('COMPTE 2030'!$D$7:$D$601,'COMPTE 2030'!M57),""))))))),"")</f>
        <v/>
      </c>
      <c r="E58" s="2" t="str" cm="1">
        <f t="array" ref="E58">IFERROR(IF($C$5=2024,INDEX('COMPTE 2024'!$E$7:$E$601,'COMPTE 2024'!M57),IF($C$5=2025,INDEX('COMPTE 2025'!$E$7:$E$601,'COMPTE 2024'!M57),IF($C$5=2026,INDEX('COMPTE 2026'!$E$7:$E$601,'COMPTE 2026'!M57),IF($C$5=2027,INDEX('COMPTE 2027'!$E$7:$E$601,'COMPTE 2027'!M57),IF($C$5="2028",INDEX('COMPTE 2028'!$E$7:$E$601,'COMPTE 2028'!M57),IF($C$5="2029",INDEX('COMPTE 2029'!$E$7:$E$601,'COMPTE 2029'!M57),IF($C$5="2030",INDEX('COMPTE 2030'!$E$7:$E$601,'COMPTE 2030'!M57),""))))))),"")</f>
        <v/>
      </c>
      <c r="F58" t="str" cm="1">
        <f t="array" ref="F58">IFERROR(IF($C$5=2024,INDEX('COMPTE 2024'!$F$7:$F$601,'COMPTE 2024'!M57),IF($C$5=2025,INDEX('COMPTE 2025'!$F$7:$F$601,'COMPTE 2024'!M57),IF($C$5=2026,INDEX('COMPTE 2026'!$F$7:$F$601,'COMPTE 2026'!M57),IF($C$5=2027,INDEX('COMPTE 2027'!$F$7:$F$601,'COMPTE 2027'!M57),IF($C$5="2028",INDEX('COMPTE 2028'!$F$7:$F$601,'COMPTE 2028'!M57),IF($C$5="2029",INDEX('COMPTE 2029'!$F$7:$F$601,'COMPTE 2029'!M57),IF($C$5="2030",INDEX('COMPTE 2030'!$F$7:$F$601,'COMPTE 2030'!M57),""))))))),"")</f>
        <v/>
      </c>
      <c r="G58" t="str" cm="1">
        <f t="array" ref="G58">IFERROR(IF($C$5=2024,INDEX('COMPTE 2024'!$G$7:$G$601,'COMPTE 2024'!M57),IF($C$5=2025,INDEX('COMPTE 2025'!$G$7:$G$601,'COMPTE 2024'!M57),IF($C$5=2026,INDEX('COMPTE 2026'!$G$7:$G$601,'COMPTE 2026'!M57),IF($C$5=2027,INDEX('COMPTE 2027'!$G$7:$G$601,'COMPTE 2027'!M57),IF($C$5="2028",INDEX('COMPTE 2028'!$G$7:$G$601,'COMPTE 2028'!M57),IF($C$5="2029",INDEX('COMPTE 2029'!$G$7:$G$601,'COMPTE 2029'!M57),IF($C$5="2030",INDEX('COMPTE 2030'!$G$7:$G$601,'COMPTE 2030'!M57),""))))))),"")</f>
        <v/>
      </c>
      <c r="H58" t="str" cm="1">
        <f t="array" ref="H58">IFERROR(IF($C$5=2024,INDEX('COMPTE 2024'!$H$7:$H$601,'COMPTE 2024'!M57),IF($C$5=2025,INDEX('COMPTE 2025'!$H$7:$H$601,'COMPTE 2024'!M57),IF($C$5=2026,INDEX('COMPTE 2026'!$H$7:$H$601,'COMPTE 2026'!M57),IF($C$5=2027,INDEX('COMPTE 2027'!$H$7:$H$601,'COMPTE 2027'!M57),IF($C$5=2028,INDEX('COMPTE 2028'!$H$7:$H$601,'COMPTE 2028'!M57),IF($C$5="2029",INDEX('COMPTE 2029'!$H$7:$H$601,'COMPTE 2029'!M57),IF($C$5="2030",INDEX('COMPTE 2030'!$H$7:$H$601,'COMPTE 2030'!M57),""))))))),"")</f>
        <v/>
      </c>
      <c r="I58" t="str" cm="1">
        <f t="array" ref="I58">IFERROR(IF($C$5=2024,INDEX('COMPTE 2024'!$I$7:$I$601,'COMPTE 2024'!M57),IF($C$5=2025,INDEX('COMPTE 2025'!$I$7:$I$601,'COMPTE 2024'!M57),IF($C$5=2026,INDEX('COMPTE 2026'!$I$7:$I$601,'COMPTE 2026'!M57),IF($C$5=2027,INDEX('COMPTE 2027'!$I$7:$I$601,'COMPTE 2027'!M57),IF($C$5=2028,INDEX('COMPTE 2028'!$I$7:$I$601,'COMPTE 2028'!M57),IF($C$5=2029,INDEX('COMPTE 2029'!$I$7:$I$601,'COMPTE 2029'!M57),IF($C$5=2030,INDEX('COMPTE 2030'!$I$7:$I$601,'COMPTE 2030'!M57),""))))))),"")</f>
        <v/>
      </c>
    </row>
    <row r="59" spans="2:9" ht="18" customHeight="1" x14ac:dyDescent="0.25">
      <c r="B59" s="83" t="str" cm="1">
        <f t="array" ref="B59">IFERROR(IF($C$5=2024,INDEX('COMPTE 2024'!$B$7:$B$601,'COMPTE 2024'!M58),IF($C$5=2025,INDEX('COMPTE 2025'!$B$8:$B$601,'COMPTE 2024'!M58),IF($C$5=2026,INDEX('COMPTE 2026'!$B$8:$B$601,'COMPTE 2026'!M58),IF($C$5=2027,INDEX('COMPTE 2027'!$B$8:$B$601,'COMPTE 2027'!M58),IF($C$5=2028,INDEX('COMPTE 2028'!$B$8:$B$601,'COMPTE 2028'!M58),IF($C$5=2029,INDEX('COMPTE 2029'!$B$8:$B$601,'COMPTE 2029'!M58),IF($C$5=2030,INDEX('COMPTE 2030'!$B$8:$B$601,'COMPTE 2030'!M58),""))))))),"")</f>
        <v/>
      </c>
      <c r="C59" s="2" t="str" cm="1">
        <f t="array" ref="C59">IFERROR(IF($C$5=2024,INDEX('COMPTE 2024'!$C$7:$C$601,'COMPTE 2024'!M58),IF($C$5=2025,INDEX('COMPTE 2025'!$C$7:$C$601,'COMPTE 2024'!M58),IF($C$5=2026,INDEX('COMPTE 2026'!$C$7:$C$601,'COMPTE 2026'!M58),IF($C$5=2027,INDEX('COMPTE 2027'!$C$7:$C$601,'COMPTE 2027'!M58),IF($C$5=2028,INDEX('COMPTE 2028'!$C$7:$C$601,'COMPTE 2028'!M58),IF($C$5=2029,INDEX('COMPTE 2029'!$C$7:$C$601,'COMPTE 2029'!M58),IF($C$5=2030,INDEX('COMPTE 2030'!$C$7:$C$601,'COMPTE 2030'!M58),""))))))),"")</f>
        <v/>
      </c>
      <c r="D59" t="str" cm="1">
        <f t="array" ref="D59">IFERROR(IF($C$5=2024,INDEX('COMPTE 2024'!$D$7:$D$601,'COMPTE 2024'!M58),IF($C$5=2025,INDEX('COMPTE 2025'!$D$7:$D$601,'COMPTE 2024'!M58),IF($C$5=2026,INDEX('COMPTE 2026'!$D$7:$D$601,'COMPTE 2026'!M58),IF($C$5=2027,INDEX('COMPTE 2027'!$D$7:$D$601,'COMPTE 2027'!M58),IF($C$5="2028",INDEX('COMPTE 2028'!$D$7:$D$601,'COMPTE 2028'!M58),IF($C$5="2029",INDEX('COMPTE 2029'!$D$7:$D$601,'COMPTE 2029'!M58),IF($C$5="2030",INDEX('COMPTE 2030'!$D$7:$D$601,'COMPTE 2030'!M58),""))))))),"")</f>
        <v/>
      </c>
      <c r="E59" s="2" t="str" cm="1">
        <f t="array" ref="E59">IFERROR(IF($C$5=2024,INDEX('COMPTE 2024'!$E$7:$E$601,'COMPTE 2024'!M58),IF($C$5=2025,INDEX('COMPTE 2025'!$E$7:$E$601,'COMPTE 2024'!M58),IF($C$5=2026,INDEX('COMPTE 2026'!$E$7:$E$601,'COMPTE 2026'!M58),IF($C$5=2027,INDEX('COMPTE 2027'!$E$7:$E$601,'COMPTE 2027'!M58),IF($C$5="2028",INDEX('COMPTE 2028'!$E$7:$E$601,'COMPTE 2028'!M58),IF($C$5="2029",INDEX('COMPTE 2029'!$E$7:$E$601,'COMPTE 2029'!M58),IF($C$5="2030",INDEX('COMPTE 2030'!$E$7:$E$601,'COMPTE 2030'!M58),""))))))),"")</f>
        <v/>
      </c>
      <c r="F59" t="str" cm="1">
        <f t="array" ref="F59">IFERROR(IF($C$5=2024,INDEX('COMPTE 2024'!$F$7:$F$601,'COMPTE 2024'!M58),IF($C$5=2025,INDEX('COMPTE 2025'!$F$7:$F$601,'COMPTE 2024'!M58),IF($C$5=2026,INDEX('COMPTE 2026'!$F$7:$F$601,'COMPTE 2026'!M58),IF($C$5=2027,INDEX('COMPTE 2027'!$F$7:$F$601,'COMPTE 2027'!M58),IF($C$5="2028",INDEX('COMPTE 2028'!$F$7:$F$601,'COMPTE 2028'!M58),IF($C$5="2029",INDEX('COMPTE 2029'!$F$7:$F$601,'COMPTE 2029'!M58),IF($C$5="2030",INDEX('COMPTE 2030'!$F$7:$F$601,'COMPTE 2030'!M58),""))))))),"")</f>
        <v/>
      </c>
      <c r="G59" t="str" cm="1">
        <f t="array" ref="G59">IFERROR(IF($C$5=2024,INDEX('COMPTE 2024'!$G$7:$G$601,'COMPTE 2024'!M58),IF($C$5=2025,INDEX('COMPTE 2025'!$G$7:$G$601,'COMPTE 2024'!M58),IF($C$5=2026,INDEX('COMPTE 2026'!$G$7:$G$601,'COMPTE 2026'!M58),IF($C$5=2027,INDEX('COMPTE 2027'!$G$7:$G$601,'COMPTE 2027'!M58),IF($C$5="2028",INDEX('COMPTE 2028'!$G$7:$G$601,'COMPTE 2028'!M58),IF($C$5="2029",INDEX('COMPTE 2029'!$G$7:$G$601,'COMPTE 2029'!M58),IF($C$5="2030",INDEX('COMPTE 2030'!$G$7:$G$601,'COMPTE 2030'!M58),""))))))),"")</f>
        <v/>
      </c>
      <c r="H59" t="str" cm="1">
        <f t="array" ref="H59">IFERROR(IF($C$5=2024,INDEX('COMPTE 2024'!$H$7:$H$601,'COMPTE 2024'!M58),IF($C$5=2025,INDEX('COMPTE 2025'!$H$7:$H$601,'COMPTE 2024'!M58),IF($C$5=2026,INDEX('COMPTE 2026'!$H$7:$H$601,'COMPTE 2026'!M58),IF($C$5=2027,INDEX('COMPTE 2027'!$H$7:$H$601,'COMPTE 2027'!M58),IF($C$5=2028,INDEX('COMPTE 2028'!$H$7:$H$601,'COMPTE 2028'!M58),IF($C$5="2029",INDEX('COMPTE 2029'!$H$7:$H$601,'COMPTE 2029'!M58),IF($C$5="2030",INDEX('COMPTE 2030'!$H$7:$H$601,'COMPTE 2030'!M58),""))))))),"")</f>
        <v/>
      </c>
      <c r="I59" t="str" cm="1">
        <f t="array" ref="I59">IFERROR(IF($C$5=2024,INDEX('COMPTE 2024'!$I$7:$I$601,'COMPTE 2024'!M58),IF($C$5=2025,INDEX('COMPTE 2025'!$I$7:$I$601,'COMPTE 2024'!M58),IF($C$5=2026,INDEX('COMPTE 2026'!$I$7:$I$601,'COMPTE 2026'!M58),IF($C$5=2027,INDEX('COMPTE 2027'!$I$7:$I$601,'COMPTE 2027'!M58),IF($C$5=2028,INDEX('COMPTE 2028'!$I$7:$I$601,'COMPTE 2028'!M58),IF($C$5=2029,INDEX('COMPTE 2029'!$I$7:$I$601,'COMPTE 2029'!M58),IF($C$5=2030,INDEX('COMPTE 2030'!$I$7:$I$601,'COMPTE 2030'!M58),""))))))),"")</f>
        <v/>
      </c>
    </row>
    <row r="60" spans="2:9" ht="18" customHeight="1" x14ac:dyDescent="0.25">
      <c r="B60" s="83" t="str" cm="1">
        <f t="array" ref="B60">IFERROR(IF($C$5=2024,INDEX('COMPTE 2024'!$B$7:$B$601,'COMPTE 2024'!M59),IF($C$5=2025,INDEX('COMPTE 2025'!$B$8:$B$601,'COMPTE 2024'!M59),IF($C$5=2026,INDEX('COMPTE 2026'!$B$8:$B$601,'COMPTE 2026'!M59),IF($C$5=2027,INDEX('COMPTE 2027'!$B$8:$B$601,'COMPTE 2027'!M59),IF($C$5=2028,INDEX('COMPTE 2028'!$B$8:$B$601,'COMPTE 2028'!M59),IF($C$5=2029,INDEX('COMPTE 2029'!$B$8:$B$601,'COMPTE 2029'!M59),IF($C$5=2030,INDEX('COMPTE 2030'!$B$8:$B$601,'COMPTE 2030'!M59),""))))))),"")</f>
        <v/>
      </c>
      <c r="C60" s="2" t="str" cm="1">
        <f t="array" ref="C60">IFERROR(IF($C$5=2024,INDEX('COMPTE 2024'!$C$7:$C$601,'COMPTE 2024'!M59),IF($C$5=2025,INDEX('COMPTE 2025'!$C$7:$C$601,'COMPTE 2024'!M59),IF($C$5=2026,INDEX('COMPTE 2026'!$C$7:$C$601,'COMPTE 2026'!M59),IF($C$5=2027,INDEX('COMPTE 2027'!$C$7:$C$601,'COMPTE 2027'!M59),IF($C$5=2028,INDEX('COMPTE 2028'!$C$7:$C$601,'COMPTE 2028'!M59),IF($C$5=2029,INDEX('COMPTE 2029'!$C$7:$C$601,'COMPTE 2029'!M59),IF($C$5=2030,INDEX('COMPTE 2030'!$C$7:$C$601,'COMPTE 2030'!M59),""))))))),"")</f>
        <v/>
      </c>
      <c r="D60" t="str" cm="1">
        <f t="array" ref="D60">IFERROR(IF($C$5=2024,INDEX('COMPTE 2024'!$D$7:$D$601,'COMPTE 2024'!M59),IF($C$5=2025,INDEX('COMPTE 2025'!$D$7:$D$601,'COMPTE 2024'!M59),IF($C$5=2026,INDEX('COMPTE 2026'!$D$7:$D$601,'COMPTE 2026'!M59),IF($C$5=2027,INDEX('COMPTE 2027'!$D$7:$D$601,'COMPTE 2027'!M59),IF($C$5="2028",INDEX('COMPTE 2028'!$D$7:$D$601,'COMPTE 2028'!M59),IF($C$5="2029",INDEX('COMPTE 2029'!$D$7:$D$601,'COMPTE 2029'!M59),IF($C$5="2030",INDEX('COMPTE 2030'!$D$7:$D$601,'COMPTE 2030'!M59),""))))))),"")</f>
        <v/>
      </c>
      <c r="E60" s="2" t="str" cm="1">
        <f t="array" ref="E60">IFERROR(IF($C$5=2024,INDEX('COMPTE 2024'!$E$7:$E$601,'COMPTE 2024'!M59),IF($C$5=2025,INDEX('COMPTE 2025'!$E$7:$E$601,'COMPTE 2024'!M59),IF($C$5=2026,INDEX('COMPTE 2026'!$E$7:$E$601,'COMPTE 2026'!M59),IF($C$5=2027,INDEX('COMPTE 2027'!$E$7:$E$601,'COMPTE 2027'!M59),IF($C$5="2028",INDEX('COMPTE 2028'!$E$7:$E$601,'COMPTE 2028'!M59),IF($C$5="2029",INDEX('COMPTE 2029'!$E$7:$E$601,'COMPTE 2029'!M59),IF($C$5="2030",INDEX('COMPTE 2030'!$E$7:$E$601,'COMPTE 2030'!M59),""))))))),"")</f>
        <v/>
      </c>
      <c r="F60" t="str" cm="1">
        <f t="array" ref="F60">IFERROR(IF($C$5=2024,INDEX('COMPTE 2024'!$F$7:$F$601,'COMPTE 2024'!M59),IF($C$5=2025,INDEX('COMPTE 2025'!$F$7:$F$601,'COMPTE 2024'!M59),IF($C$5=2026,INDEX('COMPTE 2026'!$F$7:$F$601,'COMPTE 2026'!M59),IF($C$5=2027,INDEX('COMPTE 2027'!$F$7:$F$601,'COMPTE 2027'!M59),IF($C$5="2028",INDEX('COMPTE 2028'!$F$7:$F$601,'COMPTE 2028'!M59),IF($C$5="2029",INDEX('COMPTE 2029'!$F$7:$F$601,'COMPTE 2029'!M59),IF($C$5="2030",INDEX('COMPTE 2030'!$F$7:$F$601,'COMPTE 2030'!M59),""))))))),"")</f>
        <v/>
      </c>
      <c r="G60" t="str" cm="1">
        <f t="array" ref="G60">IFERROR(IF($C$5=2024,INDEX('COMPTE 2024'!$G$7:$G$601,'COMPTE 2024'!M59),IF($C$5=2025,INDEX('COMPTE 2025'!$G$7:$G$601,'COMPTE 2024'!M59),IF($C$5=2026,INDEX('COMPTE 2026'!$G$7:$G$601,'COMPTE 2026'!M59),IF($C$5=2027,INDEX('COMPTE 2027'!$G$7:$G$601,'COMPTE 2027'!M59),IF($C$5="2028",INDEX('COMPTE 2028'!$G$7:$G$601,'COMPTE 2028'!M59),IF($C$5="2029",INDEX('COMPTE 2029'!$G$7:$G$601,'COMPTE 2029'!M59),IF($C$5="2030",INDEX('COMPTE 2030'!$G$7:$G$601,'COMPTE 2030'!M59),""))))))),"")</f>
        <v/>
      </c>
      <c r="H60" t="str" cm="1">
        <f t="array" ref="H60">IFERROR(IF($C$5=2024,INDEX('COMPTE 2024'!$H$7:$H$601,'COMPTE 2024'!M59),IF($C$5=2025,INDEX('COMPTE 2025'!$H$7:$H$601,'COMPTE 2024'!M59),IF($C$5=2026,INDEX('COMPTE 2026'!$H$7:$H$601,'COMPTE 2026'!M59),IF($C$5=2027,INDEX('COMPTE 2027'!$H$7:$H$601,'COMPTE 2027'!M59),IF($C$5=2028,INDEX('COMPTE 2028'!$H$7:$H$601,'COMPTE 2028'!M59),IF($C$5="2029",INDEX('COMPTE 2029'!$H$7:$H$601,'COMPTE 2029'!M59),IF($C$5="2030",INDEX('COMPTE 2030'!$H$7:$H$601,'COMPTE 2030'!M59),""))))))),"")</f>
        <v/>
      </c>
      <c r="I60" t="str" cm="1">
        <f t="array" ref="I60">IFERROR(IF($C$5=2024,INDEX('COMPTE 2024'!$I$7:$I$601,'COMPTE 2024'!M59),IF($C$5=2025,INDEX('COMPTE 2025'!$I$7:$I$601,'COMPTE 2024'!M59),IF($C$5=2026,INDEX('COMPTE 2026'!$I$7:$I$601,'COMPTE 2026'!M59),IF($C$5=2027,INDEX('COMPTE 2027'!$I$7:$I$601,'COMPTE 2027'!M59),IF($C$5=2028,INDEX('COMPTE 2028'!$I$7:$I$601,'COMPTE 2028'!M59),IF($C$5=2029,INDEX('COMPTE 2029'!$I$7:$I$601,'COMPTE 2029'!M59),IF($C$5=2030,INDEX('COMPTE 2030'!$I$7:$I$601,'COMPTE 2030'!M59),""))))))),"")</f>
        <v/>
      </c>
    </row>
    <row r="61" spans="2:9" ht="18" customHeight="1" x14ac:dyDescent="0.25">
      <c r="B61" s="83" t="str" cm="1">
        <f t="array" ref="B61">IFERROR(IF($C$5=2024,INDEX('COMPTE 2024'!$B$7:$B$601,'COMPTE 2024'!M60),IF($C$5=2025,INDEX('COMPTE 2025'!$B$8:$B$601,'COMPTE 2024'!M60),IF($C$5=2026,INDEX('COMPTE 2026'!$B$8:$B$601,'COMPTE 2026'!M60),IF($C$5=2027,INDEX('COMPTE 2027'!$B$8:$B$601,'COMPTE 2027'!M60),IF($C$5=2028,INDEX('COMPTE 2028'!$B$8:$B$601,'COMPTE 2028'!M60),IF($C$5=2029,INDEX('COMPTE 2029'!$B$8:$B$601,'COMPTE 2029'!M60),IF($C$5=2030,INDEX('COMPTE 2030'!$B$8:$B$601,'COMPTE 2030'!M60),""))))))),"")</f>
        <v/>
      </c>
      <c r="C61" s="2" t="str" cm="1">
        <f t="array" ref="C61">IFERROR(IF($C$5=2024,INDEX('COMPTE 2024'!$C$7:$C$601,'COMPTE 2024'!M60),IF($C$5=2025,INDEX('COMPTE 2025'!$C$7:$C$601,'COMPTE 2024'!M60),IF($C$5=2026,INDEX('COMPTE 2026'!$C$7:$C$601,'COMPTE 2026'!M60),IF($C$5=2027,INDEX('COMPTE 2027'!$C$7:$C$601,'COMPTE 2027'!M60),IF($C$5=2028,INDEX('COMPTE 2028'!$C$7:$C$601,'COMPTE 2028'!M60),IF($C$5=2029,INDEX('COMPTE 2029'!$C$7:$C$601,'COMPTE 2029'!M60),IF($C$5=2030,INDEX('COMPTE 2030'!$C$7:$C$601,'COMPTE 2030'!M60),""))))))),"")</f>
        <v/>
      </c>
      <c r="D61" t="str" cm="1">
        <f t="array" ref="D61">IFERROR(IF($C$5=2024,INDEX('COMPTE 2024'!$D$7:$D$601,'COMPTE 2024'!M60),IF($C$5=2025,INDEX('COMPTE 2025'!$D$7:$D$601,'COMPTE 2024'!M60),IF($C$5=2026,INDEX('COMPTE 2026'!$D$7:$D$601,'COMPTE 2026'!M60),IF($C$5=2027,INDEX('COMPTE 2027'!$D$7:$D$601,'COMPTE 2027'!M60),IF($C$5="2028",INDEX('COMPTE 2028'!$D$7:$D$601,'COMPTE 2028'!M60),IF($C$5="2029",INDEX('COMPTE 2029'!$D$7:$D$601,'COMPTE 2029'!M60),IF($C$5="2030",INDEX('COMPTE 2030'!$D$7:$D$601,'COMPTE 2030'!M60),""))))))),"")</f>
        <v/>
      </c>
      <c r="E61" s="2" t="str" cm="1">
        <f t="array" ref="E61">IFERROR(IF($C$5=2024,INDEX('COMPTE 2024'!$E$7:$E$601,'COMPTE 2024'!M60),IF($C$5=2025,INDEX('COMPTE 2025'!$E$7:$E$601,'COMPTE 2024'!M60),IF($C$5=2026,INDEX('COMPTE 2026'!$E$7:$E$601,'COMPTE 2026'!M60),IF($C$5=2027,INDEX('COMPTE 2027'!$E$7:$E$601,'COMPTE 2027'!M60),IF($C$5="2028",INDEX('COMPTE 2028'!$E$7:$E$601,'COMPTE 2028'!M60),IF($C$5="2029",INDEX('COMPTE 2029'!$E$7:$E$601,'COMPTE 2029'!M60),IF($C$5="2030",INDEX('COMPTE 2030'!$E$7:$E$601,'COMPTE 2030'!M60),""))))))),"")</f>
        <v/>
      </c>
      <c r="F61" t="str" cm="1">
        <f t="array" ref="F61">IFERROR(IF($C$5=2024,INDEX('COMPTE 2024'!$F$7:$F$601,'COMPTE 2024'!M60),IF($C$5=2025,INDEX('COMPTE 2025'!$F$7:$F$601,'COMPTE 2024'!M60),IF($C$5=2026,INDEX('COMPTE 2026'!$F$7:$F$601,'COMPTE 2026'!M60),IF($C$5=2027,INDEX('COMPTE 2027'!$F$7:$F$601,'COMPTE 2027'!M60),IF($C$5="2028",INDEX('COMPTE 2028'!$F$7:$F$601,'COMPTE 2028'!M60),IF($C$5="2029",INDEX('COMPTE 2029'!$F$7:$F$601,'COMPTE 2029'!M60),IF($C$5="2030",INDEX('COMPTE 2030'!$F$7:$F$601,'COMPTE 2030'!M60),""))))))),"")</f>
        <v/>
      </c>
      <c r="G61" t="str" cm="1">
        <f t="array" ref="G61">IFERROR(IF($C$5=2024,INDEX('COMPTE 2024'!$G$7:$G$601,'COMPTE 2024'!M60),IF($C$5=2025,INDEX('COMPTE 2025'!$G$7:$G$601,'COMPTE 2024'!M60),IF($C$5=2026,INDEX('COMPTE 2026'!$G$7:$G$601,'COMPTE 2026'!M60),IF($C$5=2027,INDEX('COMPTE 2027'!$G$7:$G$601,'COMPTE 2027'!M60),IF($C$5="2028",INDEX('COMPTE 2028'!$G$7:$G$601,'COMPTE 2028'!M60),IF($C$5="2029",INDEX('COMPTE 2029'!$G$7:$G$601,'COMPTE 2029'!M60),IF($C$5="2030",INDEX('COMPTE 2030'!$G$7:$G$601,'COMPTE 2030'!M60),""))))))),"")</f>
        <v/>
      </c>
      <c r="H61" t="str" cm="1">
        <f t="array" ref="H61">IFERROR(IF($C$5=2024,INDEX('COMPTE 2024'!$H$7:$H$601,'COMPTE 2024'!M60),IF($C$5=2025,INDEX('COMPTE 2025'!$H$7:$H$601,'COMPTE 2024'!M60),IF($C$5=2026,INDEX('COMPTE 2026'!$H$7:$H$601,'COMPTE 2026'!M60),IF($C$5=2027,INDEX('COMPTE 2027'!$H$7:$H$601,'COMPTE 2027'!M60),IF($C$5=2028,INDEX('COMPTE 2028'!$H$7:$H$601,'COMPTE 2028'!M60),IF($C$5="2029",INDEX('COMPTE 2029'!$H$7:$H$601,'COMPTE 2029'!M60),IF($C$5="2030",INDEX('COMPTE 2030'!$H$7:$H$601,'COMPTE 2030'!M60),""))))))),"")</f>
        <v/>
      </c>
      <c r="I61" t="str" cm="1">
        <f t="array" ref="I61">IFERROR(IF($C$5=2024,INDEX('COMPTE 2024'!$I$7:$I$601,'COMPTE 2024'!M60),IF($C$5=2025,INDEX('COMPTE 2025'!$I$7:$I$601,'COMPTE 2024'!M60),IF($C$5=2026,INDEX('COMPTE 2026'!$I$7:$I$601,'COMPTE 2026'!M60),IF($C$5=2027,INDEX('COMPTE 2027'!$I$7:$I$601,'COMPTE 2027'!M60),IF($C$5=2028,INDEX('COMPTE 2028'!$I$7:$I$601,'COMPTE 2028'!M60),IF($C$5=2029,INDEX('COMPTE 2029'!$I$7:$I$601,'COMPTE 2029'!M60),IF($C$5=2030,INDEX('COMPTE 2030'!$I$7:$I$601,'COMPTE 2030'!M60),""))))))),"")</f>
        <v/>
      </c>
    </row>
    <row r="62" spans="2:9" ht="18" customHeight="1" x14ac:dyDescent="0.25">
      <c r="B62" s="83" t="str" cm="1">
        <f t="array" ref="B62">IFERROR(IF($C$5=2024,INDEX('COMPTE 2024'!$B$7:$B$601,'COMPTE 2024'!M61),IF($C$5=2025,INDEX('COMPTE 2025'!$B$8:$B$601,'COMPTE 2024'!M61),IF($C$5=2026,INDEX('COMPTE 2026'!$B$8:$B$601,'COMPTE 2026'!M61),IF($C$5=2027,INDEX('COMPTE 2027'!$B$8:$B$601,'COMPTE 2027'!M61),IF($C$5=2028,INDEX('COMPTE 2028'!$B$8:$B$601,'COMPTE 2028'!M61),IF($C$5=2029,INDEX('COMPTE 2029'!$B$8:$B$601,'COMPTE 2029'!M61),IF($C$5=2030,INDEX('COMPTE 2030'!$B$8:$B$601,'COMPTE 2030'!M61),""))))))),"")</f>
        <v/>
      </c>
      <c r="C62" s="2" t="str" cm="1">
        <f t="array" ref="C62">IFERROR(IF($C$5=2024,INDEX('COMPTE 2024'!$C$7:$C$601,'COMPTE 2024'!M61),IF($C$5=2025,INDEX('COMPTE 2025'!$C$7:$C$601,'COMPTE 2024'!M61),IF($C$5=2026,INDEX('COMPTE 2026'!$C$7:$C$601,'COMPTE 2026'!M61),IF($C$5=2027,INDEX('COMPTE 2027'!$C$7:$C$601,'COMPTE 2027'!M61),IF($C$5=2028,INDEX('COMPTE 2028'!$C$7:$C$601,'COMPTE 2028'!M61),IF($C$5=2029,INDEX('COMPTE 2029'!$C$7:$C$601,'COMPTE 2029'!M61),IF($C$5=2030,INDEX('COMPTE 2030'!$C$7:$C$601,'COMPTE 2030'!M61),""))))))),"")</f>
        <v/>
      </c>
      <c r="D62" t="str" cm="1">
        <f t="array" ref="D62">IFERROR(IF($C$5=2024,INDEX('COMPTE 2024'!$D$7:$D$601,'COMPTE 2024'!M61),IF($C$5=2025,INDEX('COMPTE 2025'!$D$7:$D$601,'COMPTE 2024'!M61),IF($C$5=2026,INDEX('COMPTE 2026'!$D$7:$D$601,'COMPTE 2026'!M61),IF($C$5=2027,INDEX('COMPTE 2027'!$D$7:$D$601,'COMPTE 2027'!M61),IF($C$5="2028",INDEX('COMPTE 2028'!$D$7:$D$601,'COMPTE 2028'!M61),IF($C$5="2029",INDEX('COMPTE 2029'!$D$7:$D$601,'COMPTE 2029'!M61),IF($C$5="2030",INDEX('COMPTE 2030'!$D$7:$D$601,'COMPTE 2030'!M61),""))))))),"")</f>
        <v/>
      </c>
      <c r="E62" s="2" t="str" cm="1">
        <f t="array" ref="E62">IFERROR(IF($C$5=2024,INDEX('COMPTE 2024'!$E$7:$E$601,'COMPTE 2024'!M61),IF($C$5=2025,INDEX('COMPTE 2025'!$E$7:$E$601,'COMPTE 2024'!M61),IF($C$5=2026,INDEX('COMPTE 2026'!$E$7:$E$601,'COMPTE 2026'!M61),IF($C$5=2027,INDEX('COMPTE 2027'!$E$7:$E$601,'COMPTE 2027'!M61),IF($C$5="2028",INDEX('COMPTE 2028'!$E$7:$E$601,'COMPTE 2028'!M61),IF($C$5="2029",INDEX('COMPTE 2029'!$E$7:$E$601,'COMPTE 2029'!M61),IF($C$5="2030",INDEX('COMPTE 2030'!$E$7:$E$601,'COMPTE 2030'!M61),""))))))),"")</f>
        <v/>
      </c>
      <c r="F62" t="str" cm="1">
        <f t="array" ref="F62">IFERROR(IF($C$5=2024,INDEX('COMPTE 2024'!$F$7:$F$601,'COMPTE 2024'!M61),IF($C$5=2025,INDEX('COMPTE 2025'!$F$7:$F$601,'COMPTE 2024'!M61),IF($C$5=2026,INDEX('COMPTE 2026'!$F$7:$F$601,'COMPTE 2026'!M61),IF($C$5=2027,INDEX('COMPTE 2027'!$F$7:$F$601,'COMPTE 2027'!M61),IF($C$5="2028",INDEX('COMPTE 2028'!$F$7:$F$601,'COMPTE 2028'!M61),IF($C$5="2029",INDEX('COMPTE 2029'!$F$7:$F$601,'COMPTE 2029'!M61),IF($C$5="2030",INDEX('COMPTE 2030'!$F$7:$F$601,'COMPTE 2030'!M61),""))))))),"")</f>
        <v/>
      </c>
      <c r="G62" t="str" cm="1">
        <f t="array" ref="G62">IFERROR(IF($C$5=2024,INDEX('COMPTE 2024'!$G$7:$G$601,'COMPTE 2024'!M61),IF($C$5=2025,INDEX('COMPTE 2025'!$G$7:$G$601,'COMPTE 2024'!M61),IF($C$5=2026,INDEX('COMPTE 2026'!$G$7:$G$601,'COMPTE 2026'!M61),IF($C$5=2027,INDEX('COMPTE 2027'!$G$7:$G$601,'COMPTE 2027'!M61),IF($C$5="2028",INDEX('COMPTE 2028'!$G$7:$G$601,'COMPTE 2028'!M61),IF($C$5="2029",INDEX('COMPTE 2029'!$G$7:$G$601,'COMPTE 2029'!M61),IF($C$5="2030",INDEX('COMPTE 2030'!$G$7:$G$601,'COMPTE 2030'!M61),""))))))),"")</f>
        <v/>
      </c>
      <c r="H62" t="str" cm="1">
        <f t="array" ref="H62">IFERROR(IF($C$5=2024,INDEX('COMPTE 2024'!$H$7:$H$601,'COMPTE 2024'!M61),IF($C$5=2025,INDEX('COMPTE 2025'!$H$7:$H$601,'COMPTE 2024'!M61),IF($C$5=2026,INDEX('COMPTE 2026'!$H$7:$H$601,'COMPTE 2026'!M61),IF($C$5=2027,INDEX('COMPTE 2027'!$H$7:$H$601,'COMPTE 2027'!M61),IF($C$5=2028,INDEX('COMPTE 2028'!$H$7:$H$601,'COMPTE 2028'!M61),IF($C$5="2029",INDEX('COMPTE 2029'!$H$7:$H$601,'COMPTE 2029'!M61),IF($C$5="2030",INDEX('COMPTE 2030'!$H$7:$H$601,'COMPTE 2030'!M61),""))))))),"")</f>
        <v/>
      </c>
      <c r="I62" t="str" cm="1">
        <f t="array" ref="I62">IFERROR(IF($C$5=2024,INDEX('COMPTE 2024'!$I$7:$I$601,'COMPTE 2024'!M61),IF($C$5=2025,INDEX('COMPTE 2025'!$I$7:$I$601,'COMPTE 2024'!M61),IF($C$5=2026,INDEX('COMPTE 2026'!$I$7:$I$601,'COMPTE 2026'!M61),IF($C$5=2027,INDEX('COMPTE 2027'!$I$7:$I$601,'COMPTE 2027'!M61),IF($C$5=2028,INDEX('COMPTE 2028'!$I$7:$I$601,'COMPTE 2028'!M61),IF($C$5=2029,INDEX('COMPTE 2029'!$I$7:$I$601,'COMPTE 2029'!M61),IF($C$5=2030,INDEX('COMPTE 2030'!$I$7:$I$601,'COMPTE 2030'!M61),""))))))),"")</f>
        <v/>
      </c>
    </row>
    <row r="63" spans="2:9" ht="18" customHeight="1" x14ac:dyDescent="0.25">
      <c r="B63" s="83" t="str" cm="1">
        <f t="array" ref="B63">IFERROR(IF($C$5=2024,INDEX('COMPTE 2024'!$B$7:$B$601,'COMPTE 2024'!M62),IF($C$5=2025,INDEX('COMPTE 2025'!$B$8:$B$601,'COMPTE 2024'!M62),IF($C$5=2026,INDEX('COMPTE 2026'!$B$8:$B$601,'COMPTE 2026'!M62),IF($C$5=2027,INDEX('COMPTE 2027'!$B$8:$B$601,'COMPTE 2027'!M62),IF($C$5=2028,INDEX('COMPTE 2028'!$B$8:$B$601,'COMPTE 2028'!M62),IF($C$5=2029,INDEX('COMPTE 2029'!$B$8:$B$601,'COMPTE 2029'!M62),IF($C$5=2030,INDEX('COMPTE 2030'!$B$8:$B$601,'COMPTE 2030'!M62),""))))))),"")</f>
        <v/>
      </c>
      <c r="C63" s="2" t="str" cm="1">
        <f t="array" ref="C63">IFERROR(IF($C$5=2024,INDEX('COMPTE 2024'!$C$7:$C$601,'COMPTE 2024'!M62),IF($C$5=2025,INDEX('COMPTE 2025'!$C$7:$C$601,'COMPTE 2024'!M62),IF($C$5=2026,INDEX('COMPTE 2026'!$C$7:$C$601,'COMPTE 2026'!M62),IF($C$5=2027,INDEX('COMPTE 2027'!$C$7:$C$601,'COMPTE 2027'!M62),IF($C$5=2028,INDEX('COMPTE 2028'!$C$7:$C$601,'COMPTE 2028'!M62),IF($C$5=2029,INDEX('COMPTE 2029'!$C$7:$C$601,'COMPTE 2029'!M62),IF($C$5=2030,INDEX('COMPTE 2030'!$C$7:$C$601,'COMPTE 2030'!M62),""))))))),"")</f>
        <v/>
      </c>
      <c r="D63" t="str" cm="1">
        <f t="array" ref="D63">IFERROR(IF($C$5=2024,INDEX('COMPTE 2024'!$D$7:$D$601,'COMPTE 2024'!M62),IF($C$5=2025,INDEX('COMPTE 2025'!$D$7:$D$601,'COMPTE 2024'!M62),IF($C$5=2026,INDEX('COMPTE 2026'!$D$7:$D$601,'COMPTE 2026'!M62),IF($C$5=2027,INDEX('COMPTE 2027'!$D$7:$D$601,'COMPTE 2027'!M62),IF($C$5="2028",INDEX('COMPTE 2028'!$D$7:$D$601,'COMPTE 2028'!M62),IF($C$5="2029",INDEX('COMPTE 2029'!$D$7:$D$601,'COMPTE 2029'!M62),IF($C$5="2030",INDEX('COMPTE 2030'!$D$7:$D$601,'COMPTE 2030'!M62),""))))))),"")</f>
        <v/>
      </c>
      <c r="E63" s="2" t="str" cm="1">
        <f t="array" ref="E63">IFERROR(IF($C$5=2024,INDEX('COMPTE 2024'!$E$7:$E$601,'COMPTE 2024'!M62),IF($C$5=2025,INDEX('COMPTE 2025'!$E$7:$E$601,'COMPTE 2024'!M62),IF($C$5=2026,INDEX('COMPTE 2026'!$E$7:$E$601,'COMPTE 2026'!M62),IF($C$5=2027,INDEX('COMPTE 2027'!$E$7:$E$601,'COMPTE 2027'!M62),IF($C$5="2028",INDEX('COMPTE 2028'!$E$7:$E$601,'COMPTE 2028'!M62),IF($C$5="2029",INDEX('COMPTE 2029'!$E$7:$E$601,'COMPTE 2029'!M62),IF($C$5="2030",INDEX('COMPTE 2030'!$E$7:$E$601,'COMPTE 2030'!M62),""))))))),"")</f>
        <v/>
      </c>
      <c r="F63" t="str" cm="1">
        <f t="array" ref="F63">IFERROR(IF($C$5=2024,INDEX('COMPTE 2024'!$F$7:$F$601,'COMPTE 2024'!M62),IF($C$5=2025,INDEX('COMPTE 2025'!$F$7:$F$601,'COMPTE 2024'!M62),IF($C$5=2026,INDEX('COMPTE 2026'!$F$7:$F$601,'COMPTE 2026'!M62),IF($C$5=2027,INDEX('COMPTE 2027'!$F$7:$F$601,'COMPTE 2027'!M62),IF($C$5="2028",INDEX('COMPTE 2028'!$F$7:$F$601,'COMPTE 2028'!M62),IF($C$5="2029",INDEX('COMPTE 2029'!$F$7:$F$601,'COMPTE 2029'!M62),IF($C$5="2030",INDEX('COMPTE 2030'!$F$7:$F$601,'COMPTE 2030'!M62),""))))))),"")</f>
        <v/>
      </c>
      <c r="G63" t="str" cm="1">
        <f t="array" ref="G63">IFERROR(IF($C$5=2024,INDEX('COMPTE 2024'!$G$7:$G$601,'COMPTE 2024'!M62),IF($C$5=2025,INDEX('COMPTE 2025'!$G$7:$G$601,'COMPTE 2024'!M62),IF($C$5=2026,INDEX('COMPTE 2026'!$G$7:$G$601,'COMPTE 2026'!M62),IF($C$5=2027,INDEX('COMPTE 2027'!$G$7:$G$601,'COMPTE 2027'!M62),IF($C$5="2028",INDEX('COMPTE 2028'!$G$7:$G$601,'COMPTE 2028'!M62),IF($C$5="2029",INDEX('COMPTE 2029'!$G$7:$G$601,'COMPTE 2029'!M62),IF($C$5="2030",INDEX('COMPTE 2030'!$G$7:$G$601,'COMPTE 2030'!M62),""))))))),"")</f>
        <v/>
      </c>
      <c r="H63" t="str" cm="1">
        <f t="array" ref="H63">IFERROR(IF($C$5=2024,INDEX('COMPTE 2024'!$H$7:$H$601,'COMPTE 2024'!M62),IF($C$5=2025,INDEX('COMPTE 2025'!$H$7:$H$601,'COMPTE 2024'!M62),IF($C$5=2026,INDEX('COMPTE 2026'!$H$7:$H$601,'COMPTE 2026'!M62),IF($C$5=2027,INDEX('COMPTE 2027'!$H$7:$H$601,'COMPTE 2027'!M62),IF($C$5=2028,INDEX('COMPTE 2028'!$H$7:$H$601,'COMPTE 2028'!M62),IF($C$5="2029",INDEX('COMPTE 2029'!$H$7:$H$601,'COMPTE 2029'!M62),IF($C$5="2030",INDEX('COMPTE 2030'!$H$7:$H$601,'COMPTE 2030'!M62),""))))))),"")</f>
        <v/>
      </c>
      <c r="I63" t="str" cm="1">
        <f t="array" ref="I63">IFERROR(IF($C$5=2024,INDEX('COMPTE 2024'!$I$7:$I$601,'COMPTE 2024'!M62),IF($C$5=2025,INDEX('COMPTE 2025'!$I$7:$I$601,'COMPTE 2024'!M62),IF($C$5=2026,INDEX('COMPTE 2026'!$I$7:$I$601,'COMPTE 2026'!M62),IF($C$5=2027,INDEX('COMPTE 2027'!$I$7:$I$601,'COMPTE 2027'!M62),IF($C$5=2028,INDEX('COMPTE 2028'!$I$7:$I$601,'COMPTE 2028'!M62),IF($C$5=2029,INDEX('COMPTE 2029'!$I$7:$I$601,'COMPTE 2029'!M62),IF($C$5=2030,INDEX('COMPTE 2030'!$I$7:$I$601,'COMPTE 2030'!M62),""))))))),"")</f>
        <v/>
      </c>
    </row>
    <row r="64" spans="2:9" ht="18" customHeight="1" x14ac:dyDescent="0.25">
      <c r="B64" s="83" t="str" cm="1">
        <f t="array" ref="B64">IFERROR(IF($C$5=2024,INDEX('COMPTE 2024'!$B$7:$B$601,'COMPTE 2024'!M63),IF($C$5=2025,INDEX('COMPTE 2025'!$B$8:$B$601,'COMPTE 2024'!M63),IF($C$5=2026,INDEX('COMPTE 2026'!$B$8:$B$601,'COMPTE 2026'!M63),IF($C$5=2027,INDEX('COMPTE 2027'!$B$8:$B$601,'COMPTE 2027'!M63),IF($C$5=2028,INDEX('COMPTE 2028'!$B$8:$B$601,'COMPTE 2028'!M63),IF($C$5=2029,INDEX('COMPTE 2029'!$B$8:$B$601,'COMPTE 2029'!M63),IF($C$5=2030,INDEX('COMPTE 2030'!$B$8:$B$601,'COMPTE 2030'!M63),""))))))),"")</f>
        <v/>
      </c>
      <c r="C64" s="2" t="str" cm="1">
        <f t="array" ref="C64">IFERROR(IF($C$5=2024,INDEX('COMPTE 2024'!$C$7:$C$601,'COMPTE 2024'!M63),IF($C$5=2025,INDEX('COMPTE 2025'!$C$7:$C$601,'COMPTE 2024'!M63),IF($C$5=2026,INDEX('COMPTE 2026'!$C$7:$C$601,'COMPTE 2026'!M63),IF($C$5=2027,INDEX('COMPTE 2027'!$C$7:$C$601,'COMPTE 2027'!M63),IF($C$5=2028,INDEX('COMPTE 2028'!$C$7:$C$601,'COMPTE 2028'!M63),IF($C$5=2029,INDEX('COMPTE 2029'!$C$7:$C$601,'COMPTE 2029'!M63),IF($C$5=2030,INDEX('COMPTE 2030'!$C$7:$C$601,'COMPTE 2030'!M63),""))))))),"")</f>
        <v/>
      </c>
      <c r="D64" t="str" cm="1">
        <f t="array" ref="D64">IFERROR(IF($C$5=2024,INDEX('COMPTE 2024'!$D$7:$D$601,'COMPTE 2024'!M63),IF($C$5=2025,INDEX('COMPTE 2025'!$D$7:$D$601,'COMPTE 2024'!M63),IF($C$5=2026,INDEX('COMPTE 2026'!$D$7:$D$601,'COMPTE 2026'!M63),IF($C$5=2027,INDEX('COMPTE 2027'!$D$7:$D$601,'COMPTE 2027'!M63),IF($C$5="2028",INDEX('COMPTE 2028'!$D$7:$D$601,'COMPTE 2028'!M63),IF($C$5="2029",INDEX('COMPTE 2029'!$D$7:$D$601,'COMPTE 2029'!M63),IF($C$5="2030",INDEX('COMPTE 2030'!$D$7:$D$601,'COMPTE 2030'!M63),""))))))),"")</f>
        <v/>
      </c>
      <c r="E64" s="2" t="str" cm="1">
        <f t="array" ref="E64">IFERROR(IF($C$5=2024,INDEX('COMPTE 2024'!$E$7:$E$601,'COMPTE 2024'!M63),IF($C$5=2025,INDEX('COMPTE 2025'!$E$7:$E$601,'COMPTE 2024'!M63),IF($C$5=2026,INDEX('COMPTE 2026'!$E$7:$E$601,'COMPTE 2026'!M63),IF($C$5=2027,INDEX('COMPTE 2027'!$E$7:$E$601,'COMPTE 2027'!M63),IF($C$5="2028",INDEX('COMPTE 2028'!$E$7:$E$601,'COMPTE 2028'!M63),IF($C$5="2029",INDEX('COMPTE 2029'!$E$7:$E$601,'COMPTE 2029'!M63),IF($C$5="2030",INDEX('COMPTE 2030'!$E$7:$E$601,'COMPTE 2030'!M63),""))))))),"")</f>
        <v/>
      </c>
      <c r="F64" t="str" cm="1">
        <f t="array" ref="F64">IFERROR(IF($C$5=2024,INDEX('COMPTE 2024'!$F$7:$F$601,'COMPTE 2024'!M63),IF($C$5=2025,INDEX('COMPTE 2025'!$F$7:$F$601,'COMPTE 2024'!M63),IF($C$5=2026,INDEX('COMPTE 2026'!$F$7:$F$601,'COMPTE 2026'!M63),IF($C$5=2027,INDEX('COMPTE 2027'!$F$7:$F$601,'COMPTE 2027'!M63),IF($C$5="2028",INDEX('COMPTE 2028'!$F$7:$F$601,'COMPTE 2028'!M63),IF($C$5="2029",INDEX('COMPTE 2029'!$F$7:$F$601,'COMPTE 2029'!M63),IF($C$5="2030",INDEX('COMPTE 2030'!$F$7:$F$601,'COMPTE 2030'!M63),""))))))),"")</f>
        <v/>
      </c>
      <c r="G64" t="str" cm="1">
        <f t="array" ref="G64">IFERROR(IF($C$5=2024,INDEX('COMPTE 2024'!$G$7:$G$601,'COMPTE 2024'!M63),IF($C$5=2025,INDEX('COMPTE 2025'!$G$7:$G$601,'COMPTE 2024'!M63),IF($C$5=2026,INDEX('COMPTE 2026'!$G$7:$G$601,'COMPTE 2026'!M63),IF($C$5=2027,INDEX('COMPTE 2027'!$G$7:$G$601,'COMPTE 2027'!M63),IF($C$5="2028",INDEX('COMPTE 2028'!$G$7:$G$601,'COMPTE 2028'!M63),IF($C$5="2029",INDEX('COMPTE 2029'!$G$7:$G$601,'COMPTE 2029'!M63),IF($C$5="2030",INDEX('COMPTE 2030'!$G$7:$G$601,'COMPTE 2030'!M63),""))))))),"")</f>
        <v/>
      </c>
      <c r="H64" t="str" cm="1">
        <f t="array" ref="H64">IFERROR(IF($C$5=2024,INDEX('COMPTE 2024'!$H$7:$H$601,'COMPTE 2024'!M63),IF($C$5=2025,INDEX('COMPTE 2025'!$H$7:$H$601,'COMPTE 2024'!M63),IF($C$5=2026,INDEX('COMPTE 2026'!$H$7:$H$601,'COMPTE 2026'!M63),IF($C$5=2027,INDEX('COMPTE 2027'!$H$7:$H$601,'COMPTE 2027'!M63),IF($C$5=2028,INDEX('COMPTE 2028'!$H$7:$H$601,'COMPTE 2028'!M63),IF($C$5="2029",INDEX('COMPTE 2029'!$H$7:$H$601,'COMPTE 2029'!M63),IF($C$5="2030",INDEX('COMPTE 2030'!$H$7:$H$601,'COMPTE 2030'!M63),""))))))),"")</f>
        <v/>
      </c>
      <c r="I64" t="str" cm="1">
        <f t="array" ref="I64">IFERROR(IF($C$5=2024,INDEX('COMPTE 2024'!$I$7:$I$601,'COMPTE 2024'!M63),IF($C$5=2025,INDEX('COMPTE 2025'!$I$7:$I$601,'COMPTE 2024'!M63),IF($C$5=2026,INDEX('COMPTE 2026'!$I$7:$I$601,'COMPTE 2026'!M63),IF($C$5=2027,INDEX('COMPTE 2027'!$I$7:$I$601,'COMPTE 2027'!M63),IF($C$5=2028,INDEX('COMPTE 2028'!$I$7:$I$601,'COMPTE 2028'!M63),IF($C$5=2029,INDEX('COMPTE 2029'!$I$7:$I$601,'COMPTE 2029'!M63),IF($C$5=2030,INDEX('COMPTE 2030'!$I$7:$I$601,'COMPTE 2030'!M63),""))))))),"")</f>
        <v/>
      </c>
    </row>
    <row r="65" spans="2:9" ht="18" customHeight="1" x14ac:dyDescent="0.25">
      <c r="B65" s="83" t="str" cm="1">
        <f t="array" ref="B65">IFERROR(IF($C$5=2024,INDEX('COMPTE 2024'!$B$7:$B$601,'COMPTE 2024'!M64),IF($C$5=2025,INDEX('COMPTE 2025'!$B$8:$B$601,'COMPTE 2024'!M64),IF($C$5=2026,INDEX('COMPTE 2026'!$B$8:$B$601,'COMPTE 2026'!M64),IF($C$5=2027,INDEX('COMPTE 2027'!$B$8:$B$601,'COMPTE 2027'!M64),IF($C$5=2028,INDEX('COMPTE 2028'!$B$8:$B$601,'COMPTE 2028'!M64),IF($C$5=2029,INDEX('COMPTE 2029'!$B$8:$B$601,'COMPTE 2029'!M64),IF($C$5=2030,INDEX('COMPTE 2030'!$B$8:$B$601,'COMPTE 2030'!M64),""))))))),"")</f>
        <v/>
      </c>
      <c r="C65" s="2" t="str" cm="1">
        <f t="array" ref="C65">IFERROR(IF($C$5=2024,INDEX('COMPTE 2024'!$C$7:$C$601,'COMPTE 2024'!M64),IF($C$5=2025,INDEX('COMPTE 2025'!$C$7:$C$601,'COMPTE 2024'!M64),IF($C$5=2026,INDEX('COMPTE 2026'!$C$7:$C$601,'COMPTE 2026'!M64),IF($C$5=2027,INDEX('COMPTE 2027'!$C$7:$C$601,'COMPTE 2027'!M64),IF($C$5=2028,INDEX('COMPTE 2028'!$C$7:$C$601,'COMPTE 2028'!M64),IF($C$5=2029,INDEX('COMPTE 2029'!$C$7:$C$601,'COMPTE 2029'!M64),IF($C$5=2030,INDEX('COMPTE 2030'!$C$7:$C$601,'COMPTE 2030'!M64),""))))))),"")</f>
        <v/>
      </c>
      <c r="D65" t="str" cm="1">
        <f t="array" ref="D65">IFERROR(IF($C$5=2024,INDEX('COMPTE 2024'!$D$7:$D$601,'COMPTE 2024'!M64),IF($C$5=2025,INDEX('COMPTE 2025'!$D$7:$D$601,'COMPTE 2024'!M64),IF($C$5=2026,INDEX('COMPTE 2026'!$D$7:$D$601,'COMPTE 2026'!M64),IF($C$5=2027,INDEX('COMPTE 2027'!$D$7:$D$601,'COMPTE 2027'!M64),IF($C$5="2028",INDEX('COMPTE 2028'!$D$7:$D$601,'COMPTE 2028'!M64),IF($C$5="2029",INDEX('COMPTE 2029'!$D$7:$D$601,'COMPTE 2029'!M64),IF($C$5="2030",INDEX('COMPTE 2030'!$D$7:$D$601,'COMPTE 2030'!M64),""))))))),"")</f>
        <v/>
      </c>
      <c r="E65" s="2" t="str" cm="1">
        <f t="array" ref="E65">IFERROR(IF($C$5=2024,INDEX('COMPTE 2024'!$E$7:$E$601,'COMPTE 2024'!M64),IF($C$5=2025,INDEX('COMPTE 2025'!$E$7:$E$601,'COMPTE 2024'!M64),IF($C$5=2026,INDEX('COMPTE 2026'!$E$7:$E$601,'COMPTE 2026'!M64),IF($C$5=2027,INDEX('COMPTE 2027'!$E$7:$E$601,'COMPTE 2027'!M64),IF($C$5="2028",INDEX('COMPTE 2028'!$E$7:$E$601,'COMPTE 2028'!M64),IF($C$5="2029",INDEX('COMPTE 2029'!$E$7:$E$601,'COMPTE 2029'!M64),IF($C$5="2030",INDEX('COMPTE 2030'!$E$7:$E$601,'COMPTE 2030'!M64),""))))))),"")</f>
        <v/>
      </c>
      <c r="F65" t="str" cm="1">
        <f t="array" ref="F65">IFERROR(IF($C$5=2024,INDEX('COMPTE 2024'!$F$7:$F$601,'COMPTE 2024'!M64),IF($C$5=2025,INDEX('COMPTE 2025'!$F$7:$F$601,'COMPTE 2024'!M64),IF($C$5=2026,INDEX('COMPTE 2026'!$F$7:$F$601,'COMPTE 2026'!M64),IF($C$5=2027,INDEX('COMPTE 2027'!$F$7:$F$601,'COMPTE 2027'!M64),IF($C$5="2028",INDEX('COMPTE 2028'!$F$7:$F$601,'COMPTE 2028'!M64),IF($C$5="2029",INDEX('COMPTE 2029'!$F$7:$F$601,'COMPTE 2029'!M64),IF($C$5="2030",INDEX('COMPTE 2030'!$F$7:$F$601,'COMPTE 2030'!M64),""))))))),"")</f>
        <v/>
      </c>
      <c r="G65" t="str" cm="1">
        <f t="array" ref="G65">IFERROR(IF($C$5=2024,INDEX('COMPTE 2024'!$G$7:$G$601,'COMPTE 2024'!M64),IF($C$5=2025,INDEX('COMPTE 2025'!$G$7:$G$601,'COMPTE 2024'!M64),IF($C$5=2026,INDEX('COMPTE 2026'!$G$7:$G$601,'COMPTE 2026'!M64),IF($C$5=2027,INDEX('COMPTE 2027'!$G$7:$G$601,'COMPTE 2027'!M64),IF($C$5="2028",INDEX('COMPTE 2028'!$G$7:$G$601,'COMPTE 2028'!M64),IF($C$5="2029",INDEX('COMPTE 2029'!$G$7:$G$601,'COMPTE 2029'!M64),IF($C$5="2030",INDEX('COMPTE 2030'!$G$7:$G$601,'COMPTE 2030'!M64),""))))))),"")</f>
        <v/>
      </c>
      <c r="H65" t="str" cm="1">
        <f t="array" ref="H65">IFERROR(IF($C$5=2024,INDEX('COMPTE 2024'!$H$7:$H$601,'COMPTE 2024'!M64),IF($C$5=2025,INDEX('COMPTE 2025'!$H$7:$H$601,'COMPTE 2024'!M64),IF($C$5=2026,INDEX('COMPTE 2026'!$H$7:$H$601,'COMPTE 2026'!M64),IF($C$5=2027,INDEX('COMPTE 2027'!$H$7:$H$601,'COMPTE 2027'!M64),IF($C$5=2028,INDEX('COMPTE 2028'!$H$7:$H$601,'COMPTE 2028'!M64),IF($C$5="2029",INDEX('COMPTE 2029'!$H$7:$H$601,'COMPTE 2029'!M64),IF($C$5="2030",INDEX('COMPTE 2030'!$H$7:$H$601,'COMPTE 2030'!M64),""))))))),"")</f>
        <v/>
      </c>
      <c r="I65" t="str" cm="1">
        <f t="array" ref="I65">IFERROR(IF($C$5=2024,INDEX('COMPTE 2024'!$I$7:$I$601,'COMPTE 2024'!M64),IF($C$5=2025,INDEX('COMPTE 2025'!$I$7:$I$601,'COMPTE 2024'!M64),IF($C$5=2026,INDEX('COMPTE 2026'!$I$7:$I$601,'COMPTE 2026'!M64),IF($C$5=2027,INDEX('COMPTE 2027'!$I$7:$I$601,'COMPTE 2027'!M64),IF($C$5=2028,INDEX('COMPTE 2028'!$I$7:$I$601,'COMPTE 2028'!M64),IF($C$5=2029,INDEX('COMPTE 2029'!$I$7:$I$601,'COMPTE 2029'!M64),IF($C$5=2030,INDEX('COMPTE 2030'!$I$7:$I$601,'COMPTE 2030'!M64),""))))))),"")</f>
        <v/>
      </c>
    </row>
    <row r="66" spans="2:9" ht="18" customHeight="1" x14ac:dyDescent="0.25">
      <c r="B66" s="83" t="str" cm="1">
        <f t="array" ref="B66">IFERROR(IF($C$5=2024,INDEX('COMPTE 2024'!$B$7:$B$601,'COMPTE 2024'!M65),IF($C$5=2025,INDEX('COMPTE 2025'!$B$8:$B$601,'COMPTE 2024'!M65),IF($C$5=2026,INDEX('COMPTE 2026'!$B$8:$B$601,'COMPTE 2026'!M65),IF($C$5=2027,INDEX('COMPTE 2027'!$B$8:$B$601,'COMPTE 2027'!M65),IF($C$5=2028,INDEX('COMPTE 2028'!$B$8:$B$601,'COMPTE 2028'!M65),IF($C$5=2029,INDEX('COMPTE 2029'!$B$8:$B$601,'COMPTE 2029'!M65),IF($C$5=2030,INDEX('COMPTE 2030'!$B$8:$B$601,'COMPTE 2030'!M65),""))))))),"")</f>
        <v/>
      </c>
      <c r="C66" s="2" t="str" cm="1">
        <f t="array" ref="C66">IFERROR(IF($C$5=2024,INDEX('COMPTE 2024'!$C$7:$C$601,'COMPTE 2024'!M65),IF($C$5=2025,INDEX('COMPTE 2025'!$C$7:$C$601,'COMPTE 2024'!M65),IF($C$5=2026,INDEX('COMPTE 2026'!$C$7:$C$601,'COMPTE 2026'!M65),IF($C$5=2027,INDEX('COMPTE 2027'!$C$7:$C$601,'COMPTE 2027'!M65),IF($C$5=2028,INDEX('COMPTE 2028'!$C$7:$C$601,'COMPTE 2028'!M65),IF($C$5=2029,INDEX('COMPTE 2029'!$C$7:$C$601,'COMPTE 2029'!M65),IF($C$5=2030,INDEX('COMPTE 2030'!$C$7:$C$601,'COMPTE 2030'!M65),""))))))),"")</f>
        <v/>
      </c>
      <c r="D66" t="str" cm="1">
        <f t="array" ref="D66">IFERROR(IF($C$5=2024,INDEX('COMPTE 2024'!$D$7:$D$601,'COMPTE 2024'!M65),IF($C$5=2025,INDEX('COMPTE 2025'!$D$7:$D$601,'COMPTE 2024'!M65),IF($C$5=2026,INDEX('COMPTE 2026'!$D$7:$D$601,'COMPTE 2026'!M65),IF($C$5=2027,INDEX('COMPTE 2027'!$D$7:$D$601,'COMPTE 2027'!M65),IF($C$5="2028",INDEX('COMPTE 2028'!$D$7:$D$601,'COMPTE 2028'!M65),IF($C$5="2029",INDEX('COMPTE 2029'!$D$7:$D$601,'COMPTE 2029'!M65),IF($C$5="2030",INDEX('COMPTE 2030'!$D$7:$D$601,'COMPTE 2030'!M65),""))))))),"")</f>
        <v/>
      </c>
      <c r="E66" s="2" t="str" cm="1">
        <f t="array" ref="E66">IFERROR(IF($C$5=2024,INDEX('COMPTE 2024'!$E$7:$E$601,'COMPTE 2024'!M65),IF($C$5=2025,INDEX('COMPTE 2025'!$E$7:$E$601,'COMPTE 2024'!M65),IF($C$5=2026,INDEX('COMPTE 2026'!$E$7:$E$601,'COMPTE 2026'!M65),IF($C$5=2027,INDEX('COMPTE 2027'!$E$7:$E$601,'COMPTE 2027'!M65),IF($C$5="2028",INDEX('COMPTE 2028'!$E$7:$E$601,'COMPTE 2028'!M65),IF($C$5="2029",INDEX('COMPTE 2029'!$E$7:$E$601,'COMPTE 2029'!M65),IF($C$5="2030",INDEX('COMPTE 2030'!$E$7:$E$601,'COMPTE 2030'!M65),""))))))),"")</f>
        <v/>
      </c>
      <c r="F66" t="str" cm="1">
        <f t="array" ref="F66">IFERROR(IF($C$5=2024,INDEX('COMPTE 2024'!$F$7:$F$601,'COMPTE 2024'!M65),IF($C$5=2025,INDEX('COMPTE 2025'!$F$7:$F$601,'COMPTE 2024'!M65),IF($C$5=2026,INDEX('COMPTE 2026'!$F$7:$F$601,'COMPTE 2026'!M65),IF($C$5=2027,INDEX('COMPTE 2027'!$F$7:$F$601,'COMPTE 2027'!M65),IF($C$5="2028",INDEX('COMPTE 2028'!$F$7:$F$601,'COMPTE 2028'!M65),IF($C$5="2029",INDEX('COMPTE 2029'!$F$7:$F$601,'COMPTE 2029'!M65),IF($C$5="2030",INDEX('COMPTE 2030'!$F$7:$F$601,'COMPTE 2030'!M65),""))))))),"")</f>
        <v/>
      </c>
      <c r="G66" t="str" cm="1">
        <f t="array" ref="G66">IFERROR(IF($C$5=2024,INDEX('COMPTE 2024'!$G$7:$G$601,'COMPTE 2024'!M65),IF($C$5=2025,INDEX('COMPTE 2025'!$G$7:$G$601,'COMPTE 2024'!M65),IF($C$5=2026,INDEX('COMPTE 2026'!$G$7:$G$601,'COMPTE 2026'!M65),IF($C$5=2027,INDEX('COMPTE 2027'!$G$7:$G$601,'COMPTE 2027'!M65),IF($C$5="2028",INDEX('COMPTE 2028'!$G$7:$G$601,'COMPTE 2028'!M65),IF($C$5="2029",INDEX('COMPTE 2029'!$G$7:$G$601,'COMPTE 2029'!M65),IF($C$5="2030",INDEX('COMPTE 2030'!$G$7:$G$601,'COMPTE 2030'!M65),""))))))),"")</f>
        <v/>
      </c>
      <c r="H66" t="str" cm="1">
        <f t="array" ref="H66">IFERROR(IF($C$5=2024,INDEX('COMPTE 2024'!$H$7:$H$601,'COMPTE 2024'!M65),IF($C$5=2025,INDEX('COMPTE 2025'!$H$7:$H$601,'COMPTE 2024'!M65),IF($C$5=2026,INDEX('COMPTE 2026'!$H$7:$H$601,'COMPTE 2026'!M65),IF($C$5=2027,INDEX('COMPTE 2027'!$H$7:$H$601,'COMPTE 2027'!M65),IF($C$5=2028,INDEX('COMPTE 2028'!$H$7:$H$601,'COMPTE 2028'!M65),IF($C$5="2029",INDEX('COMPTE 2029'!$H$7:$H$601,'COMPTE 2029'!M65),IF($C$5="2030",INDEX('COMPTE 2030'!$H$7:$H$601,'COMPTE 2030'!M65),""))))))),"")</f>
        <v/>
      </c>
      <c r="I66" t="str" cm="1">
        <f t="array" ref="I66">IFERROR(IF($C$5=2024,INDEX('COMPTE 2024'!$I$7:$I$601,'COMPTE 2024'!M65),IF($C$5=2025,INDEX('COMPTE 2025'!$I$7:$I$601,'COMPTE 2024'!M65),IF($C$5=2026,INDEX('COMPTE 2026'!$I$7:$I$601,'COMPTE 2026'!M65),IF($C$5=2027,INDEX('COMPTE 2027'!$I$7:$I$601,'COMPTE 2027'!M65),IF($C$5=2028,INDEX('COMPTE 2028'!$I$7:$I$601,'COMPTE 2028'!M65),IF($C$5=2029,INDEX('COMPTE 2029'!$I$7:$I$601,'COMPTE 2029'!M65),IF($C$5=2030,INDEX('COMPTE 2030'!$I$7:$I$601,'COMPTE 2030'!M65),""))))))),"")</f>
        <v/>
      </c>
    </row>
    <row r="67" spans="2:9" ht="18" customHeight="1" x14ac:dyDescent="0.25">
      <c r="B67" s="83" t="str" cm="1">
        <f t="array" ref="B67">IFERROR(IF($C$5=2024,INDEX('COMPTE 2024'!$B$7:$B$601,'COMPTE 2024'!M66),IF($C$5=2025,INDEX('COMPTE 2025'!$B$8:$B$601,'COMPTE 2024'!M66),IF($C$5=2026,INDEX('COMPTE 2026'!$B$8:$B$601,'COMPTE 2026'!M66),IF($C$5=2027,INDEX('COMPTE 2027'!$B$8:$B$601,'COMPTE 2027'!M66),IF($C$5=2028,INDEX('COMPTE 2028'!$B$8:$B$601,'COMPTE 2028'!M66),IF($C$5=2029,INDEX('COMPTE 2029'!$B$8:$B$601,'COMPTE 2029'!M66),IF($C$5=2030,INDEX('COMPTE 2030'!$B$8:$B$601,'COMPTE 2030'!M66),""))))))),"")</f>
        <v/>
      </c>
      <c r="C67" s="2" t="str" cm="1">
        <f t="array" ref="C67">IFERROR(IF($C$5=2024,INDEX('COMPTE 2024'!$C$7:$C$601,'COMPTE 2024'!M66),IF($C$5=2025,INDEX('COMPTE 2025'!$C$7:$C$601,'COMPTE 2024'!M66),IF($C$5=2026,INDEX('COMPTE 2026'!$C$7:$C$601,'COMPTE 2026'!M66),IF($C$5=2027,INDEX('COMPTE 2027'!$C$7:$C$601,'COMPTE 2027'!M66),IF($C$5=2028,INDEX('COMPTE 2028'!$C$7:$C$601,'COMPTE 2028'!M66),IF($C$5=2029,INDEX('COMPTE 2029'!$C$7:$C$601,'COMPTE 2029'!M66),IF($C$5=2030,INDEX('COMPTE 2030'!$C$7:$C$601,'COMPTE 2030'!M66),""))))))),"")</f>
        <v/>
      </c>
      <c r="D67" t="str" cm="1">
        <f t="array" ref="D67">IFERROR(IF($C$5=2024,INDEX('COMPTE 2024'!$D$7:$D$601,'COMPTE 2024'!M66),IF($C$5=2025,INDEX('COMPTE 2025'!$D$7:$D$601,'COMPTE 2024'!M66),IF($C$5=2026,INDEX('COMPTE 2026'!$D$7:$D$601,'COMPTE 2026'!M66),IF($C$5=2027,INDEX('COMPTE 2027'!$D$7:$D$601,'COMPTE 2027'!M66),IF($C$5="2028",INDEX('COMPTE 2028'!$D$7:$D$601,'COMPTE 2028'!M66),IF($C$5="2029",INDEX('COMPTE 2029'!$D$7:$D$601,'COMPTE 2029'!M66),IF($C$5="2030",INDEX('COMPTE 2030'!$D$7:$D$601,'COMPTE 2030'!M66),""))))))),"")</f>
        <v/>
      </c>
      <c r="E67" s="2" t="str" cm="1">
        <f t="array" ref="E67">IFERROR(IF($C$5=2024,INDEX('COMPTE 2024'!$E$7:$E$601,'COMPTE 2024'!M66),IF($C$5=2025,INDEX('COMPTE 2025'!$E$7:$E$601,'COMPTE 2024'!M66),IF($C$5=2026,INDEX('COMPTE 2026'!$E$7:$E$601,'COMPTE 2026'!M66),IF($C$5=2027,INDEX('COMPTE 2027'!$E$7:$E$601,'COMPTE 2027'!M66),IF($C$5="2028",INDEX('COMPTE 2028'!$E$7:$E$601,'COMPTE 2028'!M66),IF($C$5="2029",INDEX('COMPTE 2029'!$E$7:$E$601,'COMPTE 2029'!M66),IF($C$5="2030",INDEX('COMPTE 2030'!$E$7:$E$601,'COMPTE 2030'!M66),""))))))),"")</f>
        <v/>
      </c>
      <c r="F67" t="str" cm="1">
        <f t="array" ref="F67">IFERROR(IF($C$5=2024,INDEX('COMPTE 2024'!$F$7:$F$601,'COMPTE 2024'!M66),IF($C$5=2025,INDEX('COMPTE 2025'!$F$7:$F$601,'COMPTE 2024'!M66),IF($C$5=2026,INDEX('COMPTE 2026'!$F$7:$F$601,'COMPTE 2026'!M66),IF($C$5=2027,INDEX('COMPTE 2027'!$F$7:$F$601,'COMPTE 2027'!M66),IF($C$5="2028",INDEX('COMPTE 2028'!$F$7:$F$601,'COMPTE 2028'!M66),IF($C$5="2029",INDEX('COMPTE 2029'!$F$7:$F$601,'COMPTE 2029'!M66),IF($C$5="2030",INDEX('COMPTE 2030'!$F$7:$F$601,'COMPTE 2030'!M66),""))))))),"")</f>
        <v/>
      </c>
      <c r="G67" t="str" cm="1">
        <f t="array" ref="G67">IFERROR(IF($C$5=2024,INDEX('COMPTE 2024'!$G$7:$G$601,'COMPTE 2024'!M66),IF($C$5=2025,INDEX('COMPTE 2025'!$G$7:$G$601,'COMPTE 2024'!M66),IF($C$5=2026,INDEX('COMPTE 2026'!$G$7:$G$601,'COMPTE 2026'!M66),IF($C$5=2027,INDEX('COMPTE 2027'!$G$7:$G$601,'COMPTE 2027'!M66),IF($C$5="2028",INDEX('COMPTE 2028'!$G$7:$G$601,'COMPTE 2028'!M66),IF($C$5="2029",INDEX('COMPTE 2029'!$G$7:$G$601,'COMPTE 2029'!M66),IF($C$5="2030",INDEX('COMPTE 2030'!$G$7:$G$601,'COMPTE 2030'!M66),""))))))),"")</f>
        <v/>
      </c>
      <c r="H67" t="str" cm="1">
        <f t="array" ref="H67">IFERROR(IF($C$5=2024,INDEX('COMPTE 2024'!$H$7:$H$601,'COMPTE 2024'!M66),IF($C$5=2025,INDEX('COMPTE 2025'!$H$7:$H$601,'COMPTE 2024'!M66),IF($C$5=2026,INDEX('COMPTE 2026'!$H$7:$H$601,'COMPTE 2026'!M66),IF($C$5=2027,INDEX('COMPTE 2027'!$H$7:$H$601,'COMPTE 2027'!M66),IF($C$5=2028,INDEX('COMPTE 2028'!$H$7:$H$601,'COMPTE 2028'!M66),IF($C$5="2029",INDEX('COMPTE 2029'!$H$7:$H$601,'COMPTE 2029'!M66),IF($C$5="2030",INDEX('COMPTE 2030'!$H$7:$H$601,'COMPTE 2030'!M66),""))))))),"")</f>
        <v/>
      </c>
      <c r="I67" t="str" cm="1">
        <f t="array" ref="I67">IFERROR(IF($C$5=2024,INDEX('COMPTE 2024'!$I$7:$I$601,'COMPTE 2024'!M66),IF($C$5=2025,INDEX('COMPTE 2025'!$I$7:$I$601,'COMPTE 2024'!M66),IF($C$5=2026,INDEX('COMPTE 2026'!$I$7:$I$601,'COMPTE 2026'!M66),IF($C$5=2027,INDEX('COMPTE 2027'!$I$7:$I$601,'COMPTE 2027'!M66),IF($C$5=2028,INDEX('COMPTE 2028'!$I$7:$I$601,'COMPTE 2028'!M66),IF($C$5=2029,INDEX('COMPTE 2029'!$I$7:$I$601,'COMPTE 2029'!M66),IF($C$5=2030,INDEX('COMPTE 2030'!$I$7:$I$601,'COMPTE 2030'!M66),""))))))),"")</f>
        <v/>
      </c>
    </row>
    <row r="68" spans="2:9" ht="18" customHeight="1" x14ac:dyDescent="0.25">
      <c r="B68" s="83" t="str" cm="1">
        <f t="array" ref="B68">IFERROR(IF($C$5=2024,INDEX('COMPTE 2024'!$B$7:$B$601,'COMPTE 2024'!M67),IF($C$5=2025,INDEX('COMPTE 2025'!$B$8:$B$601,'COMPTE 2024'!M67),IF($C$5=2026,INDEX('COMPTE 2026'!$B$8:$B$601,'COMPTE 2026'!M67),IF($C$5=2027,INDEX('COMPTE 2027'!$B$8:$B$601,'COMPTE 2027'!M67),IF($C$5=2028,INDEX('COMPTE 2028'!$B$8:$B$601,'COMPTE 2028'!M67),IF($C$5=2029,INDEX('COMPTE 2029'!$B$8:$B$601,'COMPTE 2029'!M67),IF($C$5=2030,INDEX('COMPTE 2030'!$B$8:$B$601,'COMPTE 2030'!M67),""))))))),"")</f>
        <v/>
      </c>
      <c r="C68" s="2" t="str" cm="1">
        <f t="array" ref="C68">IFERROR(IF($C$5=2024,INDEX('COMPTE 2024'!$C$7:$C$601,'COMPTE 2024'!M67),IF($C$5=2025,INDEX('COMPTE 2025'!$C$7:$C$601,'COMPTE 2024'!M67),IF($C$5=2026,INDEX('COMPTE 2026'!$C$7:$C$601,'COMPTE 2026'!M67),IF($C$5=2027,INDEX('COMPTE 2027'!$C$7:$C$601,'COMPTE 2027'!M67),IF($C$5=2028,INDEX('COMPTE 2028'!$C$7:$C$601,'COMPTE 2028'!M67),IF($C$5=2029,INDEX('COMPTE 2029'!$C$7:$C$601,'COMPTE 2029'!M67),IF($C$5=2030,INDEX('COMPTE 2030'!$C$7:$C$601,'COMPTE 2030'!M67),""))))))),"")</f>
        <v/>
      </c>
      <c r="D68" t="str" cm="1">
        <f t="array" ref="D68">IFERROR(IF($C$5=2024,INDEX('COMPTE 2024'!$D$7:$D$601,'COMPTE 2024'!M67),IF($C$5=2025,INDEX('COMPTE 2025'!$D$7:$D$601,'COMPTE 2024'!M67),IF($C$5=2026,INDEX('COMPTE 2026'!$D$7:$D$601,'COMPTE 2026'!M67),IF($C$5=2027,INDEX('COMPTE 2027'!$D$7:$D$601,'COMPTE 2027'!M67),IF($C$5="2028",INDEX('COMPTE 2028'!$D$7:$D$601,'COMPTE 2028'!M67),IF($C$5="2029",INDEX('COMPTE 2029'!$D$7:$D$601,'COMPTE 2029'!M67),IF($C$5="2030",INDEX('COMPTE 2030'!$D$7:$D$601,'COMPTE 2030'!M67),""))))))),"")</f>
        <v/>
      </c>
      <c r="E68" s="2" t="str" cm="1">
        <f t="array" ref="E68">IFERROR(IF($C$5=2024,INDEX('COMPTE 2024'!$E$7:$E$601,'COMPTE 2024'!M67),IF($C$5=2025,INDEX('COMPTE 2025'!$E$7:$E$601,'COMPTE 2024'!M67),IF($C$5=2026,INDEX('COMPTE 2026'!$E$7:$E$601,'COMPTE 2026'!M67),IF($C$5=2027,INDEX('COMPTE 2027'!$E$7:$E$601,'COMPTE 2027'!M67),IF($C$5="2028",INDEX('COMPTE 2028'!$E$7:$E$601,'COMPTE 2028'!M67),IF($C$5="2029",INDEX('COMPTE 2029'!$E$7:$E$601,'COMPTE 2029'!M67),IF($C$5="2030",INDEX('COMPTE 2030'!$E$7:$E$601,'COMPTE 2030'!M67),""))))))),"")</f>
        <v/>
      </c>
      <c r="F68" t="str" cm="1">
        <f t="array" ref="F68">IFERROR(IF($C$5=2024,INDEX('COMPTE 2024'!$F$7:$F$601,'COMPTE 2024'!M67),IF($C$5=2025,INDEX('COMPTE 2025'!$F$7:$F$601,'COMPTE 2024'!M67),IF($C$5=2026,INDEX('COMPTE 2026'!$F$7:$F$601,'COMPTE 2026'!M67),IF($C$5=2027,INDEX('COMPTE 2027'!$F$7:$F$601,'COMPTE 2027'!M67),IF($C$5="2028",INDEX('COMPTE 2028'!$F$7:$F$601,'COMPTE 2028'!M67),IF($C$5="2029",INDEX('COMPTE 2029'!$F$7:$F$601,'COMPTE 2029'!M67),IF($C$5="2030",INDEX('COMPTE 2030'!$F$7:$F$601,'COMPTE 2030'!M67),""))))))),"")</f>
        <v/>
      </c>
      <c r="G68" t="str" cm="1">
        <f t="array" ref="G68">IFERROR(IF($C$5=2024,INDEX('COMPTE 2024'!$G$7:$G$601,'COMPTE 2024'!M67),IF($C$5=2025,INDEX('COMPTE 2025'!$G$7:$G$601,'COMPTE 2024'!M67),IF($C$5=2026,INDEX('COMPTE 2026'!$G$7:$G$601,'COMPTE 2026'!M67),IF($C$5=2027,INDEX('COMPTE 2027'!$G$7:$G$601,'COMPTE 2027'!M67),IF($C$5="2028",INDEX('COMPTE 2028'!$G$7:$G$601,'COMPTE 2028'!M67),IF($C$5="2029",INDEX('COMPTE 2029'!$G$7:$G$601,'COMPTE 2029'!M67),IF($C$5="2030",INDEX('COMPTE 2030'!$G$7:$G$601,'COMPTE 2030'!M67),""))))))),"")</f>
        <v/>
      </c>
      <c r="H68" t="str" cm="1">
        <f t="array" ref="H68">IFERROR(IF($C$5=2024,INDEX('COMPTE 2024'!$H$7:$H$601,'COMPTE 2024'!M67),IF($C$5=2025,INDEX('COMPTE 2025'!$H$7:$H$601,'COMPTE 2024'!M67),IF($C$5=2026,INDEX('COMPTE 2026'!$H$7:$H$601,'COMPTE 2026'!M67),IF($C$5=2027,INDEX('COMPTE 2027'!$H$7:$H$601,'COMPTE 2027'!M67),IF($C$5=2028,INDEX('COMPTE 2028'!$H$7:$H$601,'COMPTE 2028'!M67),IF($C$5="2029",INDEX('COMPTE 2029'!$H$7:$H$601,'COMPTE 2029'!M67),IF($C$5="2030",INDEX('COMPTE 2030'!$H$7:$H$601,'COMPTE 2030'!M67),""))))))),"")</f>
        <v/>
      </c>
      <c r="I68" t="str" cm="1">
        <f t="array" ref="I68">IFERROR(IF($C$5=2024,INDEX('COMPTE 2024'!$I$7:$I$601,'COMPTE 2024'!M67),IF($C$5=2025,INDEX('COMPTE 2025'!$I$7:$I$601,'COMPTE 2024'!M67),IF($C$5=2026,INDEX('COMPTE 2026'!$I$7:$I$601,'COMPTE 2026'!M67),IF($C$5=2027,INDEX('COMPTE 2027'!$I$7:$I$601,'COMPTE 2027'!M67),IF($C$5=2028,INDEX('COMPTE 2028'!$I$7:$I$601,'COMPTE 2028'!M67),IF($C$5=2029,INDEX('COMPTE 2029'!$I$7:$I$601,'COMPTE 2029'!M67),IF($C$5=2030,INDEX('COMPTE 2030'!$I$7:$I$601,'COMPTE 2030'!M67),""))))))),"")</f>
        <v/>
      </c>
    </row>
    <row r="69" spans="2:9" ht="18" customHeight="1" x14ac:dyDescent="0.25">
      <c r="B69" s="83" t="str" cm="1">
        <f t="array" ref="B69">IFERROR(IF($C$5=2024,INDEX('COMPTE 2024'!$B$7:$B$601,'COMPTE 2024'!M68),IF($C$5=2025,INDEX('COMPTE 2025'!$B$8:$B$601,'COMPTE 2024'!M68),IF($C$5=2026,INDEX('COMPTE 2026'!$B$8:$B$601,'COMPTE 2026'!M68),IF($C$5=2027,INDEX('COMPTE 2027'!$B$8:$B$601,'COMPTE 2027'!M68),IF($C$5=2028,INDEX('COMPTE 2028'!$B$8:$B$601,'COMPTE 2028'!M68),IF($C$5=2029,INDEX('COMPTE 2029'!$B$8:$B$601,'COMPTE 2029'!M68),IF($C$5=2030,INDEX('COMPTE 2030'!$B$8:$B$601,'COMPTE 2030'!M68),""))))))),"")</f>
        <v/>
      </c>
      <c r="C69" s="2" t="str" cm="1">
        <f t="array" ref="C69">IFERROR(IF($C$5=2024,INDEX('COMPTE 2024'!$C$7:$C$601,'COMPTE 2024'!M68),IF($C$5=2025,INDEX('COMPTE 2025'!$C$7:$C$601,'COMPTE 2024'!M68),IF($C$5=2026,INDEX('COMPTE 2026'!$C$7:$C$601,'COMPTE 2026'!M68),IF($C$5=2027,INDEX('COMPTE 2027'!$C$7:$C$601,'COMPTE 2027'!M68),IF($C$5=2028,INDEX('COMPTE 2028'!$C$7:$C$601,'COMPTE 2028'!M68),IF($C$5=2029,INDEX('COMPTE 2029'!$C$7:$C$601,'COMPTE 2029'!M68),IF($C$5=2030,INDEX('COMPTE 2030'!$C$7:$C$601,'COMPTE 2030'!M68),""))))))),"")</f>
        <v/>
      </c>
      <c r="D69" t="str" cm="1">
        <f t="array" ref="D69">IFERROR(IF($C$5=2024,INDEX('COMPTE 2024'!$D$7:$D$601,'COMPTE 2024'!M68),IF($C$5=2025,INDEX('COMPTE 2025'!$D$7:$D$601,'COMPTE 2024'!M68),IF($C$5=2026,INDEX('COMPTE 2026'!$D$7:$D$601,'COMPTE 2026'!M68),IF($C$5=2027,INDEX('COMPTE 2027'!$D$7:$D$601,'COMPTE 2027'!M68),IF($C$5="2028",INDEX('COMPTE 2028'!$D$7:$D$601,'COMPTE 2028'!M68),IF($C$5="2029",INDEX('COMPTE 2029'!$D$7:$D$601,'COMPTE 2029'!M68),IF($C$5="2030",INDEX('COMPTE 2030'!$D$7:$D$601,'COMPTE 2030'!M68),""))))))),"")</f>
        <v/>
      </c>
      <c r="E69" s="2" t="str" cm="1">
        <f t="array" ref="E69">IFERROR(IF($C$5=2024,INDEX('COMPTE 2024'!$E$7:$E$601,'COMPTE 2024'!M68),IF($C$5=2025,INDEX('COMPTE 2025'!$E$7:$E$601,'COMPTE 2024'!M68),IF($C$5=2026,INDEX('COMPTE 2026'!$E$7:$E$601,'COMPTE 2026'!M68),IF($C$5=2027,INDEX('COMPTE 2027'!$E$7:$E$601,'COMPTE 2027'!M68),IF($C$5="2028",INDEX('COMPTE 2028'!$E$7:$E$601,'COMPTE 2028'!M68),IF($C$5="2029",INDEX('COMPTE 2029'!$E$7:$E$601,'COMPTE 2029'!M68),IF($C$5="2030",INDEX('COMPTE 2030'!$E$7:$E$601,'COMPTE 2030'!M68),""))))))),"")</f>
        <v/>
      </c>
      <c r="F69" t="str" cm="1">
        <f t="array" ref="F69">IFERROR(IF($C$5=2024,INDEX('COMPTE 2024'!$F$7:$F$601,'COMPTE 2024'!M68),IF($C$5=2025,INDEX('COMPTE 2025'!$F$7:$F$601,'COMPTE 2024'!M68),IF($C$5=2026,INDEX('COMPTE 2026'!$F$7:$F$601,'COMPTE 2026'!M68),IF($C$5=2027,INDEX('COMPTE 2027'!$F$7:$F$601,'COMPTE 2027'!M68),IF($C$5="2028",INDEX('COMPTE 2028'!$F$7:$F$601,'COMPTE 2028'!M68),IF($C$5="2029",INDEX('COMPTE 2029'!$F$7:$F$601,'COMPTE 2029'!M68),IF($C$5="2030",INDEX('COMPTE 2030'!$F$7:$F$601,'COMPTE 2030'!M68),""))))))),"")</f>
        <v/>
      </c>
      <c r="G69" t="str" cm="1">
        <f t="array" ref="G69">IFERROR(IF($C$5=2024,INDEX('COMPTE 2024'!$G$7:$G$601,'COMPTE 2024'!M68),IF($C$5=2025,INDEX('COMPTE 2025'!$G$7:$G$601,'COMPTE 2024'!M68),IF($C$5=2026,INDEX('COMPTE 2026'!$G$7:$G$601,'COMPTE 2026'!M68),IF($C$5=2027,INDEX('COMPTE 2027'!$G$7:$G$601,'COMPTE 2027'!M68),IF($C$5="2028",INDEX('COMPTE 2028'!$G$7:$G$601,'COMPTE 2028'!M68),IF($C$5="2029",INDEX('COMPTE 2029'!$G$7:$G$601,'COMPTE 2029'!M68),IF($C$5="2030",INDEX('COMPTE 2030'!$G$7:$G$601,'COMPTE 2030'!M68),""))))))),"")</f>
        <v/>
      </c>
      <c r="H69" t="str" cm="1">
        <f t="array" ref="H69">IFERROR(IF($C$5=2024,INDEX('COMPTE 2024'!$H$7:$H$601,'COMPTE 2024'!M68),IF($C$5=2025,INDEX('COMPTE 2025'!$H$7:$H$601,'COMPTE 2024'!M68),IF($C$5=2026,INDEX('COMPTE 2026'!$H$7:$H$601,'COMPTE 2026'!M68),IF($C$5=2027,INDEX('COMPTE 2027'!$H$7:$H$601,'COMPTE 2027'!M68),IF($C$5=2028,INDEX('COMPTE 2028'!$H$7:$H$601,'COMPTE 2028'!M68),IF($C$5="2029",INDEX('COMPTE 2029'!$H$7:$H$601,'COMPTE 2029'!M68),IF($C$5="2030",INDEX('COMPTE 2030'!$H$7:$H$601,'COMPTE 2030'!M68),""))))))),"")</f>
        <v/>
      </c>
      <c r="I69" t="str" cm="1">
        <f t="array" ref="I69">IFERROR(IF($C$5=2024,INDEX('COMPTE 2024'!$I$7:$I$601,'COMPTE 2024'!M68),IF($C$5=2025,INDEX('COMPTE 2025'!$I$7:$I$601,'COMPTE 2024'!M68),IF($C$5=2026,INDEX('COMPTE 2026'!$I$7:$I$601,'COMPTE 2026'!M68),IF($C$5=2027,INDEX('COMPTE 2027'!$I$7:$I$601,'COMPTE 2027'!M68),IF($C$5=2028,INDEX('COMPTE 2028'!$I$7:$I$601,'COMPTE 2028'!M68),IF($C$5=2029,INDEX('COMPTE 2029'!$I$7:$I$601,'COMPTE 2029'!M68),IF($C$5=2030,INDEX('COMPTE 2030'!$I$7:$I$601,'COMPTE 2030'!M68),""))))))),"")</f>
        <v/>
      </c>
    </row>
    <row r="70" spans="2:9" ht="18" customHeight="1" x14ac:dyDescent="0.25">
      <c r="B70" s="83" t="str" cm="1">
        <f t="array" ref="B70">IFERROR(IF($C$5=2024,INDEX('COMPTE 2024'!$B$7:$B$601,'COMPTE 2024'!M69),IF($C$5=2025,INDEX('COMPTE 2025'!$B$8:$B$601,'COMPTE 2024'!M69),IF($C$5=2026,INDEX('COMPTE 2026'!$B$8:$B$601,'COMPTE 2026'!M69),IF($C$5=2027,INDEX('COMPTE 2027'!$B$8:$B$601,'COMPTE 2027'!M69),IF($C$5=2028,INDEX('COMPTE 2028'!$B$8:$B$601,'COMPTE 2028'!M69),IF($C$5=2029,INDEX('COMPTE 2029'!$B$8:$B$601,'COMPTE 2029'!M69),IF($C$5=2030,INDEX('COMPTE 2030'!$B$8:$B$601,'COMPTE 2030'!M69),""))))))),"")</f>
        <v/>
      </c>
      <c r="C70" s="2" t="str" cm="1">
        <f t="array" ref="C70">IFERROR(IF($C$5=2024,INDEX('COMPTE 2024'!$C$7:$C$601,'COMPTE 2024'!M69),IF($C$5=2025,INDEX('COMPTE 2025'!$C$7:$C$601,'COMPTE 2024'!M69),IF($C$5=2026,INDEX('COMPTE 2026'!$C$7:$C$601,'COMPTE 2026'!M69),IF($C$5=2027,INDEX('COMPTE 2027'!$C$7:$C$601,'COMPTE 2027'!M69),IF($C$5=2028,INDEX('COMPTE 2028'!$C$7:$C$601,'COMPTE 2028'!M69),IF($C$5=2029,INDEX('COMPTE 2029'!$C$7:$C$601,'COMPTE 2029'!M69),IF($C$5=2030,INDEX('COMPTE 2030'!$C$7:$C$601,'COMPTE 2030'!M69),""))))))),"")</f>
        <v/>
      </c>
      <c r="D70" t="str" cm="1">
        <f t="array" ref="D70">IFERROR(IF($C$5=2024,INDEX('COMPTE 2024'!$D$7:$D$601,'COMPTE 2024'!M69),IF($C$5=2025,INDEX('COMPTE 2025'!$D$7:$D$601,'COMPTE 2024'!M69),IF($C$5=2026,INDEX('COMPTE 2026'!$D$7:$D$601,'COMPTE 2026'!M69),IF($C$5=2027,INDEX('COMPTE 2027'!$D$7:$D$601,'COMPTE 2027'!M69),IF($C$5="2028",INDEX('COMPTE 2028'!$D$7:$D$601,'COMPTE 2028'!M69),IF($C$5="2029",INDEX('COMPTE 2029'!$D$7:$D$601,'COMPTE 2029'!M69),IF($C$5="2030",INDEX('COMPTE 2030'!$D$7:$D$601,'COMPTE 2030'!M69),""))))))),"")</f>
        <v/>
      </c>
      <c r="E70" s="2" t="str" cm="1">
        <f t="array" ref="E70">IFERROR(IF($C$5=2024,INDEX('COMPTE 2024'!$E$7:$E$601,'COMPTE 2024'!M69),IF($C$5=2025,INDEX('COMPTE 2025'!$E$7:$E$601,'COMPTE 2024'!M69),IF($C$5=2026,INDEX('COMPTE 2026'!$E$7:$E$601,'COMPTE 2026'!M69),IF($C$5=2027,INDEX('COMPTE 2027'!$E$7:$E$601,'COMPTE 2027'!M69),IF($C$5="2028",INDEX('COMPTE 2028'!$E$7:$E$601,'COMPTE 2028'!M69),IF($C$5="2029",INDEX('COMPTE 2029'!$E$7:$E$601,'COMPTE 2029'!M69),IF($C$5="2030",INDEX('COMPTE 2030'!$E$7:$E$601,'COMPTE 2030'!M69),""))))))),"")</f>
        <v/>
      </c>
      <c r="F70" t="str" cm="1">
        <f t="array" ref="F70">IFERROR(IF($C$5=2024,INDEX('COMPTE 2024'!$F$7:$F$601,'COMPTE 2024'!M69),IF($C$5=2025,INDEX('COMPTE 2025'!$F$7:$F$601,'COMPTE 2024'!M69),IF($C$5=2026,INDEX('COMPTE 2026'!$F$7:$F$601,'COMPTE 2026'!M69),IF($C$5=2027,INDEX('COMPTE 2027'!$F$7:$F$601,'COMPTE 2027'!M69),IF($C$5="2028",INDEX('COMPTE 2028'!$F$7:$F$601,'COMPTE 2028'!M69),IF($C$5="2029",INDEX('COMPTE 2029'!$F$7:$F$601,'COMPTE 2029'!M69),IF($C$5="2030",INDEX('COMPTE 2030'!$F$7:$F$601,'COMPTE 2030'!M69),""))))))),"")</f>
        <v/>
      </c>
      <c r="G70" t="str" cm="1">
        <f t="array" ref="G70">IFERROR(IF($C$5=2024,INDEX('COMPTE 2024'!$G$7:$G$601,'COMPTE 2024'!M69),IF($C$5=2025,INDEX('COMPTE 2025'!$G$7:$G$601,'COMPTE 2024'!M69),IF($C$5=2026,INDEX('COMPTE 2026'!$G$7:$G$601,'COMPTE 2026'!M69),IF($C$5=2027,INDEX('COMPTE 2027'!$G$7:$G$601,'COMPTE 2027'!M69),IF($C$5="2028",INDEX('COMPTE 2028'!$G$7:$G$601,'COMPTE 2028'!M69),IF($C$5="2029",INDEX('COMPTE 2029'!$G$7:$G$601,'COMPTE 2029'!M69),IF($C$5="2030",INDEX('COMPTE 2030'!$G$7:$G$601,'COMPTE 2030'!M69),""))))))),"")</f>
        <v/>
      </c>
      <c r="H70" t="str" cm="1">
        <f t="array" ref="H70">IFERROR(IF($C$5=2024,INDEX('COMPTE 2024'!$H$7:$H$601,'COMPTE 2024'!M69),IF($C$5=2025,INDEX('COMPTE 2025'!$H$7:$H$601,'COMPTE 2024'!M69),IF($C$5=2026,INDEX('COMPTE 2026'!$H$7:$H$601,'COMPTE 2026'!M69),IF($C$5=2027,INDEX('COMPTE 2027'!$H$7:$H$601,'COMPTE 2027'!M69),IF($C$5=2028,INDEX('COMPTE 2028'!$H$7:$H$601,'COMPTE 2028'!M69),IF($C$5="2029",INDEX('COMPTE 2029'!$H$7:$H$601,'COMPTE 2029'!M69),IF($C$5="2030",INDEX('COMPTE 2030'!$H$7:$H$601,'COMPTE 2030'!M69),""))))))),"")</f>
        <v/>
      </c>
      <c r="I70" t="str" cm="1">
        <f t="array" ref="I70">IFERROR(IF($C$5=2024,INDEX('COMPTE 2024'!$I$7:$I$601,'COMPTE 2024'!M69),IF($C$5=2025,INDEX('COMPTE 2025'!$I$7:$I$601,'COMPTE 2024'!M69),IF($C$5=2026,INDEX('COMPTE 2026'!$I$7:$I$601,'COMPTE 2026'!M69),IF($C$5=2027,INDEX('COMPTE 2027'!$I$7:$I$601,'COMPTE 2027'!M69),IF($C$5=2028,INDEX('COMPTE 2028'!$I$7:$I$601,'COMPTE 2028'!M69),IF($C$5=2029,INDEX('COMPTE 2029'!$I$7:$I$601,'COMPTE 2029'!M69),IF($C$5=2030,INDEX('COMPTE 2030'!$I$7:$I$601,'COMPTE 2030'!M69),""))))))),"")</f>
        <v/>
      </c>
    </row>
    <row r="71" spans="2:9" ht="18" customHeight="1" x14ac:dyDescent="0.25">
      <c r="B71" s="83" t="str" cm="1">
        <f t="array" ref="B71">IFERROR(IF($C$5=2024,INDEX('COMPTE 2024'!$B$7:$B$601,'COMPTE 2024'!M70),IF($C$5=2025,INDEX('COMPTE 2025'!$B$8:$B$601,'COMPTE 2024'!M70),IF($C$5=2026,INDEX('COMPTE 2026'!$B$8:$B$601,'COMPTE 2026'!M70),IF($C$5=2027,INDEX('COMPTE 2027'!$B$8:$B$601,'COMPTE 2027'!M70),IF($C$5=2028,INDEX('COMPTE 2028'!$B$8:$B$601,'COMPTE 2028'!M70),IF($C$5=2029,INDEX('COMPTE 2029'!$B$8:$B$601,'COMPTE 2029'!M70),IF($C$5=2030,INDEX('COMPTE 2030'!$B$8:$B$601,'COMPTE 2030'!M70),""))))))),"")</f>
        <v/>
      </c>
      <c r="C71" s="2" t="str" cm="1">
        <f t="array" ref="C71">IFERROR(IF($C$5=2024,INDEX('COMPTE 2024'!$C$7:$C$601,'COMPTE 2024'!M70),IF($C$5=2025,INDEX('COMPTE 2025'!$C$7:$C$601,'COMPTE 2024'!M70),IF($C$5=2026,INDEX('COMPTE 2026'!$C$7:$C$601,'COMPTE 2026'!M70),IF($C$5=2027,INDEX('COMPTE 2027'!$C$7:$C$601,'COMPTE 2027'!M70),IF($C$5=2028,INDEX('COMPTE 2028'!$C$7:$C$601,'COMPTE 2028'!M70),IF($C$5=2029,INDEX('COMPTE 2029'!$C$7:$C$601,'COMPTE 2029'!M70),IF($C$5=2030,INDEX('COMPTE 2030'!$C$7:$C$601,'COMPTE 2030'!M70),""))))))),"")</f>
        <v/>
      </c>
      <c r="D71" t="str" cm="1">
        <f t="array" ref="D71">IFERROR(IF($C$5=2024,INDEX('COMPTE 2024'!$D$7:$D$601,'COMPTE 2024'!M70),IF($C$5=2025,INDEX('COMPTE 2025'!$D$7:$D$601,'COMPTE 2024'!M70),IF($C$5=2026,INDEX('COMPTE 2026'!$D$7:$D$601,'COMPTE 2026'!M70),IF($C$5=2027,INDEX('COMPTE 2027'!$D$7:$D$601,'COMPTE 2027'!M70),IF($C$5="2028",INDEX('COMPTE 2028'!$D$7:$D$601,'COMPTE 2028'!M70),IF($C$5="2029",INDEX('COMPTE 2029'!$D$7:$D$601,'COMPTE 2029'!M70),IF($C$5="2030",INDEX('COMPTE 2030'!$D$7:$D$601,'COMPTE 2030'!M70),""))))))),"")</f>
        <v/>
      </c>
      <c r="E71" s="2" t="str" cm="1">
        <f t="array" ref="E71">IFERROR(IF($C$5=2024,INDEX('COMPTE 2024'!$E$7:$E$601,'COMPTE 2024'!M70),IF($C$5=2025,INDEX('COMPTE 2025'!$E$7:$E$601,'COMPTE 2024'!M70),IF($C$5=2026,INDEX('COMPTE 2026'!$E$7:$E$601,'COMPTE 2026'!M70),IF($C$5=2027,INDEX('COMPTE 2027'!$E$7:$E$601,'COMPTE 2027'!M70),IF($C$5="2028",INDEX('COMPTE 2028'!$E$7:$E$601,'COMPTE 2028'!M70),IF($C$5="2029",INDEX('COMPTE 2029'!$E$7:$E$601,'COMPTE 2029'!M70),IF($C$5="2030",INDEX('COMPTE 2030'!$E$7:$E$601,'COMPTE 2030'!M70),""))))))),"")</f>
        <v/>
      </c>
      <c r="F71" t="str" cm="1">
        <f t="array" ref="F71">IFERROR(IF($C$5=2024,INDEX('COMPTE 2024'!$F$7:$F$601,'COMPTE 2024'!M70),IF($C$5=2025,INDEX('COMPTE 2025'!$F$7:$F$601,'COMPTE 2024'!M70),IF($C$5=2026,INDEX('COMPTE 2026'!$F$7:$F$601,'COMPTE 2026'!M70),IF($C$5=2027,INDEX('COMPTE 2027'!$F$7:$F$601,'COMPTE 2027'!M70),IF($C$5="2028",INDEX('COMPTE 2028'!$F$7:$F$601,'COMPTE 2028'!M70),IF($C$5="2029",INDEX('COMPTE 2029'!$F$7:$F$601,'COMPTE 2029'!M70),IF($C$5="2030",INDEX('COMPTE 2030'!$F$7:$F$601,'COMPTE 2030'!M70),""))))))),"")</f>
        <v/>
      </c>
      <c r="G71" t="str" cm="1">
        <f t="array" ref="G71">IFERROR(IF($C$5=2024,INDEX('COMPTE 2024'!$G$7:$G$601,'COMPTE 2024'!M70),IF($C$5=2025,INDEX('COMPTE 2025'!$G$7:$G$601,'COMPTE 2024'!M70),IF($C$5=2026,INDEX('COMPTE 2026'!$G$7:$G$601,'COMPTE 2026'!M70),IF($C$5=2027,INDEX('COMPTE 2027'!$G$7:$G$601,'COMPTE 2027'!M70),IF($C$5="2028",INDEX('COMPTE 2028'!$G$7:$G$601,'COMPTE 2028'!M70),IF($C$5="2029",INDEX('COMPTE 2029'!$G$7:$G$601,'COMPTE 2029'!M70),IF($C$5="2030",INDEX('COMPTE 2030'!$G$7:$G$601,'COMPTE 2030'!M70),""))))))),"")</f>
        <v/>
      </c>
      <c r="H71" t="str" cm="1">
        <f t="array" ref="H71">IFERROR(IF($C$5=2024,INDEX('COMPTE 2024'!$H$7:$H$601,'COMPTE 2024'!M70),IF($C$5=2025,INDEX('COMPTE 2025'!$H$7:$H$601,'COMPTE 2024'!M70),IF($C$5=2026,INDEX('COMPTE 2026'!$H$7:$H$601,'COMPTE 2026'!M70),IF($C$5=2027,INDEX('COMPTE 2027'!$H$7:$H$601,'COMPTE 2027'!M70),IF($C$5=2028,INDEX('COMPTE 2028'!$H$7:$H$601,'COMPTE 2028'!M70),IF($C$5="2029",INDEX('COMPTE 2029'!$H$7:$H$601,'COMPTE 2029'!M70),IF($C$5="2030",INDEX('COMPTE 2030'!$H$7:$H$601,'COMPTE 2030'!M70),""))))))),"")</f>
        <v/>
      </c>
      <c r="I71" t="str" cm="1">
        <f t="array" ref="I71">IFERROR(IF($C$5=2024,INDEX('COMPTE 2024'!$I$7:$I$601,'COMPTE 2024'!M70),IF($C$5=2025,INDEX('COMPTE 2025'!$I$7:$I$601,'COMPTE 2024'!M70),IF($C$5=2026,INDEX('COMPTE 2026'!$I$7:$I$601,'COMPTE 2026'!M70),IF($C$5=2027,INDEX('COMPTE 2027'!$I$7:$I$601,'COMPTE 2027'!M70),IF($C$5=2028,INDEX('COMPTE 2028'!$I$7:$I$601,'COMPTE 2028'!M70),IF($C$5=2029,INDEX('COMPTE 2029'!$I$7:$I$601,'COMPTE 2029'!M70),IF($C$5=2030,INDEX('COMPTE 2030'!$I$7:$I$601,'COMPTE 2030'!M70),""))))))),"")</f>
        <v/>
      </c>
    </row>
    <row r="72" spans="2:9" ht="18" customHeight="1" x14ac:dyDescent="0.25">
      <c r="B72" s="83" t="str" cm="1">
        <f t="array" ref="B72">IFERROR(IF($C$5=2024,INDEX('COMPTE 2024'!$B$7:$B$601,'COMPTE 2024'!M71),IF($C$5=2025,INDEX('COMPTE 2025'!$B$8:$B$601,'COMPTE 2024'!M71),IF($C$5=2026,INDEX('COMPTE 2026'!$B$8:$B$601,'COMPTE 2026'!M71),IF($C$5=2027,INDEX('COMPTE 2027'!$B$8:$B$601,'COMPTE 2027'!M71),IF($C$5=2028,INDEX('COMPTE 2028'!$B$8:$B$601,'COMPTE 2028'!M71),IF($C$5=2029,INDEX('COMPTE 2029'!$B$8:$B$601,'COMPTE 2029'!M71),IF($C$5=2030,INDEX('COMPTE 2030'!$B$8:$B$601,'COMPTE 2030'!M71),""))))))),"")</f>
        <v/>
      </c>
      <c r="C72" s="2" t="str" cm="1">
        <f t="array" ref="C72">IFERROR(IF($C$5=2024,INDEX('COMPTE 2024'!$C$7:$C$601,'COMPTE 2024'!M71),IF($C$5=2025,INDEX('COMPTE 2025'!$C$7:$C$601,'COMPTE 2024'!M71),IF($C$5=2026,INDEX('COMPTE 2026'!$C$7:$C$601,'COMPTE 2026'!M71),IF($C$5=2027,INDEX('COMPTE 2027'!$C$7:$C$601,'COMPTE 2027'!M71),IF($C$5=2028,INDEX('COMPTE 2028'!$C$7:$C$601,'COMPTE 2028'!M71),IF($C$5=2029,INDEX('COMPTE 2029'!$C$7:$C$601,'COMPTE 2029'!M71),IF($C$5=2030,INDEX('COMPTE 2030'!$C$7:$C$601,'COMPTE 2030'!M71),""))))))),"")</f>
        <v/>
      </c>
      <c r="D72" t="str" cm="1">
        <f t="array" ref="D72">IFERROR(IF($C$5=2024,INDEX('COMPTE 2024'!$D$7:$D$601,'COMPTE 2024'!M71),IF($C$5=2025,INDEX('COMPTE 2025'!$D$7:$D$601,'COMPTE 2024'!M71),IF($C$5=2026,INDEX('COMPTE 2026'!$D$7:$D$601,'COMPTE 2026'!M71),IF($C$5=2027,INDEX('COMPTE 2027'!$D$7:$D$601,'COMPTE 2027'!M71),IF($C$5="2028",INDEX('COMPTE 2028'!$D$7:$D$601,'COMPTE 2028'!M71),IF($C$5="2029",INDEX('COMPTE 2029'!$D$7:$D$601,'COMPTE 2029'!M71),IF($C$5="2030",INDEX('COMPTE 2030'!$D$7:$D$601,'COMPTE 2030'!M71),""))))))),"")</f>
        <v/>
      </c>
      <c r="E72" s="2" t="str" cm="1">
        <f t="array" ref="E72">IFERROR(IF($C$5=2024,INDEX('COMPTE 2024'!$E$7:$E$601,'COMPTE 2024'!M71),IF($C$5=2025,INDEX('COMPTE 2025'!$E$7:$E$601,'COMPTE 2024'!M71),IF($C$5=2026,INDEX('COMPTE 2026'!$E$7:$E$601,'COMPTE 2026'!M71),IF($C$5=2027,INDEX('COMPTE 2027'!$E$7:$E$601,'COMPTE 2027'!M71),IF($C$5="2028",INDEX('COMPTE 2028'!$E$7:$E$601,'COMPTE 2028'!M71),IF($C$5="2029",INDEX('COMPTE 2029'!$E$7:$E$601,'COMPTE 2029'!M71),IF($C$5="2030",INDEX('COMPTE 2030'!$E$7:$E$601,'COMPTE 2030'!M71),""))))))),"")</f>
        <v/>
      </c>
      <c r="F72" t="str" cm="1">
        <f t="array" ref="F72">IFERROR(IF($C$5=2024,INDEX('COMPTE 2024'!$F$7:$F$601,'COMPTE 2024'!M71),IF($C$5=2025,INDEX('COMPTE 2025'!$F$7:$F$601,'COMPTE 2024'!M71),IF($C$5=2026,INDEX('COMPTE 2026'!$F$7:$F$601,'COMPTE 2026'!M71),IF($C$5=2027,INDEX('COMPTE 2027'!$F$7:$F$601,'COMPTE 2027'!M71),IF($C$5="2028",INDEX('COMPTE 2028'!$F$7:$F$601,'COMPTE 2028'!M71),IF($C$5="2029",INDEX('COMPTE 2029'!$F$7:$F$601,'COMPTE 2029'!M71),IF($C$5="2030",INDEX('COMPTE 2030'!$F$7:$F$601,'COMPTE 2030'!M71),""))))))),"")</f>
        <v/>
      </c>
      <c r="G72" t="str" cm="1">
        <f t="array" ref="G72">IFERROR(IF($C$5=2024,INDEX('COMPTE 2024'!$G$7:$G$601,'COMPTE 2024'!M71),IF($C$5=2025,INDEX('COMPTE 2025'!$G$7:$G$601,'COMPTE 2024'!M71),IF($C$5=2026,INDEX('COMPTE 2026'!$G$7:$G$601,'COMPTE 2026'!M71),IF($C$5=2027,INDEX('COMPTE 2027'!$G$7:$G$601,'COMPTE 2027'!M71),IF($C$5="2028",INDEX('COMPTE 2028'!$G$7:$G$601,'COMPTE 2028'!M71),IF($C$5="2029",INDEX('COMPTE 2029'!$G$7:$G$601,'COMPTE 2029'!M71),IF($C$5="2030",INDEX('COMPTE 2030'!$G$7:$G$601,'COMPTE 2030'!M71),""))))))),"")</f>
        <v/>
      </c>
      <c r="H72" t="str" cm="1">
        <f t="array" ref="H72">IFERROR(IF($C$5=2024,INDEX('COMPTE 2024'!$H$7:$H$601,'COMPTE 2024'!M71),IF($C$5=2025,INDEX('COMPTE 2025'!$H$7:$H$601,'COMPTE 2024'!M71),IF($C$5=2026,INDEX('COMPTE 2026'!$H$7:$H$601,'COMPTE 2026'!M71),IF($C$5=2027,INDEX('COMPTE 2027'!$H$7:$H$601,'COMPTE 2027'!M71),IF($C$5=2028,INDEX('COMPTE 2028'!$H$7:$H$601,'COMPTE 2028'!M71),IF($C$5="2029",INDEX('COMPTE 2029'!$H$7:$H$601,'COMPTE 2029'!M71),IF($C$5="2030",INDEX('COMPTE 2030'!$H$7:$H$601,'COMPTE 2030'!M71),""))))))),"")</f>
        <v/>
      </c>
      <c r="I72" t="str" cm="1">
        <f t="array" ref="I72">IFERROR(IF($C$5=2024,INDEX('COMPTE 2024'!$I$7:$I$601,'COMPTE 2024'!M71),IF($C$5=2025,INDEX('COMPTE 2025'!$I$7:$I$601,'COMPTE 2024'!M71),IF($C$5=2026,INDEX('COMPTE 2026'!$I$7:$I$601,'COMPTE 2026'!M71),IF($C$5=2027,INDEX('COMPTE 2027'!$I$7:$I$601,'COMPTE 2027'!M71),IF($C$5=2028,INDEX('COMPTE 2028'!$I$7:$I$601,'COMPTE 2028'!M71),IF($C$5=2029,INDEX('COMPTE 2029'!$I$7:$I$601,'COMPTE 2029'!M71),IF($C$5=2030,INDEX('COMPTE 2030'!$I$7:$I$601,'COMPTE 2030'!M71),""))))))),"")</f>
        <v/>
      </c>
    </row>
    <row r="73" spans="2:9" ht="18" customHeight="1" x14ac:dyDescent="0.25">
      <c r="B73" s="83" t="str" cm="1">
        <f t="array" ref="B73">IFERROR(IF($C$5=2024,INDEX('COMPTE 2024'!$B$7:$B$601,'COMPTE 2024'!M72),IF($C$5=2025,INDEX('COMPTE 2025'!$B$8:$B$601,'COMPTE 2024'!M72),IF($C$5=2026,INDEX('COMPTE 2026'!$B$8:$B$601,'COMPTE 2026'!M72),IF($C$5=2027,INDEX('COMPTE 2027'!$B$8:$B$601,'COMPTE 2027'!M72),IF($C$5=2028,INDEX('COMPTE 2028'!$B$8:$B$601,'COMPTE 2028'!M72),IF($C$5=2029,INDEX('COMPTE 2029'!$B$8:$B$601,'COMPTE 2029'!M72),IF($C$5=2030,INDEX('COMPTE 2030'!$B$8:$B$601,'COMPTE 2030'!M72),""))))))),"")</f>
        <v/>
      </c>
      <c r="C73" s="2" t="str" cm="1">
        <f t="array" ref="C73">IFERROR(IF($C$5=2024,INDEX('COMPTE 2024'!$C$7:$C$601,'COMPTE 2024'!M72),IF($C$5=2025,INDEX('COMPTE 2025'!$C$7:$C$601,'COMPTE 2024'!M72),IF($C$5=2026,INDEX('COMPTE 2026'!$C$7:$C$601,'COMPTE 2026'!M72),IF($C$5=2027,INDEX('COMPTE 2027'!$C$7:$C$601,'COMPTE 2027'!M72),IF($C$5=2028,INDEX('COMPTE 2028'!$C$7:$C$601,'COMPTE 2028'!M72),IF($C$5=2029,INDEX('COMPTE 2029'!$C$7:$C$601,'COMPTE 2029'!M72),IF($C$5=2030,INDEX('COMPTE 2030'!$C$7:$C$601,'COMPTE 2030'!M72),""))))))),"")</f>
        <v/>
      </c>
      <c r="D73" t="str" cm="1">
        <f t="array" ref="D73">IFERROR(IF($C$5=2024,INDEX('COMPTE 2024'!$D$7:$D$601,'COMPTE 2024'!M72),IF($C$5=2025,INDEX('COMPTE 2025'!$D$7:$D$601,'COMPTE 2024'!M72),IF($C$5=2026,INDEX('COMPTE 2026'!$D$7:$D$601,'COMPTE 2026'!M72),IF($C$5=2027,INDEX('COMPTE 2027'!$D$7:$D$601,'COMPTE 2027'!M72),IF($C$5="2028",INDEX('COMPTE 2028'!$D$7:$D$601,'COMPTE 2028'!M72),IF($C$5="2029",INDEX('COMPTE 2029'!$D$7:$D$601,'COMPTE 2029'!M72),IF($C$5="2030",INDEX('COMPTE 2030'!$D$7:$D$601,'COMPTE 2030'!M72),""))))))),"")</f>
        <v/>
      </c>
      <c r="E73" s="2" t="str" cm="1">
        <f t="array" ref="E73">IFERROR(IF($C$5=2024,INDEX('COMPTE 2024'!$E$7:$E$601,'COMPTE 2024'!M72),IF($C$5=2025,INDEX('COMPTE 2025'!$E$7:$E$601,'COMPTE 2024'!M72),IF($C$5=2026,INDEX('COMPTE 2026'!$E$7:$E$601,'COMPTE 2026'!M72),IF($C$5=2027,INDEX('COMPTE 2027'!$E$7:$E$601,'COMPTE 2027'!M72),IF($C$5="2028",INDEX('COMPTE 2028'!$E$7:$E$601,'COMPTE 2028'!M72),IF($C$5="2029",INDEX('COMPTE 2029'!$E$7:$E$601,'COMPTE 2029'!M72),IF($C$5="2030",INDEX('COMPTE 2030'!$E$7:$E$601,'COMPTE 2030'!M72),""))))))),"")</f>
        <v/>
      </c>
      <c r="F73" t="str" cm="1">
        <f t="array" ref="F73">IFERROR(IF($C$5=2024,INDEX('COMPTE 2024'!$F$7:$F$601,'COMPTE 2024'!M72),IF($C$5=2025,INDEX('COMPTE 2025'!$F$7:$F$601,'COMPTE 2024'!M72),IF($C$5=2026,INDEX('COMPTE 2026'!$F$7:$F$601,'COMPTE 2026'!M72),IF($C$5=2027,INDEX('COMPTE 2027'!$F$7:$F$601,'COMPTE 2027'!M72),IF($C$5="2028",INDEX('COMPTE 2028'!$F$7:$F$601,'COMPTE 2028'!M72),IF($C$5="2029",INDEX('COMPTE 2029'!$F$7:$F$601,'COMPTE 2029'!M72),IF($C$5="2030",INDEX('COMPTE 2030'!$F$7:$F$601,'COMPTE 2030'!M72),""))))))),"")</f>
        <v/>
      </c>
      <c r="G73" t="str" cm="1">
        <f t="array" ref="G73">IFERROR(IF($C$5=2024,INDEX('COMPTE 2024'!$G$7:$G$601,'COMPTE 2024'!M72),IF($C$5=2025,INDEX('COMPTE 2025'!$G$7:$G$601,'COMPTE 2024'!M72),IF($C$5=2026,INDEX('COMPTE 2026'!$G$7:$G$601,'COMPTE 2026'!M72),IF($C$5=2027,INDEX('COMPTE 2027'!$G$7:$G$601,'COMPTE 2027'!M72),IF($C$5="2028",INDEX('COMPTE 2028'!$G$7:$G$601,'COMPTE 2028'!M72),IF($C$5="2029",INDEX('COMPTE 2029'!$G$7:$G$601,'COMPTE 2029'!M72),IF($C$5="2030",INDEX('COMPTE 2030'!$G$7:$G$601,'COMPTE 2030'!M72),""))))))),"")</f>
        <v/>
      </c>
      <c r="H73" t="str" cm="1">
        <f t="array" ref="H73">IFERROR(IF($C$5=2024,INDEX('COMPTE 2024'!$H$7:$H$601,'COMPTE 2024'!M72),IF($C$5=2025,INDEX('COMPTE 2025'!$H$7:$H$601,'COMPTE 2024'!M72),IF($C$5=2026,INDEX('COMPTE 2026'!$H$7:$H$601,'COMPTE 2026'!M72),IF($C$5=2027,INDEX('COMPTE 2027'!$H$7:$H$601,'COMPTE 2027'!M72),IF($C$5=2028,INDEX('COMPTE 2028'!$H$7:$H$601,'COMPTE 2028'!M72),IF($C$5="2029",INDEX('COMPTE 2029'!$H$7:$H$601,'COMPTE 2029'!M72),IF($C$5="2030",INDEX('COMPTE 2030'!$H$7:$H$601,'COMPTE 2030'!M72),""))))))),"")</f>
        <v/>
      </c>
      <c r="I73" t="str" cm="1">
        <f t="array" ref="I73">IFERROR(IF($C$5=2024,INDEX('COMPTE 2024'!$I$7:$I$601,'COMPTE 2024'!M72),IF($C$5=2025,INDEX('COMPTE 2025'!$I$7:$I$601,'COMPTE 2024'!M72),IF($C$5=2026,INDEX('COMPTE 2026'!$I$7:$I$601,'COMPTE 2026'!M72),IF($C$5=2027,INDEX('COMPTE 2027'!$I$7:$I$601,'COMPTE 2027'!M72),IF($C$5=2028,INDEX('COMPTE 2028'!$I$7:$I$601,'COMPTE 2028'!M72),IF($C$5=2029,INDEX('COMPTE 2029'!$I$7:$I$601,'COMPTE 2029'!M72),IF($C$5=2030,INDEX('COMPTE 2030'!$I$7:$I$601,'COMPTE 2030'!M72),""))))))),"")</f>
        <v/>
      </c>
    </row>
    <row r="74" spans="2:9" ht="18" customHeight="1" x14ac:dyDescent="0.25">
      <c r="B74" s="83" t="str" cm="1">
        <f t="array" ref="B74">IFERROR(IF($C$5=2024,INDEX('COMPTE 2024'!$B$7:$B$601,'COMPTE 2024'!M73),IF($C$5=2025,INDEX('COMPTE 2025'!$B$8:$B$601,'COMPTE 2024'!M73),IF($C$5=2026,INDEX('COMPTE 2026'!$B$8:$B$601,'COMPTE 2026'!M73),IF($C$5=2027,INDEX('COMPTE 2027'!$B$8:$B$601,'COMPTE 2027'!M73),IF($C$5=2028,INDEX('COMPTE 2028'!$B$8:$B$601,'COMPTE 2028'!M73),IF($C$5=2029,INDEX('COMPTE 2029'!$B$8:$B$601,'COMPTE 2029'!M73),IF($C$5=2030,INDEX('COMPTE 2030'!$B$8:$B$601,'COMPTE 2030'!M73),""))))))),"")</f>
        <v/>
      </c>
      <c r="C74" s="2" t="str" cm="1">
        <f t="array" ref="C74">IFERROR(IF($C$5=2024,INDEX('COMPTE 2024'!$C$7:$C$601,'COMPTE 2024'!M73),IF($C$5=2025,INDEX('COMPTE 2025'!$C$7:$C$601,'COMPTE 2024'!M73),IF($C$5=2026,INDEX('COMPTE 2026'!$C$7:$C$601,'COMPTE 2026'!M73),IF($C$5=2027,INDEX('COMPTE 2027'!$C$7:$C$601,'COMPTE 2027'!M73),IF($C$5=2028,INDEX('COMPTE 2028'!$C$7:$C$601,'COMPTE 2028'!M73),IF($C$5=2029,INDEX('COMPTE 2029'!$C$7:$C$601,'COMPTE 2029'!M73),IF($C$5=2030,INDEX('COMPTE 2030'!$C$7:$C$601,'COMPTE 2030'!M73),""))))))),"")</f>
        <v/>
      </c>
      <c r="D74" t="str" cm="1">
        <f t="array" ref="D74">IFERROR(IF($C$5=2024,INDEX('COMPTE 2024'!$D$7:$D$601,'COMPTE 2024'!M73),IF($C$5=2025,INDEX('COMPTE 2025'!$D$7:$D$601,'COMPTE 2024'!M73),IF($C$5=2026,INDEX('COMPTE 2026'!$D$7:$D$601,'COMPTE 2026'!M73),IF($C$5=2027,INDEX('COMPTE 2027'!$D$7:$D$601,'COMPTE 2027'!M73),IF($C$5="2028",INDEX('COMPTE 2028'!$D$7:$D$601,'COMPTE 2028'!M73),IF($C$5="2029",INDEX('COMPTE 2029'!$D$7:$D$601,'COMPTE 2029'!M73),IF($C$5="2030",INDEX('COMPTE 2030'!$D$7:$D$601,'COMPTE 2030'!M73),""))))))),"")</f>
        <v/>
      </c>
      <c r="E74" s="2" t="str" cm="1">
        <f t="array" ref="E74">IFERROR(IF($C$5=2024,INDEX('COMPTE 2024'!$E$7:$E$601,'COMPTE 2024'!M73),IF($C$5=2025,INDEX('COMPTE 2025'!$E$7:$E$601,'COMPTE 2024'!M73),IF($C$5=2026,INDEX('COMPTE 2026'!$E$7:$E$601,'COMPTE 2026'!M73),IF($C$5=2027,INDEX('COMPTE 2027'!$E$7:$E$601,'COMPTE 2027'!M73),IF($C$5="2028",INDEX('COMPTE 2028'!$E$7:$E$601,'COMPTE 2028'!M73),IF($C$5="2029",INDEX('COMPTE 2029'!$E$7:$E$601,'COMPTE 2029'!M73),IF($C$5="2030",INDEX('COMPTE 2030'!$E$7:$E$601,'COMPTE 2030'!M73),""))))))),"")</f>
        <v/>
      </c>
      <c r="F74" t="str" cm="1">
        <f t="array" ref="F74">IFERROR(IF($C$5=2024,INDEX('COMPTE 2024'!$F$7:$F$601,'COMPTE 2024'!M73),IF($C$5=2025,INDEX('COMPTE 2025'!$F$7:$F$601,'COMPTE 2024'!M73),IF($C$5=2026,INDEX('COMPTE 2026'!$F$7:$F$601,'COMPTE 2026'!M73),IF($C$5=2027,INDEX('COMPTE 2027'!$F$7:$F$601,'COMPTE 2027'!M73),IF($C$5="2028",INDEX('COMPTE 2028'!$F$7:$F$601,'COMPTE 2028'!M73),IF($C$5="2029",INDEX('COMPTE 2029'!$F$7:$F$601,'COMPTE 2029'!M73),IF($C$5="2030",INDEX('COMPTE 2030'!$F$7:$F$601,'COMPTE 2030'!M73),""))))))),"")</f>
        <v/>
      </c>
      <c r="G74" t="str" cm="1">
        <f t="array" ref="G74">IFERROR(IF($C$5=2024,INDEX('COMPTE 2024'!$G$7:$G$601,'COMPTE 2024'!M73),IF($C$5=2025,INDEX('COMPTE 2025'!$G$7:$G$601,'COMPTE 2024'!M73),IF($C$5=2026,INDEX('COMPTE 2026'!$G$7:$G$601,'COMPTE 2026'!M73),IF($C$5=2027,INDEX('COMPTE 2027'!$G$7:$G$601,'COMPTE 2027'!M73),IF($C$5="2028",INDEX('COMPTE 2028'!$G$7:$G$601,'COMPTE 2028'!M73),IF($C$5="2029",INDEX('COMPTE 2029'!$G$7:$G$601,'COMPTE 2029'!M73),IF($C$5="2030",INDEX('COMPTE 2030'!$G$7:$G$601,'COMPTE 2030'!M73),""))))))),"")</f>
        <v/>
      </c>
      <c r="H74" t="str" cm="1">
        <f t="array" ref="H74">IFERROR(IF($C$5=2024,INDEX('COMPTE 2024'!$H$7:$H$601,'COMPTE 2024'!M73),IF($C$5=2025,INDEX('COMPTE 2025'!$H$7:$H$601,'COMPTE 2024'!M73),IF($C$5=2026,INDEX('COMPTE 2026'!$H$7:$H$601,'COMPTE 2026'!M73),IF($C$5=2027,INDEX('COMPTE 2027'!$H$7:$H$601,'COMPTE 2027'!M73),IF($C$5=2028,INDEX('COMPTE 2028'!$H$7:$H$601,'COMPTE 2028'!M73),IF($C$5="2029",INDEX('COMPTE 2029'!$H$7:$H$601,'COMPTE 2029'!M73),IF($C$5="2030",INDEX('COMPTE 2030'!$H$7:$H$601,'COMPTE 2030'!M73),""))))))),"")</f>
        <v/>
      </c>
      <c r="I74" t="str" cm="1">
        <f t="array" ref="I74">IFERROR(IF($C$5=2024,INDEX('COMPTE 2024'!$I$7:$I$601,'COMPTE 2024'!M73),IF($C$5=2025,INDEX('COMPTE 2025'!$I$7:$I$601,'COMPTE 2024'!M73),IF($C$5=2026,INDEX('COMPTE 2026'!$I$7:$I$601,'COMPTE 2026'!M73),IF($C$5=2027,INDEX('COMPTE 2027'!$I$7:$I$601,'COMPTE 2027'!M73),IF($C$5=2028,INDEX('COMPTE 2028'!$I$7:$I$601,'COMPTE 2028'!M73),IF($C$5=2029,INDEX('COMPTE 2029'!$I$7:$I$601,'COMPTE 2029'!M73),IF($C$5=2030,INDEX('COMPTE 2030'!$I$7:$I$601,'COMPTE 2030'!M73),""))))))),"")</f>
        <v/>
      </c>
    </row>
    <row r="75" spans="2:9" ht="18" customHeight="1" x14ac:dyDescent="0.25">
      <c r="B75" s="83" t="str" cm="1">
        <f t="array" ref="B75">IFERROR(IF($C$5=2024,INDEX('COMPTE 2024'!$B$7:$B$601,'COMPTE 2024'!M74),IF($C$5=2025,INDEX('COMPTE 2025'!$B$8:$B$601,'COMPTE 2024'!M74),IF($C$5=2026,INDEX('COMPTE 2026'!$B$8:$B$601,'COMPTE 2026'!M74),IF($C$5=2027,INDEX('COMPTE 2027'!$B$8:$B$601,'COMPTE 2027'!M74),IF($C$5=2028,INDEX('COMPTE 2028'!$B$8:$B$601,'COMPTE 2028'!M74),IF($C$5=2029,INDEX('COMPTE 2029'!$B$8:$B$601,'COMPTE 2029'!M74),IF($C$5=2030,INDEX('COMPTE 2030'!$B$8:$B$601,'COMPTE 2030'!M74),""))))))),"")</f>
        <v/>
      </c>
      <c r="C75" s="2" t="str" cm="1">
        <f t="array" ref="C75">IFERROR(IF($C$5=2024,INDEX('COMPTE 2024'!$C$7:$C$601,'COMPTE 2024'!M74),IF($C$5=2025,INDEX('COMPTE 2025'!$C$7:$C$601,'COMPTE 2024'!M74),IF($C$5=2026,INDEX('COMPTE 2026'!$C$7:$C$601,'COMPTE 2026'!M74),IF($C$5=2027,INDEX('COMPTE 2027'!$C$7:$C$601,'COMPTE 2027'!M74),IF($C$5=2028,INDEX('COMPTE 2028'!$C$7:$C$601,'COMPTE 2028'!M74),IF($C$5=2029,INDEX('COMPTE 2029'!$C$7:$C$601,'COMPTE 2029'!M74),IF($C$5=2030,INDEX('COMPTE 2030'!$C$7:$C$601,'COMPTE 2030'!M74),""))))))),"")</f>
        <v/>
      </c>
      <c r="D75" t="str" cm="1">
        <f t="array" ref="D75">IFERROR(IF($C$5=2024,INDEX('COMPTE 2024'!$D$7:$D$601,'COMPTE 2024'!M74),IF($C$5=2025,INDEX('COMPTE 2025'!$D$7:$D$601,'COMPTE 2024'!M74),IF($C$5=2026,INDEX('COMPTE 2026'!$D$7:$D$601,'COMPTE 2026'!M74),IF($C$5=2027,INDEX('COMPTE 2027'!$D$7:$D$601,'COMPTE 2027'!M74),IF($C$5="2028",INDEX('COMPTE 2028'!$D$7:$D$601,'COMPTE 2028'!M74),IF($C$5="2029",INDEX('COMPTE 2029'!$D$7:$D$601,'COMPTE 2029'!M74),IF($C$5="2030",INDEX('COMPTE 2030'!$D$7:$D$601,'COMPTE 2030'!M74),""))))))),"")</f>
        <v/>
      </c>
      <c r="E75" s="2" t="str" cm="1">
        <f t="array" ref="E75">IFERROR(IF($C$5=2024,INDEX('COMPTE 2024'!$E$7:$E$601,'COMPTE 2024'!M74),IF($C$5=2025,INDEX('COMPTE 2025'!$E$7:$E$601,'COMPTE 2024'!M74),IF($C$5=2026,INDEX('COMPTE 2026'!$E$7:$E$601,'COMPTE 2026'!M74),IF($C$5=2027,INDEX('COMPTE 2027'!$E$7:$E$601,'COMPTE 2027'!M74),IF($C$5="2028",INDEX('COMPTE 2028'!$E$7:$E$601,'COMPTE 2028'!M74),IF($C$5="2029",INDEX('COMPTE 2029'!$E$7:$E$601,'COMPTE 2029'!M74),IF($C$5="2030",INDEX('COMPTE 2030'!$E$7:$E$601,'COMPTE 2030'!M74),""))))))),"")</f>
        <v/>
      </c>
      <c r="F75" t="str" cm="1">
        <f t="array" ref="F75">IFERROR(IF($C$5=2024,INDEX('COMPTE 2024'!$F$7:$F$601,'COMPTE 2024'!M74),IF($C$5=2025,INDEX('COMPTE 2025'!$F$7:$F$601,'COMPTE 2024'!M74),IF($C$5=2026,INDEX('COMPTE 2026'!$F$7:$F$601,'COMPTE 2026'!M74),IF($C$5=2027,INDEX('COMPTE 2027'!$F$7:$F$601,'COMPTE 2027'!M74),IF($C$5="2028",INDEX('COMPTE 2028'!$F$7:$F$601,'COMPTE 2028'!M74),IF($C$5="2029",INDEX('COMPTE 2029'!$F$7:$F$601,'COMPTE 2029'!M74),IF($C$5="2030",INDEX('COMPTE 2030'!$F$7:$F$601,'COMPTE 2030'!M74),""))))))),"")</f>
        <v/>
      </c>
      <c r="G75" t="str" cm="1">
        <f t="array" ref="G75">IFERROR(IF($C$5=2024,INDEX('COMPTE 2024'!$G$7:$G$601,'COMPTE 2024'!M74),IF($C$5=2025,INDEX('COMPTE 2025'!$G$7:$G$601,'COMPTE 2024'!M74),IF($C$5=2026,INDEX('COMPTE 2026'!$G$7:$G$601,'COMPTE 2026'!M74),IF($C$5=2027,INDEX('COMPTE 2027'!$G$7:$G$601,'COMPTE 2027'!M74),IF($C$5="2028",INDEX('COMPTE 2028'!$G$7:$G$601,'COMPTE 2028'!M74),IF($C$5="2029",INDEX('COMPTE 2029'!$G$7:$G$601,'COMPTE 2029'!M74),IF($C$5="2030",INDEX('COMPTE 2030'!$G$7:$G$601,'COMPTE 2030'!M74),""))))))),"")</f>
        <v/>
      </c>
      <c r="H75" t="str" cm="1">
        <f t="array" ref="H75">IFERROR(IF($C$5=2024,INDEX('COMPTE 2024'!$H$7:$H$601,'COMPTE 2024'!M74),IF($C$5=2025,INDEX('COMPTE 2025'!$H$7:$H$601,'COMPTE 2024'!M74),IF($C$5=2026,INDEX('COMPTE 2026'!$H$7:$H$601,'COMPTE 2026'!M74),IF($C$5=2027,INDEX('COMPTE 2027'!$H$7:$H$601,'COMPTE 2027'!M74),IF($C$5=2028,INDEX('COMPTE 2028'!$H$7:$H$601,'COMPTE 2028'!M74),IF($C$5="2029",INDEX('COMPTE 2029'!$H$7:$H$601,'COMPTE 2029'!M74),IF($C$5="2030",INDEX('COMPTE 2030'!$H$7:$H$601,'COMPTE 2030'!M74),""))))))),"")</f>
        <v/>
      </c>
      <c r="I75" t="str" cm="1">
        <f t="array" ref="I75">IFERROR(IF($C$5=2024,INDEX('COMPTE 2024'!$I$7:$I$601,'COMPTE 2024'!M74),IF($C$5=2025,INDEX('COMPTE 2025'!$I$7:$I$601,'COMPTE 2024'!M74),IF($C$5=2026,INDEX('COMPTE 2026'!$I$7:$I$601,'COMPTE 2026'!M74),IF($C$5=2027,INDEX('COMPTE 2027'!$I$7:$I$601,'COMPTE 2027'!M74),IF($C$5=2028,INDEX('COMPTE 2028'!$I$7:$I$601,'COMPTE 2028'!M74),IF($C$5=2029,INDEX('COMPTE 2029'!$I$7:$I$601,'COMPTE 2029'!M74),IF($C$5=2030,INDEX('COMPTE 2030'!$I$7:$I$601,'COMPTE 2030'!M74),""))))))),"")</f>
        <v/>
      </c>
    </row>
    <row r="76" spans="2:9" ht="18" customHeight="1" x14ac:dyDescent="0.25">
      <c r="B76" s="83" t="str" cm="1">
        <f t="array" ref="B76">IFERROR(IF($C$5=2024,INDEX('COMPTE 2024'!$B$7:$B$601,'COMPTE 2024'!M75),IF($C$5=2025,INDEX('COMPTE 2025'!$B$8:$B$601,'COMPTE 2024'!M75),IF($C$5=2026,INDEX('COMPTE 2026'!$B$8:$B$601,'COMPTE 2026'!M75),IF($C$5=2027,INDEX('COMPTE 2027'!$B$8:$B$601,'COMPTE 2027'!M75),IF($C$5=2028,INDEX('COMPTE 2028'!$B$8:$B$601,'COMPTE 2028'!M75),IF($C$5=2029,INDEX('COMPTE 2029'!$B$8:$B$601,'COMPTE 2029'!M75),IF($C$5=2030,INDEX('COMPTE 2030'!$B$8:$B$601,'COMPTE 2030'!M75),""))))))),"")</f>
        <v/>
      </c>
      <c r="C76" s="2" t="str" cm="1">
        <f t="array" ref="C76">IFERROR(IF($C$5=2024,INDEX('COMPTE 2024'!$C$7:$C$601,'COMPTE 2024'!M75),IF($C$5=2025,INDEX('COMPTE 2025'!$C$7:$C$601,'COMPTE 2024'!M75),IF($C$5=2026,INDEX('COMPTE 2026'!$C$7:$C$601,'COMPTE 2026'!M75),IF($C$5=2027,INDEX('COMPTE 2027'!$C$7:$C$601,'COMPTE 2027'!M75),IF($C$5=2028,INDEX('COMPTE 2028'!$C$7:$C$601,'COMPTE 2028'!M75),IF($C$5=2029,INDEX('COMPTE 2029'!$C$7:$C$601,'COMPTE 2029'!M75),IF($C$5=2030,INDEX('COMPTE 2030'!$C$7:$C$601,'COMPTE 2030'!M75),""))))))),"")</f>
        <v/>
      </c>
      <c r="D76" t="str" cm="1">
        <f t="array" ref="D76">IFERROR(IF($C$5=2024,INDEX('COMPTE 2024'!$D$7:$D$601,'COMPTE 2024'!M75),IF($C$5=2025,INDEX('COMPTE 2025'!$D$7:$D$601,'COMPTE 2024'!M75),IF($C$5=2026,INDEX('COMPTE 2026'!$D$7:$D$601,'COMPTE 2026'!M75),IF($C$5=2027,INDEX('COMPTE 2027'!$D$7:$D$601,'COMPTE 2027'!M75),IF($C$5="2028",INDEX('COMPTE 2028'!$D$7:$D$601,'COMPTE 2028'!M75),IF($C$5="2029",INDEX('COMPTE 2029'!$D$7:$D$601,'COMPTE 2029'!M75),IF($C$5="2030",INDEX('COMPTE 2030'!$D$7:$D$601,'COMPTE 2030'!M75),""))))))),"")</f>
        <v/>
      </c>
      <c r="E76" s="2" t="str" cm="1">
        <f t="array" ref="E76">IFERROR(IF($C$5=2024,INDEX('COMPTE 2024'!$E$7:$E$601,'COMPTE 2024'!M75),IF($C$5=2025,INDEX('COMPTE 2025'!$E$7:$E$601,'COMPTE 2024'!M75),IF($C$5=2026,INDEX('COMPTE 2026'!$E$7:$E$601,'COMPTE 2026'!M75),IF($C$5=2027,INDEX('COMPTE 2027'!$E$7:$E$601,'COMPTE 2027'!M75),IF($C$5="2028",INDEX('COMPTE 2028'!$E$7:$E$601,'COMPTE 2028'!M75),IF($C$5="2029",INDEX('COMPTE 2029'!$E$7:$E$601,'COMPTE 2029'!M75),IF($C$5="2030",INDEX('COMPTE 2030'!$E$7:$E$601,'COMPTE 2030'!M75),""))))))),"")</f>
        <v/>
      </c>
      <c r="F76" t="str" cm="1">
        <f t="array" ref="F76">IFERROR(IF($C$5=2024,INDEX('COMPTE 2024'!$F$7:$F$601,'COMPTE 2024'!M75),IF($C$5=2025,INDEX('COMPTE 2025'!$F$7:$F$601,'COMPTE 2024'!M75),IF($C$5=2026,INDEX('COMPTE 2026'!$F$7:$F$601,'COMPTE 2026'!M75),IF($C$5=2027,INDEX('COMPTE 2027'!$F$7:$F$601,'COMPTE 2027'!M75),IF($C$5="2028",INDEX('COMPTE 2028'!$F$7:$F$601,'COMPTE 2028'!M75),IF($C$5="2029",INDEX('COMPTE 2029'!$F$7:$F$601,'COMPTE 2029'!M75),IF($C$5="2030",INDEX('COMPTE 2030'!$F$7:$F$601,'COMPTE 2030'!M75),""))))))),"")</f>
        <v/>
      </c>
      <c r="G76" t="str" cm="1">
        <f t="array" ref="G76">IFERROR(IF($C$5=2024,INDEX('COMPTE 2024'!$G$7:$G$601,'COMPTE 2024'!M75),IF($C$5=2025,INDEX('COMPTE 2025'!$G$7:$G$601,'COMPTE 2024'!M75),IF($C$5=2026,INDEX('COMPTE 2026'!$G$7:$G$601,'COMPTE 2026'!M75),IF($C$5=2027,INDEX('COMPTE 2027'!$G$7:$G$601,'COMPTE 2027'!M75),IF($C$5="2028",INDEX('COMPTE 2028'!$G$7:$G$601,'COMPTE 2028'!M75),IF($C$5="2029",INDEX('COMPTE 2029'!$G$7:$G$601,'COMPTE 2029'!M75),IF($C$5="2030",INDEX('COMPTE 2030'!$G$7:$G$601,'COMPTE 2030'!M75),""))))))),"")</f>
        <v/>
      </c>
      <c r="H76" t="str" cm="1">
        <f t="array" ref="H76">IFERROR(IF($C$5=2024,INDEX('COMPTE 2024'!$H$7:$H$601,'COMPTE 2024'!M75),IF($C$5=2025,INDEX('COMPTE 2025'!$H$7:$H$601,'COMPTE 2024'!M75),IF($C$5=2026,INDEX('COMPTE 2026'!$H$7:$H$601,'COMPTE 2026'!M75),IF($C$5=2027,INDEX('COMPTE 2027'!$H$7:$H$601,'COMPTE 2027'!M75),IF($C$5=2028,INDEX('COMPTE 2028'!$H$7:$H$601,'COMPTE 2028'!M75),IF($C$5="2029",INDEX('COMPTE 2029'!$H$7:$H$601,'COMPTE 2029'!M75),IF($C$5="2030",INDEX('COMPTE 2030'!$H$7:$H$601,'COMPTE 2030'!M75),""))))))),"")</f>
        <v/>
      </c>
      <c r="I76" t="str" cm="1">
        <f t="array" ref="I76">IFERROR(IF($C$5=2024,INDEX('COMPTE 2024'!$I$7:$I$601,'COMPTE 2024'!M75),IF($C$5=2025,INDEX('COMPTE 2025'!$I$7:$I$601,'COMPTE 2024'!M75),IF($C$5=2026,INDEX('COMPTE 2026'!$I$7:$I$601,'COMPTE 2026'!M75),IF($C$5=2027,INDEX('COMPTE 2027'!$I$7:$I$601,'COMPTE 2027'!M75),IF($C$5=2028,INDEX('COMPTE 2028'!$I$7:$I$601,'COMPTE 2028'!M75),IF($C$5=2029,INDEX('COMPTE 2029'!$I$7:$I$601,'COMPTE 2029'!M75),IF($C$5=2030,INDEX('COMPTE 2030'!$I$7:$I$601,'COMPTE 2030'!M75),""))))))),"")</f>
        <v/>
      </c>
    </row>
    <row r="77" spans="2:9" ht="18" customHeight="1" x14ac:dyDescent="0.25">
      <c r="B77" s="83" t="str" cm="1">
        <f t="array" ref="B77">IFERROR(IF($C$5=2024,INDEX('COMPTE 2024'!$B$7:$B$601,'COMPTE 2024'!M76),IF($C$5=2025,INDEX('COMPTE 2025'!$B$8:$B$601,'COMPTE 2024'!M76),IF($C$5=2026,INDEX('COMPTE 2026'!$B$8:$B$601,'COMPTE 2026'!M76),IF($C$5=2027,INDEX('COMPTE 2027'!$B$8:$B$601,'COMPTE 2027'!M76),IF($C$5=2028,INDEX('COMPTE 2028'!$B$8:$B$601,'COMPTE 2028'!M76),IF($C$5=2029,INDEX('COMPTE 2029'!$B$8:$B$601,'COMPTE 2029'!M76),IF($C$5=2030,INDEX('COMPTE 2030'!$B$8:$B$601,'COMPTE 2030'!M76),""))))))),"")</f>
        <v/>
      </c>
      <c r="C77" s="2" t="str" cm="1">
        <f t="array" ref="C77">IFERROR(IF($C$5=2024,INDEX('COMPTE 2024'!$C$7:$C$601,'COMPTE 2024'!M76),IF($C$5=2025,INDEX('COMPTE 2025'!$C$7:$C$601,'COMPTE 2024'!M76),IF($C$5=2026,INDEX('COMPTE 2026'!$C$7:$C$601,'COMPTE 2026'!M76),IF($C$5=2027,INDEX('COMPTE 2027'!$C$7:$C$601,'COMPTE 2027'!M76),IF($C$5=2028,INDEX('COMPTE 2028'!$C$7:$C$601,'COMPTE 2028'!M76),IF($C$5=2029,INDEX('COMPTE 2029'!$C$7:$C$601,'COMPTE 2029'!M76),IF($C$5=2030,INDEX('COMPTE 2030'!$C$7:$C$601,'COMPTE 2030'!M76),""))))))),"")</f>
        <v/>
      </c>
      <c r="D77" t="str" cm="1">
        <f t="array" ref="D77">IFERROR(IF($C$5=2024,INDEX('COMPTE 2024'!$D$7:$D$601,'COMPTE 2024'!M76),IF($C$5=2025,INDEX('COMPTE 2025'!$D$7:$D$601,'COMPTE 2024'!M76),IF($C$5=2026,INDEX('COMPTE 2026'!$D$7:$D$601,'COMPTE 2026'!M76),IF($C$5=2027,INDEX('COMPTE 2027'!$D$7:$D$601,'COMPTE 2027'!M76),IF($C$5="2028",INDEX('COMPTE 2028'!$D$7:$D$601,'COMPTE 2028'!M76),IF($C$5="2029",INDEX('COMPTE 2029'!$D$7:$D$601,'COMPTE 2029'!M76),IF($C$5="2030",INDEX('COMPTE 2030'!$D$7:$D$601,'COMPTE 2030'!M76),""))))))),"")</f>
        <v/>
      </c>
      <c r="E77" s="2" t="str" cm="1">
        <f t="array" ref="E77">IFERROR(IF($C$5=2024,INDEX('COMPTE 2024'!$E$7:$E$601,'COMPTE 2024'!M76),IF($C$5=2025,INDEX('COMPTE 2025'!$E$7:$E$601,'COMPTE 2024'!M76),IF($C$5=2026,INDEX('COMPTE 2026'!$E$7:$E$601,'COMPTE 2026'!M76),IF($C$5=2027,INDEX('COMPTE 2027'!$E$7:$E$601,'COMPTE 2027'!M76),IF($C$5="2028",INDEX('COMPTE 2028'!$E$7:$E$601,'COMPTE 2028'!M76),IF($C$5="2029",INDEX('COMPTE 2029'!$E$7:$E$601,'COMPTE 2029'!M76),IF($C$5="2030",INDEX('COMPTE 2030'!$E$7:$E$601,'COMPTE 2030'!M76),""))))))),"")</f>
        <v/>
      </c>
      <c r="F77" t="str" cm="1">
        <f t="array" ref="F77">IFERROR(IF($C$5=2024,INDEX('COMPTE 2024'!$F$7:$F$601,'COMPTE 2024'!M76),IF($C$5=2025,INDEX('COMPTE 2025'!$F$7:$F$601,'COMPTE 2024'!M76),IF($C$5=2026,INDEX('COMPTE 2026'!$F$7:$F$601,'COMPTE 2026'!M76),IF($C$5=2027,INDEX('COMPTE 2027'!$F$7:$F$601,'COMPTE 2027'!M76),IF($C$5="2028",INDEX('COMPTE 2028'!$F$7:$F$601,'COMPTE 2028'!M76),IF($C$5="2029",INDEX('COMPTE 2029'!$F$7:$F$601,'COMPTE 2029'!M76),IF($C$5="2030",INDEX('COMPTE 2030'!$F$7:$F$601,'COMPTE 2030'!M76),""))))))),"")</f>
        <v/>
      </c>
      <c r="G77" t="str" cm="1">
        <f t="array" ref="G77">IFERROR(IF($C$5=2024,INDEX('COMPTE 2024'!$G$7:$G$601,'COMPTE 2024'!M76),IF($C$5=2025,INDEX('COMPTE 2025'!$G$7:$G$601,'COMPTE 2024'!M76),IF($C$5=2026,INDEX('COMPTE 2026'!$G$7:$G$601,'COMPTE 2026'!M76),IF($C$5=2027,INDEX('COMPTE 2027'!$G$7:$G$601,'COMPTE 2027'!M76),IF($C$5="2028",INDEX('COMPTE 2028'!$G$7:$G$601,'COMPTE 2028'!M76),IF($C$5="2029",INDEX('COMPTE 2029'!$G$7:$G$601,'COMPTE 2029'!M76),IF($C$5="2030",INDEX('COMPTE 2030'!$G$7:$G$601,'COMPTE 2030'!M76),""))))))),"")</f>
        <v/>
      </c>
      <c r="H77" t="str" cm="1">
        <f t="array" ref="H77">IFERROR(IF($C$5=2024,INDEX('COMPTE 2024'!$H$7:$H$601,'COMPTE 2024'!M76),IF($C$5=2025,INDEX('COMPTE 2025'!$H$7:$H$601,'COMPTE 2024'!M76),IF($C$5=2026,INDEX('COMPTE 2026'!$H$7:$H$601,'COMPTE 2026'!M76),IF($C$5=2027,INDEX('COMPTE 2027'!$H$7:$H$601,'COMPTE 2027'!M76),IF($C$5=2028,INDEX('COMPTE 2028'!$H$7:$H$601,'COMPTE 2028'!M76),IF($C$5="2029",INDEX('COMPTE 2029'!$H$7:$H$601,'COMPTE 2029'!M76),IF($C$5="2030",INDEX('COMPTE 2030'!$H$7:$H$601,'COMPTE 2030'!M76),""))))))),"")</f>
        <v/>
      </c>
      <c r="I77" t="str" cm="1">
        <f t="array" ref="I77">IFERROR(IF($C$5=2024,INDEX('COMPTE 2024'!$I$7:$I$601,'COMPTE 2024'!M76),IF($C$5=2025,INDEX('COMPTE 2025'!$I$7:$I$601,'COMPTE 2024'!M76),IF($C$5=2026,INDEX('COMPTE 2026'!$I$7:$I$601,'COMPTE 2026'!M76),IF($C$5=2027,INDEX('COMPTE 2027'!$I$7:$I$601,'COMPTE 2027'!M76),IF($C$5=2028,INDEX('COMPTE 2028'!$I$7:$I$601,'COMPTE 2028'!M76),IF($C$5=2029,INDEX('COMPTE 2029'!$I$7:$I$601,'COMPTE 2029'!M76),IF($C$5=2030,INDEX('COMPTE 2030'!$I$7:$I$601,'COMPTE 2030'!M76),""))))))),"")</f>
        <v/>
      </c>
    </row>
    <row r="78" spans="2:9" ht="18" customHeight="1" x14ac:dyDescent="0.25">
      <c r="B78" s="83" t="str" cm="1">
        <f t="array" ref="B78">IFERROR(IF($C$5=2024,INDEX('COMPTE 2024'!$B$7:$B$601,'COMPTE 2024'!M77),IF($C$5=2025,INDEX('COMPTE 2025'!$B$8:$B$601,'COMPTE 2024'!M77),IF($C$5=2026,INDEX('COMPTE 2026'!$B$8:$B$601,'COMPTE 2026'!M77),IF($C$5=2027,INDEX('COMPTE 2027'!$B$8:$B$601,'COMPTE 2027'!M77),IF($C$5=2028,INDEX('COMPTE 2028'!$B$8:$B$601,'COMPTE 2028'!M77),IF($C$5=2029,INDEX('COMPTE 2029'!$B$8:$B$601,'COMPTE 2029'!M77),IF($C$5=2030,INDEX('COMPTE 2030'!$B$8:$B$601,'COMPTE 2030'!M77),""))))))),"")</f>
        <v/>
      </c>
      <c r="C78" s="2" t="str" cm="1">
        <f t="array" ref="C78">IFERROR(IF($C$5=2024,INDEX('COMPTE 2024'!$C$7:$C$601,'COMPTE 2024'!M77),IF($C$5=2025,INDEX('COMPTE 2025'!$C$7:$C$601,'COMPTE 2024'!M77),IF($C$5=2026,INDEX('COMPTE 2026'!$C$7:$C$601,'COMPTE 2026'!M77),IF($C$5=2027,INDEX('COMPTE 2027'!$C$7:$C$601,'COMPTE 2027'!M77),IF($C$5=2028,INDEX('COMPTE 2028'!$C$7:$C$601,'COMPTE 2028'!M77),IF($C$5=2029,INDEX('COMPTE 2029'!$C$7:$C$601,'COMPTE 2029'!M77),IF($C$5=2030,INDEX('COMPTE 2030'!$C$7:$C$601,'COMPTE 2030'!M77),""))))))),"")</f>
        <v/>
      </c>
      <c r="D78" t="str" cm="1">
        <f t="array" ref="D78">IFERROR(IF($C$5=2024,INDEX('COMPTE 2024'!$D$7:$D$601,'COMPTE 2024'!M77),IF($C$5=2025,INDEX('COMPTE 2025'!$D$7:$D$601,'COMPTE 2024'!M77),IF($C$5=2026,INDEX('COMPTE 2026'!$D$7:$D$601,'COMPTE 2026'!M77),IF($C$5=2027,INDEX('COMPTE 2027'!$D$7:$D$601,'COMPTE 2027'!M77),IF($C$5="2028",INDEX('COMPTE 2028'!$D$7:$D$601,'COMPTE 2028'!M77),IF($C$5="2029",INDEX('COMPTE 2029'!$D$7:$D$601,'COMPTE 2029'!M77),IF($C$5="2030",INDEX('COMPTE 2030'!$D$7:$D$601,'COMPTE 2030'!M77),""))))))),"")</f>
        <v/>
      </c>
      <c r="E78" s="2" t="str" cm="1">
        <f t="array" ref="E78">IFERROR(IF($C$5=2024,INDEX('COMPTE 2024'!$E$7:$E$601,'COMPTE 2024'!M77),IF($C$5=2025,INDEX('COMPTE 2025'!$E$7:$E$601,'COMPTE 2024'!M77),IF($C$5=2026,INDEX('COMPTE 2026'!$E$7:$E$601,'COMPTE 2026'!M77),IF($C$5=2027,INDEX('COMPTE 2027'!$E$7:$E$601,'COMPTE 2027'!M77),IF($C$5="2028",INDEX('COMPTE 2028'!$E$7:$E$601,'COMPTE 2028'!M77),IF($C$5="2029",INDEX('COMPTE 2029'!$E$7:$E$601,'COMPTE 2029'!M77),IF($C$5="2030",INDEX('COMPTE 2030'!$E$7:$E$601,'COMPTE 2030'!M77),""))))))),"")</f>
        <v/>
      </c>
      <c r="F78" t="str" cm="1">
        <f t="array" ref="F78">IFERROR(IF($C$5=2024,INDEX('COMPTE 2024'!$F$7:$F$601,'COMPTE 2024'!M77),IF($C$5=2025,INDEX('COMPTE 2025'!$F$7:$F$601,'COMPTE 2024'!M77),IF($C$5=2026,INDEX('COMPTE 2026'!$F$7:$F$601,'COMPTE 2026'!M77),IF($C$5=2027,INDEX('COMPTE 2027'!$F$7:$F$601,'COMPTE 2027'!M77),IF($C$5="2028",INDEX('COMPTE 2028'!$F$7:$F$601,'COMPTE 2028'!M77),IF($C$5="2029",INDEX('COMPTE 2029'!$F$7:$F$601,'COMPTE 2029'!M77),IF($C$5="2030",INDEX('COMPTE 2030'!$F$7:$F$601,'COMPTE 2030'!M77),""))))))),"")</f>
        <v/>
      </c>
      <c r="G78" t="str" cm="1">
        <f t="array" ref="G78">IFERROR(IF($C$5=2024,INDEX('COMPTE 2024'!$G$7:$G$601,'COMPTE 2024'!M77),IF($C$5=2025,INDEX('COMPTE 2025'!$G$7:$G$601,'COMPTE 2024'!M77),IF($C$5=2026,INDEX('COMPTE 2026'!$G$7:$G$601,'COMPTE 2026'!M77),IF($C$5=2027,INDEX('COMPTE 2027'!$G$7:$G$601,'COMPTE 2027'!M77),IF($C$5="2028",INDEX('COMPTE 2028'!$G$7:$G$601,'COMPTE 2028'!M77),IF($C$5="2029",INDEX('COMPTE 2029'!$G$7:$G$601,'COMPTE 2029'!M77),IF($C$5="2030",INDEX('COMPTE 2030'!$G$7:$G$601,'COMPTE 2030'!M77),""))))))),"")</f>
        <v/>
      </c>
      <c r="H78" t="str" cm="1">
        <f t="array" ref="H78">IFERROR(IF($C$5=2024,INDEX('COMPTE 2024'!$H$7:$H$601,'COMPTE 2024'!M77),IF($C$5=2025,INDEX('COMPTE 2025'!$H$7:$H$601,'COMPTE 2024'!M77),IF($C$5=2026,INDEX('COMPTE 2026'!$H$7:$H$601,'COMPTE 2026'!M77),IF($C$5=2027,INDEX('COMPTE 2027'!$H$7:$H$601,'COMPTE 2027'!M77),IF($C$5=2028,INDEX('COMPTE 2028'!$H$7:$H$601,'COMPTE 2028'!M77),IF($C$5="2029",INDEX('COMPTE 2029'!$H$7:$H$601,'COMPTE 2029'!M77),IF($C$5="2030",INDEX('COMPTE 2030'!$H$7:$H$601,'COMPTE 2030'!M77),""))))))),"")</f>
        <v/>
      </c>
      <c r="I78" t="str" cm="1">
        <f t="array" ref="I78">IFERROR(IF($C$5=2024,INDEX('COMPTE 2024'!$I$7:$I$601,'COMPTE 2024'!M77),IF($C$5=2025,INDEX('COMPTE 2025'!$I$7:$I$601,'COMPTE 2024'!M77),IF($C$5=2026,INDEX('COMPTE 2026'!$I$7:$I$601,'COMPTE 2026'!M77),IF($C$5=2027,INDEX('COMPTE 2027'!$I$7:$I$601,'COMPTE 2027'!M77),IF($C$5=2028,INDEX('COMPTE 2028'!$I$7:$I$601,'COMPTE 2028'!M77),IF($C$5=2029,INDEX('COMPTE 2029'!$I$7:$I$601,'COMPTE 2029'!M77),IF($C$5=2030,INDEX('COMPTE 2030'!$I$7:$I$601,'COMPTE 2030'!M77),""))))))),"")</f>
        <v/>
      </c>
    </row>
    <row r="79" spans="2:9" ht="18" customHeight="1" x14ac:dyDescent="0.25">
      <c r="B79" s="83" t="str" cm="1">
        <f t="array" ref="B79">IFERROR(IF($C$5=2024,INDEX('COMPTE 2024'!$B$7:$B$601,'COMPTE 2024'!M78),IF($C$5=2025,INDEX('COMPTE 2025'!$B$8:$B$601,'COMPTE 2024'!M78),IF($C$5=2026,INDEX('COMPTE 2026'!$B$8:$B$601,'COMPTE 2026'!M78),IF($C$5=2027,INDEX('COMPTE 2027'!$B$8:$B$601,'COMPTE 2027'!M78),IF($C$5=2028,INDEX('COMPTE 2028'!$B$8:$B$601,'COMPTE 2028'!M78),IF($C$5=2029,INDEX('COMPTE 2029'!$B$8:$B$601,'COMPTE 2029'!M78),IF($C$5=2030,INDEX('COMPTE 2030'!$B$8:$B$601,'COMPTE 2030'!M78),""))))))),"")</f>
        <v/>
      </c>
      <c r="C79" s="2" t="str" cm="1">
        <f t="array" ref="C79">IFERROR(IF($C$5=2024,INDEX('COMPTE 2024'!$C$7:$C$601,'COMPTE 2024'!M78),IF($C$5=2025,INDEX('COMPTE 2025'!$C$7:$C$601,'COMPTE 2024'!M78),IF($C$5=2026,INDEX('COMPTE 2026'!$C$7:$C$601,'COMPTE 2026'!M78),IF($C$5=2027,INDEX('COMPTE 2027'!$C$7:$C$601,'COMPTE 2027'!M78),IF($C$5=2028,INDEX('COMPTE 2028'!$C$7:$C$601,'COMPTE 2028'!M78),IF($C$5=2029,INDEX('COMPTE 2029'!$C$7:$C$601,'COMPTE 2029'!M78),IF($C$5=2030,INDEX('COMPTE 2030'!$C$7:$C$601,'COMPTE 2030'!M78),""))))))),"")</f>
        <v/>
      </c>
      <c r="D79" t="str" cm="1">
        <f t="array" ref="D79">IFERROR(IF($C$5=2024,INDEX('COMPTE 2024'!$D$7:$D$601,'COMPTE 2024'!M78),IF($C$5=2025,INDEX('COMPTE 2025'!$D$7:$D$601,'COMPTE 2024'!M78),IF($C$5=2026,INDEX('COMPTE 2026'!$D$7:$D$601,'COMPTE 2026'!M78),IF($C$5=2027,INDEX('COMPTE 2027'!$D$7:$D$601,'COMPTE 2027'!M78),IF($C$5="2028",INDEX('COMPTE 2028'!$D$7:$D$601,'COMPTE 2028'!M78),IF($C$5="2029",INDEX('COMPTE 2029'!$D$7:$D$601,'COMPTE 2029'!M78),IF($C$5="2030",INDEX('COMPTE 2030'!$D$7:$D$601,'COMPTE 2030'!M78),""))))))),"")</f>
        <v/>
      </c>
      <c r="E79" s="2" t="str" cm="1">
        <f t="array" ref="E79">IFERROR(IF($C$5=2024,INDEX('COMPTE 2024'!$E$7:$E$601,'COMPTE 2024'!M78),IF($C$5=2025,INDEX('COMPTE 2025'!$E$7:$E$601,'COMPTE 2024'!M78),IF($C$5=2026,INDEX('COMPTE 2026'!$E$7:$E$601,'COMPTE 2026'!M78),IF($C$5=2027,INDEX('COMPTE 2027'!$E$7:$E$601,'COMPTE 2027'!M78),IF($C$5="2028",INDEX('COMPTE 2028'!$E$7:$E$601,'COMPTE 2028'!M78),IF($C$5="2029",INDEX('COMPTE 2029'!$E$7:$E$601,'COMPTE 2029'!M78),IF($C$5="2030",INDEX('COMPTE 2030'!$E$7:$E$601,'COMPTE 2030'!M78),""))))))),"")</f>
        <v/>
      </c>
      <c r="F79" t="str" cm="1">
        <f t="array" ref="F79">IFERROR(IF($C$5=2024,INDEX('COMPTE 2024'!$F$7:$F$601,'COMPTE 2024'!M78),IF($C$5=2025,INDEX('COMPTE 2025'!$F$7:$F$601,'COMPTE 2024'!M78),IF($C$5=2026,INDEX('COMPTE 2026'!$F$7:$F$601,'COMPTE 2026'!M78),IF($C$5=2027,INDEX('COMPTE 2027'!$F$7:$F$601,'COMPTE 2027'!M78),IF($C$5="2028",INDEX('COMPTE 2028'!$F$7:$F$601,'COMPTE 2028'!M78),IF($C$5="2029",INDEX('COMPTE 2029'!$F$7:$F$601,'COMPTE 2029'!M78),IF($C$5="2030",INDEX('COMPTE 2030'!$F$7:$F$601,'COMPTE 2030'!M78),""))))))),"")</f>
        <v/>
      </c>
      <c r="G79" t="str" cm="1">
        <f t="array" ref="G79">IFERROR(IF($C$5=2024,INDEX('COMPTE 2024'!$G$7:$G$601,'COMPTE 2024'!M78),IF($C$5=2025,INDEX('COMPTE 2025'!$G$7:$G$601,'COMPTE 2024'!M78),IF($C$5=2026,INDEX('COMPTE 2026'!$G$7:$G$601,'COMPTE 2026'!M78),IF($C$5=2027,INDEX('COMPTE 2027'!$G$7:$G$601,'COMPTE 2027'!M78),IF($C$5="2028",INDEX('COMPTE 2028'!$G$7:$G$601,'COMPTE 2028'!M78),IF($C$5="2029",INDEX('COMPTE 2029'!$G$7:$G$601,'COMPTE 2029'!M78),IF($C$5="2030",INDEX('COMPTE 2030'!$G$7:$G$601,'COMPTE 2030'!M78),""))))))),"")</f>
        <v/>
      </c>
      <c r="H79" t="str" cm="1">
        <f t="array" ref="H79">IFERROR(IF($C$5=2024,INDEX('COMPTE 2024'!$H$7:$H$601,'COMPTE 2024'!M78),IF($C$5=2025,INDEX('COMPTE 2025'!$H$7:$H$601,'COMPTE 2024'!M78),IF($C$5=2026,INDEX('COMPTE 2026'!$H$7:$H$601,'COMPTE 2026'!M78),IF($C$5=2027,INDEX('COMPTE 2027'!$H$7:$H$601,'COMPTE 2027'!M78),IF($C$5=2028,INDEX('COMPTE 2028'!$H$7:$H$601,'COMPTE 2028'!M78),IF($C$5="2029",INDEX('COMPTE 2029'!$H$7:$H$601,'COMPTE 2029'!M78),IF($C$5="2030",INDEX('COMPTE 2030'!$H$7:$H$601,'COMPTE 2030'!M78),""))))))),"")</f>
        <v/>
      </c>
      <c r="I79" t="str" cm="1">
        <f t="array" ref="I79">IFERROR(IF($C$5=2024,INDEX('COMPTE 2024'!$I$7:$I$601,'COMPTE 2024'!M78),IF($C$5=2025,INDEX('COMPTE 2025'!$I$7:$I$601,'COMPTE 2024'!M78),IF($C$5=2026,INDEX('COMPTE 2026'!$I$7:$I$601,'COMPTE 2026'!M78),IF($C$5=2027,INDEX('COMPTE 2027'!$I$7:$I$601,'COMPTE 2027'!M78),IF($C$5=2028,INDEX('COMPTE 2028'!$I$7:$I$601,'COMPTE 2028'!M78),IF($C$5=2029,INDEX('COMPTE 2029'!$I$7:$I$601,'COMPTE 2029'!M78),IF($C$5=2030,INDEX('COMPTE 2030'!$I$7:$I$601,'COMPTE 2030'!M78),""))))))),"")</f>
        <v/>
      </c>
    </row>
    <row r="80" spans="2:9" ht="18" customHeight="1" x14ac:dyDescent="0.25">
      <c r="B80" s="83" t="str" cm="1">
        <f t="array" ref="B80">IFERROR(IF($C$5=2024,INDEX('COMPTE 2024'!$B$7:$B$601,'COMPTE 2024'!M79),IF($C$5=2025,INDEX('COMPTE 2025'!$B$8:$B$601,'COMPTE 2024'!M79),IF($C$5=2026,INDEX('COMPTE 2026'!$B$8:$B$601,'COMPTE 2026'!M79),IF($C$5=2027,INDEX('COMPTE 2027'!$B$8:$B$601,'COMPTE 2027'!M79),IF($C$5=2028,INDEX('COMPTE 2028'!$B$8:$B$601,'COMPTE 2028'!M79),IF($C$5=2029,INDEX('COMPTE 2029'!$B$8:$B$601,'COMPTE 2029'!M79),IF($C$5=2030,INDEX('COMPTE 2030'!$B$8:$B$601,'COMPTE 2030'!M79),""))))))),"")</f>
        <v/>
      </c>
      <c r="C80" s="2" t="str" cm="1">
        <f t="array" ref="C80">IFERROR(IF($C$5=2024,INDEX('COMPTE 2024'!$C$7:$C$601,'COMPTE 2024'!M79),IF($C$5=2025,INDEX('COMPTE 2025'!$C$7:$C$601,'COMPTE 2024'!M79),IF($C$5=2026,INDEX('COMPTE 2026'!$C$7:$C$601,'COMPTE 2026'!M79),IF($C$5=2027,INDEX('COMPTE 2027'!$C$7:$C$601,'COMPTE 2027'!M79),IF($C$5=2028,INDEX('COMPTE 2028'!$C$7:$C$601,'COMPTE 2028'!M79),IF($C$5=2029,INDEX('COMPTE 2029'!$C$7:$C$601,'COMPTE 2029'!M79),IF($C$5=2030,INDEX('COMPTE 2030'!$C$7:$C$601,'COMPTE 2030'!M79),""))))))),"")</f>
        <v/>
      </c>
      <c r="D80" t="str" cm="1">
        <f t="array" ref="D80">IFERROR(IF($C$5=2024,INDEX('COMPTE 2024'!$D$7:$D$601,'COMPTE 2024'!M79),IF($C$5=2025,INDEX('COMPTE 2025'!$D$7:$D$601,'COMPTE 2024'!M79),IF($C$5=2026,INDEX('COMPTE 2026'!$D$7:$D$601,'COMPTE 2026'!M79),IF($C$5=2027,INDEX('COMPTE 2027'!$D$7:$D$601,'COMPTE 2027'!M79),IF($C$5="2028",INDEX('COMPTE 2028'!$D$7:$D$601,'COMPTE 2028'!M79),IF($C$5="2029",INDEX('COMPTE 2029'!$D$7:$D$601,'COMPTE 2029'!M79),IF($C$5="2030",INDEX('COMPTE 2030'!$D$7:$D$601,'COMPTE 2030'!M79),""))))))),"")</f>
        <v/>
      </c>
      <c r="E80" s="2" t="str" cm="1">
        <f t="array" ref="E80">IFERROR(IF($C$5=2024,INDEX('COMPTE 2024'!$E$7:$E$601,'COMPTE 2024'!M79),IF($C$5=2025,INDEX('COMPTE 2025'!$E$7:$E$601,'COMPTE 2024'!M79),IF($C$5=2026,INDEX('COMPTE 2026'!$E$7:$E$601,'COMPTE 2026'!M79),IF($C$5=2027,INDEX('COMPTE 2027'!$E$7:$E$601,'COMPTE 2027'!M79),IF($C$5="2028",INDEX('COMPTE 2028'!$E$7:$E$601,'COMPTE 2028'!M79),IF($C$5="2029",INDEX('COMPTE 2029'!$E$7:$E$601,'COMPTE 2029'!M79),IF($C$5="2030",INDEX('COMPTE 2030'!$E$7:$E$601,'COMPTE 2030'!M79),""))))))),"")</f>
        <v/>
      </c>
      <c r="F80" t="str" cm="1">
        <f t="array" ref="F80">IFERROR(IF($C$5=2024,INDEX('COMPTE 2024'!$F$7:$F$601,'COMPTE 2024'!M79),IF($C$5=2025,INDEX('COMPTE 2025'!$F$7:$F$601,'COMPTE 2024'!M79),IF($C$5=2026,INDEX('COMPTE 2026'!$F$7:$F$601,'COMPTE 2026'!M79),IF($C$5=2027,INDEX('COMPTE 2027'!$F$7:$F$601,'COMPTE 2027'!M79),IF($C$5="2028",INDEX('COMPTE 2028'!$F$7:$F$601,'COMPTE 2028'!M79),IF($C$5="2029",INDEX('COMPTE 2029'!$F$7:$F$601,'COMPTE 2029'!M79),IF($C$5="2030",INDEX('COMPTE 2030'!$F$7:$F$601,'COMPTE 2030'!M79),""))))))),"")</f>
        <v/>
      </c>
      <c r="G80" t="str" cm="1">
        <f t="array" ref="G80">IFERROR(IF($C$5=2024,INDEX('COMPTE 2024'!$G$7:$G$601,'COMPTE 2024'!M79),IF($C$5=2025,INDEX('COMPTE 2025'!$G$7:$G$601,'COMPTE 2024'!M79),IF($C$5=2026,INDEX('COMPTE 2026'!$G$7:$G$601,'COMPTE 2026'!M79),IF($C$5=2027,INDEX('COMPTE 2027'!$G$7:$G$601,'COMPTE 2027'!M79),IF($C$5="2028",INDEX('COMPTE 2028'!$G$7:$G$601,'COMPTE 2028'!M79),IF($C$5="2029",INDEX('COMPTE 2029'!$G$7:$G$601,'COMPTE 2029'!M79),IF($C$5="2030",INDEX('COMPTE 2030'!$G$7:$G$601,'COMPTE 2030'!M79),""))))))),"")</f>
        <v/>
      </c>
      <c r="H80" t="str" cm="1">
        <f t="array" ref="H80">IFERROR(IF($C$5=2024,INDEX('COMPTE 2024'!$H$7:$H$601,'COMPTE 2024'!M79),IF($C$5=2025,INDEX('COMPTE 2025'!$H$7:$H$601,'COMPTE 2024'!M79),IF($C$5=2026,INDEX('COMPTE 2026'!$H$7:$H$601,'COMPTE 2026'!M79),IF($C$5=2027,INDEX('COMPTE 2027'!$H$7:$H$601,'COMPTE 2027'!M79),IF($C$5=2028,INDEX('COMPTE 2028'!$H$7:$H$601,'COMPTE 2028'!M79),IF($C$5="2029",INDEX('COMPTE 2029'!$H$7:$H$601,'COMPTE 2029'!M79),IF($C$5="2030",INDEX('COMPTE 2030'!$H$7:$H$601,'COMPTE 2030'!M79),""))))))),"")</f>
        <v/>
      </c>
      <c r="I80" t="str" cm="1">
        <f t="array" ref="I80">IFERROR(IF($C$5=2024,INDEX('COMPTE 2024'!$I$7:$I$601,'COMPTE 2024'!M79),IF($C$5=2025,INDEX('COMPTE 2025'!$I$7:$I$601,'COMPTE 2024'!M79),IF($C$5=2026,INDEX('COMPTE 2026'!$I$7:$I$601,'COMPTE 2026'!M79),IF($C$5=2027,INDEX('COMPTE 2027'!$I$7:$I$601,'COMPTE 2027'!M79),IF($C$5=2028,INDEX('COMPTE 2028'!$I$7:$I$601,'COMPTE 2028'!M79),IF($C$5=2029,INDEX('COMPTE 2029'!$I$7:$I$601,'COMPTE 2029'!M79),IF($C$5=2030,INDEX('COMPTE 2030'!$I$7:$I$601,'COMPTE 2030'!M79),""))))))),"")</f>
        <v/>
      </c>
    </row>
    <row r="81" spans="2:9" ht="18" customHeight="1" x14ac:dyDescent="0.25">
      <c r="B81" s="83" t="str" cm="1">
        <f t="array" ref="B81">IFERROR(IF($C$5=2024,INDEX('COMPTE 2024'!$B$7:$B$601,'COMPTE 2024'!M80),IF($C$5=2025,INDEX('COMPTE 2025'!$B$8:$B$601,'COMPTE 2024'!M80),IF($C$5=2026,INDEX('COMPTE 2026'!$B$8:$B$601,'COMPTE 2026'!M80),IF($C$5=2027,INDEX('COMPTE 2027'!$B$8:$B$601,'COMPTE 2027'!M80),IF($C$5=2028,INDEX('COMPTE 2028'!$B$8:$B$601,'COMPTE 2028'!M80),IF($C$5=2029,INDEX('COMPTE 2029'!$B$8:$B$601,'COMPTE 2029'!M80),IF($C$5=2030,INDEX('COMPTE 2030'!$B$8:$B$601,'COMPTE 2030'!M80),""))))))),"")</f>
        <v/>
      </c>
      <c r="C81" s="2" t="str" cm="1">
        <f t="array" ref="C81">IFERROR(IF($C$5=2024,INDEX('COMPTE 2024'!$C$7:$C$601,'COMPTE 2024'!M80),IF($C$5=2025,INDEX('COMPTE 2025'!$C$7:$C$601,'COMPTE 2024'!M80),IF($C$5=2026,INDEX('COMPTE 2026'!$C$7:$C$601,'COMPTE 2026'!M80),IF($C$5=2027,INDEX('COMPTE 2027'!$C$7:$C$601,'COMPTE 2027'!M80),IF($C$5=2028,INDEX('COMPTE 2028'!$C$7:$C$601,'COMPTE 2028'!M80),IF($C$5=2029,INDEX('COMPTE 2029'!$C$7:$C$601,'COMPTE 2029'!M80),IF($C$5=2030,INDEX('COMPTE 2030'!$C$7:$C$601,'COMPTE 2030'!M80),""))))))),"")</f>
        <v/>
      </c>
      <c r="D81" t="str" cm="1">
        <f t="array" ref="D81">IFERROR(IF($C$5=2024,INDEX('COMPTE 2024'!$D$7:$D$601,'COMPTE 2024'!M80),IF($C$5=2025,INDEX('COMPTE 2025'!$D$7:$D$601,'COMPTE 2024'!M80),IF($C$5=2026,INDEX('COMPTE 2026'!$D$7:$D$601,'COMPTE 2026'!M80),IF($C$5=2027,INDEX('COMPTE 2027'!$D$7:$D$601,'COMPTE 2027'!M80),IF($C$5="2028",INDEX('COMPTE 2028'!$D$7:$D$601,'COMPTE 2028'!M80),IF($C$5="2029",INDEX('COMPTE 2029'!$D$7:$D$601,'COMPTE 2029'!M80),IF($C$5="2030",INDEX('COMPTE 2030'!$D$7:$D$601,'COMPTE 2030'!M80),""))))))),"")</f>
        <v/>
      </c>
      <c r="E81" s="2" t="str" cm="1">
        <f t="array" ref="E81">IFERROR(IF($C$5=2024,INDEX('COMPTE 2024'!$E$7:$E$601,'COMPTE 2024'!M80),IF($C$5=2025,INDEX('COMPTE 2025'!$E$7:$E$601,'COMPTE 2024'!M80),IF($C$5=2026,INDEX('COMPTE 2026'!$E$7:$E$601,'COMPTE 2026'!M80),IF($C$5=2027,INDEX('COMPTE 2027'!$E$7:$E$601,'COMPTE 2027'!M80),IF($C$5="2028",INDEX('COMPTE 2028'!$E$7:$E$601,'COMPTE 2028'!M80),IF($C$5="2029",INDEX('COMPTE 2029'!$E$7:$E$601,'COMPTE 2029'!M80),IF($C$5="2030",INDEX('COMPTE 2030'!$E$7:$E$601,'COMPTE 2030'!M80),""))))))),"")</f>
        <v/>
      </c>
      <c r="F81" t="str" cm="1">
        <f t="array" ref="F81">IFERROR(IF($C$5=2024,INDEX('COMPTE 2024'!$F$7:$F$601,'COMPTE 2024'!M80),IF($C$5=2025,INDEX('COMPTE 2025'!$F$7:$F$601,'COMPTE 2024'!M80),IF($C$5=2026,INDEX('COMPTE 2026'!$F$7:$F$601,'COMPTE 2026'!M80),IF($C$5=2027,INDEX('COMPTE 2027'!$F$7:$F$601,'COMPTE 2027'!M80),IF($C$5="2028",INDEX('COMPTE 2028'!$F$7:$F$601,'COMPTE 2028'!M80),IF($C$5="2029",INDEX('COMPTE 2029'!$F$7:$F$601,'COMPTE 2029'!M80),IF($C$5="2030",INDEX('COMPTE 2030'!$F$7:$F$601,'COMPTE 2030'!M80),""))))))),"")</f>
        <v/>
      </c>
      <c r="G81" t="str" cm="1">
        <f t="array" ref="G81">IFERROR(IF($C$5=2024,INDEX('COMPTE 2024'!$G$7:$G$601,'COMPTE 2024'!M80),IF($C$5=2025,INDEX('COMPTE 2025'!$G$7:$G$601,'COMPTE 2024'!M80),IF($C$5=2026,INDEX('COMPTE 2026'!$G$7:$G$601,'COMPTE 2026'!M80),IF($C$5=2027,INDEX('COMPTE 2027'!$G$7:$G$601,'COMPTE 2027'!M80),IF($C$5="2028",INDEX('COMPTE 2028'!$G$7:$G$601,'COMPTE 2028'!M80),IF($C$5="2029",INDEX('COMPTE 2029'!$G$7:$G$601,'COMPTE 2029'!M80),IF($C$5="2030",INDEX('COMPTE 2030'!$G$7:$G$601,'COMPTE 2030'!M80),""))))))),"")</f>
        <v/>
      </c>
      <c r="H81" t="str" cm="1">
        <f t="array" ref="H81">IFERROR(IF($C$5=2024,INDEX('COMPTE 2024'!$H$7:$H$601,'COMPTE 2024'!M80),IF($C$5=2025,INDEX('COMPTE 2025'!$H$7:$H$601,'COMPTE 2024'!M80),IF($C$5=2026,INDEX('COMPTE 2026'!$H$7:$H$601,'COMPTE 2026'!M80),IF($C$5=2027,INDEX('COMPTE 2027'!$H$7:$H$601,'COMPTE 2027'!M80),IF($C$5=2028,INDEX('COMPTE 2028'!$H$7:$H$601,'COMPTE 2028'!M80),IF($C$5="2029",INDEX('COMPTE 2029'!$H$7:$H$601,'COMPTE 2029'!M80),IF($C$5="2030",INDEX('COMPTE 2030'!$H$7:$H$601,'COMPTE 2030'!M80),""))))))),"")</f>
        <v/>
      </c>
      <c r="I81" t="str" cm="1">
        <f t="array" ref="I81">IFERROR(IF($C$5=2024,INDEX('COMPTE 2024'!$I$7:$I$601,'COMPTE 2024'!M80),IF($C$5=2025,INDEX('COMPTE 2025'!$I$7:$I$601,'COMPTE 2024'!M80),IF($C$5=2026,INDEX('COMPTE 2026'!$I$7:$I$601,'COMPTE 2026'!M80),IF($C$5=2027,INDEX('COMPTE 2027'!$I$7:$I$601,'COMPTE 2027'!M80),IF($C$5=2028,INDEX('COMPTE 2028'!$I$7:$I$601,'COMPTE 2028'!M80),IF($C$5=2029,INDEX('COMPTE 2029'!$I$7:$I$601,'COMPTE 2029'!M80),IF($C$5=2030,INDEX('COMPTE 2030'!$I$7:$I$601,'COMPTE 2030'!M80),""))))))),"")</f>
        <v/>
      </c>
    </row>
    <row r="82" spans="2:9" ht="18" customHeight="1" x14ac:dyDescent="0.25">
      <c r="B82" s="83" t="str" cm="1">
        <f t="array" ref="B82">IFERROR(IF($C$5=2024,INDEX('COMPTE 2024'!$B$7:$B$601,'COMPTE 2024'!M81),IF($C$5=2025,INDEX('COMPTE 2025'!$B$8:$B$601,'COMPTE 2024'!M81),IF($C$5=2026,INDEX('COMPTE 2026'!$B$8:$B$601,'COMPTE 2026'!M81),IF($C$5=2027,INDEX('COMPTE 2027'!$B$8:$B$601,'COMPTE 2027'!M81),IF($C$5=2028,INDEX('COMPTE 2028'!$B$8:$B$601,'COMPTE 2028'!M81),IF($C$5=2029,INDEX('COMPTE 2029'!$B$8:$B$601,'COMPTE 2029'!M81),IF($C$5=2030,INDEX('COMPTE 2030'!$B$8:$B$601,'COMPTE 2030'!M81),""))))))),"")</f>
        <v/>
      </c>
      <c r="C82" s="2" t="str" cm="1">
        <f t="array" ref="C82">IFERROR(IF($C$5=2024,INDEX('COMPTE 2024'!$C$7:$C$601,'COMPTE 2024'!M81),IF($C$5=2025,INDEX('COMPTE 2025'!$C$7:$C$601,'COMPTE 2024'!M81),IF($C$5=2026,INDEX('COMPTE 2026'!$C$7:$C$601,'COMPTE 2026'!M81),IF($C$5=2027,INDEX('COMPTE 2027'!$C$7:$C$601,'COMPTE 2027'!M81),IF($C$5=2028,INDEX('COMPTE 2028'!$C$7:$C$601,'COMPTE 2028'!M81),IF($C$5=2029,INDEX('COMPTE 2029'!$C$7:$C$601,'COMPTE 2029'!M81),IF($C$5=2030,INDEX('COMPTE 2030'!$C$7:$C$601,'COMPTE 2030'!M81),""))))))),"")</f>
        <v/>
      </c>
      <c r="D82" t="str" cm="1">
        <f t="array" ref="D82">IFERROR(IF($C$5=2024,INDEX('COMPTE 2024'!$D$7:$D$601,'COMPTE 2024'!M81),IF($C$5=2025,INDEX('COMPTE 2025'!$D$7:$D$601,'COMPTE 2024'!M81),IF($C$5=2026,INDEX('COMPTE 2026'!$D$7:$D$601,'COMPTE 2026'!M81),IF($C$5=2027,INDEX('COMPTE 2027'!$D$7:$D$601,'COMPTE 2027'!M81),IF($C$5="2028",INDEX('COMPTE 2028'!$D$7:$D$601,'COMPTE 2028'!M81),IF($C$5="2029",INDEX('COMPTE 2029'!$D$7:$D$601,'COMPTE 2029'!M81),IF($C$5="2030",INDEX('COMPTE 2030'!$D$7:$D$601,'COMPTE 2030'!M81),""))))))),"")</f>
        <v/>
      </c>
      <c r="E82" s="2" t="str" cm="1">
        <f t="array" ref="E82">IFERROR(IF($C$5=2024,INDEX('COMPTE 2024'!$E$7:$E$601,'COMPTE 2024'!M81),IF($C$5=2025,INDEX('COMPTE 2025'!$E$7:$E$601,'COMPTE 2024'!M81),IF($C$5=2026,INDEX('COMPTE 2026'!$E$7:$E$601,'COMPTE 2026'!M81),IF($C$5=2027,INDEX('COMPTE 2027'!$E$7:$E$601,'COMPTE 2027'!M81),IF($C$5="2028",INDEX('COMPTE 2028'!$E$7:$E$601,'COMPTE 2028'!M81),IF($C$5="2029",INDEX('COMPTE 2029'!$E$7:$E$601,'COMPTE 2029'!M81),IF($C$5="2030",INDEX('COMPTE 2030'!$E$7:$E$601,'COMPTE 2030'!M81),""))))))),"")</f>
        <v/>
      </c>
      <c r="F82" t="str" cm="1">
        <f t="array" ref="F82">IFERROR(IF($C$5=2024,INDEX('COMPTE 2024'!$F$7:$F$601,'COMPTE 2024'!M81),IF($C$5=2025,INDEX('COMPTE 2025'!$F$7:$F$601,'COMPTE 2024'!M81),IF($C$5=2026,INDEX('COMPTE 2026'!$F$7:$F$601,'COMPTE 2026'!M81),IF($C$5=2027,INDEX('COMPTE 2027'!$F$7:$F$601,'COMPTE 2027'!M81),IF($C$5="2028",INDEX('COMPTE 2028'!$F$7:$F$601,'COMPTE 2028'!M81),IF($C$5="2029",INDEX('COMPTE 2029'!$F$7:$F$601,'COMPTE 2029'!M81),IF($C$5="2030",INDEX('COMPTE 2030'!$F$7:$F$601,'COMPTE 2030'!M81),""))))))),"")</f>
        <v/>
      </c>
      <c r="G82" t="str" cm="1">
        <f t="array" ref="G82">IFERROR(IF($C$5=2024,INDEX('COMPTE 2024'!$G$7:$G$601,'COMPTE 2024'!M81),IF($C$5=2025,INDEX('COMPTE 2025'!$G$7:$G$601,'COMPTE 2024'!M81),IF($C$5=2026,INDEX('COMPTE 2026'!$G$7:$G$601,'COMPTE 2026'!M81),IF($C$5=2027,INDEX('COMPTE 2027'!$G$7:$G$601,'COMPTE 2027'!M81),IF($C$5="2028",INDEX('COMPTE 2028'!$G$7:$G$601,'COMPTE 2028'!M81),IF($C$5="2029",INDEX('COMPTE 2029'!$G$7:$G$601,'COMPTE 2029'!M81),IF($C$5="2030",INDEX('COMPTE 2030'!$G$7:$G$601,'COMPTE 2030'!M81),""))))))),"")</f>
        <v/>
      </c>
      <c r="H82" t="str" cm="1">
        <f t="array" ref="H82">IFERROR(IF($C$5=2024,INDEX('COMPTE 2024'!$H$7:$H$601,'COMPTE 2024'!M81),IF($C$5=2025,INDEX('COMPTE 2025'!$H$7:$H$601,'COMPTE 2024'!M81),IF($C$5=2026,INDEX('COMPTE 2026'!$H$7:$H$601,'COMPTE 2026'!M81),IF($C$5=2027,INDEX('COMPTE 2027'!$H$7:$H$601,'COMPTE 2027'!M81),IF($C$5=2028,INDEX('COMPTE 2028'!$H$7:$H$601,'COMPTE 2028'!M81),IF($C$5="2029",INDEX('COMPTE 2029'!$H$7:$H$601,'COMPTE 2029'!M81),IF($C$5="2030",INDEX('COMPTE 2030'!$H$7:$H$601,'COMPTE 2030'!M81),""))))))),"")</f>
        <v/>
      </c>
      <c r="I82" t="str" cm="1">
        <f t="array" ref="I82">IFERROR(IF($C$5=2024,INDEX('COMPTE 2024'!$I$7:$I$601,'COMPTE 2024'!M81),IF($C$5=2025,INDEX('COMPTE 2025'!$I$7:$I$601,'COMPTE 2024'!M81),IF($C$5=2026,INDEX('COMPTE 2026'!$I$7:$I$601,'COMPTE 2026'!M81),IF($C$5=2027,INDEX('COMPTE 2027'!$I$7:$I$601,'COMPTE 2027'!M81),IF($C$5=2028,INDEX('COMPTE 2028'!$I$7:$I$601,'COMPTE 2028'!M81),IF($C$5=2029,INDEX('COMPTE 2029'!$I$7:$I$601,'COMPTE 2029'!M81),IF($C$5=2030,INDEX('COMPTE 2030'!$I$7:$I$601,'COMPTE 2030'!M81),""))))))),"")</f>
        <v/>
      </c>
    </row>
    <row r="83" spans="2:9" ht="18" customHeight="1" x14ac:dyDescent="0.25">
      <c r="B83" s="83" t="str" cm="1">
        <f t="array" ref="B83">IFERROR(IF($C$5=2024,INDEX('COMPTE 2024'!$B$7:$B$601,'COMPTE 2024'!M82),IF($C$5=2025,INDEX('COMPTE 2025'!$B$8:$B$601,'COMPTE 2024'!M82),IF($C$5=2026,INDEX('COMPTE 2026'!$B$8:$B$601,'COMPTE 2026'!M82),IF($C$5=2027,INDEX('COMPTE 2027'!$B$8:$B$601,'COMPTE 2027'!M82),IF($C$5=2028,INDEX('COMPTE 2028'!$B$8:$B$601,'COMPTE 2028'!M82),IF($C$5=2029,INDEX('COMPTE 2029'!$B$8:$B$601,'COMPTE 2029'!M82),IF($C$5=2030,INDEX('COMPTE 2030'!$B$8:$B$601,'COMPTE 2030'!M82),""))))))),"")</f>
        <v/>
      </c>
      <c r="C83" s="2" t="str" cm="1">
        <f t="array" ref="C83">IFERROR(IF($C$5=2024,INDEX('COMPTE 2024'!$C$7:$C$601,'COMPTE 2024'!M82),IF($C$5=2025,INDEX('COMPTE 2025'!$C$7:$C$601,'COMPTE 2024'!M82),IF($C$5=2026,INDEX('COMPTE 2026'!$C$7:$C$601,'COMPTE 2026'!M82),IF($C$5=2027,INDEX('COMPTE 2027'!$C$7:$C$601,'COMPTE 2027'!M82),IF($C$5=2028,INDEX('COMPTE 2028'!$C$7:$C$601,'COMPTE 2028'!M82),IF($C$5=2029,INDEX('COMPTE 2029'!$C$7:$C$601,'COMPTE 2029'!M82),IF($C$5=2030,INDEX('COMPTE 2030'!$C$7:$C$601,'COMPTE 2030'!M82),""))))))),"")</f>
        <v/>
      </c>
      <c r="D83" t="str" cm="1">
        <f t="array" ref="D83">IFERROR(IF($C$5=2024,INDEX('COMPTE 2024'!$D$7:$D$601,'COMPTE 2024'!M82),IF($C$5=2025,INDEX('COMPTE 2025'!$D$7:$D$601,'COMPTE 2024'!M82),IF($C$5=2026,INDEX('COMPTE 2026'!$D$7:$D$601,'COMPTE 2026'!M82),IF($C$5=2027,INDEX('COMPTE 2027'!$D$7:$D$601,'COMPTE 2027'!M82),IF($C$5="2028",INDEX('COMPTE 2028'!$D$7:$D$601,'COMPTE 2028'!M82),IF($C$5="2029",INDEX('COMPTE 2029'!$D$7:$D$601,'COMPTE 2029'!M82),IF($C$5="2030",INDEX('COMPTE 2030'!$D$7:$D$601,'COMPTE 2030'!M82),""))))))),"")</f>
        <v/>
      </c>
      <c r="E83" s="2" t="str" cm="1">
        <f t="array" ref="E83">IFERROR(IF($C$5=2024,INDEX('COMPTE 2024'!$E$7:$E$601,'COMPTE 2024'!M82),IF($C$5=2025,INDEX('COMPTE 2025'!$E$7:$E$601,'COMPTE 2024'!M82),IF($C$5=2026,INDEX('COMPTE 2026'!$E$7:$E$601,'COMPTE 2026'!M82),IF($C$5=2027,INDEX('COMPTE 2027'!$E$7:$E$601,'COMPTE 2027'!M82),IF($C$5="2028",INDEX('COMPTE 2028'!$E$7:$E$601,'COMPTE 2028'!M82),IF($C$5="2029",INDEX('COMPTE 2029'!$E$7:$E$601,'COMPTE 2029'!M82),IF($C$5="2030",INDEX('COMPTE 2030'!$E$7:$E$601,'COMPTE 2030'!M82),""))))))),"")</f>
        <v/>
      </c>
      <c r="F83" t="str" cm="1">
        <f t="array" ref="F83">IFERROR(IF($C$5=2024,INDEX('COMPTE 2024'!$F$7:$F$601,'COMPTE 2024'!M82),IF($C$5=2025,INDEX('COMPTE 2025'!$F$7:$F$601,'COMPTE 2024'!M82),IF($C$5=2026,INDEX('COMPTE 2026'!$F$7:$F$601,'COMPTE 2026'!M82),IF($C$5=2027,INDEX('COMPTE 2027'!$F$7:$F$601,'COMPTE 2027'!M82),IF($C$5="2028",INDEX('COMPTE 2028'!$F$7:$F$601,'COMPTE 2028'!M82),IF($C$5="2029",INDEX('COMPTE 2029'!$F$7:$F$601,'COMPTE 2029'!M82),IF($C$5="2030",INDEX('COMPTE 2030'!$F$7:$F$601,'COMPTE 2030'!M82),""))))))),"")</f>
        <v/>
      </c>
      <c r="G83" t="str" cm="1">
        <f t="array" ref="G83">IFERROR(IF($C$5=2024,INDEX('COMPTE 2024'!$G$7:$G$601,'COMPTE 2024'!M82),IF($C$5=2025,INDEX('COMPTE 2025'!$G$7:$G$601,'COMPTE 2024'!M82),IF($C$5=2026,INDEX('COMPTE 2026'!$G$7:$G$601,'COMPTE 2026'!M82),IF($C$5=2027,INDEX('COMPTE 2027'!$G$7:$G$601,'COMPTE 2027'!M82),IF($C$5="2028",INDEX('COMPTE 2028'!$G$7:$G$601,'COMPTE 2028'!M82),IF($C$5="2029",INDEX('COMPTE 2029'!$G$7:$G$601,'COMPTE 2029'!M82),IF($C$5="2030",INDEX('COMPTE 2030'!$G$7:$G$601,'COMPTE 2030'!M82),""))))))),"")</f>
        <v/>
      </c>
      <c r="H83" t="str" cm="1">
        <f t="array" ref="H83">IFERROR(IF($C$5=2024,INDEX('COMPTE 2024'!$H$7:$H$601,'COMPTE 2024'!M82),IF($C$5=2025,INDEX('COMPTE 2025'!$H$7:$H$601,'COMPTE 2024'!M82),IF($C$5=2026,INDEX('COMPTE 2026'!$H$7:$H$601,'COMPTE 2026'!M82),IF($C$5=2027,INDEX('COMPTE 2027'!$H$7:$H$601,'COMPTE 2027'!M82),IF($C$5=2028,INDEX('COMPTE 2028'!$H$7:$H$601,'COMPTE 2028'!M82),IF($C$5="2029",INDEX('COMPTE 2029'!$H$7:$H$601,'COMPTE 2029'!M82),IF($C$5="2030",INDEX('COMPTE 2030'!$H$7:$H$601,'COMPTE 2030'!M82),""))))))),"")</f>
        <v/>
      </c>
      <c r="I83" t="str" cm="1">
        <f t="array" ref="I83">IFERROR(IF($C$5=2024,INDEX('COMPTE 2024'!$I$7:$I$601,'COMPTE 2024'!M82),IF($C$5=2025,INDEX('COMPTE 2025'!$I$7:$I$601,'COMPTE 2024'!M82),IF($C$5=2026,INDEX('COMPTE 2026'!$I$7:$I$601,'COMPTE 2026'!M82),IF($C$5=2027,INDEX('COMPTE 2027'!$I$7:$I$601,'COMPTE 2027'!M82),IF($C$5=2028,INDEX('COMPTE 2028'!$I$7:$I$601,'COMPTE 2028'!M82),IF($C$5=2029,INDEX('COMPTE 2029'!$I$7:$I$601,'COMPTE 2029'!M82),IF($C$5=2030,INDEX('COMPTE 2030'!$I$7:$I$601,'COMPTE 2030'!M82),""))))))),"")</f>
        <v/>
      </c>
    </row>
    <row r="84" spans="2:9" ht="18" customHeight="1" x14ac:dyDescent="0.25">
      <c r="B84" s="83" t="str" cm="1">
        <f t="array" ref="B84">IFERROR(IF($C$5=2024,INDEX('COMPTE 2024'!$B$7:$B$601,'COMPTE 2024'!M83),IF($C$5=2025,INDEX('COMPTE 2025'!$B$8:$B$601,'COMPTE 2024'!M83),IF($C$5=2026,INDEX('COMPTE 2026'!$B$8:$B$601,'COMPTE 2026'!M83),IF($C$5=2027,INDEX('COMPTE 2027'!$B$8:$B$601,'COMPTE 2027'!M83),IF($C$5=2028,INDEX('COMPTE 2028'!$B$8:$B$601,'COMPTE 2028'!M83),IF($C$5=2029,INDEX('COMPTE 2029'!$B$8:$B$601,'COMPTE 2029'!M83),IF($C$5=2030,INDEX('COMPTE 2030'!$B$8:$B$601,'COMPTE 2030'!M83),""))))))),"")</f>
        <v/>
      </c>
      <c r="C84" s="2" t="str" cm="1">
        <f t="array" ref="C84">IFERROR(IF($C$5=2024,INDEX('COMPTE 2024'!$C$7:$C$601,'COMPTE 2024'!M83),IF($C$5=2025,INDEX('COMPTE 2025'!$C$7:$C$601,'COMPTE 2024'!M83),IF($C$5=2026,INDEX('COMPTE 2026'!$C$7:$C$601,'COMPTE 2026'!M83),IF($C$5=2027,INDEX('COMPTE 2027'!$C$7:$C$601,'COMPTE 2027'!M83),IF($C$5=2028,INDEX('COMPTE 2028'!$C$7:$C$601,'COMPTE 2028'!M83),IF($C$5=2029,INDEX('COMPTE 2029'!$C$7:$C$601,'COMPTE 2029'!M83),IF($C$5=2030,INDEX('COMPTE 2030'!$C$7:$C$601,'COMPTE 2030'!M83),""))))))),"")</f>
        <v/>
      </c>
      <c r="D84" t="str" cm="1">
        <f t="array" ref="D84">IFERROR(IF($C$5=2024,INDEX('COMPTE 2024'!$D$7:$D$601,'COMPTE 2024'!M83),IF($C$5=2025,INDEX('COMPTE 2025'!$D$7:$D$601,'COMPTE 2024'!M83),IF($C$5=2026,INDEX('COMPTE 2026'!$D$7:$D$601,'COMPTE 2026'!M83),IF($C$5=2027,INDEX('COMPTE 2027'!$D$7:$D$601,'COMPTE 2027'!M83),IF($C$5="2028",INDEX('COMPTE 2028'!$D$7:$D$601,'COMPTE 2028'!M83),IF($C$5="2029",INDEX('COMPTE 2029'!$D$7:$D$601,'COMPTE 2029'!M83),IF($C$5="2030",INDEX('COMPTE 2030'!$D$7:$D$601,'COMPTE 2030'!M83),""))))))),"")</f>
        <v/>
      </c>
      <c r="E84" s="2" t="str" cm="1">
        <f t="array" ref="E84">IFERROR(IF($C$5=2024,INDEX('COMPTE 2024'!$E$7:$E$601,'COMPTE 2024'!M83),IF($C$5=2025,INDEX('COMPTE 2025'!$E$7:$E$601,'COMPTE 2024'!M83),IF($C$5=2026,INDEX('COMPTE 2026'!$E$7:$E$601,'COMPTE 2026'!M83),IF($C$5=2027,INDEX('COMPTE 2027'!$E$7:$E$601,'COMPTE 2027'!M83),IF($C$5="2028",INDEX('COMPTE 2028'!$E$7:$E$601,'COMPTE 2028'!M83),IF($C$5="2029",INDEX('COMPTE 2029'!$E$7:$E$601,'COMPTE 2029'!M83),IF($C$5="2030",INDEX('COMPTE 2030'!$E$7:$E$601,'COMPTE 2030'!M83),""))))))),"")</f>
        <v/>
      </c>
      <c r="F84" t="str" cm="1">
        <f t="array" ref="F84">IFERROR(IF($C$5=2024,INDEX('COMPTE 2024'!$F$7:$F$601,'COMPTE 2024'!M83),IF($C$5=2025,INDEX('COMPTE 2025'!$F$7:$F$601,'COMPTE 2024'!M83),IF($C$5=2026,INDEX('COMPTE 2026'!$F$7:$F$601,'COMPTE 2026'!M83),IF($C$5=2027,INDEX('COMPTE 2027'!$F$7:$F$601,'COMPTE 2027'!M83),IF($C$5="2028",INDEX('COMPTE 2028'!$F$7:$F$601,'COMPTE 2028'!M83),IF($C$5="2029",INDEX('COMPTE 2029'!$F$7:$F$601,'COMPTE 2029'!M83),IF($C$5="2030",INDEX('COMPTE 2030'!$F$7:$F$601,'COMPTE 2030'!M83),""))))))),"")</f>
        <v/>
      </c>
      <c r="G84" t="str" cm="1">
        <f t="array" ref="G84">IFERROR(IF($C$5=2024,INDEX('COMPTE 2024'!$G$7:$G$601,'COMPTE 2024'!M83),IF($C$5=2025,INDEX('COMPTE 2025'!$G$7:$G$601,'COMPTE 2024'!M83),IF($C$5=2026,INDEX('COMPTE 2026'!$G$7:$G$601,'COMPTE 2026'!M83),IF($C$5=2027,INDEX('COMPTE 2027'!$G$7:$G$601,'COMPTE 2027'!M83),IF($C$5="2028",INDEX('COMPTE 2028'!$G$7:$G$601,'COMPTE 2028'!M83),IF($C$5="2029",INDEX('COMPTE 2029'!$G$7:$G$601,'COMPTE 2029'!M83),IF($C$5="2030",INDEX('COMPTE 2030'!$G$7:$G$601,'COMPTE 2030'!M83),""))))))),"")</f>
        <v/>
      </c>
      <c r="H84" t="str" cm="1">
        <f t="array" ref="H84">IFERROR(IF($C$5=2024,INDEX('COMPTE 2024'!$H$7:$H$601,'COMPTE 2024'!M83),IF($C$5=2025,INDEX('COMPTE 2025'!$H$7:$H$601,'COMPTE 2024'!M83),IF($C$5=2026,INDEX('COMPTE 2026'!$H$7:$H$601,'COMPTE 2026'!M83),IF($C$5=2027,INDEX('COMPTE 2027'!$H$7:$H$601,'COMPTE 2027'!M83),IF($C$5=2028,INDEX('COMPTE 2028'!$H$7:$H$601,'COMPTE 2028'!M83),IF($C$5="2029",INDEX('COMPTE 2029'!$H$7:$H$601,'COMPTE 2029'!M83),IF($C$5="2030",INDEX('COMPTE 2030'!$H$7:$H$601,'COMPTE 2030'!M83),""))))))),"")</f>
        <v/>
      </c>
      <c r="I84" t="str" cm="1">
        <f t="array" ref="I84">IFERROR(IF($C$5=2024,INDEX('COMPTE 2024'!$I$7:$I$601,'COMPTE 2024'!M83),IF($C$5=2025,INDEX('COMPTE 2025'!$I$7:$I$601,'COMPTE 2024'!M83),IF($C$5=2026,INDEX('COMPTE 2026'!$I$7:$I$601,'COMPTE 2026'!M83),IF($C$5=2027,INDEX('COMPTE 2027'!$I$7:$I$601,'COMPTE 2027'!M83),IF($C$5=2028,INDEX('COMPTE 2028'!$I$7:$I$601,'COMPTE 2028'!M83),IF($C$5=2029,INDEX('COMPTE 2029'!$I$7:$I$601,'COMPTE 2029'!M83),IF($C$5=2030,INDEX('COMPTE 2030'!$I$7:$I$601,'COMPTE 2030'!M83),""))))))),"")</f>
        <v/>
      </c>
    </row>
    <row r="85" spans="2:9" ht="18" customHeight="1" x14ac:dyDescent="0.25">
      <c r="B85" s="83" t="str" cm="1">
        <f t="array" ref="B85">IFERROR(IF($C$5=2024,INDEX('COMPTE 2024'!$B$7:$B$601,'COMPTE 2024'!M84),IF($C$5=2025,INDEX('COMPTE 2025'!$B$8:$B$601,'COMPTE 2024'!M84),IF($C$5=2026,INDEX('COMPTE 2026'!$B$8:$B$601,'COMPTE 2026'!M84),IF($C$5=2027,INDEX('COMPTE 2027'!$B$8:$B$601,'COMPTE 2027'!M84),IF($C$5=2028,INDEX('COMPTE 2028'!$B$8:$B$601,'COMPTE 2028'!M84),IF($C$5=2029,INDEX('COMPTE 2029'!$B$8:$B$601,'COMPTE 2029'!M84),IF($C$5=2030,INDEX('COMPTE 2030'!$B$8:$B$601,'COMPTE 2030'!M84),""))))))),"")</f>
        <v/>
      </c>
      <c r="C85" s="2" t="str" cm="1">
        <f t="array" ref="C85">IFERROR(IF($C$5=2024,INDEX('COMPTE 2024'!$C$7:$C$601,'COMPTE 2024'!M84),IF($C$5=2025,INDEX('COMPTE 2025'!$C$7:$C$601,'COMPTE 2024'!M84),IF($C$5=2026,INDEX('COMPTE 2026'!$C$7:$C$601,'COMPTE 2026'!M84),IF($C$5=2027,INDEX('COMPTE 2027'!$C$7:$C$601,'COMPTE 2027'!M84),IF($C$5=2028,INDEX('COMPTE 2028'!$C$7:$C$601,'COMPTE 2028'!M84),IF($C$5=2029,INDEX('COMPTE 2029'!$C$7:$C$601,'COMPTE 2029'!M84),IF($C$5=2030,INDEX('COMPTE 2030'!$C$7:$C$601,'COMPTE 2030'!M84),""))))))),"")</f>
        <v/>
      </c>
      <c r="D85" t="str" cm="1">
        <f t="array" ref="D85">IFERROR(IF($C$5=2024,INDEX('COMPTE 2024'!$D$7:$D$601,'COMPTE 2024'!M84),IF($C$5=2025,INDEX('COMPTE 2025'!$D$7:$D$601,'COMPTE 2024'!M84),IF($C$5=2026,INDEX('COMPTE 2026'!$D$7:$D$601,'COMPTE 2026'!M84),IF($C$5=2027,INDEX('COMPTE 2027'!$D$7:$D$601,'COMPTE 2027'!M84),IF($C$5="2028",INDEX('COMPTE 2028'!$D$7:$D$601,'COMPTE 2028'!M84),IF($C$5="2029",INDEX('COMPTE 2029'!$D$7:$D$601,'COMPTE 2029'!M84),IF($C$5="2030",INDEX('COMPTE 2030'!$D$7:$D$601,'COMPTE 2030'!M84),""))))))),"")</f>
        <v/>
      </c>
      <c r="E85" s="2" t="str" cm="1">
        <f t="array" ref="E85">IFERROR(IF($C$5=2024,INDEX('COMPTE 2024'!$E$7:$E$601,'COMPTE 2024'!M84),IF($C$5=2025,INDEX('COMPTE 2025'!$E$7:$E$601,'COMPTE 2024'!M84),IF($C$5=2026,INDEX('COMPTE 2026'!$E$7:$E$601,'COMPTE 2026'!M84),IF($C$5=2027,INDEX('COMPTE 2027'!$E$7:$E$601,'COMPTE 2027'!M84),IF($C$5="2028",INDEX('COMPTE 2028'!$E$7:$E$601,'COMPTE 2028'!M84),IF($C$5="2029",INDEX('COMPTE 2029'!$E$7:$E$601,'COMPTE 2029'!M84),IF($C$5="2030",INDEX('COMPTE 2030'!$E$7:$E$601,'COMPTE 2030'!M84),""))))))),"")</f>
        <v/>
      </c>
      <c r="F85" t="str" cm="1">
        <f t="array" ref="F85">IFERROR(IF($C$5=2024,INDEX('COMPTE 2024'!$F$7:$F$601,'COMPTE 2024'!M84),IF($C$5=2025,INDEX('COMPTE 2025'!$F$7:$F$601,'COMPTE 2024'!M84),IF($C$5=2026,INDEX('COMPTE 2026'!$F$7:$F$601,'COMPTE 2026'!M84),IF($C$5=2027,INDEX('COMPTE 2027'!$F$7:$F$601,'COMPTE 2027'!M84),IF($C$5="2028",INDEX('COMPTE 2028'!$F$7:$F$601,'COMPTE 2028'!M84),IF($C$5="2029",INDEX('COMPTE 2029'!$F$7:$F$601,'COMPTE 2029'!M84),IF($C$5="2030",INDEX('COMPTE 2030'!$F$7:$F$601,'COMPTE 2030'!M84),""))))))),"")</f>
        <v/>
      </c>
      <c r="G85" t="str" cm="1">
        <f t="array" ref="G85">IFERROR(IF($C$5=2024,INDEX('COMPTE 2024'!$G$7:$G$601,'COMPTE 2024'!M84),IF($C$5=2025,INDEX('COMPTE 2025'!$G$7:$G$601,'COMPTE 2024'!M84),IF($C$5=2026,INDEX('COMPTE 2026'!$G$7:$G$601,'COMPTE 2026'!M84),IF($C$5=2027,INDEX('COMPTE 2027'!$G$7:$G$601,'COMPTE 2027'!M84),IF($C$5="2028",INDEX('COMPTE 2028'!$G$7:$G$601,'COMPTE 2028'!M84),IF($C$5="2029",INDEX('COMPTE 2029'!$G$7:$G$601,'COMPTE 2029'!M84),IF($C$5="2030",INDEX('COMPTE 2030'!$G$7:$G$601,'COMPTE 2030'!M84),""))))))),"")</f>
        <v/>
      </c>
      <c r="H85" t="str" cm="1">
        <f t="array" ref="H85">IFERROR(IF($C$5=2024,INDEX('COMPTE 2024'!$H$7:$H$601,'COMPTE 2024'!M84),IF($C$5=2025,INDEX('COMPTE 2025'!$H$7:$H$601,'COMPTE 2024'!M84),IF($C$5=2026,INDEX('COMPTE 2026'!$H$7:$H$601,'COMPTE 2026'!M84),IF($C$5=2027,INDEX('COMPTE 2027'!$H$7:$H$601,'COMPTE 2027'!M84),IF($C$5=2028,INDEX('COMPTE 2028'!$H$7:$H$601,'COMPTE 2028'!M84),IF($C$5="2029",INDEX('COMPTE 2029'!$H$7:$H$601,'COMPTE 2029'!M84),IF($C$5="2030",INDEX('COMPTE 2030'!$H$7:$H$601,'COMPTE 2030'!M84),""))))))),"")</f>
        <v/>
      </c>
      <c r="I85" t="str" cm="1">
        <f t="array" ref="I85">IFERROR(IF($C$5=2024,INDEX('COMPTE 2024'!$I$7:$I$601,'COMPTE 2024'!M84),IF($C$5=2025,INDEX('COMPTE 2025'!$I$7:$I$601,'COMPTE 2024'!M84),IF($C$5=2026,INDEX('COMPTE 2026'!$I$7:$I$601,'COMPTE 2026'!M84),IF($C$5=2027,INDEX('COMPTE 2027'!$I$7:$I$601,'COMPTE 2027'!M84),IF($C$5=2028,INDEX('COMPTE 2028'!$I$7:$I$601,'COMPTE 2028'!M84),IF($C$5=2029,INDEX('COMPTE 2029'!$I$7:$I$601,'COMPTE 2029'!M84),IF($C$5=2030,INDEX('COMPTE 2030'!$I$7:$I$601,'COMPTE 2030'!M84),""))))))),"")</f>
        <v/>
      </c>
    </row>
    <row r="86" spans="2:9" ht="18" customHeight="1" x14ac:dyDescent="0.25">
      <c r="B86" s="83" t="str" cm="1">
        <f t="array" ref="B86">IFERROR(IF($C$5=2024,INDEX('COMPTE 2024'!$B$7:$B$601,'COMPTE 2024'!M85),IF($C$5=2025,INDEX('COMPTE 2025'!$B$8:$B$601,'COMPTE 2024'!M85),IF($C$5=2026,INDEX('COMPTE 2026'!$B$8:$B$601,'COMPTE 2026'!M85),IF($C$5=2027,INDEX('COMPTE 2027'!$B$8:$B$601,'COMPTE 2027'!M85),IF($C$5=2028,INDEX('COMPTE 2028'!$B$8:$B$601,'COMPTE 2028'!M85),IF($C$5=2029,INDEX('COMPTE 2029'!$B$8:$B$601,'COMPTE 2029'!M85),IF($C$5=2030,INDEX('COMPTE 2030'!$B$8:$B$601,'COMPTE 2030'!M85),""))))))),"")</f>
        <v/>
      </c>
      <c r="C86" s="2" t="str" cm="1">
        <f t="array" ref="C86">IFERROR(IF($C$5=2024,INDEX('COMPTE 2024'!$C$7:$C$601,'COMPTE 2024'!M85),IF($C$5=2025,INDEX('COMPTE 2025'!$C$7:$C$601,'COMPTE 2024'!M85),IF($C$5=2026,INDEX('COMPTE 2026'!$C$7:$C$601,'COMPTE 2026'!M85),IF($C$5=2027,INDEX('COMPTE 2027'!$C$7:$C$601,'COMPTE 2027'!M85),IF($C$5=2028,INDEX('COMPTE 2028'!$C$7:$C$601,'COMPTE 2028'!M85),IF($C$5=2029,INDEX('COMPTE 2029'!$C$7:$C$601,'COMPTE 2029'!M85),IF($C$5=2030,INDEX('COMPTE 2030'!$C$7:$C$601,'COMPTE 2030'!M85),""))))))),"")</f>
        <v/>
      </c>
      <c r="D86" t="str" cm="1">
        <f t="array" ref="D86">IFERROR(IF($C$5=2024,INDEX('COMPTE 2024'!$D$7:$D$601,'COMPTE 2024'!M85),IF($C$5=2025,INDEX('COMPTE 2025'!$D$7:$D$601,'COMPTE 2024'!M85),IF($C$5=2026,INDEX('COMPTE 2026'!$D$7:$D$601,'COMPTE 2026'!M85),IF($C$5=2027,INDEX('COMPTE 2027'!$D$7:$D$601,'COMPTE 2027'!M85),IF($C$5="2028",INDEX('COMPTE 2028'!$D$7:$D$601,'COMPTE 2028'!M85),IF($C$5="2029",INDEX('COMPTE 2029'!$D$7:$D$601,'COMPTE 2029'!M85),IF($C$5="2030",INDEX('COMPTE 2030'!$D$7:$D$601,'COMPTE 2030'!M85),""))))))),"")</f>
        <v/>
      </c>
      <c r="E86" s="2" t="str" cm="1">
        <f t="array" ref="E86">IFERROR(IF($C$5=2024,INDEX('COMPTE 2024'!$E$7:$E$601,'COMPTE 2024'!M85),IF($C$5=2025,INDEX('COMPTE 2025'!$E$7:$E$601,'COMPTE 2024'!M85),IF($C$5=2026,INDEX('COMPTE 2026'!$E$7:$E$601,'COMPTE 2026'!M85),IF($C$5=2027,INDEX('COMPTE 2027'!$E$7:$E$601,'COMPTE 2027'!M85),IF($C$5="2028",INDEX('COMPTE 2028'!$E$7:$E$601,'COMPTE 2028'!M85),IF($C$5="2029",INDEX('COMPTE 2029'!$E$7:$E$601,'COMPTE 2029'!M85),IF($C$5="2030",INDEX('COMPTE 2030'!$E$7:$E$601,'COMPTE 2030'!M85),""))))))),"")</f>
        <v/>
      </c>
      <c r="F86" t="str" cm="1">
        <f t="array" ref="F86">IFERROR(IF($C$5=2024,INDEX('COMPTE 2024'!$F$7:$F$601,'COMPTE 2024'!M85),IF($C$5=2025,INDEX('COMPTE 2025'!$F$7:$F$601,'COMPTE 2024'!M85),IF($C$5=2026,INDEX('COMPTE 2026'!$F$7:$F$601,'COMPTE 2026'!M85),IF($C$5=2027,INDEX('COMPTE 2027'!$F$7:$F$601,'COMPTE 2027'!M85),IF($C$5="2028",INDEX('COMPTE 2028'!$F$7:$F$601,'COMPTE 2028'!M85),IF($C$5="2029",INDEX('COMPTE 2029'!$F$7:$F$601,'COMPTE 2029'!M85),IF($C$5="2030",INDEX('COMPTE 2030'!$F$7:$F$601,'COMPTE 2030'!M85),""))))))),"")</f>
        <v/>
      </c>
      <c r="G86" t="str" cm="1">
        <f t="array" ref="G86">IFERROR(IF($C$5=2024,INDEX('COMPTE 2024'!$G$7:$G$601,'COMPTE 2024'!M85),IF($C$5=2025,INDEX('COMPTE 2025'!$G$7:$G$601,'COMPTE 2024'!M85),IF($C$5=2026,INDEX('COMPTE 2026'!$G$7:$G$601,'COMPTE 2026'!M85),IF($C$5=2027,INDEX('COMPTE 2027'!$G$7:$G$601,'COMPTE 2027'!M85),IF($C$5="2028",INDEX('COMPTE 2028'!$G$7:$G$601,'COMPTE 2028'!M85),IF($C$5="2029",INDEX('COMPTE 2029'!$G$7:$G$601,'COMPTE 2029'!M85),IF($C$5="2030",INDEX('COMPTE 2030'!$G$7:$G$601,'COMPTE 2030'!M85),""))))))),"")</f>
        <v/>
      </c>
      <c r="H86" t="str" cm="1">
        <f t="array" ref="H86">IFERROR(IF($C$5=2024,INDEX('COMPTE 2024'!$H$7:$H$601,'COMPTE 2024'!M85),IF($C$5=2025,INDEX('COMPTE 2025'!$H$7:$H$601,'COMPTE 2024'!M85),IF($C$5=2026,INDEX('COMPTE 2026'!$H$7:$H$601,'COMPTE 2026'!M85),IF($C$5=2027,INDEX('COMPTE 2027'!$H$7:$H$601,'COMPTE 2027'!M85),IF($C$5=2028,INDEX('COMPTE 2028'!$H$7:$H$601,'COMPTE 2028'!M85),IF($C$5="2029",INDEX('COMPTE 2029'!$H$7:$H$601,'COMPTE 2029'!M85),IF($C$5="2030",INDEX('COMPTE 2030'!$H$7:$H$601,'COMPTE 2030'!M85),""))))))),"")</f>
        <v/>
      </c>
      <c r="I86" t="str" cm="1">
        <f t="array" ref="I86">IFERROR(IF($C$5=2024,INDEX('COMPTE 2024'!$I$7:$I$601,'COMPTE 2024'!M85),IF($C$5=2025,INDEX('COMPTE 2025'!$I$7:$I$601,'COMPTE 2024'!M85),IF($C$5=2026,INDEX('COMPTE 2026'!$I$7:$I$601,'COMPTE 2026'!M85),IF($C$5=2027,INDEX('COMPTE 2027'!$I$7:$I$601,'COMPTE 2027'!M85),IF($C$5=2028,INDEX('COMPTE 2028'!$I$7:$I$601,'COMPTE 2028'!M85),IF($C$5=2029,INDEX('COMPTE 2029'!$I$7:$I$601,'COMPTE 2029'!M85),IF($C$5=2030,INDEX('COMPTE 2030'!$I$7:$I$601,'COMPTE 2030'!M85),""))))))),"")</f>
        <v/>
      </c>
    </row>
    <row r="87" spans="2:9" ht="18" customHeight="1" x14ac:dyDescent="0.25">
      <c r="B87" s="83" t="str" cm="1">
        <f t="array" ref="B87">IFERROR(IF($C$5=2024,INDEX('COMPTE 2024'!$B$7:$B$601,'COMPTE 2024'!M86),IF($C$5=2025,INDEX('COMPTE 2025'!$B$8:$B$601,'COMPTE 2024'!M86),IF($C$5=2026,INDEX('COMPTE 2026'!$B$8:$B$601,'COMPTE 2026'!M86),IF($C$5=2027,INDEX('COMPTE 2027'!$B$8:$B$601,'COMPTE 2027'!M86),IF($C$5=2028,INDEX('COMPTE 2028'!$B$8:$B$601,'COMPTE 2028'!M86),IF($C$5=2029,INDEX('COMPTE 2029'!$B$8:$B$601,'COMPTE 2029'!M86),IF($C$5=2030,INDEX('COMPTE 2030'!$B$8:$B$601,'COMPTE 2030'!M86),""))))))),"")</f>
        <v/>
      </c>
      <c r="C87" s="2" t="str" cm="1">
        <f t="array" ref="C87">IFERROR(IF($C$5=2024,INDEX('COMPTE 2024'!$C$7:$C$601,'COMPTE 2024'!M86),IF($C$5=2025,INDEX('COMPTE 2025'!$C$7:$C$601,'COMPTE 2024'!M86),IF($C$5=2026,INDEX('COMPTE 2026'!$C$7:$C$601,'COMPTE 2026'!M86),IF($C$5=2027,INDEX('COMPTE 2027'!$C$7:$C$601,'COMPTE 2027'!M86),IF($C$5=2028,INDEX('COMPTE 2028'!$C$7:$C$601,'COMPTE 2028'!M86),IF($C$5=2029,INDEX('COMPTE 2029'!$C$7:$C$601,'COMPTE 2029'!M86),IF($C$5=2030,INDEX('COMPTE 2030'!$C$7:$C$601,'COMPTE 2030'!M86),""))))))),"")</f>
        <v/>
      </c>
      <c r="D87" t="str" cm="1">
        <f t="array" ref="D87">IFERROR(IF($C$5=2024,INDEX('COMPTE 2024'!$D$7:$D$601,'COMPTE 2024'!M86),IF($C$5=2025,INDEX('COMPTE 2025'!$D$7:$D$601,'COMPTE 2024'!M86),IF($C$5=2026,INDEX('COMPTE 2026'!$D$7:$D$601,'COMPTE 2026'!M86),IF($C$5=2027,INDEX('COMPTE 2027'!$D$7:$D$601,'COMPTE 2027'!M86),IF($C$5="2028",INDEX('COMPTE 2028'!$D$7:$D$601,'COMPTE 2028'!M86),IF($C$5="2029",INDEX('COMPTE 2029'!$D$7:$D$601,'COMPTE 2029'!M86),IF($C$5="2030",INDEX('COMPTE 2030'!$D$7:$D$601,'COMPTE 2030'!M86),""))))))),"")</f>
        <v/>
      </c>
      <c r="E87" s="2" t="str" cm="1">
        <f t="array" ref="E87">IFERROR(IF($C$5=2024,INDEX('COMPTE 2024'!$E$7:$E$601,'COMPTE 2024'!M86),IF($C$5=2025,INDEX('COMPTE 2025'!$E$7:$E$601,'COMPTE 2024'!M86),IF($C$5=2026,INDEX('COMPTE 2026'!$E$7:$E$601,'COMPTE 2026'!M86),IF($C$5=2027,INDEX('COMPTE 2027'!$E$7:$E$601,'COMPTE 2027'!M86),IF($C$5="2028",INDEX('COMPTE 2028'!$E$7:$E$601,'COMPTE 2028'!M86),IF($C$5="2029",INDEX('COMPTE 2029'!$E$7:$E$601,'COMPTE 2029'!M86),IF($C$5="2030",INDEX('COMPTE 2030'!$E$7:$E$601,'COMPTE 2030'!M86),""))))))),"")</f>
        <v/>
      </c>
      <c r="F87" t="str" cm="1">
        <f t="array" ref="F87">IFERROR(IF($C$5=2024,INDEX('COMPTE 2024'!$F$7:$F$601,'COMPTE 2024'!M86),IF($C$5=2025,INDEX('COMPTE 2025'!$F$7:$F$601,'COMPTE 2024'!M86),IF($C$5=2026,INDEX('COMPTE 2026'!$F$7:$F$601,'COMPTE 2026'!M86),IF($C$5=2027,INDEX('COMPTE 2027'!$F$7:$F$601,'COMPTE 2027'!M86),IF($C$5="2028",INDEX('COMPTE 2028'!$F$7:$F$601,'COMPTE 2028'!M86),IF($C$5="2029",INDEX('COMPTE 2029'!$F$7:$F$601,'COMPTE 2029'!M86),IF($C$5="2030",INDEX('COMPTE 2030'!$F$7:$F$601,'COMPTE 2030'!M86),""))))))),"")</f>
        <v/>
      </c>
      <c r="G87" t="str" cm="1">
        <f t="array" ref="G87">IFERROR(IF($C$5=2024,INDEX('COMPTE 2024'!$G$7:$G$601,'COMPTE 2024'!M86),IF($C$5=2025,INDEX('COMPTE 2025'!$G$7:$G$601,'COMPTE 2024'!M86),IF($C$5=2026,INDEX('COMPTE 2026'!$G$7:$G$601,'COMPTE 2026'!M86),IF($C$5=2027,INDEX('COMPTE 2027'!$G$7:$G$601,'COMPTE 2027'!M86),IF($C$5="2028",INDEX('COMPTE 2028'!$G$7:$G$601,'COMPTE 2028'!M86),IF($C$5="2029",INDEX('COMPTE 2029'!$G$7:$G$601,'COMPTE 2029'!M86),IF($C$5="2030",INDEX('COMPTE 2030'!$G$7:$G$601,'COMPTE 2030'!M86),""))))))),"")</f>
        <v/>
      </c>
      <c r="H87" t="str" cm="1">
        <f t="array" ref="H87">IFERROR(IF($C$5=2024,INDEX('COMPTE 2024'!$H$7:$H$601,'COMPTE 2024'!M86),IF($C$5=2025,INDEX('COMPTE 2025'!$H$7:$H$601,'COMPTE 2024'!M86),IF($C$5=2026,INDEX('COMPTE 2026'!$H$7:$H$601,'COMPTE 2026'!M86),IF($C$5=2027,INDEX('COMPTE 2027'!$H$7:$H$601,'COMPTE 2027'!M86),IF($C$5=2028,INDEX('COMPTE 2028'!$H$7:$H$601,'COMPTE 2028'!M86),IF($C$5="2029",INDEX('COMPTE 2029'!$H$7:$H$601,'COMPTE 2029'!M86),IF($C$5="2030",INDEX('COMPTE 2030'!$H$7:$H$601,'COMPTE 2030'!M86),""))))))),"")</f>
        <v/>
      </c>
      <c r="I87" t="str" cm="1">
        <f t="array" ref="I87">IFERROR(IF($C$5=2024,INDEX('COMPTE 2024'!$I$7:$I$601,'COMPTE 2024'!M86),IF($C$5=2025,INDEX('COMPTE 2025'!$I$7:$I$601,'COMPTE 2024'!M86),IF($C$5=2026,INDEX('COMPTE 2026'!$I$7:$I$601,'COMPTE 2026'!M86),IF($C$5=2027,INDEX('COMPTE 2027'!$I$7:$I$601,'COMPTE 2027'!M86),IF($C$5=2028,INDEX('COMPTE 2028'!$I$7:$I$601,'COMPTE 2028'!M86),IF($C$5=2029,INDEX('COMPTE 2029'!$I$7:$I$601,'COMPTE 2029'!M86),IF($C$5=2030,INDEX('COMPTE 2030'!$I$7:$I$601,'COMPTE 2030'!M86),""))))))),"")</f>
        <v/>
      </c>
    </row>
    <row r="88" spans="2:9" ht="18" customHeight="1" x14ac:dyDescent="0.25">
      <c r="B88" s="83" t="str" cm="1">
        <f t="array" ref="B88">IFERROR(IF($C$5=2024,INDEX('COMPTE 2024'!$B$7:$B$601,'COMPTE 2024'!M87),IF($C$5=2025,INDEX('COMPTE 2025'!$B$8:$B$601,'COMPTE 2024'!M87),IF($C$5=2026,INDEX('COMPTE 2026'!$B$8:$B$601,'COMPTE 2026'!M87),IF($C$5=2027,INDEX('COMPTE 2027'!$B$8:$B$601,'COMPTE 2027'!M87),IF($C$5=2028,INDEX('COMPTE 2028'!$B$8:$B$601,'COMPTE 2028'!M87),IF($C$5=2029,INDEX('COMPTE 2029'!$B$8:$B$601,'COMPTE 2029'!M87),IF($C$5=2030,INDEX('COMPTE 2030'!$B$8:$B$601,'COMPTE 2030'!M87),""))))))),"")</f>
        <v/>
      </c>
      <c r="C88" s="2" t="str" cm="1">
        <f t="array" ref="C88">IFERROR(IF($C$5=2024,INDEX('COMPTE 2024'!$C$7:$C$601,'COMPTE 2024'!M87),IF($C$5=2025,INDEX('COMPTE 2025'!$C$7:$C$601,'COMPTE 2024'!M87),IF($C$5=2026,INDEX('COMPTE 2026'!$C$7:$C$601,'COMPTE 2026'!M87),IF($C$5=2027,INDEX('COMPTE 2027'!$C$7:$C$601,'COMPTE 2027'!M87),IF($C$5=2028,INDEX('COMPTE 2028'!$C$7:$C$601,'COMPTE 2028'!M87),IF($C$5=2029,INDEX('COMPTE 2029'!$C$7:$C$601,'COMPTE 2029'!M87),IF($C$5=2030,INDEX('COMPTE 2030'!$C$7:$C$601,'COMPTE 2030'!M87),""))))))),"")</f>
        <v/>
      </c>
      <c r="D88" t="str" cm="1">
        <f t="array" ref="D88">IFERROR(IF($C$5=2024,INDEX('COMPTE 2024'!$D$7:$D$601,'COMPTE 2024'!M87),IF($C$5=2025,INDEX('COMPTE 2025'!$D$7:$D$601,'COMPTE 2024'!M87),IF($C$5=2026,INDEX('COMPTE 2026'!$D$7:$D$601,'COMPTE 2026'!M87),IF($C$5=2027,INDEX('COMPTE 2027'!$D$7:$D$601,'COMPTE 2027'!M87),IF($C$5="2028",INDEX('COMPTE 2028'!$D$7:$D$601,'COMPTE 2028'!M87),IF($C$5="2029",INDEX('COMPTE 2029'!$D$7:$D$601,'COMPTE 2029'!M87),IF($C$5="2030",INDEX('COMPTE 2030'!$D$7:$D$601,'COMPTE 2030'!M87),""))))))),"")</f>
        <v/>
      </c>
      <c r="E88" s="2" t="str" cm="1">
        <f t="array" ref="E88">IFERROR(IF($C$5=2024,INDEX('COMPTE 2024'!$E$7:$E$601,'COMPTE 2024'!M87),IF($C$5=2025,INDEX('COMPTE 2025'!$E$7:$E$601,'COMPTE 2024'!M87),IF($C$5=2026,INDEX('COMPTE 2026'!$E$7:$E$601,'COMPTE 2026'!M87),IF($C$5=2027,INDEX('COMPTE 2027'!$E$7:$E$601,'COMPTE 2027'!M87),IF($C$5="2028",INDEX('COMPTE 2028'!$E$7:$E$601,'COMPTE 2028'!M87),IF($C$5="2029",INDEX('COMPTE 2029'!$E$7:$E$601,'COMPTE 2029'!M87),IF($C$5="2030",INDEX('COMPTE 2030'!$E$7:$E$601,'COMPTE 2030'!M87),""))))))),"")</f>
        <v/>
      </c>
      <c r="F88" t="str" cm="1">
        <f t="array" ref="F88">IFERROR(IF($C$5=2024,INDEX('COMPTE 2024'!$F$7:$F$601,'COMPTE 2024'!M87),IF($C$5=2025,INDEX('COMPTE 2025'!$F$7:$F$601,'COMPTE 2024'!M87),IF($C$5=2026,INDEX('COMPTE 2026'!$F$7:$F$601,'COMPTE 2026'!M87),IF($C$5=2027,INDEX('COMPTE 2027'!$F$7:$F$601,'COMPTE 2027'!M87),IF($C$5="2028",INDEX('COMPTE 2028'!$F$7:$F$601,'COMPTE 2028'!M87),IF($C$5="2029",INDEX('COMPTE 2029'!$F$7:$F$601,'COMPTE 2029'!M87),IF($C$5="2030",INDEX('COMPTE 2030'!$F$7:$F$601,'COMPTE 2030'!M87),""))))))),"")</f>
        <v/>
      </c>
      <c r="G88" t="str" cm="1">
        <f t="array" ref="G88">IFERROR(IF($C$5=2024,INDEX('COMPTE 2024'!$G$7:$G$601,'COMPTE 2024'!M87),IF($C$5=2025,INDEX('COMPTE 2025'!$G$7:$G$601,'COMPTE 2024'!M87),IF($C$5=2026,INDEX('COMPTE 2026'!$G$7:$G$601,'COMPTE 2026'!M87),IF($C$5=2027,INDEX('COMPTE 2027'!$G$7:$G$601,'COMPTE 2027'!M87),IF($C$5="2028",INDEX('COMPTE 2028'!$G$7:$G$601,'COMPTE 2028'!M87),IF($C$5="2029",INDEX('COMPTE 2029'!$G$7:$G$601,'COMPTE 2029'!M87),IF($C$5="2030",INDEX('COMPTE 2030'!$G$7:$G$601,'COMPTE 2030'!M87),""))))))),"")</f>
        <v/>
      </c>
      <c r="H88" t="str" cm="1">
        <f t="array" ref="H88">IFERROR(IF($C$5=2024,INDEX('COMPTE 2024'!$H$7:$H$601,'COMPTE 2024'!M87),IF($C$5=2025,INDEX('COMPTE 2025'!$H$7:$H$601,'COMPTE 2024'!M87),IF($C$5=2026,INDEX('COMPTE 2026'!$H$7:$H$601,'COMPTE 2026'!M87),IF($C$5=2027,INDEX('COMPTE 2027'!$H$7:$H$601,'COMPTE 2027'!M87),IF($C$5=2028,INDEX('COMPTE 2028'!$H$7:$H$601,'COMPTE 2028'!M87),IF($C$5="2029",INDEX('COMPTE 2029'!$H$7:$H$601,'COMPTE 2029'!M87),IF($C$5="2030",INDEX('COMPTE 2030'!$H$7:$H$601,'COMPTE 2030'!M87),""))))))),"")</f>
        <v/>
      </c>
      <c r="I88" t="str" cm="1">
        <f t="array" ref="I88">IFERROR(IF($C$5=2024,INDEX('COMPTE 2024'!$I$7:$I$601,'COMPTE 2024'!M87),IF($C$5=2025,INDEX('COMPTE 2025'!$I$7:$I$601,'COMPTE 2024'!M87),IF($C$5=2026,INDEX('COMPTE 2026'!$I$7:$I$601,'COMPTE 2026'!M87),IF($C$5=2027,INDEX('COMPTE 2027'!$I$7:$I$601,'COMPTE 2027'!M87),IF($C$5=2028,INDEX('COMPTE 2028'!$I$7:$I$601,'COMPTE 2028'!M87),IF($C$5=2029,INDEX('COMPTE 2029'!$I$7:$I$601,'COMPTE 2029'!M87),IF($C$5=2030,INDEX('COMPTE 2030'!$I$7:$I$601,'COMPTE 2030'!M87),""))))))),"")</f>
        <v/>
      </c>
    </row>
    <row r="89" spans="2:9" ht="18" customHeight="1" x14ac:dyDescent="0.25">
      <c r="B89" s="83" t="str" cm="1">
        <f t="array" ref="B89">IFERROR(IF($C$5=2024,INDEX('COMPTE 2024'!$B$7:$B$601,'COMPTE 2024'!M88),IF($C$5=2025,INDEX('COMPTE 2025'!$B$8:$B$601,'COMPTE 2024'!M88),IF($C$5=2026,INDEX('COMPTE 2026'!$B$8:$B$601,'COMPTE 2026'!M88),IF($C$5=2027,INDEX('COMPTE 2027'!$B$8:$B$601,'COMPTE 2027'!M88),IF($C$5=2028,INDEX('COMPTE 2028'!$B$8:$B$601,'COMPTE 2028'!M88),IF($C$5=2029,INDEX('COMPTE 2029'!$B$8:$B$601,'COMPTE 2029'!M88),IF($C$5=2030,INDEX('COMPTE 2030'!$B$8:$B$601,'COMPTE 2030'!M88),""))))))),"")</f>
        <v/>
      </c>
      <c r="C89" s="2" t="str" cm="1">
        <f t="array" ref="C89">IFERROR(IF($C$5=2024,INDEX('COMPTE 2024'!$C$7:$C$601,'COMPTE 2024'!M88),IF($C$5=2025,INDEX('COMPTE 2025'!$C$7:$C$601,'COMPTE 2024'!M88),IF($C$5=2026,INDEX('COMPTE 2026'!$C$7:$C$601,'COMPTE 2026'!M88),IF($C$5=2027,INDEX('COMPTE 2027'!$C$7:$C$601,'COMPTE 2027'!M88),IF($C$5=2028,INDEX('COMPTE 2028'!$C$7:$C$601,'COMPTE 2028'!M88),IF($C$5=2029,INDEX('COMPTE 2029'!$C$7:$C$601,'COMPTE 2029'!M88),IF($C$5=2030,INDEX('COMPTE 2030'!$C$7:$C$601,'COMPTE 2030'!M88),""))))))),"")</f>
        <v/>
      </c>
      <c r="D89" t="str" cm="1">
        <f t="array" ref="D89">IFERROR(IF($C$5=2024,INDEX('COMPTE 2024'!$D$7:$D$601,'COMPTE 2024'!M88),IF($C$5=2025,INDEX('COMPTE 2025'!$D$7:$D$601,'COMPTE 2024'!M88),IF($C$5=2026,INDEX('COMPTE 2026'!$D$7:$D$601,'COMPTE 2026'!M88),IF($C$5=2027,INDEX('COMPTE 2027'!$D$7:$D$601,'COMPTE 2027'!M88),IF($C$5="2028",INDEX('COMPTE 2028'!$D$7:$D$601,'COMPTE 2028'!M88),IF($C$5="2029",INDEX('COMPTE 2029'!$D$7:$D$601,'COMPTE 2029'!M88),IF($C$5="2030",INDEX('COMPTE 2030'!$D$7:$D$601,'COMPTE 2030'!M88),""))))))),"")</f>
        <v/>
      </c>
      <c r="E89" s="2" t="str" cm="1">
        <f t="array" ref="E89">IFERROR(IF($C$5=2024,INDEX('COMPTE 2024'!$E$7:$E$601,'COMPTE 2024'!M88),IF($C$5=2025,INDEX('COMPTE 2025'!$E$7:$E$601,'COMPTE 2024'!M88),IF($C$5=2026,INDEX('COMPTE 2026'!$E$7:$E$601,'COMPTE 2026'!M88),IF($C$5=2027,INDEX('COMPTE 2027'!$E$7:$E$601,'COMPTE 2027'!M88),IF($C$5="2028",INDEX('COMPTE 2028'!$E$7:$E$601,'COMPTE 2028'!M88),IF($C$5="2029",INDEX('COMPTE 2029'!$E$7:$E$601,'COMPTE 2029'!M88),IF($C$5="2030",INDEX('COMPTE 2030'!$E$7:$E$601,'COMPTE 2030'!M88),""))))))),"")</f>
        <v/>
      </c>
      <c r="F89" t="str" cm="1">
        <f t="array" ref="F89">IFERROR(IF($C$5=2024,INDEX('COMPTE 2024'!$F$7:$F$601,'COMPTE 2024'!M88),IF($C$5=2025,INDEX('COMPTE 2025'!$F$7:$F$601,'COMPTE 2024'!M88),IF($C$5=2026,INDEX('COMPTE 2026'!$F$7:$F$601,'COMPTE 2026'!M88),IF($C$5=2027,INDEX('COMPTE 2027'!$F$7:$F$601,'COMPTE 2027'!M88),IF($C$5="2028",INDEX('COMPTE 2028'!$F$7:$F$601,'COMPTE 2028'!M88),IF($C$5="2029",INDEX('COMPTE 2029'!$F$7:$F$601,'COMPTE 2029'!M88),IF($C$5="2030",INDEX('COMPTE 2030'!$F$7:$F$601,'COMPTE 2030'!M88),""))))))),"")</f>
        <v/>
      </c>
      <c r="G89" t="str" cm="1">
        <f t="array" ref="G89">IFERROR(IF($C$5=2024,INDEX('COMPTE 2024'!$G$7:$G$601,'COMPTE 2024'!M88),IF($C$5=2025,INDEX('COMPTE 2025'!$G$7:$G$601,'COMPTE 2024'!M88),IF($C$5=2026,INDEX('COMPTE 2026'!$G$7:$G$601,'COMPTE 2026'!M88),IF($C$5=2027,INDEX('COMPTE 2027'!$G$7:$G$601,'COMPTE 2027'!M88),IF($C$5="2028",INDEX('COMPTE 2028'!$G$7:$G$601,'COMPTE 2028'!M88),IF($C$5="2029",INDEX('COMPTE 2029'!$G$7:$G$601,'COMPTE 2029'!M88),IF($C$5="2030",INDEX('COMPTE 2030'!$G$7:$G$601,'COMPTE 2030'!M88),""))))))),"")</f>
        <v/>
      </c>
      <c r="H89" t="str" cm="1">
        <f t="array" ref="H89">IFERROR(IF($C$5=2024,INDEX('COMPTE 2024'!$H$7:$H$601,'COMPTE 2024'!M88),IF($C$5=2025,INDEX('COMPTE 2025'!$H$7:$H$601,'COMPTE 2024'!M88),IF($C$5=2026,INDEX('COMPTE 2026'!$H$7:$H$601,'COMPTE 2026'!M88),IF($C$5=2027,INDEX('COMPTE 2027'!$H$7:$H$601,'COMPTE 2027'!M88),IF($C$5=2028,INDEX('COMPTE 2028'!$H$7:$H$601,'COMPTE 2028'!M88),IF($C$5="2029",INDEX('COMPTE 2029'!$H$7:$H$601,'COMPTE 2029'!M88),IF($C$5="2030",INDEX('COMPTE 2030'!$H$7:$H$601,'COMPTE 2030'!M88),""))))))),"")</f>
        <v/>
      </c>
      <c r="I89" t="str" cm="1">
        <f t="array" ref="I89">IFERROR(IF($C$5=2024,INDEX('COMPTE 2024'!$I$7:$I$601,'COMPTE 2024'!M88),IF($C$5=2025,INDEX('COMPTE 2025'!$I$7:$I$601,'COMPTE 2024'!M88),IF($C$5=2026,INDEX('COMPTE 2026'!$I$7:$I$601,'COMPTE 2026'!M88),IF($C$5=2027,INDEX('COMPTE 2027'!$I$7:$I$601,'COMPTE 2027'!M88),IF($C$5=2028,INDEX('COMPTE 2028'!$I$7:$I$601,'COMPTE 2028'!M88),IF($C$5=2029,INDEX('COMPTE 2029'!$I$7:$I$601,'COMPTE 2029'!M88),IF($C$5=2030,INDEX('COMPTE 2030'!$I$7:$I$601,'COMPTE 2030'!M88),""))))))),"")</f>
        <v/>
      </c>
    </row>
    <row r="90" spans="2:9" ht="18" customHeight="1" x14ac:dyDescent="0.25">
      <c r="B90" s="83" t="str" cm="1">
        <f t="array" ref="B90">IFERROR(IF($C$5=2024,INDEX('COMPTE 2024'!$B$7:$B$601,'COMPTE 2024'!M89),IF($C$5=2025,INDEX('COMPTE 2025'!$B$8:$B$601,'COMPTE 2024'!M89),IF($C$5=2026,INDEX('COMPTE 2026'!$B$8:$B$601,'COMPTE 2026'!M89),IF($C$5=2027,INDEX('COMPTE 2027'!$B$8:$B$601,'COMPTE 2027'!M89),IF($C$5=2028,INDEX('COMPTE 2028'!$B$8:$B$601,'COMPTE 2028'!M89),IF($C$5=2029,INDEX('COMPTE 2029'!$B$8:$B$601,'COMPTE 2029'!M89),IF($C$5=2030,INDEX('COMPTE 2030'!$B$8:$B$601,'COMPTE 2030'!M89),""))))))),"")</f>
        <v/>
      </c>
      <c r="C90" s="2" t="str" cm="1">
        <f t="array" ref="C90">IFERROR(IF($C$5=2024,INDEX('COMPTE 2024'!$C$7:$C$601,'COMPTE 2024'!M89),IF($C$5=2025,INDEX('COMPTE 2025'!$C$7:$C$601,'COMPTE 2024'!M89),IF($C$5=2026,INDEX('COMPTE 2026'!$C$7:$C$601,'COMPTE 2026'!M89),IF($C$5=2027,INDEX('COMPTE 2027'!$C$7:$C$601,'COMPTE 2027'!M89),IF($C$5=2028,INDEX('COMPTE 2028'!$C$7:$C$601,'COMPTE 2028'!M89),IF($C$5=2029,INDEX('COMPTE 2029'!$C$7:$C$601,'COMPTE 2029'!M89),IF($C$5=2030,INDEX('COMPTE 2030'!$C$7:$C$601,'COMPTE 2030'!M89),""))))))),"")</f>
        <v/>
      </c>
      <c r="D90" t="str" cm="1">
        <f t="array" ref="D90">IFERROR(IF($C$5=2024,INDEX('COMPTE 2024'!$D$7:$D$601,'COMPTE 2024'!M89),IF($C$5=2025,INDEX('COMPTE 2025'!$D$7:$D$601,'COMPTE 2024'!M89),IF($C$5=2026,INDEX('COMPTE 2026'!$D$7:$D$601,'COMPTE 2026'!M89),IF($C$5=2027,INDEX('COMPTE 2027'!$D$7:$D$601,'COMPTE 2027'!M89),IF($C$5="2028",INDEX('COMPTE 2028'!$D$7:$D$601,'COMPTE 2028'!M89),IF($C$5="2029",INDEX('COMPTE 2029'!$D$7:$D$601,'COMPTE 2029'!M89),IF($C$5="2030",INDEX('COMPTE 2030'!$D$7:$D$601,'COMPTE 2030'!M89),""))))))),"")</f>
        <v/>
      </c>
      <c r="E90" s="2" t="str" cm="1">
        <f t="array" ref="E90">IFERROR(IF($C$5=2024,INDEX('COMPTE 2024'!$E$7:$E$601,'COMPTE 2024'!M89),IF($C$5=2025,INDEX('COMPTE 2025'!$E$7:$E$601,'COMPTE 2024'!M89),IF($C$5=2026,INDEX('COMPTE 2026'!$E$7:$E$601,'COMPTE 2026'!M89),IF($C$5=2027,INDEX('COMPTE 2027'!$E$7:$E$601,'COMPTE 2027'!M89),IF($C$5="2028",INDEX('COMPTE 2028'!$E$7:$E$601,'COMPTE 2028'!M89),IF($C$5="2029",INDEX('COMPTE 2029'!$E$7:$E$601,'COMPTE 2029'!M89),IF($C$5="2030",INDEX('COMPTE 2030'!$E$7:$E$601,'COMPTE 2030'!M89),""))))))),"")</f>
        <v/>
      </c>
      <c r="F90" t="str" cm="1">
        <f t="array" ref="F90">IFERROR(IF($C$5=2024,INDEX('COMPTE 2024'!$F$7:$F$601,'COMPTE 2024'!M89),IF($C$5=2025,INDEX('COMPTE 2025'!$F$7:$F$601,'COMPTE 2024'!M89),IF($C$5=2026,INDEX('COMPTE 2026'!$F$7:$F$601,'COMPTE 2026'!M89),IF($C$5=2027,INDEX('COMPTE 2027'!$F$7:$F$601,'COMPTE 2027'!M89),IF($C$5="2028",INDEX('COMPTE 2028'!$F$7:$F$601,'COMPTE 2028'!M89),IF($C$5="2029",INDEX('COMPTE 2029'!$F$7:$F$601,'COMPTE 2029'!M89),IF($C$5="2030",INDEX('COMPTE 2030'!$F$7:$F$601,'COMPTE 2030'!M89),""))))))),"")</f>
        <v/>
      </c>
      <c r="G90" t="str" cm="1">
        <f t="array" ref="G90">IFERROR(IF($C$5=2024,INDEX('COMPTE 2024'!$G$7:$G$601,'COMPTE 2024'!M89),IF($C$5=2025,INDEX('COMPTE 2025'!$G$7:$G$601,'COMPTE 2024'!M89),IF($C$5=2026,INDEX('COMPTE 2026'!$G$7:$G$601,'COMPTE 2026'!M89),IF($C$5=2027,INDEX('COMPTE 2027'!$G$7:$G$601,'COMPTE 2027'!M89),IF($C$5="2028",INDEX('COMPTE 2028'!$G$7:$G$601,'COMPTE 2028'!M89),IF($C$5="2029",INDEX('COMPTE 2029'!$G$7:$G$601,'COMPTE 2029'!M89),IF($C$5="2030",INDEX('COMPTE 2030'!$G$7:$G$601,'COMPTE 2030'!M89),""))))))),"")</f>
        <v/>
      </c>
      <c r="H90" t="str" cm="1">
        <f t="array" ref="H90">IFERROR(IF($C$5=2024,INDEX('COMPTE 2024'!$H$7:$H$601,'COMPTE 2024'!M89),IF($C$5=2025,INDEX('COMPTE 2025'!$H$7:$H$601,'COMPTE 2024'!M89),IF($C$5=2026,INDEX('COMPTE 2026'!$H$7:$H$601,'COMPTE 2026'!M89),IF($C$5=2027,INDEX('COMPTE 2027'!$H$7:$H$601,'COMPTE 2027'!M89),IF($C$5=2028,INDEX('COMPTE 2028'!$H$7:$H$601,'COMPTE 2028'!M89),IF($C$5="2029",INDEX('COMPTE 2029'!$H$7:$H$601,'COMPTE 2029'!M89),IF($C$5="2030",INDEX('COMPTE 2030'!$H$7:$H$601,'COMPTE 2030'!M89),""))))))),"")</f>
        <v/>
      </c>
      <c r="I90" t="str" cm="1">
        <f t="array" ref="I90">IFERROR(IF($C$5=2024,INDEX('COMPTE 2024'!$I$7:$I$601,'COMPTE 2024'!M89),IF($C$5=2025,INDEX('COMPTE 2025'!$I$7:$I$601,'COMPTE 2024'!M89),IF($C$5=2026,INDEX('COMPTE 2026'!$I$7:$I$601,'COMPTE 2026'!M89),IF($C$5=2027,INDEX('COMPTE 2027'!$I$7:$I$601,'COMPTE 2027'!M89),IF($C$5=2028,INDEX('COMPTE 2028'!$I$7:$I$601,'COMPTE 2028'!M89),IF($C$5=2029,INDEX('COMPTE 2029'!$I$7:$I$601,'COMPTE 2029'!M89),IF($C$5=2030,INDEX('COMPTE 2030'!$I$7:$I$601,'COMPTE 2030'!M89),""))))))),"")</f>
        <v/>
      </c>
    </row>
    <row r="91" spans="2:9" ht="18" customHeight="1" x14ac:dyDescent="0.25">
      <c r="B91" s="83" t="str" cm="1">
        <f t="array" ref="B91">IFERROR(IF($C$5=2024,INDEX('COMPTE 2024'!$B$7:$B$601,'COMPTE 2024'!M90),IF($C$5=2025,INDEX('COMPTE 2025'!$B$8:$B$601,'COMPTE 2024'!M90),IF($C$5=2026,INDEX('COMPTE 2026'!$B$8:$B$601,'COMPTE 2026'!M90),IF($C$5=2027,INDEX('COMPTE 2027'!$B$8:$B$601,'COMPTE 2027'!M90),IF($C$5=2028,INDEX('COMPTE 2028'!$B$8:$B$601,'COMPTE 2028'!M90),IF($C$5=2029,INDEX('COMPTE 2029'!$B$8:$B$601,'COMPTE 2029'!M90),IF($C$5=2030,INDEX('COMPTE 2030'!$B$8:$B$601,'COMPTE 2030'!M90),""))))))),"")</f>
        <v/>
      </c>
      <c r="C91" s="2" t="str" cm="1">
        <f t="array" ref="C91">IFERROR(IF($C$5=2024,INDEX('COMPTE 2024'!$C$7:$C$601,'COMPTE 2024'!M90),IF($C$5=2025,INDEX('COMPTE 2025'!$C$7:$C$601,'COMPTE 2024'!M90),IF($C$5=2026,INDEX('COMPTE 2026'!$C$7:$C$601,'COMPTE 2026'!M90),IF($C$5=2027,INDEX('COMPTE 2027'!$C$7:$C$601,'COMPTE 2027'!M90),IF($C$5=2028,INDEX('COMPTE 2028'!$C$7:$C$601,'COMPTE 2028'!M90),IF($C$5=2029,INDEX('COMPTE 2029'!$C$7:$C$601,'COMPTE 2029'!M90),IF($C$5=2030,INDEX('COMPTE 2030'!$C$7:$C$601,'COMPTE 2030'!M90),""))))))),"")</f>
        <v/>
      </c>
      <c r="D91" t="str" cm="1">
        <f t="array" ref="D91">IFERROR(IF($C$5=2024,INDEX('COMPTE 2024'!$D$7:$D$601,'COMPTE 2024'!M90),IF($C$5=2025,INDEX('COMPTE 2025'!$D$7:$D$601,'COMPTE 2024'!M90),IF($C$5=2026,INDEX('COMPTE 2026'!$D$7:$D$601,'COMPTE 2026'!M90),IF($C$5=2027,INDEX('COMPTE 2027'!$D$7:$D$601,'COMPTE 2027'!M90),IF($C$5="2028",INDEX('COMPTE 2028'!$D$7:$D$601,'COMPTE 2028'!M90),IF($C$5="2029",INDEX('COMPTE 2029'!$D$7:$D$601,'COMPTE 2029'!M90),IF($C$5="2030",INDEX('COMPTE 2030'!$D$7:$D$601,'COMPTE 2030'!M90),""))))))),"")</f>
        <v/>
      </c>
      <c r="E91" s="2" t="str" cm="1">
        <f t="array" ref="E91">IFERROR(IF($C$5=2024,INDEX('COMPTE 2024'!$E$7:$E$601,'COMPTE 2024'!M90),IF($C$5=2025,INDEX('COMPTE 2025'!$E$7:$E$601,'COMPTE 2024'!M90),IF($C$5=2026,INDEX('COMPTE 2026'!$E$7:$E$601,'COMPTE 2026'!M90),IF($C$5=2027,INDEX('COMPTE 2027'!$E$7:$E$601,'COMPTE 2027'!M90),IF($C$5="2028",INDEX('COMPTE 2028'!$E$7:$E$601,'COMPTE 2028'!M90),IF($C$5="2029",INDEX('COMPTE 2029'!$E$7:$E$601,'COMPTE 2029'!M90),IF($C$5="2030",INDEX('COMPTE 2030'!$E$7:$E$601,'COMPTE 2030'!M90),""))))))),"")</f>
        <v/>
      </c>
      <c r="F91" t="str" cm="1">
        <f t="array" ref="F91">IFERROR(IF($C$5=2024,INDEX('COMPTE 2024'!$F$7:$F$601,'COMPTE 2024'!M90),IF($C$5=2025,INDEX('COMPTE 2025'!$F$7:$F$601,'COMPTE 2024'!M90),IF($C$5=2026,INDEX('COMPTE 2026'!$F$7:$F$601,'COMPTE 2026'!M90),IF($C$5=2027,INDEX('COMPTE 2027'!$F$7:$F$601,'COMPTE 2027'!M90),IF($C$5="2028",INDEX('COMPTE 2028'!$F$7:$F$601,'COMPTE 2028'!M90),IF($C$5="2029",INDEX('COMPTE 2029'!$F$7:$F$601,'COMPTE 2029'!M90),IF($C$5="2030",INDEX('COMPTE 2030'!$F$7:$F$601,'COMPTE 2030'!M90),""))))))),"")</f>
        <v/>
      </c>
      <c r="G91" t="str" cm="1">
        <f t="array" ref="G91">IFERROR(IF($C$5=2024,INDEX('COMPTE 2024'!$G$7:$G$601,'COMPTE 2024'!M90),IF($C$5=2025,INDEX('COMPTE 2025'!$G$7:$G$601,'COMPTE 2024'!M90),IF($C$5=2026,INDEX('COMPTE 2026'!$G$7:$G$601,'COMPTE 2026'!M90),IF($C$5=2027,INDEX('COMPTE 2027'!$G$7:$G$601,'COMPTE 2027'!M90),IF($C$5="2028",INDEX('COMPTE 2028'!$G$7:$G$601,'COMPTE 2028'!M90),IF($C$5="2029",INDEX('COMPTE 2029'!$G$7:$G$601,'COMPTE 2029'!M90),IF($C$5="2030",INDEX('COMPTE 2030'!$G$7:$G$601,'COMPTE 2030'!M90),""))))))),"")</f>
        <v/>
      </c>
      <c r="H91" t="str" cm="1">
        <f t="array" ref="H91">IFERROR(IF($C$5=2024,INDEX('COMPTE 2024'!$H$7:$H$601,'COMPTE 2024'!M90),IF($C$5=2025,INDEX('COMPTE 2025'!$H$7:$H$601,'COMPTE 2024'!M90),IF($C$5=2026,INDEX('COMPTE 2026'!$H$7:$H$601,'COMPTE 2026'!M90),IF($C$5=2027,INDEX('COMPTE 2027'!$H$7:$H$601,'COMPTE 2027'!M90),IF($C$5=2028,INDEX('COMPTE 2028'!$H$7:$H$601,'COMPTE 2028'!M90),IF($C$5="2029",INDEX('COMPTE 2029'!$H$7:$H$601,'COMPTE 2029'!M90),IF($C$5="2030",INDEX('COMPTE 2030'!$H$7:$H$601,'COMPTE 2030'!M90),""))))))),"")</f>
        <v/>
      </c>
      <c r="I91" t="str" cm="1">
        <f t="array" ref="I91">IFERROR(IF($C$5=2024,INDEX('COMPTE 2024'!$I$7:$I$601,'COMPTE 2024'!M90),IF($C$5=2025,INDEX('COMPTE 2025'!$I$7:$I$601,'COMPTE 2024'!M90),IF($C$5=2026,INDEX('COMPTE 2026'!$I$7:$I$601,'COMPTE 2026'!M90),IF($C$5=2027,INDEX('COMPTE 2027'!$I$7:$I$601,'COMPTE 2027'!M90),IF($C$5=2028,INDEX('COMPTE 2028'!$I$7:$I$601,'COMPTE 2028'!M90),IF($C$5=2029,INDEX('COMPTE 2029'!$I$7:$I$601,'COMPTE 2029'!M90),IF($C$5=2030,INDEX('COMPTE 2030'!$I$7:$I$601,'COMPTE 2030'!M90),""))))))),"")</f>
        <v/>
      </c>
    </row>
    <row r="92" spans="2:9" ht="18" customHeight="1" x14ac:dyDescent="0.25">
      <c r="B92" s="83" t="str" cm="1">
        <f t="array" ref="B92">IFERROR(IF($C$5=2024,INDEX('COMPTE 2024'!$B$7:$B$601,'COMPTE 2024'!M91),IF($C$5=2025,INDEX('COMPTE 2025'!$B$8:$B$601,'COMPTE 2024'!M91),IF($C$5=2026,INDEX('COMPTE 2026'!$B$8:$B$601,'COMPTE 2026'!M91),IF($C$5=2027,INDEX('COMPTE 2027'!$B$8:$B$601,'COMPTE 2027'!M91),IF($C$5=2028,INDEX('COMPTE 2028'!$B$8:$B$601,'COMPTE 2028'!M91),IF($C$5=2029,INDEX('COMPTE 2029'!$B$8:$B$601,'COMPTE 2029'!M91),IF($C$5=2030,INDEX('COMPTE 2030'!$B$8:$B$601,'COMPTE 2030'!M91),""))))))),"")</f>
        <v/>
      </c>
      <c r="C92" s="2" t="str" cm="1">
        <f t="array" ref="C92">IFERROR(IF($C$5=2024,INDEX('COMPTE 2024'!$C$7:$C$601,'COMPTE 2024'!M91),IF($C$5=2025,INDEX('COMPTE 2025'!$C$7:$C$601,'COMPTE 2024'!M91),IF($C$5=2026,INDEX('COMPTE 2026'!$C$7:$C$601,'COMPTE 2026'!M91),IF($C$5=2027,INDEX('COMPTE 2027'!$C$7:$C$601,'COMPTE 2027'!M91),IF($C$5=2028,INDEX('COMPTE 2028'!$C$7:$C$601,'COMPTE 2028'!M91),IF($C$5=2029,INDEX('COMPTE 2029'!$C$7:$C$601,'COMPTE 2029'!M91),IF($C$5=2030,INDEX('COMPTE 2030'!$C$7:$C$601,'COMPTE 2030'!M91),""))))))),"")</f>
        <v/>
      </c>
      <c r="D92" t="str" cm="1">
        <f t="array" ref="D92">IFERROR(IF($C$5=2024,INDEX('COMPTE 2024'!$D$7:$D$601,'COMPTE 2024'!M91),IF($C$5=2025,INDEX('COMPTE 2025'!$D$7:$D$601,'COMPTE 2024'!M91),IF($C$5=2026,INDEX('COMPTE 2026'!$D$7:$D$601,'COMPTE 2026'!M91),IF($C$5=2027,INDEX('COMPTE 2027'!$D$7:$D$601,'COMPTE 2027'!M91),IF($C$5="2028",INDEX('COMPTE 2028'!$D$7:$D$601,'COMPTE 2028'!M91),IF($C$5="2029",INDEX('COMPTE 2029'!$D$7:$D$601,'COMPTE 2029'!M91),IF($C$5="2030",INDEX('COMPTE 2030'!$D$7:$D$601,'COMPTE 2030'!M91),""))))))),"")</f>
        <v/>
      </c>
      <c r="E92" s="2" t="str" cm="1">
        <f t="array" ref="E92">IFERROR(IF($C$5=2024,INDEX('COMPTE 2024'!$E$7:$E$601,'COMPTE 2024'!M91),IF($C$5=2025,INDEX('COMPTE 2025'!$E$7:$E$601,'COMPTE 2024'!M91),IF($C$5=2026,INDEX('COMPTE 2026'!$E$7:$E$601,'COMPTE 2026'!M91),IF($C$5=2027,INDEX('COMPTE 2027'!$E$7:$E$601,'COMPTE 2027'!M91),IF($C$5="2028",INDEX('COMPTE 2028'!$E$7:$E$601,'COMPTE 2028'!M91),IF($C$5="2029",INDEX('COMPTE 2029'!$E$7:$E$601,'COMPTE 2029'!M91),IF($C$5="2030",INDEX('COMPTE 2030'!$E$7:$E$601,'COMPTE 2030'!M91),""))))))),"")</f>
        <v/>
      </c>
      <c r="F92" t="str" cm="1">
        <f t="array" ref="F92">IFERROR(IF($C$5=2024,INDEX('COMPTE 2024'!$F$7:$F$601,'COMPTE 2024'!M91),IF($C$5=2025,INDEX('COMPTE 2025'!$F$7:$F$601,'COMPTE 2024'!M91),IF($C$5=2026,INDEX('COMPTE 2026'!$F$7:$F$601,'COMPTE 2026'!M91),IF($C$5=2027,INDEX('COMPTE 2027'!$F$7:$F$601,'COMPTE 2027'!M91),IF($C$5="2028",INDEX('COMPTE 2028'!$F$7:$F$601,'COMPTE 2028'!M91),IF($C$5="2029",INDEX('COMPTE 2029'!$F$7:$F$601,'COMPTE 2029'!M91),IF($C$5="2030",INDEX('COMPTE 2030'!$F$7:$F$601,'COMPTE 2030'!M91),""))))))),"")</f>
        <v/>
      </c>
      <c r="G92" t="str" cm="1">
        <f t="array" ref="G92">IFERROR(IF($C$5=2024,INDEX('COMPTE 2024'!$G$7:$G$601,'COMPTE 2024'!M91),IF($C$5=2025,INDEX('COMPTE 2025'!$G$7:$G$601,'COMPTE 2024'!M91),IF($C$5=2026,INDEX('COMPTE 2026'!$G$7:$G$601,'COMPTE 2026'!M91),IF($C$5=2027,INDEX('COMPTE 2027'!$G$7:$G$601,'COMPTE 2027'!M91),IF($C$5="2028",INDEX('COMPTE 2028'!$G$7:$G$601,'COMPTE 2028'!M91),IF($C$5="2029",INDEX('COMPTE 2029'!$G$7:$G$601,'COMPTE 2029'!M91),IF($C$5="2030",INDEX('COMPTE 2030'!$G$7:$G$601,'COMPTE 2030'!M91),""))))))),"")</f>
        <v/>
      </c>
      <c r="H92" t="str" cm="1">
        <f t="array" ref="H92">IFERROR(IF($C$5=2024,INDEX('COMPTE 2024'!$H$7:$H$601,'COMPTE 2024'!M91),IF($C$5=2025,INDEX('COMPTE 2025'!$H$7:$H$601,'COMPTE 2024'!M91),IF($C$5=2026,INDEX('COMPTE 2026'!$H$7:$H$601,'COMPTE 2026'!M91),IF($C$5=2027,INDEX('COMPTE 2027'!$H$7:$H$601,'COMPTE 2027'!M91),IF($C$5=2028,INDEX('COMPTE 2028'!$H$7:$H$601,'COMPTE 2028'!M91),IF($C$5="2029",INDEX('COMPTE 2029'!$H$7:$H$601,'COMPTE 2029'!M91),IF($C$5="2030",INDEX('COMPTE 2030'!$H$7:$H$601,'COMPTE 2030'!M91),""))))))),"")</f>
        <v/>
      </c>
      <c r="I92" t="str" cm="1">
        <f t="array" ref="I92">IFERROR(IF($C$5=2024,INDEX('COMPTE 2024'!$I$7:$I$601,'COMPTE 2024'!M91),IF($C$5=2025,INDEX('COMPTE 2025'!$I$7:$I$601,'COMPTE 2024'!M91),IF($C$5=2026,INDEX('COMPTE 2026'!$I$7:$I$601,'COMPTE 2026'!M91),IF($C$5=2027,INDEX('COMPTE 2027'!$I$7:$I$601,'COMPTE 2027'!M91),IF($C$5=2028,INDEX('COMPTE 2028'!$I$7:$I$601,'COMPTE 2028'!M91),IF($C$5=2029,INDEX('COMPTE 2029'!$I$7:$I$601,'COMPTE 2029'!M91),IF($C$5=2030,INDEX('COMPTE 2030'!$I$7:$I$601,'COMPTE 2030'!M91),""))))))),"")</f>
        <v/>
      </c>
    </row>
    <row r="93" spans="2:9" ht="18" customHeight="1" x14ac:dyDescent="0.25">
      <c r="B93" s="83" t="str" cm="1">
        <f t="array" ref="B93">IFERROR(IF($C$5=2024,INDEX('COMPTE 2024'!$B$7:$B$601,'COMPTE 2024'!M92),IF($C$5=2025,INDEX('COMPTE 2025'!$B$8:$B$601,'COMPTE 2024'!M92),IF($C$5=2026,INDEX('COMPTE 2026'!$B$8:$B$601,'COMPTE 2026'!M92),IF($C$5=2027,INDEX('COMPTE 2027'!$B$8:$B$601,'COMPTE 2027'!M92),IF($C$5=2028,INDEX('COMPTE 2028'!$B$8:$B$601,'COMPTE 2028'!M92),IF($C$5=2029,INDEX('COMPTE 2029'!$B$8:$B$601,'COMPTE 2029'!M92),IF($C$5=2030,INDEX('COMPTE 2030'!$B$8:$B$601,'COMPTE 2030'!M92),""))))))),"")</f>
        <v/>
      </c>
      <c r="C93" s="2" t="str" cm="1">
        <f t="array" ref="C93">IFERROR(IF($C$5=2024,INDEX('COMPTE 2024'!$C$7:$C$601,'COMPTE 2024'!M92),IF($C$5=2025,INDEX('COMPTE 2025'!$C$7:$C$601,'COMPTE 2024'!M92),IF($C$5=2026,INDEX('COMPTE 2026'!$C$7:$C$601,'COMPTE 2026'!M92),IF($C$5=2027,INDEX('COMPTE 2027'!$C$7:$C$601,'COMPTE 2027'!M92),IF($C$5=2028,INDEX('COMPTE 2028'!$C$7:$C$601,'COMPTE 2028'!M92),IF($C$5=2029,INDEX('COMPTE 2029'!$C$7:$C$601,'COMPTE 2029'!M92),IF($C$5=2030,INDEX('COMPTE 2030'!$C$7:$C$601,'COMPTE 2030'!M92),""))))))),"")</f>
        <v/>
      </c>
      <c r="D93" t="str" cm="1">
        <f t="array" ref="D93">IFERROR(IF($C$5=2024,INDEX('COMPTE 2024'!$D$7:$D$601,'COMPTE 2024'!M92),IF($C$5=2025,INDEX('COMPTE 2025'!$D$7:$D$601,'COMPTE 2024'!M92),IF($C$5=2026,INDEX('COMPTE 2026'!$D$7:$D$601,'COMPTE 2026'!M92),IF($C$5=2027,INDEX('COMPTE 2027'!$D$7:$D$601,'COMPTE 2027'!M92),IF($C$5="2028",INDEX('COMPTE 2028'!$D$7:$D$601,'COMPTE 2028'!M92),IF($C$5="2029",INDEX('COMPTE 2029'!$D$7:$D$601,'COMPTE 2029'!M92),IF($C$5="2030",INDEX('COMPTE 2030'!$D$7:$D$601,'COMPTE 2030'!M92),""))))))),"")</f>
        <v/>
      </c>
      <c r="E93" s="2" t="str" cm="1">
        <f t="array" ref="E93">IFERROR(IF($C$5=2024,INDEX('COMPTE 2024'!$E$7:$E$601,'COMPTE 2024'!M92),IF($C$5=2025,INDEX('COMPTE 2025'!$E$7:$E$601,'COMPTE 2024'!M92),IF($C$5=2026,INDEX('COMPTE 2026'!$E$7:$E$601,'COMPTE 2026'!M92),IF($C$5=2027,INDEX('COMPTE 2027'!$E$7:$E$601,'COMPTE 2027'!M92),IF($C$5="2028",INDEX('COMPTE 2028'!$E$7:$E$601,'COMPTE 2028'!M92),IF($C$5="2029",INDEX('COMPTE 2029'!$E$7:$E$601,'COMPTE 2029'!M92),IF($C$5="2030",INDEX('COMPTE 2030'!$E$7:$E$601,'COMPTE 2030'!M92),""))))))),"")</f>
        <v/>
      </c>
      <c r="F93" t="str" cm="1">
        <f t="array" ref="F93">IFERROR(IF($C$5=2024,INDEX('COMPTE 2024'!$F$7:$F$601,'COMPTE 2024'!M92),IF($C$5=2025,INDEX('COMPTE 2025'!$F$7:$F$601,'COMPTE 2024'!M92),IF($C$5=2026,INDEX('COMPTE 2026'!$F$7:$F$601,'COMPTE 2026'!M92),IF($C$5=2027,INDEX('COMPTE 2027'!$F$7:$F$601,'COMPTE 2027'!M92),IF($C$5="2028",INDEX('COMPTE 2028'!$F$7:$F$601,'COMPTE 2028'!M92),IF($C$5="2029",INDEX('COMPTE 2029'!$F$7:$F$601,'COMPTE 2029'!M92),IF($C$5="2030",INDEX('COMPTE 2030'!$F$7:$F$601,'COMPTE 2030'!M92),""))))))),"")</f>
        <v/>
      </c>
      <c r="G93" t="str" cm="1">
        <f t="array" ref="G93">IFERROR(IF($C$5=2024,INDEX('COMPTE 2024'!$G$7:$G$601,'COMPTE 2024'!M92),IF($C$5=2025,INDEX('COMPTE 2025'!$G$7:$G$601,'COMPTE 2024'!M92),IF($C$5=2026,INDEX('COMPTE 2026'!$G$7:$G$601,'COMPTE 2026'!M92),IF($C$5=2027,INDEX('COMPTE 2027'!$G$7:$G$601,'COMPTE 2027'!M92),IF($C$5="2028",INDEX('COMPTE 2028'!$G$7:$G$601,'COMPTE 2028'!M92),IF($C$5="2029",INDEX('COMPTE 2029'!$G$7:$G$601,'COMPTE 2029'!M92),IF($C$5="2030",INDEX('COMPTE 2030'!$G$7:$G$601,'COMPTE 2030'!M92),""))))))),"")</f>
        <v/>
      </c>
      <c r="H93" t="str" cm="1">
        <f t="array" ref="H93">IFERROR(IF($C$5=2024,INDEX('COMPTE 2024'!$H$7:$H$601,'COMPTE 2024'!M92),IF($C$5=2025,INDEX('COMPTE 2025'!$H$7:$H$601,'COMPTE 2024'!M92),IF($C$5=2026,INDEX('COMPTE 2026'!$H$7:$H$601,'COMPTE 2026'!M92),IF($C$5=2027,INDEX('COMPTE 2027'!$H$7:$H$601,'COMPTE 2027'!M92),IF($C$5=2028,INDEX('COMPTE 2028'!$H$7:$H$601,'COMPTE 2028'!M92),IF($C$5="2029",INDEX('COMPTE 2029'!$H$7:$H$601,'COMPTE 2029'!M92),IF($C$5="2030",INDEX('COMPTE 2030'!$H$7:$H$601,'COMPTE 2030'!M92),""))))))),"")</f>
        <v/>
      </c>
      <c r="I93" t="str" cm="1">
        <f t="array" ref="I93">IFERROR(IF($C$5=2024,INDEX('COMPTE 2024'!$I$7:$I$601,'COMPTE 2024'!M92),IF($C$5=2025,INDEX('COMPTE 2025'!$I$7:$I$601,'COMPTE 2024'!M92),IF($C$5=2026,INDEX('COMPTE 2026'!$I$7:$I$601,'COMPTE 2026'!M92),IF($C$5=2027,INDEX('COMPTE 2027'!$I$7:$I$601,'COMPTE 2027'!M92),IF($C$5=2028,INDEX('COMPTE 2028'!$I$7:$I$601,'COMPTE 2028'!M92),IF($C$5=2029,INDEX('COMPTE 2029'!$I$7:$I$601,'COMPTE 2029'!M92),IF($C$5=2030,INDEX('COMPTE 2030'!$I$7:$I$601,'COMPTE 2030'!M92),""))))))),"")</f>
        <v/>
      </c>
    </row>
    <row r="94" spans="2:9" ht="18" customHeight="1" x14ac:dyDescent="0.25">
      <c r="B94" s="83" t="str" cm="1">
        <f t="array" ref="B94">IFERROR(IF($C$5=2024,INDEX('COMPTE 2024'!$B$7:$B$601,'COMPTE 2024'!M93),IF($C$5=2025,INDEX('COMPTE 2025'!$B$8:$B$601,'COMPTE 2024'!M93),IF($C$5=2026,INDEX('COMPTE 2026'!$B$8:$B$601,'COMPTE 2026'!M93),IF($C$5=2027,INDEX('COMPTE 2027'!$B$8:$B$601,'COMPTE 2027'!M93),IF($C$5=2028,INDEX('COMPTE 2028'!$B$8:$B$601,'COMPTE 2028'!M93),IF($C$5=2029,INDEX('COMPTE 2029'!$B$8:$B$601,'COMPTE 2029'!M93),IF($C$5=2030,INDEX('COMPTE 2030'!$B$8:$B$601,'COMPTE 2030'!M93),""))))))),"")</f>
        <v/>
      </c>
      <c r="C94" s="2" t="str" cm="1">
        <f t="array" ref="C94">IFERROR(IF($C$5=2024,INDEX('COMPTE 2024'!$C$7:$C$601,'COMPTE 2024'!M93),IF($C$5=2025,INDEX('COMPTE 2025'!$C$7:$C$601,'COMPTE 2024'!M93),IF($C$5=2026,INDEX('COMPTE 2026'!$C$7:$C$601,'COMPTE 2026'!M93),IF($C$5=2027,INDEX('COMPTE 2027'!$C$7:$C$601,'COMPTE 2027'!M93),IF($C$5=2028,INDEX('COMPTE 2028'!$C$7:$C$601,'COMPTE 2028'!M93),IF($C$5=2029,INDEX('COMPTE 2029'!$C$7:$C$601,'COMPTE 2029'!M93),IF($C$5=2030,INDEX('COMPTE 2030'!$C$7:$C$601,'COMPTE 2030'!M93),""))))))),"")</f>
        <v/>
      </c>
      <c r="D94" t="str" cm="1">
        <f t="array" ref="D94">IFERROR(IF($C$5=2024,INDEX('COMPTE 2024'!$D$7:$D$601,'COMPTE 2024'!M93),IF($C$5=2025,INDEX('COMPTE 2025'!$D$7:$D$601,'COMPTE 2024'!M93),IF($C$5=2026,INDEX('COMPTE 2026'!$D$7:$D$601,'COMPTE 2026'!M93),IF($C$5=2027,INDEX('COMPTE 2027'!$D$7:$D$601,'COMPTE 2027'!M93),IF($C$5="2028",INDEX('COMPTE 2028'!$D$7:$D$601,'COMPTE 2028'!M93),IF($C$5="2029",INDEX('COMPTE 2029'!$D$7:$D$601,'COMPTE 2029'!M93),IF($C$5="2030",INDEX('COMPTE 2030'!$D$7:$D$601,'COMPTE 2030'!M93),""))))))),"")</f>
        <v/>
      </c>
      <c r="E94" s="2" t="str" cm="1">
        <f t="array" ref="E94">IFERROR(IF($C$5=2024,INDEX('COMPTE 2024'!$E$7:$E$601,'COMPTE 2024'!M93),IF($C$5=2025,INDEX('COMPTE 2025'!$E$7:$E$601,'COMPTE 2024'!M93),IF($C$5=2026,INDEX('COMPTE 2026'!$E$7:$E$601,'COMPTE 2026'!M93),IF($C$5=2027,INDEX('COMPTE 2027'!$E$7:$E$601,'COMPTE 2027'!M93),IF($C$5="2028",INDEX('COMPTE 2028'!$E$7:$E$601,'COMPTE 2028'!M93),IF($C$5="2029",INDEX('COMPTE 2029'!$E$7:$E$601,'COMPTE 2029'!M93),IF($C$5="2030",INDEX('COMPTE 2030'!$E$7:$E$601,'COMPTE 2030'!M93),""))))))),"")</f>
        <v/>
      </c>
      <c r="F94" t="str" cm="1">
        <f t="array" ref="F94">IFERROR(IF($C$5=2024,INDEX('COMPTE 2024'!$F$7:$F$601,'COMPTE 2024'!M93),IF($C$5=2025,INDEX('COMPTE 2025'!$F$7:$F$601,'COMPTE 2024'!M93),IF($C$5=2026,INDEX('COMPTE 2026'!$F$7:$F$601,'COMPTE 2026'!M93),IF($C$5=2027,INDEX('COMPTE 2027'!$F$7:$F$601,'COMPTE 2027'!M93),IF($C$5="2028",INDEX('COMPTE 2028'!$F$7:$F$601,'COMPTE 2028'!M93),IF($C$5="2029",INDEX('COMPTE 2029'!$F$7:$F$601,'COMPTE 2029'!M93),IF($C$5="2030",INDEX('COMPTE 2030'!$F$7:$F$601,'COMPTE 2030'!M93),""))))))),"")</f>
        <v/>
      </c>
      <c r="G94" t="str" cm="1">
        <f t="array" ref="G94">IFERROR(IF($C$5=2024,INDEX('COMPTE 2024'!$G$7:$G$601,'COMPTE 2024'!M93),IF($C$5=2025,INDEX('COMPTE 2025'!$G$7:$G$601,'COMPTE 2024'!M93),IF($C$5=2026,INDEX('COMPTE 2026'!$G$7:$G$601,'COMPTE 2026'!M93),IF($C$5=2027,INDEX('COMPTE 2027'!$G$7:$G$601,'COMPTE 2027'!M93),IF($C$5="2028",INDEX('COMPTE 2028'!$G$7:$G$601,'COMPTE 2028'!M93),IF($C$5="2029",INDEX('COMPTE 2029'!$G$7:$G$601,'COMPTE 2029'!M93),IF($C$5="2030",INDEX('COMPTE 2030'!$G$7:$G$601,'COMPTE 2030'!M93),""))))))),"")</f>
        <v/>
      </c>
      <c r="H94" t="str" cm="1">
        <f t="array" ref="H94">IFERROR(IF($C$5=2024,INDEX('COMPTE 2024'!$H$7:$H$601,'COMPTE 2024'!M93),IF($C$5=2025,INDEX('COMPTE 2025'!$H$7:$H$601,'COMPTE 2024'!M93),IF($C$5=2026,INDEX('COMPTE 2026'!$H$7:$H$601,'COMPTE 2026'!M93),IF($C$5=2027,INDEX('COMPTE 2027'!$H$7:$H$601,'COMPTE 2027'!M93),IF($C$5=2028,INDEX('COMPTE 2028'!$H$7:$H$601,'COMPTE 2028'!M93),IF($C$5="2029",INDEX('COMPTE 2029'!$H$7:$H$601,'COMPTE 2029'!M93),IF($C$5="2030",INDEX('COMPTE 2030'!$H$7:$H$601,'COMPTE 2030'!M93),""))))))),"")</f>
        <v/>
      </c>
      <c r="I94" t="str" cm="1">
        <f t="array" ref="I94">IFERROR(IF($C$5=2024,INDEX('COMPTE 2024'!$I$7:$I$601,'COMPTE 2024'!M93),IF($C$5=2025,INDEX('COMPTE 2025'!$I$7:$I$601,'COMPTE 2024'!M93),IF($C$5=2026,INDEX('COMPTE 2026'!$I$7:$I$601,'COMPTE 2026'!M93),IF($C$5=2027,INDEX('COMPTE 2027'!$I$7:$I$601,'COMPTE 2027'!M93),IF($C$5=2028,INDEX('COMPTE 2028'!$I$7:$I$601,'COMPTE 2028'!M93),IF($C$5=2029,INDEX('COMPTE 2029'!$I$7:$I$601,'COMPTE 2029'!M93),IF($C$5=2030,INDEX('COMPTE 2030'!$I$7:$I$601,'COMPTE 2030'!M93),""))))))),"")</f>
        <v/>
      </c>
    </row>
    <row r="95" spans="2:9" ht="18" customHeight="1" x14ac:dyDescent="0.25">
      <c r="B95" s="83" t="str" cm="1">
        <f t="array" ref="B95">IFERROR(IF($C$5=2024,INDEX('COMPTE 2024'!$B$7:$B$601,'COMPTE 2024'!M94),IF($C$5=2025,INDEX('COMPTE 2025'!$B$8:$B$601,'COMPTE 2024'!M94),IF($C$5=2026,INDEX('COMPTE 2026'!$B$8:$B$601,'COMPTE 2026'!M94),IF($C$5=2027,INDEX('COMPTE 2027'!$B$8:$B$601,'COMPTE 2027'!M94),IF($C$5=2028,INDEX('COMPTE 2028'!$B$8:$B$601,'COMPTE 2028'!M94),IF($C$5=2029,INDEX('COMPTE 2029'!$B$8:$B$601,'COMPTE 2029'!M94),IF($C$5=2030,INDEX('COMPTE 2030'!$B$8:$B$601,'COMPTE 2030'!M94),""))))))),"")</f>
        <v/>
      </c>
      <c r="C95" s="2" t="str" cm="1">
        <f t="array" ref="C95">IFERROR(IF($C$5=2024,INDEX('COMPTE 2024'!$C$7:$C$601,'COMPTE 2024'!M94),IF($C$5=2025,INDEX('COMPTE 2025'!$C$7:$C$601,'COMPTE 2024'!M94),IF($C$5=2026,INDEX('COMPTE 2026'!$C$7:$C$601,'COMPTE 2026'!M94),IF($C$5=2027,INDEX('COMPTE 2027'!$C$7:$C$601,'COMPTE 2027'!M94),IF($C$5=2028,INDEX('COMPTE 2028'!$C$7:$C$601,'COMPTE 2028'!M94),IF($C$5=2029,INDEX('COMPTE 2029'!$C$7:$C$601,'COMPTE 2029'!M94),IF($C$5=2030,INDEX('COMPTE 2030'!$C$7:$C$601,'COMPTE 2030'!M94),""))))))),"")</f>
        <v/>
      </c>
      <c r="D95" t="str" cm="1">
        <f t="array" ref="D95">IFERROR(IF($C$5=2024,INDEX('COMPTE 2024'!$D$7:$D$601,'COMPTE 2024'!M94),IF($C$5=2025,INDEX('COMPTE 2025'!$D$7:$D$601,'COMPTE 2024'!M94),IF($C$5=2026,INDEX('COMPTE 2026'!$D$7:$D$601,'COMPTE 2026'!M94),IF($C$5=2027,INDEX('COMPTE 2027'!$D$7:$D$601,'COMPTE 2027'!M94),IF($C$5="2028",INDEX('COMPTE 2028'!$D$7:$D$601,'COMPTE 2028'!M94),IF($C$5="2029",INDEX('COMPTE 2029'!$D$7:$D$601,'COMPTE 2029'!M94),IF($C$5="2030",INDEX('COMPTE 2030'!$D$7:$D$601,'COMPTE 2030'!M94),""))))))),"")</f>
        <v/>
      </c>
      <c r="E95" s="2" t="str" cm="1">
        <f t="array" ref="E95">IFERROR(IF($C$5=2024,INDEX('COMPTE 2024'!$E$7:$E$601,'COMPTE 2024'!M94),IF($C$5=2025,INDEX('COMPTE 2025'!$E$7:$E$601,'COMPTE 2024'!M94),IF($C$5=2026,INDEX('COMPTE 2026'!$E$7:$E$601,'COMPTE 2026'!M94),IF($C$5=2027,INDEX('COMPTE 2027'!$E$7:$E$601,'COMPTE 2027'!M94),IF($C$5="2028",INDEX('COMPTE 2028'!$E$7:$E$601,'COMPTE 2028'!M94),IF($C$5="2029",INDEX('COMPTE 2029'!$E$7:$E$601,'COMPTE 2029'!M94),IF($C$5="2030",INDEX('COMPTE 2030'!$E$7:$E$601,'COMPTE 2030'!M94),""))))))),"")</f>
        <v/>
      </c>
      <c r="F95" t="str" cm="1">
        <f t="array" ref="F95">IFERROR(IF($C$5=2024,INDEX('COMPTE 2024'!$F$7:$F$601,'COMPTE 2024'!M94),IF($C$5=2025,INDEX('COMPTE 2025'!$F$7:$F$601,'COMPTE 2024'!M94),IF($C$5=2026,INDEX('COMPTE 2026'!$F$7:$F$601,'COMPTE 2026'!M94),IF($C$5=2027,INDEX('COMPTE 2027'!$F$7:$F$601,'COMPTE 2027'!M94),IF($C$5="2028",INDEX('COMPTE 2028'!$F$7:$F$601,'COMPTE 2028'!M94),IF($C$5="2029",INDEX('COMPTE 2029'!$F$7:$F$601,'COMPTE 2029'!M94),IF($C$5="2030",INDEX('COMPTE 2030'!$F$7:$F$601,'COMPTE 2030'!M94),""))))))),"")</f>
        <v/>
      </c>
      <c r="G95" t="str" cm="1">
        <f t="array" ref="G95">IFERROR(IF($C$5=2024,INDEX('COMPTE 2024'!$G$7:$G$601,'COMPTE 2024'!M94),IF($C$5=2025,INDEX('COMPTE 2025'!$G$7:$G$601,'COMPTE 2024'!M94),IF($C$5=2026,INDEX('COMPTE 2026'!$G$7:$G$601,'COMPTE 2026'!M94),IF($C$5=2027,INDEX('COMPTE 2027'!$G$7:$G$601,'COMPTE 2027'!M94),IF($C$5="2028",INDEX('COMPTE 2028'!$G$7:$G$601,'COMPTE 2028'!M94),IF($C$5="2029",INDEX('COMPTE 2029'!$G$7:$G$601,'COMPTE 2029'!M94),IF($C$5="2030",INDEX('COMPTE 2030'!$G$7:$G$601,'COMPTE 2030'!M94),""))))))),"")</f>
        <v/>
      </c>
      <c r="H95" t="str" cm="1">
        <f t="array" ref="H95">IFERROR(IF($C$5=2024,INDEX('COMPTE 2024'!$H$7:$H$601,'COMPTE 2024'!M94),IF($C$5=2025,INDEX('COMPTE 2025'!$H$7:$H$601,'COMPTE 2024'!M94),IF($C$5=2026,INDEX('COMPTE 2026'!$H$7:$H$601,'COMPTE 2026'!M94),IF($C$5=2027,INDEX('COMPTE 2027'!$H$7:$H$601,'COMPTE 2027'!M94),IF($C$5=2028,INDEX('COMPTE 2028'!$H$7:$H$601,'COMPTE 2028'!M94),IF($C$5="2029",INDEX('COMPTE 2029'!$H$7:$H$601,'COMPTE 2029'!M94),IF($C$5="2030",INDEX('COMPTE 2030'!$H$7:$H$601,'COMPTE 2030'!M94),""))))))),"")</f>
        <v/>
      </c>
      <c r="I95" t="str" cm="1">
        <f t="array" ref="I95">IFERROR(IF($C$5=2024,INDEX('COMPTE 2024'!$I$7:$I$601,'COMPTE 2024'!M94),IF($C$5=2025,INDEX('COMPTE 2025'!$I$7:$I$601,'COMPTE 2024'!M94),IF($C$5=2026,INDEX('COMPTE 2026'!$I$7:$I$601,'COMPTE 2026'!M94),IF($C$5=2027,INDEX('COMPTE 2027'!$I$7:$I$601,'COMPTE 2027'!M94),IF($C$5=2028,INDEX('COMPTE 2028'!$I$7:$I$601,'COMPTE 2028'!M94),IF($C$5=2029,INDEX('COMPTE 2029'!$I$7:$I$601,'COMPTE 2029'!M94),IF($C$5=2030,INDEX('COMPTE 2030'!$I$7:$I$601,'COMPTE 2030'!M94),""))))))),"")</f>
        <v/>
      </c>
    </row>
    <row r="96" spans="2:9" ht="18" customHeight="1" x14ac:dyDescent="0.25">
      <c r="B96" s="83" t="str" cm="1">
        <f t="array" ref="B96">IFERROR(IF($C$5=2024,INDEX('COMPTE 2024'!$B$7:$B$601,'COMPTE 2024'!M95),IF($C$5=2025,INDEX('COMPTE 2025'!$B$8:$B$601,'COMPTE 2024'!M95),IF($C$5=2026,INDEX('COMPTE 2026'!$B$8:$B$601,'COMPTE 2026'!M95),IF($C$5=2027,INDEX('COMPTE 2027'!$B$8:$B$601,'COMPTE 2027'!M95),IF($C$5=2028,INDEX('COMPTE 2028'!$B$8:$B$601,'COMPTE 2028'!M95),IF($C$5=2029,INDEX('COMPTE 2029'!$B$8:$B$601,'COMPTE 2029'!M95),IF($C$5=2030,INDEX('COMPTE 2030'!$B$8:$B$601,'COMPTE 2030'!M95),""))))))),"")</f>
        <v/>
      </c>
      <c r="C96" s="2" t="str" cm="1">
        <f t="array" ref="C96">IFERROR(IF($C$5=2024,INDEX('COMPTE 2024'!$C$7:$C$601,'COMPTE 2024'!M95),IF($C$5=2025,INDEX('COMPTE 2025'!$C$7:$C$601,'COMPTE 2024'!M95),IF($C$5=2026,INDEX('COMPTE 2026'!$C$7:$C$601,'COMPTE 2026'!M95),IF($C$5=2027,INDEX('COMPTE 2027'!$C$7:$C$601,'COMPTE 2027'!M95),IF($C$5=2028,INDEX('COMPTE 2028'!$C$7:$C$601,'COMPTE 2028'!M95),IF($C$5=2029,INDEX('COMPTE 2029'!$C$7:$C$601,'COMPTE 2029'!M95),IF($C$5=2030,INDEX('COMPTE 2030'!$C$7:$C$601,'COMPTE 2030'!M95),""))))))),"")</f>
        <v/>
      </c>
      <c r="D96" t="str" cm="1">
        <f t="array" ref="D96">IFERROR(IF($C$5=2024,INDEX('COMPTE 2024'!$D$7:$D$601,'COMPTE 2024'!M95),IF($C$5=2025,INDEX('COMPTE 2025'!$D$7:$D$601,'COMPTE 2024'!M95),IF($C$5=2026,INDEX('COMPTE 2026'!$D$7:$D$601,'COMPTE 2026'!M95),IF($C$5=2027,INDEX('COMPTE 2027'!$D$7:$D$601,'COMPTE 2027'!M95),IF($C$5="2028",INDEX('COMPTE 2028'!$D$7:$D$601,'COMPTE 2028'!M95),IF($C$5="2029",INDEX('COMPTE 2029'!$D$7:$D$601,'COMPTE 2029'!M95),IF($C$5="2030",INDEX('COMPTE 2030'!$D$7:$D$601,'COMPTE 2030'!M95),""))))))),"")</f>
        <v/>
      </c>
      <c r="E96" s="2" t="str" cm="1">
        <f t="array" ref="E96">IFERROR(IF($C$5=2024,INDEX('COMPTE 2024'!$E$7:$E$601,'COMPTE 2024'!M95),IF($C$5=2025,INDEX('COMPTE 2025'!$E$7:$E$601,'COMPTE 2024'!M95),IF($C$5=2026,INDEX('COMPTE 2026'!$E$7:$E$601,'COMPTE 2026'!M95),IF($C$5=2027,INDEX('COMPTE 2027'!$E$7:$E$601,'COMPTE 2027'!M95),IF($C$5="2028",INDEX('COMPTE 2028'!$E$7:$E$601,'COMPTE 2028'!M95),IF($C$5="2029",INDEX('COMPTE 2029'!$E$7:$E$601,'COMPTE 2029'!M95),IF($C$5="2030",INDEX('COMPTE 2030'!$E$7:$E$601,'COMPTE 2030'!M95),""))))))),"")</f>
        <v/>
      </c>
      <c r="F96" t="str" cm="1">
        <f t="array" ref="F96">IFERROR(IF($C$5=2024,INDEX('COMPTE 2024'!$F$7:$F$601,'COMPTE 2024'!M95),IF($C$5=2025,INDEX('COMPTE 2025'!$F$7:$F$601,'COMPTE 2024'!M95),IF($C$5=2026,INDEX('COMPTE 2026'!$F$7:$F$601,'COMPTE 2026'!M95),IF($C$5=2027,INDEX('COMPTE 2027'!$F$7:$F$601,'COMPTE 2027'!M95),IF($C$5="2028",INDEX('COMPTE 2028'!$F$7:$F$601,'COMPTE 2028'!M95),IF($C$5="2029",INDEX('COMPTE 2029'!$F$7:$F$601,'COMPTE 2029'!M95),IF($C$5="2030",INDEX('COMPTE 2030'!$F$7:$F$601,'COMPTE 2030'!M95),""))))))),"")</f>
        <v/>
      </c>
      <c r="G96" t="str" cm="1">
        <f t="array" ref="G96">IFERROR(IF($C$5=2024,INDEX('COMPTE 2024'!$G$7:$G$601,'COMPTE 2024'!M95),IF($C$5=2025,INDEX('COMPTE 2025'!$G$7:$G$601,'COMPTE 2024'!M95),IF($C$5=2026,INDEX('COMPTE 2026'!$G$7:$G$601,'COMPTE 2026'!M95),IF($C$5=2027,INDEX('COMPTE 2027'!$G$7:$G$601,'COMPTE 2027'!M95),IF($C$5="2028",INDEX('COMPTE 2028'!$G$7:$G$601,'COMPTE 2028'!M95),IF($C$5="2029",INDEX('COMPTE 2029'!$G$7:$G$601,'COMPTE 2029'!M95),IF($C$5="2030",INDEX('COMPTE 2030'!$G$7:$G$601,'COMPTE 2030'!M95),""))))))),"")</f>
        <v/>
      </c>
      <c r="H96" t="str" cm="1">
        <f t="array" ref="H96">IFERROR(IF($C$5=2024,INDEX('COMPTE 2024'!$H$7:$H$601,'COMPTE 2024'!M95),IF($C$5=2025,INDEX('COMPTE 2025'!$H$7:$H$601,'COMPTE 2024'!M95),IF($C$5=2026,INDEX('COMPTE 2026'!$H$7:$H$601,'COMPTE 2026'!M95),IF($C$5=2027,INDEX('COMPTE 2027'!$H$7:$H$601,'COMPTE 2027'!M95),IF($C$5=2028,INDEX('COMPTE 2028'!$H$7:$H$601,'COMPTE 2028'!M95),IF($C$5="2029",INDEX('COMPTE 2029'!$H$7:$H$601,'COMPTE 2029'!M95),IF($C$5="2030",INDEX('COMPTE 2030'!$H$7:$H$601,'COMPTE 2030'!M95),""))))))),"")</f>
        <v/>
      </c>
      <c r="I96" t="str" cm="1">
        <f t="array" ref="I96">IFERROR(IF($C$5=2024,INDEX('COMPTE 2024'!$I$7:$I$601,'COMPTE 2024'!M95),IF($C$5=2025,INDEX('COMPTE 2025'!$I$7:$I$601,'COMPTE 2024'!M95),IF($C$5=2026,INDEX('COMPTE 2026'!$I$7:$I$601,'COMPTE 2026'!M95),IF($C$5=2027,INDEX('COMPTE 2027'!$I$7:$I$601,'COMPTE 2027'!M95),IF($C$5=2028,INDEX('COMPTE 2028'!$I$7:$I$601,'COMPTE 2028'!M95),IF($C$5=2029,INDEX('COMPTE 2029'!$I$7:$I$601,'COMPTE 2029'!M95),IF($C$5=2030,INDEX('COMPTE 2030'!$I$7:$I$601,'COMPTE 2030'!M95),""))))))),"")</f>
        <v/>
      </c>
    </row>
    <row r="97" spans="2:9" ht="18" customHeight="1" x14ac:dyDescent="0.25">
      <c r="B97" s="83" t="str" cm="1">
        <f t="array" ref="B97">IFERROR(IF($C$5=2024,INDEX('COMPTE 2024'!$B$7:$B$601,'COMPTE 2024'!M96),IF($C$5=2025,INDEX('COMPTE 2025'!$B$8:$B$601,'COMPTE 2024'!M96),IF($C$5=2026,INDEX('COMPTE 2026'!$B$8:$B$601,'COMPTE 2026'!M96),IF($C$5=2027,INDEX('COMPTE 2027'!$B$8:$B$601,'COMPTE 2027'!M96),IF($C$5=2028,INDEX('COMPTE 2028'!$B$8:$B$601,'COMPTE 2028'!M96),IF($C$5=2029,INDEX('COMPTE 2029'!$B$8:$B$601,'COMPTE 2029'!M96),IF($C$5=2030,INDEX('COMPTE 2030'!$B$8:$B$601,'COMPTE 2030'!M96),""))))))),"")</f>
        <v/>
      </c>
      <c r="C97" s="2" t="str" cm="1">
        <f t="array" ref="C97">IFERROR(IF($C$5=2024,INDEX('COMPTE 2024'!$C$7:$C$601,'COMPTE 2024'!M96),IF($C$5=2025,INDEX('COMPTE 2025'!$C$7:$C$601,'COMPTE 2024'!M96),IF($C$5=2026,INDEX('COMPTE 2026'!$C$7:$C$601,'COMPTE 2026'!M96),IF($C$5=2027,INDEX('COMPTE 2027'!$C$7:$C$601,'COMPTE 2027'!M96),IF($C$5=2028,INDEX('COMPTE 2028'!$C$7:$C$601,'COMPTE 2028'!M96),IF($C$5=2029,INDEX('COMPTE 2029'!$C$7:$C$601,'COMPTE 2029'!M96),IF($C$5=2030,INDEX('COMPTE 2030'!$C$7:$C$601,'COMPTE 2030'!M96),""))))))),"")</f>
        <v/>
      </c>
      <c r="D97" t="str" cm="1">
        <f t="array" ref="D97">IFERROR(IF($C$5=2024,INDEX('COMPTE 2024'!$D$7:$D$601,'COMPTE 2024'!M96),IF($C$5=2025,INDEX('COMPTE 2025'!$D$7:$D$601,'COMPTE 2024'!M96),IF($C$5=2026,INDEX('COMPTE 2026'!$D$7:$D$601,'COMPTE 2026'!M96),IF($C$5=2027,INDEX('COMPTE 2027'!$D$7:$D$601,'COMPTE 2027'!M96),IF($C$5="2028",INDEX('COMPTE 2028'!$D$7:$D$601,'COMPTE 2028'!M96),IF($C$5="2029",INDEX('COMPTE 2029'!$D$7:$D$601,'COMPTE 2029'!M96),IF($C$5="2030",INDEX('COMPTE 2030'!$D$7:$D$601,'COMPTE 2030'!M96),""))))))),"")</f>
        <v/>
      </c>
      <c r="E97" s="2" t="str" cm="1">
        <f t="array" ref="E97">IFERROR(IF($C$5=2024,INDEX('COMPTE 2024'!$E$7:$E$601,'COMPTE 2024'!M96),IF($C$5=2025,INDEX('COMPTE 2025'!$E$7:$E$601,'COMPTE 2024'!M96),IF($C$5=2026,INDEX('COMPTE 2026'!$E$7:$E$601,'COMPTE 2026'!M96),IF($C$5=2027,INDEX('COMPTE 2027'!$E$7:$E$601,'COMPTE 2027'!M96),IF($C$5="2028",INDEX('COMPTE 2028'!$E$7:$E$601,'COMPTE 2028'!M96),IF($C$5="2029",INDEX('COMPTE 2029'!$E$7:$E$601,'COMPTE 2029'!M96),IF($C$5="2030",INDEX('COMPTE 2030'!$E$7:$E$601,'COMPTE 2030'!M96),""))))))),"")</f>
        <v/>
      </c>
      <c r="F97" t="str" cm="1">
        <f t="array" ref="F97">IFERROR(IF($C$5=2024,INDEX('COMPTE 2024'!$F$7:$F$601,'COMPTE 2024'!M96),IF($C$5=2025,INDEX('COMPTE 2025'!$F$7:$F$601,'COMPTE 2024'!M96),IF($C$5=2026,INDEX('COMPTE 2026'!$F$7:$F$601,'COMPTE 2026'!M96),IF($C$5=2027,INDEX('COMPTE 2027'!$F$7:$F$601,'COMPTE 2027'!M96),IF($C$5="2028",INDEX('COMPTE 2028'!$F$7:$F$601,'COMPTE 2028'!M96),IF($C$5="2029",INDEX('COMPTE 2029'!$F$7:$F$601,'COMPTE 2029'!M96),IF($C$5="2030",INDEX('COMPTE 2030'!$F$7:$F$601,'COMPTE 2030'!M96),""))))))),"")</f>
        <v/>
      </c>
      <c r="G97" t="str" cm="1">
        <f t="array" ref="G97">IFERROR(IF($C$5=2024,INDEX('COMPTE 2024'!$G$7:$G$601,'COMPTE 2024'!M96),IF($C$5=2025,INDEX('COMPTE 2025'!$G$7:$G$601,'COMPTE 2024'!M96),IF($C$5=2026,INDEX('COMPTE 2026'!$G$7:$G$601,'COMPTE 2026'!M96),IF($C$5=2027,INDEX('COMPTE 2027'!$G$7:$G$601,'COMPTE 2027'!M96),IF($C$5="2028",INDEX('COMPTE 2028'!$G$7:$G$601,'COMPTE 2028'!M96),IF($C$5="2029",INDEX('COMPTE 2029'!$G$7:$G$601,'COMPTE 2029'!M96),IF($C$5="2030",INDEX('COMPTE 2030'!$G$7:$G$601,'COMPTE 2030'!M96),""))))))),"")</f>
        <v/>
      </c>
      <c r="H97" t="str" cm="1">
        <f t="array" ref="H97">IFERROR(IF($C$5=2024,INDEX('COMPTE 2024'!$H$7:$H$601,'COMPTE 2024'!M96),IF($C$5=2025,INDEX('COMPTE 2025'!$H$7:$H$601,'COMPTE 2024'!M96),IF($C$5=2026,INDEX('COMPTE 2026'!$H$7:$H$601,'COMPTE 2026'!M96),IF($C$5=2027,INDEX('COMPTE 2027'!$H$7:$H$601,'COMPTE 2027'!M96),IF($C$5=2028,INDEX('COMPTE 2028'!$H$7:$H$601,'COMPTE 2028'!M96),IF($C$5="2029",INDEX('COMPTE 2029'!$H$7:$H$601,'COMPTE 2029'!M96),IF($C$5="2030",INDEX('COMPTE 2030'!$H$7:$H$601,'COMPTE 2030'!M96),""))))))),"")</f>
        <v/>
      </c>
      <c r="I97" t="str" cm="1">
        <f t="array" ref="I97">IFERROR(IF($C$5=2024,INDEX('COMPTE 2024'!$I$7:$I$601,'COMPTE 2024'!M96),IF($C$5=2025,INDEX('COMPTE 2025'!$I$7:$I$601,'COMPTE 2024'!M96),IF($C$5=2026,INDEX('COMPTE 2026'!$I$7:$I$601,'COMPTE 2026'!M96),IF($C$5=2027,INDEX('COMPTE 2027'!$I$7:$I$601,'COMPTE 2027'!M96),IF($C$5=2028,INDEX('COMPTE 2028'!$I$7:$I$601,'COMPTE 2028'!M96),IF($C$5=2029,INDEX('COMPTE 2029'!$I$7:$I$601,'COMPTE 2029'!M96),IF($C$5=2030,INDEX('COMPTE 2030'!$I$7:$I$601,'COMPTE 2030'!M96),""))))))),"")</f>
        <v/>
      </c>
    </row>
    <row r="98" spans="2:9" ht="18" customHeight="1" x14ac:dyDescent="0.25">
      <c r="B98" s="83" t="str" cm="1">
        <f t="array" ref="B98">IFERROR(IF($C$5=2024,INDEX('COMPTE 2024'!$B$7:$B$601,'COMPTE 2024'!M97),IF($C$5=2025,INDEX('COMPTE 2025'!$B$8:$B$601,'COMPTE 2024'!M97),IF($C$5=2026,INDEX('COMPTE 2026'!$B$8:$B$601,'COMPTE 2026'!M97),IF($C$5=2027,INDEX('COMPTE 2027'!$B$8:$B$601,'COMPTE 2027'!M97),IF($C$5=2028,INDEX('COMPTE 2028'!$B$8:$B$601,'COMPTE 2028'!M97),IF($C$5=2029,INDEX('COMPTE 2029'!$B$8:$B$601,'COMPTE 2029'!M97),IF($C$5=2030,INDEX('COMPTE 2030'!$B$8:$B$601,'COMPTE 2030'!M97),""))))))),"")</f>
        <v/>
      </c>
      <c r="C98" s="2" t="str" cm="1">
        <f t="array" ref="C98">IFERROR(IF($C$5=2024,INDEX('COMPTE 2024'!$C$7:$C$601,'COMPTE 2024'!M97),IF($C$5=2025,INDEX('COMPTE 2025'!$C$7:$C$601,'COMPTE 2024'!M97),IF($C$5=2026,INDEX('COMPTE 2026'!$C$7:$C$601,'COMPTE 2026'!M97),IF($C$5=2027,INDEX('COMPTE 2027'!$C$7:$C$601,'COMPTE 2027'!M97),IF($C$5=2028,INDEX('COMPTE 2028'!$C$7:$C$601,'COMPTE 2028'!M97),IF($C$5=2029,INDEX('COMPTE 2029'!$C$7:$C$601,'COMPTE 2029'!M97),IF($C$5=2030,INDEX('COMPTE 2030'!$C$7:$C$601,'COMPTE 2030'!M97),""))))))),"")</f>
        <v/>
      </c>
      <c r="D98" t="str" cm="1">
        <f t="array" ref="D98">IFERROR(IF($C$5=2024,INDEX('COMPTE 2024'!$D$7:$D$601,'COMPTE 2024'!M97),IF($C$5=2025,INDEX('COMPTE 2025'!$D$7:$D$601,'COMPTE 2024'!M97),IF($C$5=2026,INDEX('COMPTE 2026'!$D$7:$D$601,'COMPTE 2026'!M97),IF($C$5=2027,INDEX('COMPTE 2027'!$D$7:$D$601,'COMPTE 2027'!M97),IF($C$5="2028",INDEX('COMPTE 2028'!$D$7:$D$601,'COMPTE 2028'!M97),IF($C$5="2029",INDEX('COMPTE 2029'!$D$7:$D$601,'COMPTE 2029'!M97),IF($C$5="2030",INDEX('COMPTE 2030'!$D$7:$D$601,'COMPTE 2030'!M97),""))))))),"")</f>
        <v/>
      </c>
      <c r="E98" s="2" t="str" cm="1">
        <f t="array" ref="E98">IFERROR(IF($C$5=2024,INDEX('COMPTE 2024'!$E$7:$E$601,'COMPTE 2024'!M97),IF($C$5=2025,INDEX('COMPTE 2025'!$E$7:$E$601,'COMPTE 2024'!M97),IF($C$5=2026,INDEX('COMPTE 2026'!$E$7:$E$601,'COMPTE 2026'!M97),IF($C$5=2027,INDEX('COMPTE 2027'!$E$7:$E$601,'COMPTE 2027'!M97),IF($C$5="2028",INDEX('COMPTE 2028'!$E$7:$E$601,'COMPTE 2028'!M97),IF($C$5="2029",INDEX('COMPTE 2029'!$E$7:$E$601,'COMPTE 2029'!M97),IF($C$5="2030",INDEX('COMPTE 2030'!$E$7:$E$601,'COMPTE 2030'!M97),""))))))),"")</f>
        <v/>
      </c>
      <c r="F98" t="str" cm="1">
        <f t="array" ref="F98">IFERROR(IF($C$5=2024,INDEX('COMPTE 2024'!$F$7:$F$601,'COMPTE 2024'!M97),IF($C$5=2025,INDEX('COMPTE 2025'!$F$7:$F$601,'COMPTE 2024'!M97),IF($C$5=2026,INDEX('COMPTE 2026'!$F$7:$F$601,'COMPTE 2026'!M97),IF($C$5=2027,INDEX('COMPTE 2027'!$F$7:$F$601,'COMPTE 2027'!M97),IF($C$5="2028",INDEX('COMPTE 2028'!$F$7:$F$601,'COMPTE 2028'!M97),IF($C$5="2029",INDEX('COMPTE 2029'!$F$7:$F$601,'COMPTE 2029'!M97),IF($C$5="2030",INDEX('COMPTE 2030'!$F$7:$F$601,'COMPTE 2030'!M97),""))))))),"")</f>
        <v/>
      </c>
      <c r="G98" t="str" cm="1">
        <f t="array" ref="G98">IFERROR(IF($C$5=2024,INDEX('COMPTE 2024'!$G$7:$G$601,'COMPTE 2024'!M97),IF($C$5=2025,INDEX('COMPTE 2025'!$G$7:$G$601,'COMPTE 2024'!M97),IF($C$5=2026,INDEX('COMPTE 2026'!$G$7:$G$601,'COMPTE 2026'!M97),IF($C$5=2027,INDEX('COMPTE 2027'!$G$7:$G$601,'COMPTE 2027'!M97),IF($C$5="2028",INDEX('COMPTE 2028'!$G$7:$G$601,'COMPTE 2028'!M97),IF($C$5="2029",INDEX('COMPTE 2029'!$G$7:$G$601,'COMPTE 2029'!M97),IF($C$5="2030",INDEX('COMPTE 2030'!$G$7:$G$601,'COMPTE 2030'!M97),""))))))),"")</f>
        <v/>
      </c>
      <c r="H98" t="str" cm="1">
        <f t="array" ref="H98">IFERROR(IF($C$5=2024,INDEX('COMPTE 2024'!$H$7:$H$601,'COMPTE 2024'!M97),IF($C$5=2025,INDEX('COMPTE 2025'!$H$7:$H$601,'COMPTE 2024'!M97),IF($C$5=2026,INDEX('COMPTE 2026'!$H$7:$H$601,'COMPTE 2026'!M97),IF($C$5=2027,INDEX('COMPTE 2027'!$H$7:$H$601,'COMPTE 2027'!M97),IF($C$5=2028,INDEX('COMPTE 2028'!$H$7:$H$601,'COMPTE 2028'!M97),IF($C$5="2029",INDEX('COMPTE 2029'!$H$7:$H$601,'COMPTE 2029'!M97),IF($C$5="2030",INDEX('COMPTE 2030'!$H$7:$H$601,'COMPTE 2030'!M97),""))))))),"")</f>
        <v/>
      </c>
      <c r="I98" t="str" cm="1">
        <f t="array" ref="I98">IFERROR(IF($C$5=2024,INDEX('COMPTE 2024'!$I$7:$I$601,'COMPTE 2024'!M97),IF($C$5=2025,INDEX('COMPTE 2025'!$I$7:$I$601,'COMPTE 2024'!M97),IF($C$5=2026,INDEX('COMPTE 2026'!$I$7:$I$601,'COMPTE 2026'!M97),IF($C$5=2027,INDEX('COMPTE 2027'!$I$7:$I$601,'COMPTE 2027'!M97),IF($C$5=2028,INDEX('COMPTE 2028'!$I$7:$I$601,'COMPTE 2028'!M97),IF($C$5=2029,INDEX('COMPTE 2029'!$I$7:$I$601,'COMPTE 2029'!M97),IF($C$5=2030,INDEX('COMPTE 2030'!$I$7:$I$601,'COMPTE 2030'!M97),""))))))),"")</f>
        <v/>
      </c>
    </row>
    <row r="99" spans="2:9" ht="18" customHeight="1" x14ac:dyDescent="0.25">
      <c r="B99" s="83" t="str" cm="1">
        <f t="array" ref="B99">IFERROR(IF($C$5=2024,INDEX('COMPTE 2024'!$B$7:$B$601,'COMPTE 2024'!M98),IF($C$5=2025,INDEX('COMPTE 2025'!$B$8:$B$601,'COMPTE 2024'!M98),IF($C$5=2026,INDEX('COMPTE 2026'!$B$8:$B$601,'COMPTE 2026'!M98),IF($C$5=2027,INDEX('COMPTE 2027'!$B$8:$B$601,'COMPTE 2027'!M98),IF($C$5=2028,INDEX('COMPTE 2028'!$B$8:$B$601,'COMPTE 2028'!M98),IF($C$5=2029,INDEX('COMPTE 2029'!$B$8:$B$601,'COMPTE 2029'!M98),IF($C$5=2030,INDEX('COMPTE 2030'!$B$8:$B$601,'COMPTE 2030'!M98),""))))))),"")</f>
        <v/>
      </c>
      <c r="C99" s="2" t="str" cm="1">
        <f t="array" ref="C99">IFERROR(IF($C$5=2024,INDEX('COMPTE 2024'!$C$7:$C$601,'COMPTE 2024'!M98),IF($C$5=2025,INDEX('COMPTE 2025'!$C$7:$C$601,'COMPTE 2024'!M98),IF($C$5=2026,INDEX('COMPTE 2026'!$C$7:$C$601,'COMPTE 2026'!M98),IF($C$5=2027,INDEX('COMPTE 2027'!$C$7:$C$601,'COMPTE 2027'!M98),IF($C$5=2028,INDEX('COMPTE 2028'!$C$7:$C$601,'COMPTE 2028'!M98),IF($C$5=2029,INDEX('COMPTE 2029'!$C$7:$C$601,'COMPTE 2029'!M98),IF($C$5=2030,INDEX('COMPTE 2030'!$C$7:$C$601,'COMPTE 2030'!M98),""))))))),"")</f>
        <v/>
      </c>
      <c r="D99" t="str" cm="1">
        <f t="array" ref="D99">IFERROR(IF($C$5=2024,INDEX('COMPTE 2024'!$D$7:$D$601,'COMPTE 2024'!M98),IF($C$5=2025,INDEX('COMPTE 2025'!$D$7:$D$601,'COMPTE 2024'!M98),IF($C$5=2026,INDEX('COMPTE 2026'!$D$7:$D$601,'COMPTE 2026'!M98),IF($C$5=2027,INDEX('COMPTE 2027'!$D$7:$D$601,'COMPTE 2027'!M98),IF($C$5="2028",INDEX('COMPTE 2028'!$D$7:$D$601,'COMPTE 2028'!M98),IF($C$5="2029",INDEX('COMPTE 2029'!$D$7:$D$601,'COMPTE 2029'!M98),IF($C$5="2030",INDEX('COMPTE 2030'!$D$7:$D$601,'COMPTE 2030'!M98),""))))))),"")</f>
        <v/>
      </c>
      <c r="E99" s="2" t="str" cm="1">
        <f t="array" ref="E99">IFERROR(IF($C$5=2024,INDEX('COMPTE 2024'!$E$7:$E$601,'COMPTE 2024'!M98),IF($C$5=2025,INDEX('COMPTE 2025'!$E$7:$E$601,'COMPTE 2024'!M98),IF($C$5=2026,INDEX('COMPTE 2026'!$E$7:$E$601,'COMPTE 2026'!M98),IF($C$5=2027,INDEX('COMPTE 2027'!$E$7:$E$601,'COMPTE 2027'!M98),IF($C$5="2028",INDEX('COMPTE 2028'!$E$7:$E$601,'COMPTE 2028'!M98),IF($C$5="2029",INDEX('COMPTE 2029'!$E$7:$E$601,'COMPTE 2029'!M98),IF($C$5="2030",INDEX('COMPTE 2030'!$E$7:$E$601,'COMPTE 2030'!M98),""))))))),"")</f>
        <v/>
      </c>
      <c r="F99" t="str" cm="1">
        <f t="array" ref="F99">IFERROR(IF($C$5=2024,INDEX('COMPTE 2024'!$F$7:$F$601,'COMPTE 2024'!M98),IF($C$5=2025,INDEX('COMPTE 2025'!$F$7:$F$601,'COMPTE 2024'!M98),IF($C$5=2026,INDEX('COMPTE 2026'!$F$7:$F$601,'COMPTE 2026'!M98),IF($C$5=2027,INDEX('COMPTE 2027'!$F$7:$F$601,'COMPTE 2027'!M98),IF($C$5="2028",INDEX('COMPTE 2028'!$F$7:$F$601,'COMPTE 2028'!M98),IF($C$5="2029",INDEX('COMPTE 2029'!$F$7:$F$601,'COMPTE 2029'!M98),IF($C$5="2030",INDEX('COMPTE 2030'!$F$7:$F$601,'COMPTE 2030'!M98),""))))))),"")</f>
        <v/>
      </c>
      <c r="G99" t="str" cm="1">
        <f t="array" ref="G99">IFERROR(IF($C$5=2024,INDEX('COMPTE 2024'!$G$7:$G$601,'COMPTE 2024'!M98),IF($C$5=2025,INDEX('COMPTE 2025'!$G$7:$G$601,'COMPTE 2024'!M98),IF($C$5=2026,INDEX('COMPTE 2026'!$G$7:$G$601,'COMPTE 2026'!M98),IF($C$5=2027,INDEX('COMPTE 2027'!$G$7:$G$601,'COMPTE 2027'!M98),IF($C$5="2028",INDEX('COMPTE 2028'!$G$7:$G$601,'COMPTE 2028'!M98),IF($C$5="2029",INDEX('COMPTE 2029'!$G$7:$G$601,'COMPTE 2029'!M98),IF($C$5="2030",INDEX('COMPTE 2030'!$G$7:$G$601,'COMPTE 2030'!M98),""))))))),"")</f>
        <v/>
      </c>
      <c r="H99" t="str" cm="1">
        <f t="array" ref="H99">IFERROR(IF($C$5=2024,INDEX('COMPTE 2024'!$H$7:$H$601,'COMPTE 2024'!M98),IF($C$5=2025,INDEX('COMPTE 2025'!$H$7:$H$601,'COMPTE 2024'!M98),IF($C$5=2026,INDEX('COMPTE 2026'!$H$7:$H$601,'COMPTE 2026'!M98),IF($C$5=2027,INDEX('COMPTE 2027'!$H$7:$H$601,'COMPTE 2027'!M98),IF($C$5=2028,INDEX('COMPTE 2028'!$H$7:$H$601,'COMPTE 2028'!M98),IF($C$5="2029",INDEX('COMPTE 2029'!$H$7:$H$601,'COMPTE 2029'!M98),IF($C$5="2030",INDEX('COMPTE 2030'!$H$7:$H$601,'COMPTE 2030'!M98),""))))))),"")</f>
        <v/>
      </c>
      <c r="I99" t="str" cm="1">
        <f t="array" ref="I99">IFERROR(IF($C$5=2024,INDEX('COMPTE 2024'!$I$7:$I$601,'COMPTE 2024'!M98),IF($C$5=2025,INDEX('COMPTE 2025'!$I$7:$I$601,'COMPTE 2024'!M98),IF($C$5=2026,INDEX('COMPTE 2026'!$I$7:$I$601,'COMPTE 2026'!M98),IF($C$5=2027,INDEX('COMPTE 2027'!$I$7:$I$601,'COMPTE 2027'!M98),IF($C$5=2028,INDEX('COMPTE 2028'!$I$7:$I$601,'COMPTE 2028'!M98),IF($C$5=2029,INDEX('COMPTE 2029'!$I$7:$I$601,'COMPTE 2029'!M98),IF($C$5=2030,INDEX('COMPTE 2030'!$I$7:$I$601,'COMPTE 2030'!M98),""))))))),"")</f>
        <v/>
      </c>
    </row>
    <row r="100" spans="2:9" ht="18" customHeight="1" x14ac:dyDescent="0.25">
      <c r="B100" s="83" t="str" cm="1">
        <f t="array" ref="B100">IFERROR(IF($C$5=2024,INDEX('COMPTE 2024'!$B$7:$B$601,'COMPTE 2024'!M99),IF($C$5=2025,INDEX('COMPTE 2025'!$B$8:$B$601,'COMPTE 2024'!M99),IF($C$5=2026,INDEX('COMPTE 2026'!$B$8:$B$601,'COMPTE 2026'!M99),IF($C$5=2027,INDEX('COMPTE 2027'!$B$8:$B$601,'COMPTE 2027'!M99),IF($C$5=2028,INDEX('COMPTE 2028'!$B$8:$B$601,'COMPTE 2028'!M99),IF($C$5=2029,INDEX('COMPTE 2029'!$B$8:$B$601,'COMPTE 2029'!M99),IF($C$5=2030,INDEX('COMPTE 2030'!$B$8:$B$601,'COMPTE 2030'!M99),""))))))),"")</f>
        <v/>
      </c>
      <c r="C100" s="2" t="str" cm="1">
        <f t="array" ref="C100">IFERROR(IF($C$5=2024,INDEX('COMPTE 2024'!$C$7:$C$601,'COMPTE 2024'!M99),IF($C$5=2025,INDEX('COMPTE 2025'!$C$7:$C$601,'COMPTE 2024'!M99),IF($C$5=2026,INDEX('COMPTE 2026'!$C$7:$C$601,'COMPTE 2026'!M99),IF($C$5=2027,INDEX('COMPTE 2027'!$C$7:$C$601,'COMPTE 2027'!M99),IF($C$5=2028,INDEX('COMPTE 2028'!$C$7:$C$601,'COMPTE 2028'!M99),IF($C$5=2029,INDEX('COMPTE 2029'!$C$7:$C$601,'COMPTE 2029'!M99),IF($C$5=2030,INDEX('COMPTE 2030'!$C$7:$C$601,'COMPTE 2030'!M99),""))))))),"")</f>
        <v/>
      </c>
      <c r="D100" t="str" cm="1">
        <f t="array" ref="D100">IFERROR(IF($C$5=2024,INDEX('COMPTE 2024'!$D$7:$D$601,'COMPTE 2024'!M99),IF($C$5=2025,INDEX('COMPTE 2025'!$D$7:$D$601,'COMPTE 2024'!M99),IF($C$5=2026,INDEX('COMPTE 2026'!$D$7:$D$601,'COMPTE 2026'!M99),IF($C$5=2027,INDEX('COMPTE 2027'!$D$7:$D$601,'COMPTE 2027'!M99),IF($C$5="2028",INDEX('COMPTE 2028'!$D$7:$D$601,'COMPTE 2028'!M99),IF($C$5="2029",INDEX('COMPTE 2029'!$D$7:$D$601,'COMPTE 2029'!M99),IF($C$5="2030",INDEX('COMPTE 2030'!$D$7:$D$601,'COMPTE 2030'!M99),""))))))),"")</f>
        <v/>
      </c>
      <c r="E100" s="2" t="str" cm="1">
        <f t="array" ref="E100">IFERROR(IF($C$5=2024,INDEX('COMPTE 2024'!$E$7:$E$601,'COMPTE 2024'!M99),IF($C$5=2025,INDEX('COMPTE 2025'!$E$7:$E$601,'COMPTE 2024'!M99),IF($C$5=2026,INDEX('COMPTE 2026'!$E$7:$E$601,'COMPTE 2026'!M99),IF($C$5=2027,INDEX('COMPTE 2027'!$E$7:$E$601,'COMPTE 2027'!M99),IF($C$5="2028",INDEX('COMPTE 2028'!$E$7:$E$601,'COMPTE 2028'!M99),IF($C$5="2029",INDEX('COMPTE 2029'!$E$7:$E$601,'COMPTE 2029'!M99),IF($C$5="2030",INDEX('COMPTE 2030'!$E$7:$E$601,'COMPTE 2030'!M99),""))))))),"")</f>
        <v/>
      </c>
      <c r="F100" t="str" cm="1">
        <f t="array" ref="F100">IFERROR(IF($C$5=2024,INDEX('COMPTE 2024'!$F$7:$F$601,'COMPTE 2024'!M99),IF($C$5=2025,INDEX('COMPTE 2025'!$F$7:$F$601,'COMPTE 2024'!M99),IF($C$5=2026,INDEX('COMPTE 2026'!$F$7:$F$601,'COMPTE 2026'!M99),IF($C$5=2027,INDEX('COMPTE 2027'!$F$7:$F$601,'COMPTE 2027'!M99),IF($C$5="2028",INDEX('COMPTE 2028'!$F$7:$F$601,'COMPTE 2028'!M99),IF($C$5="2029",INDEX('COMPTE 2029'!$F$7:$F$601,'COMPTE 2029'!M99),IF($C$5="2030",INDEX('COMPTE 2030'!$F$7:$F$601,'COMPTE 2030'!M99),""))))))),"")</f>
        <v/>
      </c>
      <c r="G100" t="str" cm="1">
        <f t="array" ref="G100">IFERROR(IF($C$5=2024,INDEX('COMPTE 2024'!$G$7:$G$601,'COMPTE 2024'!M99),IF($C$5=2025,INDEX('COMPTE 2025'!$G$7:$G$601,'COMPTE 2024'!M99),IF($C$5=2026,INDEX('COMPTE 2026'!$G$7:$G$601,'COMPTE 2026'!M99),IF($C$5=2027,INDEX('COMPTE 2027'!$G$7:$G$601,'COMPTE 2027'!M99),IF($C$5="2028",INDEX('COMPTE 2028'!$G$7:$G$601,'COMPTE 2028'!M99),IF($C$5="2029",INDEX('COMPTE 2029'!$G$7:$G$601,'COMPTE 2029'!M99),IF($C$5="2030",INDEX('COMPTE 2030'!$G$7:$G$601,'COMPTE 2030'!M99),""))))))),"")</f>
        <v/>
      </c>
      <c r="H100" t="str" cm="1">
        <f t="array" ref="H100">IFERROR(IF($C$5=2024,INDEX('COMPTE 2024'!$H$7:$H$601,'COMPTE 2024'!M99),IF($C$5=2025,INDEX('COMPTE 2025'!$H$7:$H$601,'COMPTE 2024'!M99),IF($C$5=2026,INDEX('COMPTE 2026'!$H$7:$H$601,'COMPTE 2026'!M99),IF($C$5=2027,INDEX('COMPTE 2027'!$H$7:$H$601,'COMPTE 2027'!M99),IF($C$5=2028,INDEX('COMPTE 2028'!$H$7:$H$601,'COMPTE 2028'!M99),IF($C$5="2029",INDEX('COMPTE 2029'!$H$7:$H$601,'COMPTE 2029'!M99),IF($C$5="2030",INDEX('COMPTE 2030'!$H$7:$H$601,'COMPTE 2030'!M99),""))))))),"")</f>
        <v/>
      </c>
      <c r="I100" t="str" cm="1">
        <f t="array" ref="I100">IFERROR(IF($C$5=2024,INDEX('COMPTE 2024'!$I$7:$I$601,'COMPTE 2024'!M99),IF($C$5=2025,INDEX('COMPTE 2025'!$I$7:$I$601,'COMPTE 2024'!M99),IF($C$5=2026,INDEX('COMPTE 2026'!$I$7:$I$601,'COMPTE 2026'!M99),IF($C$5=2027,INDEX('COMPTE 2027'!$I$7:$I$601,'COMPTE 2027'!M99),IF($C$5=2028,INDEX('COMPTE 2028'!$I$7:$I$601,'COMPTE 2028'!M99),IF($C$5=2029,INDEX('COMPTE 2029'!$I$7:$I$601,'COMPTE 2029'!M99),IF($C$5=2030,INDEX('COMPTE 2030'!$I$7:$I$601,'COMPTE 2030'!M99),""))))))),"")</f>
        <v/>
      </c>
    </row>
    <row r="101" spans="2:9" ht="18" customHeight="1" x14ac:dyDescent="0.25">
      <c r="B101" s="83" t="str" cm="1">
        <f t="array" ref="B101">IFERROR(IF($C$5=2024,INDEX('COMPTE 2024'!$B$7:$B$601,'COMPTE 2024'!M100),IF($C$5=2025,INDEX('COMPTE 2025'!$B$8:$B$601,'COMPTE 2024'!M100),IF($C$5=2026,INDEX('COMPTE 2026'!$B$8:$B$601,'COMPTE 2026'!M100),IF($C$5=2027,INDEX('COMPTE 2027'!$B$8:$B$601,'COMPTE 2027'!M100),IF($C$5=2028,INDEX('COMPTE 2028'!$B$8:$B$601,'COMPTE 2028'!M100),IF($C$5=2029,INDEX('COMPTE 2029'!$B$8:$B$601,'COMPTE 2029'!M100),IF($C$5=2030,INDEX('COMPTE 2030'!$B$8:$B$601,'COMPTE 2030'!M100),""))))))),"")</f>
        <v/>
      </c>
      <c r="C101" s="2" t="str" cm="1">
        <f t="array" ref="C101">IFERROR(IF($C$5=2024,INDEX('COMPTE 2024'!$C$7:$C$601,'COMPTE 2024'!M100),IF($C$5=2025,INDEX('COMPTE 2025'!$C$7:$C$601,'COMPTE 2024'!M100),IF($C$5=2026,INDEX('COMPTE 2026'!$C$7:$C$601,'COMPTE 2026'!M100),IF($C$5=2027,INDEX('COMPTE 2027'!$C$7:$C$601,'COMPTE 2027'!M100),IF($C$5=2028,INDEX('COMPTE 2028'!$C$7:$C$601,'COMPTE 2028'!M100),IF($C$5=2029,INDEX('COMPTE 2029'!$C$7:$C$601,'COMPTE 2029'!M100),IF($C$5=2030,INDEX('COMPTE 2030'!$C$7:$C$601,'COMPTE 2030'!M100),""))))))),"")</f>
        <v/>
      </c>
      <c r="D101" t="str" cm="1">
        <f t="array" ref="D101">IFERROR(IF($C$5=2024,INDEX('COMPTE 2024'!$D$7:$D$601,'COMPTE 2024'!M100),IF($C$5=2025,INDEX('COMPTE 2025'!$D$7:$D$601,'COMPTE 2024'!M100),IF($C$5=2026,INDEX('COMPTE 2026'!$D$7:$D$601,'COMPTE 2026'!M100),IF($C$5=2027,INDEX('COMPTE 2027'!$D$7:$D$601,'COMPTE 2027'!M100),IF($C$5="2028",INDEX('COMPTE 2028'!$D$7:$D$601,'COMPTE 2028'!M100),IF($C$5="2029",INDEX('COMPTE 2029'!$D$7:$D$601,'COMPTE 2029'!M100),IF($C$5="2030",INDEX('COMPTE 2030'!$D$7:$D$601,'COMPTE 2030'!M100),""))))))),"")</f>
        <v/>
      </c>
      <c r="E101" s="2" t="str" cm="1">
        <f t="array" ref="E101">IFERROR(IF($C$5=2024,INDEX('COMPTE 2024'!$E$7:$E$601,'COMPTE 2024'!M100),IF($C$5=2025,INDEX('COMPTE 2025'!$E$7:$E$601,'COMPTE 2024'!M100),IF($C$5=2026,INDEX('COMPTE 2026'!$E$7:$E$601,'COMPTE 2026'!M100),IF($C$5=2027,INDEX('COMPTE 2027'!$E$7:$E$601,'COMPTE 2027'!M100),IF($C$5="2028",INDEX('COMPTE 2028'!$E$7:$E$601,'COMPTE 2028'!M100),IF($C$5="2029",INDEX('COMPTE 2029'!$E$7:$E$601,'COMPTE 2029'!M100),IF($C$5="2030",INDEX('COMPTE 2030'!$E$7:$E$601,'COMPTE 2030'!M100),""))))))),"")</f>
        <v/>
      </c>
      <c r="F101" t="str" cm="1">
        <f t="array" ref="F101">IFERROR(IF($C$5=2024,INDEX('COMPTE 2024'!$F$7:$F$601,'COMPTE 2024'!M100),IF($C$5=2025,INDEX('COMPTE 2025'!$F$7:$F$601,'COMPTE 2024'!M100),IF($C$5=2026,INDEX('COMPTE 2026'!$F$7:$F$601,'COMPTE 2026'!M100),IF($C$5=2027,INDEX('COMPTE 2027'!$F$7:$F$601,'COMPTE 2027'!M100),IF($C$5="2028",INDEX('COMPTE 2028'!$F$7:$F$601,'COMPTE 2028'!M100),IF($C$5="2029",INDEX('COMPTE 2029'!$F$7:$F$601,'COMPTE 2029'!M100),IF($C$5="2030",INDEX('COMPTE 2030'!$F$7:$F$601,'COMPTE 2030'!M100),""))))))),"")</f>
        <v/>
      </c>
      <c r="G101" t="str" cm="1">
        <f t="array" ref="G101">IFERROR(IF($C$5=2024,INDEX('COMPTE 2024'!$G$7:$G$601,'COMPTE 2024'!M100),IF($C$5=2025,INDEX('COMPTE 2025'!$G$7:$G$601,'COMPTE 2024'!M100),IF($C$5=2026,INDEX('COMPTE 2026'!$G$7:$G$601,'COMPTE 2026'!M100),IF($C$5=2027,INDEX('COMPTE 2027'!$G$7:$G$601,'COMPTE 2027'!M100),IF($C$5="2028",INDEX('COMPTE 2028'!$G$7:$G$601,'COMPTE 2028'!M100),IF($C$5="2029",INDEX('COMPTE 2029'!$G$7:$G$601,'COMPTE 2029'!M100),IF($C$5="2030",INDEX('COMPTE 2030'!$G$7:$G$601,'COMPTE 2030'!M100),""))))))),"")</f>
        <v/>
      </c>
      <c r="H101" t="str" cm="1">
        <f t="array" ref="H101">IFERROR(IF($C$5=2024,INDEX('COMPTE 2024'!$H$7:$H$601,'COMPTE 2024'!M100),IF($C$5=2025,INDEX('COMPTE 2025'!$H$7:$H$601,'COMPTE 2024'!M100),IF($C$5=2026,INDEX('COMPTE 2026'!$H$7:$H$601,'COMPTE 2026'!M100),IF($C$5=2027,INDEX('COMPTE 2027'!$H$7:$H$601,'COMPTE 2027'!M100),IF($C$5=2028,INDEX('COMPTE 2028'!$H$7:$H$601,'COMPTE 2028'!M100),IF($C$5="2029",INDEX('COMPTE 2029'!$H$7:$H$601,'COMPTE 2029'!M100),IF($C$5="2030",INDEX('COMPTE 2030'!$H$7:$H$601,'COMPTE 2030'!M100),""))))))),"")</f>
        <v/>
      </c>
      <c r="I101" t="str" cm="1">
        <f t="array" ref="I101">IFERROR(IF($C$5=2024,INDEX('COMPTE 2024'!$I$7:$I$601,'COMPTE 2024'!M100),IF($C$5=2025,INDEX('COMPTE 2025'!$I$7:$I$601,'COMPTE 2024'!M100),IF($C$5=2026,INDEX('COMPTE 2026'!$I$7:$I$601,'COMPTE 2026'!M100),IF($C$5=2027,INDEX('COMPTE 2027'!$I$7:$I$601,'COMPTE 2027'!M100),IF($C$5=2028,INDEX('COMPTE 2028'!$I$7:$I$601,'COMPTE 2028'!M100),IF($C$5=2029,INDEX('COMPTE 2029'!$I$7:$I$601,'COMPTE 2029'!M100),IF($C$5=2030,INDEX('COMPTE 2030'!$I$7:$I$601,'COMPTE 2030'!M100),""))))))),"")</f>
        <v/>
      </c>
    </row>
    <row r="102" spans="2:9" ht="18" customHeight="1" x14ac:dyDescent="0.25">
      <c r="B102" s="83" t="str" cm="1">
        <f t="array" ref="B102">IFERROR(IF($C$5=2024,INDEX('COMPTE 2024'!$B$7:$B$601,'COMPTE 2024'!M101),IF($C$5=2025,INDEX('COMPTE 2025'!$B$8:$B$601,'COMPTE 2024'!M101),IF($C$5=2026,INDEX('COMPTE 2026'!$B$8:$B$601,'COMPTE 2026'!M101),IF($C$5=2027,INDEX('COMPTE 2027'!$B$8:$B$601,'COMPTE 2027'!M101),IF($C$5=2028,INDEX('COMPTE 2028'!$B$8:$B$601,'COMPTE 2028'!M101),IF($C$5=2029,INDEX('COMPTE 2029'!$B$8:$B$601,'COMPTE 2029'!M101),IF($C$5=2030,INDEX('COMPTE 2030'!$B$8:$B$601,'COMPTE 2030'!M101),""))))))),"")</f>
        <v/>
      </c>
      <c r="C102" s="2" t="str" cm="1">
        <f t="array" ref="C102">IFERROR(IF($C$5=2024,INDEX('COMPTE 2024'!$C$7:$C$601,'COMPTE 2024'!M101),IF($C$5=2025,INDEX('COMPTE 2025'!$C$7:$C$601,'COMPTE 2024'!M101),IF($C$5=2026,INDEX('COMPTE 2026'!$C$7:$C$601,'COMPTE 2026'!M101),IF($C$5=2027,INDEX('COMPTE 2027'!$C$7:$C$601,'COMPTE 2027'!M101),IF($C$5=2028,INDEX('COMPTE 2028'!$C$7:$C$601,'COMPTE 2028'!M101),IF($C$5=2029,INDEX('COMPTE 2029'!$C$7:$C$601,'COMPTE 2029'!M101),IF($C$5=2030,INDEX('COMPTE 2030'!$C$7:$C$601,'COMPTE 2030'!M101),""))))))),"")</f>
        <v/>
      </c>
      <c r="D102" t="str" cm="1">
        <f t="array" ref="D102">IFERROR(IF($C$5=2024,INDEX('COMPTE 2024'!$D$7:$D$601,'COMPTE 2024'!M101),IF($C$5=2025,INDEX('COMPTE 2025'!$D$7:$D$601,'COMPTE 2024'!M101),IF($C$5=2026,INDEX('COMPTE 2026'!$D$7:$D$601,'COMPTE 2026'!M101),IF($C$5=2027,INDEX('COMPTE 2027'!$D$7:$D$601,'COMPTE 2027'!M101),IF($C$5="2028",INDEX('COMPTE 2028'!$D$7:$D$601,'COMPTE 2028'!M101),IF($C$5="2029",INDEX('COMPTE 2029'!$D$7:$D$601,'COMPTE 2029'!M101),IF($C$5="2030",INDEX('COMPTE 2030'!$D$7:$D$601,'COMPTE 2030'!M101),""))))))),"")</f>
        <v/>
      </c>
      <c r="E102" s="2" t="str" cm="1">
        <f t="array" ref="E102">IFERROR(IF($C$5=2024,INDEX('COMPTE 2024'!$E$7:$E$601,'COMPTE 2024'!M101),IF($C$5=2025,INDEX('COMPTE 2025'!$E$7:$E$601,'COMPTE 2024'!M101),IF($C$5=2026,INDEX('COMPTE 2026'!$E$7:$E$601,'COMPTE 2026'!M101),IF($C$5=2027,INDEX('COMPTE 2027'!$E$7:$E$601,'COMPTE 2027'!M101),IF($C$5="2028",INDEX('COMPTE 2028'!$E$7:$E$601,'COMPTE 2028'!M101),IF($C$5="2029",INDEX('COMPTE 2029'!$E$7:$E$601,'COMPTE 2029'!M101),IF($C$5="2030",INDEX('COMPTE 2030'!$E$7:$E$601,'COMPTE 2030'!M101),""))))))),"")</f>
        <v/>
      </c>
      <c r="F102" t="str" cm="1">
        <f t="array" ref="F102">IFERROR(IF($C$5=2024,INDEX('COMPTE 2024'!$F$7:$F$601,'COMPTE 2024'!M101),IF($C$5=2025,INDEX('COMPTE 2025'!$F$7:$F$601,'COMPTE 2024'!M101),IF($C$5=2026,INDEX('COMPTE 2026'!$F$7:$F$601,'COMPTE 2026'!M101),IF($C$5=2027,INDEX('COMPTE 2027'!$F$7:$F$601,'COMPTE 2027'!M101),IF($C$5="2028",INDEX('COMPTE 2028'!$F$7:$F$601,'COMPTE 2028'!M101),IF($C$5="2029",INDEX('COMPTE 2029'!$F$7:$F$601,'COMPTE 2029'!M101),IF($C$5="2030",INDEX('COMPTE 2030'!$F$7:$F$601,'COMPTE 2030'!M101),""))))))),"")</f>
        <v/>
      </c>
      <c r="G102" t="str" cm="1">
        <f t="array" ref="G102">IFERROR(IF($C$5=2024,INDEX('COMPTE 2024'!$G$7:$G$601,'COMPTE 2024'!M101),IF($C$5=2025,INDEX('COMPTE 2025'!$G$7:$G$601,'COMPTE 2024'!M101),IF($C$5=2026,INDEX('COMPTE 2026'!$G$7:$G$601,'COMPTE 2026'!M101),IF($C$5=2027,INDEX('COMPTE 2027'!$G$7:$G$601,'COMPTE 2027'!M101),IF($C$5="2028",INDEX('COMPTE 2028'!$G$7:$G$601,'COMPTE 2028'!M101),IF($C$5="2029",INDEX('COMPTE 2029'!$G$7:$G$601,'COMPTE 2029'!M101),IF($C$5="2030",INDEX('COMPTE 2030'!$G$7:$G$601,'COMPTE 2030'!M101),""))))))),"")</f>
        <v/>
      </c>
      <c r="H102" t="str" cm="1">
        <f t="array" ref="H102">IFERROR(IF($C$5=2024,INDEX('COMPTE 2024'!$H$7:$H$601,'COMPTE 2024'!M101),IF($C$5=2025,INDEX('COMPTE 2025'!$H$7:$H$601,'COMPTE 2024'!M101),IF($C$5=2026,INDEX('COMPTE 2026'!$H$7:$H$601,'COMPTE 2026'!M101),IF($C$5=2027,INDEX('COMPTE 2027'!$H$7:$H$601,'COMPTE 2027'!M101),IF($C$5=2028,INDEX('COMPTE 2028'!$H$7:$H$601,'COMPTE 2028'!M101),IF($C$5="2029",INDEX('COMPTE 2029'!$H$7:$H$601,'COMPTE 2029'!M101),IF($C$5="2030",INDEX('COMPTE 2030'!$H$7:$H$601,'COMPTE 2030'!M101),""))))))),"")</f>
        <v/>
      </c>
      <c r="I102" t="str" cm="1">
        <f t="array" ref="I102">IFERROR(IF($C$5=2024,INDEX('COMPTE 2024'!$I$7:$I$601,'COMPTE 2024'!M101),IF($C$5=2025,INDEX('COMPTE 2025'!$I$7:$I$601,'COMPTE 2024'!M101),IF($C$5=2026,INDEX('COMPTE 2026'!$I$7:$I$601,'COMPTE 2026'!M101),IF($C$5=2027,INDEX('COMPTE 2027'!$I$7:$I$601,'COMPTE 2027'!M101),IF($C$5=2028,INDEX('COMPTE 2028'!$I$7:$I$601,'COMPTE 2028'!M101),IF($C$5=2029,INDEX('COMPTE 2029'!$I$7:$I$601,'COMPTE 2029'!M101),IF($C$5=2030,INDEX('COMPTE 2030'!$I$7:$I$601,'COMPTE 2030'!M101),""))))))),"")</f>
        <v/>
      </c>
    </row>
    <row r="103" spans="2:9" ht="18" customHeight="1" x14ac:dyDescent="0.25">
      <c r="B103" s="83" t="str" cm="1">
        <f t="array" ref="B103">IFERROR(IF($C$5=2024,INDEX('COMPTE 2024'!$B$7:$B$601,'COMPTE 2024'!M102),IF($C$5=2025,INDEX('COMPTE 2025'!$B$8:$B$601,'COMPTE 2024'!M102),IF($C$5=2026,INDEX('COMPTE 2026'!$B$8:$B$601,'COMPTE 2026'!M102),IF($C$5=2027,INDEX('COMPTE 2027'!$B$8:$B$601,'COMPTE 2027'!M102),IF($C$5=2028,INDEX('COMPTE 2028'!$B$8:$B$601,'COMPTE 2028'!M102),IF($C$5=2029,INDEX('COMPTE 2029'!$B$8:$B$601,'COMPTE 2029'!M102),IF($C$5=2030,INDEX('COMPTE 2030'!$B$8:$B$601,'COMPTE 2030'!M102),""))))))),"")</f>
        <v/>
      </c>
      <c r="C103" s="2" t="str" cm="1">
        <f t="array" ref="C103">IFERROR(IF($C$5=2024,INDEX('COMPTE 2024'!$C$7:$C$601,'COMPTE 2024'!M102),IF($C$5=2025,INDEX('COMPTE 2025'!$C$7:$C$601,'COMPTE 2024'!M102),IF($C$5=2026,INDEX('COMPTE 2026'!$C$7:$C$601,'COMPTE 2026'!M102),IF($C$5=2027,INDEX('COMPTE 2027'!$C$7:$C$601,'COMPTE 2027'!M102),IF($C$5=2028,INDEX('COMPTE 2028'!$C$7:$C$601,'COMPTE 2028'!M102),IF($C$5=2029,INDEX('COMPTE 2029'!$C$7:$C$601,'COMPTE 2029'!M102),IF($C$5=2030,INDEX('COMPTE 2030'!$C$7:$C$601,'COMPTE 2030'!M102),""))))))),"")</f>
        <v/>
      </c>
      <c r="D103" t="str" cm="1">
        <f t="array" ref="D103">IFERROR(IF($C$5=2024,INDEX('COMPTE 2024'!$D$7:$D$601,'COMPTE 2024'!M102),IF($C$5=2025,INDEX('COMPTE 2025'!$D$7:$D$601,'COMPTE 2024'!M102),IF($C$5=2026,INDEX('COMPTE 2026'!$D$7:$D$601,'COMPTE 2026'!M102),IF($C$5=2027,INDEX('COMPTE 2027'!$D$7:$D$601,'COMPTE 2027'!M102),IF($C$5="2028",INDEX('COMPTE 2028'!$D$7:$D$601,'COMPTE 2028'!M102),IF($C$5="2029",INDEX('COMPTE 2029'!$D$7:$D$601,'COMPTE 2029'!M102),IF($C$5="2030",INDEX('COMPTE 2030'!$D$7:$D$601,'COMPTE 2030'!M102),""))))))),"")</f>
        <v/>
      </c>
      <c r="E103" s="2" t="str" cm="1">
        <f t="array" ref="E103">IFERROR(IF($C$5=2024,INDEX('COMPTE 2024'!$E$7:$E$601,'COMPTE 2024'!M102),IF($C$5=2025,INDEX('COMPTE 2025'!$E$7:$E$601,'COMPTE 2024'!M102),IF($C$5=2026,INDEX('COMPTE 2026'!$E$7:$E$601,'COMPTE 2026'!M102),IF($C$5=2027,INDEX('COMPTE 2027'!$E$7:$E$601,'COMPTE 2027'!M102),IF($C$5="2028",INDEX('COMPTE 2028'!$E$7:$E$601,'COMPTE 2028'!M102),IF($C$5="2029",INDEX('COMPTE 2029'!$E$7:$E$601,'COMPTE 2029'!M102),IF($C$5="2030",INDEX('COMPTE 2030'!$E$7:$E$601,'COMPTE 2030'!M102),""))))))),"")</f>
        <v/>
      </c>
      <c r="F103" t="str" cm="1">
        <f t="array" ref="F103">IFERROR(IF($C$5=2024,INDEX('COMPTE 2024'!$F$7:$F$601,'COMPTE 2024'!M102),IF($C$5=2025,INDEX('COMPTE 2025'!$F$7:$F$601,'COMPTE 2024'!M102),IF($C$5=2026,INDEX('COMPTE 2026'!$F$7:$F$601,'COMPTE 2026'!M102),IF($C$5=2027,INDEX('COMPTE 2027'!$F$7:$F$601,'COMPTE 2027'!M102),IF($C$5="2028",INDEX('COMPTE 2028'!$F$7:$F$601,'COMPTE 2028'!M102),IF($C$5="2029",INDEX('COMPTE 2029'!$F$7:$F$601,'COMPTE 2029'!M102),IF($C$5="2030",INDEX('COMPTE 2030'!$F$7:$F$601,'COMPTE 2030'!M102),""))))))),"")</f>
        <v/>
      </c>
      <c r="G103" t="str" cm="1">
        <f t="array" ref="G103">IFERROR(IF($C$5=2024,INDEX('COMPTE 2024'!$G$7:$G$601,'COMPTE 2024'!M102),IF($C$5=2025,INDEX('COMPTE 2025'!$G$7:$G$601,'COMPTE 2024'!M102),IF($C$5=2026,INDEX('COMPTE 2026'!$G$7:$G$601,'COMPTE 2026'!M102),IF($C$5=2027,INDEX('COMPTE 2027'!$G$7:$G$601,'COMPTE 2027'!M102),IF($C$5="2028",INDEX('COMPTE 2028'!$G$7:$G$601,'COMPTE 2028'!M102),IF($C$5="2029",INDEX('COMPTE 2029'!$G$7:$G$601,'COMPTE 2029'!M102),IF($C$5="2030",INDEX('COMPTE 2030'!$G$7:$G$601,'COMPTE 2030'!M102),""))))))),"")</f>
        <v/>
      </c>
      <c r="H103" t="str" cm="1">
        <f t="array" ref="H103">IFERROR(IF($C$5=2024,INDEX('COMPTE 2024'!$H$7:$H$601,'COMPTE 2024'!M102),IF($C$5=2025,INDEX('COMPTE 2025'!$H$7:$H$601,'COMPTE 2024'!M102),IF($C$5=2026,INDEX('COMPTE 2026'!$H$7:$H$601,'COMPTE 2026'!M102),IF($C$5=2027,INDEX('COMPTE 2027'!$H$7:$H$601,'COMPTE 2027'!M102),IF($C$5=2028,INDEX('COMPTE 2028'!$H$7:$H$601,'COMPTE 2028'!M102),IF($C$5="2029",INDEX('COMPTE 2029'!$H$7:$H$601,'COMPTE 2029'!M102),IF($C$5="2030",INDEX('COMPTE 2030'!$H$7:$H$601,'COMPTE 2030'!M102),""))))))),"")</f>
        <v/>
      </c>
      <c r="I103" t="str" cm="1">
        <f t="array" ref="I103">IFERROR(IF($C$5=2024,INDEX('COMPTE 2024'!$I$7:$I$601,'COMPTE 2024'!M102),IF($C$5=2025,INDEX('COMPTE 2025'!$I$7:$I$601,'COMPTE 2024'!M102),IF($C$5=2026,INDEX('COMPTE 2026'!$I$7:$I$601,'COMPTE 2026'!M102),IF($C$5=2027,INDEX('COMPTE 2027'!$I$7:$I$601,'COMPTE 2027'!M102),IF($C$5=2028,INDEX('COMPTE 2028'!$I$7:$I$601,'COMPTE 2028'!M102),IF($C$5=2029,INDEX('COMPTE 2029'!$I$7:$I$601,'COMPTE 2029'!M102),IF($C$5=2030,INDEX('COMPTE 2030'!$I$7:$I$601,'COMPTE 2030'!M102),""))))))),"")</f>
        <v/>
      </c>
    </row>
    <row r="104" spans="2:9" ht="18" customHeight="1" x14ac:dyDescent="0.25">
      <c r="B104" s="83" t="str" cm="1">
        <f t="array" ref="B104">IFERROR(IF($C$5=2024,INDEX('COMPTE 2024'!$B$7:$B$601,'COMPTE 2024'!M103),IF($C$5=2025,INDEX('COMPTE 2025'!$B$8:$B$601,'COMPTE 2024'!M103),IF($C$5=2026,INDEX('COMPTE 2026'!$B$8:$B$601,'COMPTE 2026'!M103),IF($C$5=2027,INDEX('COMPTE 2027'!$B$8:$B$601,'COMPTE 2027'!M103),IF($C$5=2028,INDEX('COMPTE 2028'!$B$8:$B$601,'COMPTE 2028'!M103),IF($C$5=2029,INDEX('COMPTE 2029'!$B$8:$B$601,'COMPTE 2029'!M103),IF($C$5=2030,INDEX('COMPTE 2030'!$B$8:$B$601,'COMPTE 2030'!M103),""))))))),"")</f>
        <v/>
      </c>
      <c r="C104" s="2" t="str" cm="1">
        <f t="array" ref="C104">IFERROR(IF($C$5=2024,INDEX('COMPTE 2024'!$C$7:$C$601,'COMPTE 2024'!M103),IF($C$5=2025,INDEX('COMPTE 2025'!$C$7:$C$601,'COMPTE 2024'!M103),IF($C$5=2026,INDEX('COMPTE 2026'!$C$7:$C$601,'COMPTE 2026'!M103),IF($C$5=2027,INDEX('COMPTE 2027'!$C$7:$C$601,'COMPTE 2027'!M103),IF($C$5=2028,INDEX('COMPTE 2028'!$C$7:$C$601,'COMPTE 2028'!M103),IF($C$5=2029,INDEX('COMPTE 2029'!$C$7:$C$601,'COMPTE 2029'!M103),IF($C$5=2030,INDEX('COMPTE 2030'!$C$7:$C$601,'COMPTE 2030'!M103),""))))))),"")</f>
        <v/>
      </c>
      <c r="D104" t="str" cm="1">
        <f t="array" ref="D104">IFERROR(IF($C$5=2024,INDEX('COMPTE 2024'!$D$7:$D$601,'COMPTE 2024'!M103),IF($C$5=2025,INDEX('COMPTE 2025'!$D$7:$D$601,'COMPTE 2024'!M103),IF($C$5=2026,INDEX('COMPTE 2026'!$D$7:$D$601,'COMPTE 2026'!M103),IF($C$5=2027,INDEX('COMPTE 2027'!$D$7:$D$601,'COMPTE 2027'!M103),IF($C$5="2028",INDEX('COMPTE 2028'!$D$7:$D$601,'COMPTE 2028'!M103),IF($C$5="2029",INDEX('COMPTE 2029'!$D$7:$D$601,'COMPTE 2029'!M103),IF($C$5="2030",INDEX('COMPTE 2030'!$D$7:$D$601,'COMPTE 2030'!M103),""))))))),"")</f>
        <v/>
      </c>
      <c r="E104" s="2" t="str" cm="1">
        <f t="array" ref="E104">IFERROR(IF($C$5=2024,INDEX('COMPTE 2024'!$E$7:$E$601,'COMPTE 2024'!M103),IF($C$5=2025,INDEX('COMPTE 2025'!$E$7:$E$601,'COMPTE 2024'!M103),IF($C$5=2026,INDEX('COMPTE 2026'!$E$7:$E$601,'COMPTE 2026'!M103),IF($C$5=2027,INDEX('COMPTE 2027'!$E$7:$E$601,'COMPTE 2027'!M103),IF($C$5="2028",INDEX('COMPTE 2028'!$E$7:$E$601,'COMPTE 2028'!M103),IF($C$5="2029",INDEX('COMPTE 2029'!$E$7:$E$601,'COMPTE 2029'!M103),IF($C$5="2030",INDEX('COMPTE 2030'!$E$7:$E$601,'COMPTE 2030'!M103),""))))))),"")</f>
        <v/>
      </c>
      <c r="F104" t="str" cm="1">
        <f t="array" ref="F104">IFERROR(IF($C$5=2024,INDEX('COMPTE 2024'!$F$7:$F$601,'COMPTE 2024'!M103),IF($C$5=2025,INDEX('COMPTE 2025'!$F$7:$F$601,'COMPTE 2024'!M103),IF($C$5=2026,INDEX('COMPTE 2026'!$F$7:$F$601,'COMPTE 2026'!M103),IF($C$5=2027,INDEX('COMPTE 2027'!$F$7:$F$601,'COMPTE 2027'!M103),IF($C$5="2028",INDEX('COMPTE 2028'!$F$7:$F$601,'COMPTE 2028'!M103),IF($C$5="2029",INDEX('COMPTE 2029'!$F$7:$F$601,'COMPTE 2029'!M103),IF($C$5="2030",INDEX('COMPTE 2030'!$F$7:$F$601,'COMPTE 2030'!M103),""))))))),"")</f>
        <v/>
      </c>
      <c r="G104" t="str" cm="1">
        <f t="array" ref="G104">IFERROR(IF($C$5=2024,INDEX('COMPTE 2024'!$G$7:$G$601,'COMPTE 2024'!M103),IF($C$5=2025,INDEX('COMPTE 2025'!$G$7:$G$601,'COMPTE 2024'!M103),IF($C$5=2026,INDEX('COMPTE 2026'!$G$7:$G$601,'COMPTE 2026'!M103),IF($C$5=2027,INDEX('COMPTE 2027'!$G$7:$G$601,'COMPTE 2027'!M103),IF($C$5="2028",INDEX('COMPTE 2028'!$G$7:$G$601,'COMPTE 2028'!M103),IF($C$5="2029",INDEX('COMPTE 2029'!$G$7:$G$601,'COMPTE 2029'!M103),IF($C$5="2030",INDEX('COMPTE 2030'!$G$7:$G$601,'COMPTE 2030'!M103),""))))))),"")</f>
        <v/>
      </c>
      <c r="H104" t="str" cm="1">
        <f t="array" ref="H104">IFERROR(IF($C$5=2024,INDEX('COMPTE 2024'!$H$7:$H$601,'COMPTE 2024'!M103),IF($C$5=2025,INDEX('COMPTE 2025'!$H$7:$H$601,'COMPTE 2024'!M103),IF($C$5=2026,INDEX('COMPTE 2026'!$H$7:$H$601,'COMPTE 2026'!M103),IF($C$5=2027,INDEX('COMPTE 2027'!$H$7:$H$601,'COMPTE 2027'!M103),IF($C$5=2028,INDEX('COMPTE 2028'!$H$7:$H$601,'COMPTE 2028'!M103),IF($C$5="2029",INDEX('COMPTE 2029'!$H$7:$H$601,'COMPTE 2029'!M103),IF($C$5="2030",INDEX('COMPTE 2030'!$H$7:$H$601,'COMPTE 2030'!M103),""))))))),"")</f>
        <v/>
      </c>
      <c r="I104" t="str" cm="1">
        <f t="array" ref="I104">IFERROR(IF($C$5=2024,INDEX('COMPTE 2024'!$I$7:$I$601,'COMPTE 2024'!M103),IF($C$5=2025,INDEX('COMPTE 2025'!$I$7:$I$601,'COMPTE 2024'!M103),IF($C$5=2026,INDEX('COMPTE 2026'!$I$7:$I$601,'COMPTE 2026'!M103),IF($C$5=2027,INDEX('COMPTE 2027'!$I$7:$I$601,'COMPTE 2027'!M103),IF($C$5=2028,INDEX('COMPTE 2028'!$I$7:$I$601,'COMPTE 2028'!M103),IF($C$5=2029,INDEX('COMPTE 2029'!$I$7:$I$601,'COMPTE 2029'!M103),IF($C$5=2030,INDEX('COMPTE 2030'!$I$7:$I$601,'COMPTE 2030'!M103),""))))))),"")</f>
        <v/>
      </c>
    </row>
    <row r="105" spans="2:9" ht="18" customHeight="1" x14ac:dyDescent="0.25">
      <c r="B105" s="83" t="str" cm="1">
        <f t="array" ref="B105">IFERROR(IF($C$5=2024,INDEX('COMPTE 2024'!$B$7:$B$601,'COMPTE 2024'!M104),IF($C$5=2025,INDEX('COMPTE 2025'!$B$8:$B$601,'COMPTE 2024'!M104),IF($C$5=2026,INDEX('COMPTE 2026'!$B$8:$B$601,'COMPTE 2026'!M104),IF($C$5=2027,INDEX('COMPTE 2027'!$B$8:$B$601,'COMPTE 2027'!M104),IF($C$5=2028,INDEX('COMPTE 2028'!$B$8:$B$601,'COMPTE 2028'!M104),IF($C$5=2029,INDEX('COMPTE 2029'!$B$8:$B$601,'COMPTE 2029'!M104),IF($C$5=2030,INDEX('COMPTE 2030'!$B$8:$B$601,'COMPTE 2030'!M104),""))))))),"")</f>
        <v/>
      </c>
      <c r="C105" s="2" t="str" cm="1">
        <f t="array" ref="C105">IFERROR(IF($C$5=2024,INDEX('COMPTE 2024'!$C$7:$C$601,'COMPTE 2024'!M104),IF($C$5=2025,INDEX('COMPTE 2025'!$C$7:$C$601,'COMPTE 2024'!M104),IF($C$5=2026,INDEX('COMPTE 2026'!$C$7:$C$601,'COMPTE 2026'!M104),IF($C$5=2027,INDEX('COMPTE 2027'!$C$7:$C$601,'COMPTE 2027'!M104),IF($C$5=2028,INDEX('COMPTE 2028'!$C$7:$C$601,'COMPTE 2028'!M104),IF($C$5=2029,INDEX('COMPTE 2029'!$C$7:$C$601,'COMPTE 2029'!M104),IF($C$5=2030,INDEX('COMPTE 2030'!$C$7:$C$601,'COMPTE 2030'!M104),""))))))),"")</f>
        <v/>
      </c>
      <c r="D105" t="str" cm="1">
        <f t="array" ref="D105">IFERROR(IF($C$5=2024,INDEX('COMPTE 2024'!$D$7:$D$601,'COMPTE 2024'!M104),IF($C$5=2025,INDEX('COMPTE 2025'!$D$7:$D$601,'COMPTE 2024'!M104),IF($C$5=2026,INDEX('COMPTE 2026'!$D$7:$D$601,'COMPTE 2026'!M104),IF($C$5=2027,INDEX('COMPTE 2027'!$D$7:$D$601,'COMPTE 2027'!M104),IF($C$5="2028",INDEX('COMPTE 2028'!$D$7:$D$601,'COMPTE 2028'!M104),IF($C$5="2029",INDEX('COMPTE 2029'!$D$7:$D$601,'COMPTE 2029'!M104),IF($C$5="2030",INDEX('COMPTE 2030'!$D$7:$D$601,'COMPTE 2030'!M104),""))))))),"")</f>
        <v/>
      </c>
      <c r="E105" s="2" t="str" cm="1">
        <f t="array" ref="E105">IFERROR(IF($C$5=2024,INDEX('COMPTE 2024'!$E$7:$E$601,'COMPTE 2024'!M104),IF($C$5=2025,INDEX('COMPTE 2025'!$E$7:$E$601,'COMPTE 2024'!M104),IF($C$5=2026,INDEX('COMPTE 2026'!$E$7:$E$601,'COMPTE 2026'!M104),IF($C$5=2027,INDEX('COMPTE 2027'!$E$7:$E$601,'COMPTE 2027'!M104),IF($C$5="2028",INDEX('COMPTE 2028'!$E$7:$E$601,'COMPTE 2028'!M104),IF($C$5="2029",INDEX('COMPTE 2029'!$E$7:$E$601,'COMPTE 2029'!M104),IF($C$5="2030",INDEX('COMPTE 2030'!$E$7:$E$601,'COMPTE 2030'!M104),""))))))),"")</f>
        <v/>
      </c>
      <c r="F105" t="str" cm="1">
        <f t="array" ref="F105">IFERROR(IF($C$5=2024,INDEX('COMPTE 2024'!$F$7:$F$601,'COMPTE 2024'!M104),IF($C$5=2025,INDEX('COMPTE 2025'!$F$7:$F$601,'COMPTE 2024'!M104),IF($C$5=2026,INDEX('COMPTE 2026'!$F$7:$F$601,'COMPTE 2026'!M104),IF($C$5=2027,INDEX('COMPTE 2027'!$F$7:$F$601,'COMPTE 2027'!M104),IF($C$5="2028",INDEX('COMPTE 2028'!$F$7:$F$601,'COMPTE 2028'!M104),IF($C$5="2029",INDEX('COMPTE 2029'!$F$7:$F$601,'COMPTE 2029'!M104),IF($C$5="2030",INDEX('COMPTE 2030'!$F$7:$F$601,'COMPTE 2030'!M104),""))))))),"")</f>
        <v/>
      </c>
      <c r="G105" t="str" cm="1">
        <f t="array" ref="G105">IFERROR(IF($C$5=2024,INDEX('COMPTE 2024'!$G$7:$G$601,'COMPTE 2024'!M104),IF($C$5=2025,INDEX('COMPTE 2025'!$G$7:$G$601,'COMPTE 2024'!M104),IF($C$5=2026,INDEX('COMPTE 2026'!$G$7:$G$601,'COMPTE 2026'!M104),IF($C$5=2027,INDEX('COMPTE 2027'!$G$7:$G$601,'COMPTE 2027'!M104),IF($C$5="2028",INDEX('COMPTE 2028'!$G$7:$G$601,'COMPTE 2028'!M104),IF($C$5="2029",INDEX('COMPTE 2029'!$G$7:$G$601,'COMPTE 2029'!M104),IF($C$5="2030",INDEX('COMPTE 2030'!$G$7:$G$601,'COMPTE 2030'!M104),""))))))),"")</f>
        <v/>
      </c>
      <c r="H105" t="str" cm="1">
        <f t="array" ref="H105">IFERROR(IF($C$5=2024,INDEX('COMPTE 2024'!$H$7:$H$601,'COMPTE 2024'!M104),IF($C$5=2025,INDEX('COMPTE 2025'!$H$7:$H$601,'COMPTE 2024'!M104),IF($C$5=2026,INDEX('COMPTE 2026'!$H$7:$H$601,'COMPTE 2026'!M104),IF($C$5=2027,INDEX('COMPTE 2027'!$H$7:$H$601,'COMPTE 2027'!M104),IF($C$5=2028,INDEX('COMPTE 2028'!$H$7:$H$601,'COMPTE 2028'!M104),IF($C$5="2029",INDEX('COMPTE 2029'!$H$7:$H$601,'COMPTE 2029'!M104),IF($C$5="2030",INDEX('COMPTE 2030'!$H$7:$H$601,'COMPTE 2030'!M104),""))))))),"")</f>
        <v/>
      </c>
      <c r="I105" t="str" cm="1">
        <f t="array" ref="I105">IFERROR(IF($C$5=2024,INDEX('COMPTE 2024'!$I$7:$I$601,'COMPTE 2024'!M104),IF($C$5=2025,INDEX('COMPTE 2025'!$I$7:$I$601,'COMPTE 2024'!M104),IF($C$5=2026,INDEX('COMPTE 2026'!$I$7:$I$601,'COMPTE 2026'!M104),IF($C$5=2027,INDEX('COMPTE 2027'!$I$7:$I$601,'COMPTE 2027'!M104),IF($C$5=2028,INDEX('COMPTE 2028'!$I$7:$I$601,'COMPTE 2028'!M104),IF($C$5=2029,INDEX('COMPTE 2029'!$I$7:$I$601,'COMPTE 2029'!M104),IF($C$5=2030,INDEX('COMPTE 2030'!$I$7:$I$601,'COMPTE 2030'!M104),""))))))),"")</f>
        <v/>
      </c>
    </row>
    <row r="106" spans="2:9" ht="18" customHeight="1" x14ac:dyDescent="0.25">
      <c r="B106" s="83" t="str" cm="1">
        <f t="array" ref="B106">IFERROR(IF($C$5=2024,INDEX('COMPTE 2024'!$B$7:$B$601,'COMPTE 2024'!M105),IF($C$5=2025,INDEX('COMPTE 2025'!$B$8:$B$601,'COMPTE 2024'!M105),IF($C$5=2026,INDEX('COMPTE 2026'!$B$8:$B$601,'COMPTE 2026'!M105),IF($C$5=2027,INDEX('COMPTE 2027'!$B$8:$B$601,'COMPTE 2027'!M105),IF($C$5=2028,INDEX('COMPTE 2028'!$B$8:$B$601,'COMPTE 2028'!M105),IF($C$5=2029,INDEX('COMPTE 2029'!$B$8:$B$601,'COMPTE 2029'!M105),IF($C$5=2030,INDEX('COMPTE 2030'!$B$8:$B$601,'COMPTE 2030'!M105),""))))))),"")</f>
        <v/>
      </c>
      <c r="C106" s="2" t="str" cm="1">
        <f t="array" ref="C106">IFERROR(IF($C$5=2024,INDEX('COMPTE 2024'!$C$7:$C$601,'COMPTE 2024'!M105),IF($C$5=2025,INDEX('COMPTE 2025'!$C$7:$C$601,'COMPTE 2024'!M105),IF($C$5=2026,INDEX('COMPTE 2026'!$C$7:$C$601,'COMPTE 2026'!M105),IF($C$5=2027,INDEX('COMPTE 2027'!$C$7:$C$601,'COMPTE 2027'!M105),IF($C$5=2028,INDEX('COMPTE 2028'!$C$7:$C$601,'COMPTE 2028'!M105),IF($C$5=2029,INDEX('COMPTE 2029'!$C$7:$C$601,'COMPTE 2029'!M105),IF($C$5=2030,INDEX('COMPTE 2030'!$C$7:$C$601,'COMPTE 2030'!M105),""))))))),"")</f>
        <v/>
      </c>
      <c r="D106" t="str" cm="1">
        <f t="array" ref="D106">IFERROR(IF($C$5=2024,INDEX('COMPTE 2024'!$D$7:$D$601,'COMPTE 2024'!M105),IF($C$5=2025,INDEX('COMPTE 2025'!$D$7:$D$601,'COMPTE 2024'!M105),IF($C$5=2026,INDEX('COMPTE 2026'!$D$7:$D$601,'COMPTE 2026'!M105),IF($C$5=2027,INDEX('COMPTE 2027'!$D$7:$D$601,'COMPTE 2027'!M105),IF($C$5="2028",INDEX('COMPTE 2028'!$D$7:$D$601,'COMPTE 2028'!M105),IF($C$5="2029",INDEX('COMPTE 2029'!$D$7:$D$601,'COMPTE 2029'!M105),IF($C$5="2030",INDEX('COMPTE 2030'!$D$7:$D$601,'COMPTE 2030'!M105),""))))))),"")</f>
        <v/>
      </c>
      <c r="E106" s="2" t="str" cm="1">
        <f t="array" ref="E106">IFERROR(IF($C$5=2024,INDEX('COMPTE 2024'!$E$7:$E$601,'COMPTE 2024'!M105),IF($C$5=2025,INDEX('COMPTE 2025'!$E$7:$E$601,'COMPTE 2024'!M105),IF($C$5=2026,INDEX('COMPTE 2026'!$E$7:$E$601,'COMPTE 2026'!M105),IF($C$5=2027,INDEX('COMPTE 2027'!$E$7:$E$601,'COMPTE 2027'!M105),IF($C$5="2028",INDEX('COMPTE 2028'!$E$7:$E$601,'COMPTE 2028'!M105),IF($C$5="2029",INDEX('COMPTE 2029'!$E$7:$E$601,'COMPTE 2029'!M105),IF($C$5="2030",INDEX('COMPTE 2030'!$E$7:$E$601,'COMPTE 2030'!M105),""))))))),"")</f>
        <v/>
      </c>
      <c r="F106" t="str" cm="1">
        <f t="array" ref="F106">IFERROR(IF($C$5=2024,INDEX('COMPTE 2024'!$F$7:$F$601,'COMPTE 2024'!M105),IF($C$5=2025,INDEX('COMPTE 2025'!$F$7:$F$601,'COMPTE 2024'!M105),IF($C$5=2026,INDEX('COMPTE 2026'!$F$7:$F$601,'COMPTE 2026'!M105),IF($C$5=2027,INDEX('COMPTE 2027'!$F$7:$F$601,'COMPTE 2027'!M105),IF($C$5="2028",INDEX('COMPTE 2028'!$F$7:$F$601,'COMPTE 2028'!M105),IF($C$5="2029",INDEX('COMPTE 2029'!$F$7:$F$601,'COMPTE 2029'!M105),IF($C$5="2030",INDEX('COMPTE 2030'!$F$7:$F$601,'COMPTE 2030'!M105),""))))))),"")</f>
        <v/>
      </c>
      <c r="G106" t="str" cm="1">
        <f t="array" ref="G106">IFERROR(IF($C$5=2024,INDEX('COMPTE 2024'!$G$7:$G$601,'COMPTE 2024'!M105),IF($C$5=2025,INDEX('COMPTE 2025'!$G$7:$G$601,'COMPTE 2024'!M105),IF($C$5=2026,INDEX('COMPTE 2026'!$G$7:$G$601,'COMPTE 2026'!M105),IF($C$5=2027,INDEX('COMPTE 2027'!$G$7:$G$601,'COMPTE 2027'!M105),IF($C$5="2028",INDEX('COMPTE 2028'!$G$7:$G$601,'COMPTE 2028'!M105),IF($C$5="2029",INDEX('COMPTE 2029'!$G$7:$G$601,'COMPTE 2029'!M105),IF($C$5="2030",INDEX('COMPTE 2030'!$G$7:$G$601,'COMPTE 2030'!M105),""))))))),"")</f>
        <v/>
      </c>
      <c r="H106" t="str" cm="1">
        <f t="array" ref="H106">IFERROR(IF($C$5=2024,INDEX('COMPTE 2024'!$H$7:$H$601,'COMPTE 2024'!M105),IF($C$5=2025,INDEX('COMPTE 2025'!$H$7:$H$601,'COMPTE 2024'!M105),IF($C$5=2026,INDEX('COMPTE 2026'!$H$7:$H$601,'COMPTE 2026'!M105),IF($C$5=2027,INDEX('COMPTE 2027'!$H$7:$H$601,'COMPTE 2027'!M105),IF($C$5=2028,INDEX('COMPTE 2028'!$H$7:$H$601,'COMPTE 2028'!M105),IF($C$5="2029",INDEX('COMPTE 2029'!$H$7:$H$601,'COMPTE 2029'!M105),IF($C$5="2030",INDEX('COMPTE 2030'!$H$7:$H$601,'COMPTE 2030'!M105),""))))))),"")</f>
        <v/>
      </c>
      <c r="I106" t="str" cm="1">
        <f t="array" ref="I106">IFERROR(IF($C$5=2024,INDEX('COMPTE 2024'!$I$7:$I$601,'COMPTE 2024'!M105),IF($C$5=2025,INDEX('COMPTE 2025'!$I$7:$I$601,'COMPTE 2024'!M105),IF($C$5=2026,INDEX('COMPTE 2026'!$I$7:$I$601,'COMPTE 2026'!M105),IF($C$5=2027,INDEX('COMPTE 2027'!$I$7:$I$601,'COMPTE 2027'!M105),IF($C$5=2028,INDEX('COMPTE 2028'!$I$7:$I$601,'COMPTE 2028'!M105),IF($C$5=2029,INDEX('COMPTE 2029'!$I$7:$I$601,'COMPTE 2029'!M105),IF($C$5=2030,INDEX('COMPTE 2030'!$I$7:$I$601,'COMPTE 2030'!M105),""))))))),"")</f>
        <v/>
      </c>
    </row>
    <row r="107" spans="2:9" ht="18" customHeight="1" x14ac:dyDescent="0.25">
      <c r="B107" s="83" t="str" cm="1">
        <f t="array" ref="B107">IFERROR(IF($C$5=2024,INDEX('COMPTE 2024'!$B$7:$B$601,'COMPTE 2024'!M106),IF($C$5=2025,INDEX('COMPTE 2025'!$B$8:$B$601,'COMPTE 2024'!M106),IF($C$5=2026,INDEX('COMPTE 2026'!$B$8:$B$601,'COMPTE 2026'!M106),IF($C$5=2027,INDEX('COMPTE 2027'!$B$8:$B$601,'COMPTE 2027'!M106),IF($C$5=2028,INDEX('COMPTE 2028'!$B$8:$B$601,'COMPTE 2028'!M106),IF($C$5=2029,INDEX('COMPTE 2029'!$B$8:$B$601,'COMPTE 2029'!M106),IF($C$5=2030,INDEX('COMPTE 2030'!$B$8:$B$601,'COMPTE 2030'!M106),""))))))),"")</f>
        <v/>
      </c>
      <c r="C107" s="2" t="str" cm="1">
        <f t="array" ref="C107">IFERROR(IF($C$5=2024,INDEX('COMPTE 2024'!$C$7:$C$601,'COMPTE 2024'!M106),IF($C$5=2025,INDEX('COMPTE 2025'!$C$7:$C$601,'COMPTE 2024'!M106),IF($C$5=2026,INDEX('COMPTE 2026'!$C$7:$C$601,'COMPTE 2026'!M106),IF($C$5=2027,INDEX('COMPTE 2027'!$C$7:$C$601,'COMPTE 2027'!M106),IF($C$5=2028,INDEX('COMPTE 2028'!$C$7:$C$601,'COMPTE 2028'!M106),IF($C$5=2029,INDEX('COMPTE 2029'!$C$7:$C$601,'COMPTE 2029'!M106),IF($C$5=2030,INDEX('COMPTE 2030'!$C$7:$C$601,'COMPTE 2030'!M106),""))))))),"")</f>
        <v/>
      </c>
      <c r="D107" t="str" cm="1">
        <f t="array" ref="D107">IFERROR(IF($C$5=2024,INDEX('COMPTE 2024'!$D$7:$D$601,'COMPTE 2024'!M106),IF($C$5=2025,INDEX('COMPTE 2025'!$D$7:$D$601,'COMPTE 2024'!M106),IF($C$5=2026,INDEX('COMPTE 2026'!$D$7:$D$601,'COMPTE 2026'!M106),IF($C$5=2027,INDEX('COMPTE 2027'!$D$7:$D$601,'COMPTE 2027'!M106),IF($C$5="2028",INDEX('COMPTE 2028'!$D$7:$D$601,'COMPTE 2028'!M106),IF($C$5="2029",INDEX('COMPTE 2029'!$D$7:$D$601,'COMPTE 2029'!M106),IF($C$5="2030",INDEX('COMPTE 2030'!$D$7:$D$601,'COMPTE 2030'!M106),""))))))),"")</f>
        <v/>
      </c>
      <c r="E107" s="2" t="str" cm="1">
        <f t="array" ref="E107">IFERROR(IF($C$5=2024,INDEX('COMPTE 2024'!$E$7:$E$601,'COMPTE 2024'!M106),IF($C$5=2025,INDEX('COMPTE 2025'!$E$7:$E$601,'COMPTE 2024'!M106),IF($C$5=2026,INDEX('COMPTE 2026'!$E$7:$E$601,'COMPTE 2026'!M106),IF($C$5=2027,INDEX('COMPTE 2027'!$E$7:$E$601,'COMPTE 2027'!M106),IF($C$5="2028",INDEX('COMPTE 2028'!$E$7:$E$601,'COMPTE 2028'!M106),IF($C$5="2029",INDEX('COMPTE 2029'!$E$7:$E$601,'COMPTE 2029'!M106),IF($C$5="2030",INDEX('COMPTE 2030'!$E$7:$E$601,'COMPTE 2030'!M106),""))))))),"")</f>
        <v/>
      </c>
      <c r="F107" t="str" cm="1">
        <f t="array" ref="F107">IFERROR(IF($C$5=2024,INDEX('COMPTE 2024'!$F$7:$F$601,'COMPTE 2024'!M106),IF($C$5=2025,INDEX('COMPTE 2025'!$F$7:$F$601,'COMPTE 2024'!M106),IF($C$5=2026,INDEX('COMPTE 2026'!$F$7:$F$601,'COMPTE 2026'!M106),IF($C$5=2027,INDEX('COMPTE 2027'!$F$7:$F$601,'COMPTE 2027'!M106),IF($C$5="2028",INDEX('COMPTE 2028'!$F$7:$F$601,'COMPTE 2028'!M106),IF($C$5="2029",INDEX('COMPTE 2029'!$F$7:$F$601,'COMPTE 2029'!M106),IF($C$5="2030",INDEX('COMPTE 2030'!$F$7:$F$601,'COMPTE 2030'!M106),""))))))),"")</f>
        <v/>
      </c>
      <c r="G107" t="str" cm="1">
        <f t="array" ref="G107">IFERROR(IF($C$5=2024,INDEX('COMPTE 2024'!$G$7:$G$601,'COMPTE 2024'!M106),IF($C$5=2025,INDEX('COMPTE 2025'!$G$7:$G$601,'COMPTE 2024'!M106),IF($C$5=2026,INDEX('COMPTE 2026'!$G$7:$G$601,'COMPTE 2026'!M106),IF($C$5=2027,INDEX('COMPTE 2027'!$G$7:$G$601,'COMPTE 2027'!M106),IF($C$5="2028",INDEX('COMPTE 2028'!$G$7:$G$601,'COMPTE 2028'!M106),IF($C$5="2029",INDEX('COMPTE 2029'!$G$7:$G$601,'COMPTE 2029'!M106),IF($C$5="2030",INDEX('COMPTE 2030'!$G$7:$G$601,'COMPTE 2030'!M106),""))))))),"")</f>
        <v/>
      </c>
      <c r="H107" t="str" cm="1">
        <f t="array" ref="H107">IFERROR(IF($C$5=2024,INDEX('COMPTE 2024'!$H$7:$H$601,'COMPTE 2024'!M106),IF($C$5=2025,INDEX('COMPTE 2025'!$H$7:$H$601,'COMPTE 2024'!M106),IF($C$5=2026,INDEX('COMPTE 2026'!$H$7:$H$601,'COMPTE 2026'!M106),IF($C$5=2027,INDEX('COMPTE 2027'!$H$7:$H$601,'COMPTE 2027'!M106),IF($C$5=2028,INDEX('COMPTE 2028'!$H$7:$H$601,'COMPTE 2028'!M106),IF($C$5="2029",INDEX('COMPTE 2029'!$H$7:$H$601,'COMPTE 2029'!M106),IF($C$5="2030",INDEX('COMPTE 2030'!$H$7:$H$601,'COMPTE 2030'!M106),""))))))),"")</f>
        <v/>
      </c>
      <c r="I107" t="str" cm="1">
        <f t="array" ref="I107">IFERROR(IF($C$5=2024,INDEX('COMPTE 2024'!$I$7:$I$601,'COMPTE 2024'!M106),IF($C$5=2025,INDEX('COMPTE 2025'!$I$7:$I$601,'COMPTE 2024'!M106),IF($C$5=2026,INDEX('COMPTE 2026'!$I$7:$I$601,'COMPTE 2026'!M106),IF($C$5=2027,INDEX('COMPTE 2027'!$I$7:$I$601,'COMPTE 2027'!M106),IF($C$5=2028,INDEX('COMPTE 2028'!$I$7:$I$601,'COMPTE 2028'!M106),IF($C$5=2029,INDEX('COMPTE 2029'!$I$7:$I$601,'COMPTE 2029'!M106),IF($C$5=2030,INDEX('COMPTE 2030'!$I$7:$I$601,'COMPTE 2030'!M106),""))))))),"")</f>
        <v/>
      </c>
    </row>
    <row r="108" spans="2:9" ht="18" customHeight="1" x14ac:dyDescent="0.25">
      <c r="B108" s="83" t="str" cm="1">
        <f t="array" ref="B108">IFERROR(IF($C$5=2024,INDEX('COMPTE 2024'!$B$7:$B$601,'COMPTE 2024'!M107),IF($C$5=2025,INDEX('COMPTE 2025'!$B$8:$B$601,'COMPTE 2024'!M107),IF($C$5=2026,INDEX('COMPTE 2026'!$B$8:$B$601,'COMPTE 2026'!M107),IF($C$5=2027,INDEX('COMPTE 2027'!$B$8:$B$601,'COMPTE 2027'!M107),IF($C$5=2028,INDEX('COMPTE 2028'!$B$8:$B$601,'COMPTE 2028'!M107),IF($C$5=2029,INDEX('COMPTE 2029'!$B$8:$B$601,'COMPTE 2029'!M107),IF($C$5=2030,INDEX('COMPTE 2030'!$B$8:$B$601,'COMPTE 2030'!M107),""))))))),"")</f>
        <v/>
      </c>
      <c r="C108" s="2" t="str" cm="1">
        <f t="array" ref="C108">IFERROR(IF($C$5=2024,INDEX('COMPTE 2024'!$C$7:$C$601,'COMPTE 2024'!M107),IF($C$5=2025,INDEX('COMPTE 2025'!$C$7:$C$601,'COMPTE 2024'!M107),IF($C$5=2026,INDEX('COMPTE 2026'!$C$7:$C$601,'COMPTE 2026'!M107),IF($C$5=2027,INDEX('COMPTE 2027'!$C$7:$C$601,'COMPTE 2027'!M107),IF($C$5=2028,INDEX('COMPTE 2028'!$C$7:$C$601,'COMPTE 2028'!M107),IF($C$5=2029,INDEX('COMPTE 2029'!$C$7:$C$601,'COMPTE 2029'!M107),IF($C$5=2030,INDEX('COMPTE 2030'!$C$7:$C$601,'COMPTE 2030'!M107),""))))))),"")</f>
        <v/>
      </c>
      <c r="D108" t="str" cm="1">
        <f t="array" ref="D108">IFERROR(IF($C$5=2024,INDEX('COMPTE 2024'!$D$7:$D$601,'COMPTE 2024'!M107),IF($C$5=2025,INDEX('COMPTE 2025'!$D$7:$D$601,'COMPTE 2024'!M107),IF($C$5=2026,INDEX('COMPTE 2026'!$D$7:$D$601,'COMPTE 2026'!M107),IF($C$5=2027,INDEX('COMPTE 2027'!$D$7:$D$601,'COMPTE 2027'!M107),IF($C$5="2028",INDEX('COMPTE 2028'!$D$7:$D$601,'COMPTE 2028'!M107),IF($C$5="2029",INDEX('COMPTE 2029'!$D$7:$D$601,'COMPTE 2029'!M107),IF($C$5="2030",INDEX('COMPTE 2030'!$D$7:$D$601,'COMPTE 2030'!M107),""))))))),"")</f>
        <v/>
      </c>
      <c r="E108" s="2" t="str" cm="1">
        <f t="array" ref="E108">IFERROR(IF($C$5=2024,INDEX('COMPTE 2024'!$E$7:$E$601,'COMPTE 2024'!M107),IF($C$5=2025,INDEX('COMPTE 2025'!$E$7:$E$601,'COMPTE 2024'!M107),IF($C$5=2026,INDEX('COMPTE 2026'!$E$7:$E$601,'COMPTE 2026'!M107),IF($C$5=2027,INDEX('COMPTE 2027'!$E$7:$E$601,'COMPTE 2027'!M107),IF($C$5="2028",INDEX('COMPTE 2028'!$E$7:$E$601,'COMPTE 2028'!M107),IF($C$5="2029",INDEX('COMPTE 2029'!$E$7:$E$601,'COMPTE 2029'!M107),IF($C$5="2030",INDEX('COMPTE 2030'!$E$7:$E$601,'COMPTE 2030'!M107),""))))))),"")</f>
        <v/>
      </c>
      <c r="F108" t="str" cm="1">
        <f t="array" ref="F108">IFERROR(IF($C$5=2024,INDEX('COMPTE 2024'!$F$7:$F$601,'COMPTE 2024'!M107),IF($C$5=2025,INDEX('COMPTE 2025'!$F$7:$F$601,'COMPTE 2024'!M107),IF($C$5=2026,INDEX('COMPTE 2026'!$F$7:$F$601,'COMPTE 2026'!M107),IF($C$5=2027,INDEX('COMPTE 2027'!$F$7:$F$601,'COMPTE 2027'!M107),IF($C$5="2028",INDEX('COMPTE 2028'!$F$7:$F$601,'COMPTE 2028'!M107),IF($C$5="2029",INDEX('COMPTE 2029'!$F$7:$F$601,'COMPTE 2029'!M107),IF($C$5="2030",INDEX('COMPTE 2030'!$F$7:$F$601,'COMPTE 2030'!M107),""))))))),"")</f>
        <v/>
      </c>
      <c r="G108" t="str" cm="1">
        <f t="array" ref="G108">IFERROR(IF($C$5=2024,INDEX('COMPTE 2024'!$G$7:$G$601,'COMPTE 2024'!M107),IF($C$5=2025,INDEX('COMPTE 2025'!$G$7:$G$601,'COMPTE 2024'!M107),IF($C$5=2026,INDEX('COMPTE 2026'!$G$7:$G$601,'COMPTE 2026'!M107),IF($C$5=2027,INDEX('COMPTE 2027'!$G$7:$G$601,'COMPTE 2027'!M107),IF($C$5="2028",INDEX('COMPTE 2028'!$G$7:$G$601,'COMPTE 2028'!M107),IF($C$5="2029",INDEX('COMPTE 2029'!$G$7:$G$601,'COMPTE 2029'!M107),IF($C$5="2030",INDEX('COMPTE 2030'!$G$7:$G$601,'COMPTE 2030'!M107),""))))))),"")</f>
        <v/>
      </c>
      <c r="H108" t="str" cm="1">
        <f t="array" ref="H108">IFERROR(IF($C$5=2024,INDEX('COMPTE 2024'!$H$7:$H$601,'COMPTE 2024'!M107),IF($C$5=2025,INDEX('COMPTE 2025'!$H$7:$H$601,'COMPTE 2024'!M107),IF($C$5=2026,INDEX('COMPTE 2026'!$H$7:$H$601,'COMPTE 2026'!M107),IF($C$5=2027,INDEX('COMPTE 2027'!$H$7:$H$601,'COMPTE 2027'!M107),IF($C$5=2028,INDEX('COMPTE 2028'!$H$7:$H$601,'COMPTE 2028'!M107),IF($C$5="2029",INDEX('COMPTE 2029'!$H$7:$H$601,'COMPTE 2029'!M107),IF($C$5="2030",INDEX('COMPTE 2030'!$H$7:$H$601,'COMPTE 2030'!M107),""))))))),"")</f>
        <v/>
      </c>
      <c r="I108" t="str" cm="1">
        <f t="array" ref="I108">IFERROR(IF($C$5=2024,INDEX('COMPTE 2024'!$I$7:$I$601,'COMPTE 2024'!M107),IF($C$5=2025,INDEX('COMPTE 2025'!$I$7:$I$601,'COMPTE 2024'!M107),IF($C$5=2026,INDEX('COMPTE 2026'!$I$7:$I$601,'COMPTE 2026'!M107),IF($C$5=2027,INDEX('COMPTE 2027'!$I$7:$I$601,'COMPTE 2027'!M107),IF($C$5=2028,INDEX('COMPTE 2028'!$I$7:$I$601,'COMPTE 2028'!M107),IF($C$5=2029,INDEX('COMPTE 2029'!$I$7:$I$601,'COMPTE 2029'!M107),IF($C$5=2030,INDEX('COMPTE 2030'!$I$7:$I$601,'COMPTE 2030'!M107),""))))))),"")</f>
        <v/>
      </c>
    </row>
    <row r="109" spans="2:9" ht="18" customHeight="1" x14ac:dyDescent="0.25">
      <c r="B109" s="83" t="str" cm="1">
        <f t="array" ref="B109">IFERROR(IF($C$5=2024,INDEX('COMPTE 2024'!$B$7:$B$601,'COMPTE 2024'!M108),IF($C$5=2025,INDEX('COMPTE 2025'!$B$8:$B$601,'COMPTE 2024'!M108),IF($C$5=2026,INDEX('COMPTE 2026'!$B$8:$B$601,'COMPTE 2026'!M108),IF($C$5=2027,INDEX('COMPTE 2027'!$B$8:$B$601,'COMPTE 2027'!M108),IF($C$5=2028,INDEX('COMPTE 2028'!$B$8:$B$601,'COMPTE 2028'!M108),IF($C$5=2029,INDEX('COMPTE 2029'!$B$8:$B$601,'COMPTE 2029'!M108),IF($C$5=2030,INDEX('COMPTE 2030'!$B$8:$B$601,'COMPTE 2030'!M108),""))))))),"")</f>
        <v/>
      </c>
      <c r="C109" s="2" t="str" cm="1">
        <f t="array" ref="C109">IFERROR(IF($C$5=2024,INDEX('COMPTE 2024'!$C$7:$C$601,'COMPTE 2024'!M108),IF($C$5=2025,INDEX('COMPTE 2025'!$C$7:$C$601,'COMPTE 2024'!M108),IF($C$5=2026,INDEX('COMPTE 2026'!$C$7:$C$601,'COMPTE 2026'!M108),IF($C$5=2027,INDEX('COMPTE 2027'!$C$7:$C$601,'COMPTE 2027'!M108),IF($C$5=2028,INDEX('COMPTE 2028'!$C$7:$C$601,'COMPTE 2028'!M108),IF($C$5=2029,INDEX('COMPTE 2029'!$C$7:$C$601,'COMPTE 2029'!M108),IF($C$5=2030,INDEX('COMPTE 2030'!$C$7:$C$601,'COMPTE 2030'!M108),""))))))),"")</f>
        <v/>
      </c>
      <c r="D109" t="str" cm="1">
        <f t="array" ref="D109">IFERROR(IF($C$5=2024,INDEX('COMPTE 2024'!$D$7:$D$601,'COMPTE 2024'!M108),IF($C$5=2025,INDEX('COMPTE 2025'!$D$7:$D$601,'COMPTE 2024'!M108),IF($C$5=2026,INDEX('COMPTE 2026'!$D$7:$D$601,'COMPTE 2026'!M108),IF($C$5=2027,INDEX('COMPTE 2027'!$D$7:$D$601,'COMPTE 2027'!M108),IF($C$5="2028",INDEX('COMPTE 2028'!$D$7:$D$601,'COMPTE 2028'!M108),IF($C$5="2029",INDEX('COMPTE 2029'!$D$7:$D$601,'COMPTE 2029'!M108),IF($C$5="2030",INDEX('COMPTE 2030'!$D$7:$D$601,'COMPTE 2030'!M108),""))))))),"")</f>
        <v/>
      </c>
      <c r="E109" s="2" t="str" cm="1">
        <f t="array" ref="E109">IFERROR(IF($C$5=2024,INDEX('COMPTE 2024'!$E$7:$E$601,'COMPTE 2024'!M108),IF($C$5=2025,INDEX('COMPTE 2025'!$E$7:$E$601,'COMPTE 2024'!M108),IF($C$5=2026,INDEX('COMPTE 2026'!$E$7:$E$601,'COMPTE 2026'!M108),IF($C$5=2027,INDEX('COMPTE 2027'!$E$7:$E$601,'COMPTE 2027'!M108),IF($C$5="2028",INDEX('COMPTE 2028'!$E$7:$E$601,'COMPTE 2028'!M108),IF($C$5="2029",INDEX('COMPTE 2029'!$E$7:$E$601,'COMPTE 2029'!M108),IF($C$5="2030",INDEX('COMPTE 2030'!$E$7:$E$601,'COMPTE 2030'!M108),""))))))),"")</f>
        <v/>
      </c>
      <c r="F109" t="str" cm="1">
        <f t="array" ref="F109">IFERROR(IF($C$5=2024,INDEX('COMPTE 2024'!$F$7:$F$601,'COMPTE 2024'!M108),IF($C$5=2025,INDEX('COMPTE 2025'!$F$7:$F$601,'COMPTE 2024'!M108),IF($C$5=2026,INDEX('COMPTE 2026'!$F$7:$F$601,'COMPTE 2026'!M108),IF($C$5=2027,INDEX('COMPTE 2027'!$F$7:$F$601,'COMPTE 2027'!M108),IF($C$5="2028",INDEX('COMPTE 2028'!$F$7:$F$601,'COMPTE 2028'!M108),IF($C$5="2029",INDEX('COMPTE 2029'!$F$7:$F$601,'COMPTE 2029'!M108),IF($C$5="2030",INDEX('COMPTE 2030'!$F$7:$F$601,'COMPTE 2030'!M108),""))))))),"")</f>
        <v/>
      </c>
      <c r="G109" t="str" cm="1">
        <f t="array" ref="G109">IFERROR(IF($C$5=2024,INDEX('COMPTE 2024'!$G$7:$G$601,'COMPTE 2024'!M108),IF($C$5=2025,INDEX('COMPTE 2025'!$G$7:$G$601,'COMPTE 2024'!M108),IF($C$5=2026,INDEX('COMPTE 2026'!$G$7:$G$601,'COMPTE 2026'!M108),IF($C$5=2027,INDEX('COMPTE 2027'!$G$7:$G$601,'COMPTE 2027'!M108),IF($C$5="2028",INDEX('COMPTE 2028'!$G$7:$G$601,'COMPTE 2028'!M108),IF($C$5="2029",INDEX('COMPTE 2029'!$G$7:$G$601,'COMPTE 2029'!M108),IF($C$5="2030",INDEX('COMPTE 2030'!$G$7:$G$601,'COMPTE 2030'!M108),""))))))),"")</f>
        <v/>
      </c>
      <c r="H109" t="str" cm="1">
        <f t="array" ref="H109">IFERROR(IF($C$5=2024,INDEX('COMPTE 2024'!$H$7:$H$601,'COMPTE 2024'!M108),IF($C$5=2025,INDEX('COMPTE 2025'!$H$7:$H$601,'COMPTE 2024'!M108),IF($C$5=2026,INDEX('COMPTE 2026'!$H$7:$H$601,'COMPTE 2026'!M108),IF($C$5=2027,INDEX('COMPTE 2027'!$H$7:$H$601,'COMPTE 2027'!M108),IF($C$5=2028,INDEX('COMPTE 2028'!$H$7:$H$601,'COMPTE 2028'!M108),IF($C$5="2029",INDEX('COMPTE 2029'!$H$7:$H$601,'COMPTE 2029'!M108),IF($C$5="2030",INDEX('COMPTE 2030'!$H$7:$H$601,'COMPTE 2030'!M108),""))))))),"")</f>
        <v/>
      </c>
      <c r="I109" t="str" cm="1">
        <f t="array" ref="I109">IFERROR(IF($C$5=2024,INDEX('COMPTE 2024'!$I$7:$I$601,'COMPTE 2024'!M108),IF($C$5=2025,INDEX('COMPTE 2025'!$I$7:$I$601,'COMPTE 2024'!M108),IF($C$5=2026,INDEX('COMPTE 2026'!$I$7:$I$601,'COMPTE 2026'!M108),IF($C$5=2027,INDEX('COMPTE 2027'!$I$7:$I$601,'COMPTE 2027'!M108),IF($C$5=2028,INDEX('COMPTE 2028'!$I$7:$I$601,'COMPTE 2028'!M108),IF($C$5=2029,INDEX('COMPTE 2029'!$I$7:$I$601,'COMPTE 2029'!M108),IF($C$5=2030,INDEX('COMPTE 2030'!$I$7:$I$601,'COMPTE 2030'!M108),""))))))),"")</f>
        <v/>
      </c>
    </row>
    <row r="110" spans="2:9" ht="18" customHeight="1" x14ac:dyDescent="0.25">
      <c r="B110" s="83" t="str" cm="1">
        <f t="array" ref="B110">IFERROR(IF($C$5=2024,INDEX('COMPTE 2024'!$B$7:$B$601,'COMPTE 2024'!M109),IF($C$5=2025,INDEX('COMPTE 2025'!$B$8:$B$601,'COMPTE 2024'!M109),IF($C$5=2026,INDEX('COMPTE 2026'!$B$8:$B$601,'COMPTE 2026'!M109),IF($C$5=2027,INDEX('COMPTE 2027'!$B$8:$B$601,'COMPTE 2027'!M109),IF($C$5=2028,INDEX('COMPTE 2028'!$B$8:$B$601,'COMPTE 2028'!M109),IF($C$5=2029,INDEX('COMPTE 2029'!$B$8:$B$601,'COMPTE 2029'!M109),IF($C$5=2030,INDEX('COMPTE 2030'!$B$8:$B$601,'COMPTE 2030'!M109),""))))))),"")</f>
        <v/>
      </c>
      <c r="C110" s="2" t="str" cm="1">
        <f t="array" ref="C110">IFERROR(IF($C$5=2024,INDEX('COMPTE 2024'!$C$7:$C$601,'COMPTE 2024'!M109),IF($C$5=2025,INDEX('COMPTE 2025'!$C$7:$C$601,'COMPTE 2024'!M109),IF($C$5=2026,INDEX('COMPTE 2026'!$C$7:$C$601,'COMPTE 2026'!M109),IF($C$5=2027,INDEX('COMPTE 2027'!$C$7:$C$601,'COMPTE 2027'!M109),IF($C$5=2028,INDEX('COMPTE 2028'!$C$7:$C$601,'COMPTE 2028'!M109),IF($C$5=2029,INDEX('COMPTE 2029'!$C$7:$C$601,'COMPTE 2029'!M109),IF($C$5=2030,INDEX('COMPTE 2030'!$C$7:$C$601,'COMPTE 2030'!M109),""))))))),"")</f>
        <v/>
      </c>
      <c r="D110" t="str" cm="1">
        <f t="array" ref="D110">IFERROR(IF($C$5=2024,INDEX('COMPTE 2024'!$D$7:$D$601,'COMPTE 2024'!M109),IF($C$5=2025,INDEX('COMPTE 2025'!$D$7:$D$601,'COMPTE 2024'!M109),IF($C$5=2026,INDEX('COMPTE 2026'!$D$7:$D$601,'COMPTE 2026'!M109),IF($C$5=2027,INDEX('COMPTE 2027'!$D$7:$D$601,'COMPTE 2027'!M109),IF($C$5="2028",INDEX('COMPTE 2028'!$D$7:$D$601,'COMPTE 2028'!M109),IF($C$5="2029",INDEX('COMPTE 2029'!$D$7:$D$601,'COMPTE 2029'!M109),IF($C$5="2030",INDEX('COMPTE 2030'!$D$7:$D$601,'COMPTE 2030'!M109),""))))))),"")</f>
        <v/>
      </c>
      <c r="E110" s="2" t="str" cm="1">
        <f t="array" ref="E110">IFERROR(IF($C$5=2024,INDEX('COMPTE 2024'!$E$7:$E$601,'COMPTE 2024'!M109),IF($C$5=2025,INDEX('COMPTE 2025'!$E$7:$E$601,'COMPTE 2024'!M109),IF($C$5=2026,INDEX('COMPTE 2026'!$E$7:$E$601,'COMPTE 2026'!M109),IF($C$5=2027,INDEX('COMPTE 2027'!$E$7:$E$601,'COMPTE 2027'!M109),IF($C$5="2028",INDEX('COMPTE 2028'!$E$7:$E$601,'COMPTE 2028'!M109),IF($C$5="2029",INDEX('COMPTE 2029'!$E$7:$E$601,'COMPTE 2029'!M109),IF($C$5="2030",INDEX('COMPTE 2030'!$E$7:$E$601,'COMPTE 2030'!M109),""))))))),"")</f>
        <v/>
      </c>
      <c r="F110" t="str" cm="1">
        <f t="array" ref="F110">IFERROR(IF($C$5=2024,INDEX('COMPTE 2024'!$F$7:$F$601,'COMPTE 2024'!M109),IF($C$5=2025,INDEX('COMPTE 2025'!$F$7:$F$601,'COMPTE 2024'!M109),IF($C$5=2026,INDEX('COMPTE 2026'!$F$7:$F$601,'COMPTE 2026'!M109),IF($C$5=2027,INDEX('COMPTE 2027'!$F$7:$F$601,'COMPTE 2027'!M109),IF($C$5="2028",INDEX('COMPTE 2028'!$F$7:$F$601,'COMPTE 2028'!M109),IF($C$5="2029",INDEX('COMPTE 2029'!$F$7:$F$601,'COMPTE 2029'!M109),IF($C$5="2030",INDEX('COMPTE 2030'!$F$7:$F$601,'COMPTE 2030'!M109),""))))))),"")</f>
        <v/>
      </c>
      <c r="G110" t="str" cm="1">
        <f t="array" ref="G110">IFERROR(IF($C$5=2024,INDEX('COMPTE 2024'!$G$7:$G$601,'COMPTE 2024'!M109),IF($C$5=2025,INDEX('COMPTE 2025'!$G$7:$G$601,'COMPTE 2024'!M109),IF($C$5=2026,INDEX('COMPTE 2026'!$G$7:$G$601,'COMPTE 2026'!M109),IF($C$5=2027,INDEX('COMPTE 2027'!$G$7:$G$601,'COMPTE 2027'!M109),IF($C$5="2028",INDEX('COMPTE 2028'!$G$7:$G$601,'COMPTE 2028'!M109),IF($C$5="2029",INDEX('COMPTE 2029'!$G$7:$G$601,'COMPTE 2029'!M109),IF($C$5="2030",INDEX('COMPTE 2030'!$G$7:$G$601,'COMPTE 2030'!M109),""))))))),"")</f>
        <v/>
      </c>
      <c r="H110" t="str" cm="1">
        <f t="array" ref="H110">IFERROR(IF($C$5=2024,INDEX('COMPTE 2024'!$H$7:$H$601,'COMPTE 2024'!M109),IF($C$5=2025,INDEX('COMPTE 2025'!$H$7:$H$601,'COMPTE 2024'!M109),IF($C$5=2026,INDEX('COMPTE 2026'!$H$7:$H$601,'COMPTE 2026'!M109),IF($C$5=2027,INDEX('COMPTE 2027'!$H$7:$H$601,'COMPTE 2027'!M109),IF($C$5=2028,INDEX('COMPTE 2028'!$H$7:$H$601,'COMPTE 2028'!M109),IF($C$5="2029",INDEX('COMPTE 2029'!$H$7:$H$601,'COMPTE 2029'!M109),IF($C$5="2030",INDEX('COMPTE 2030'!$H$7:$H$601,'COMPTE 2030'!M109),""))))))),"")</f>
        <v/>
      </c>
      <c r="I110" t="str" cm="1">
        <f t="array" ref="I110">IFERROR(IF($C$5=2024,INDEX('COMPTE 2024'!$I$7:$I$601,'COMPTE 2024'!M109),IF($C$5=2025,INDEX('COMPTE 2025'!$I$7:$I$601,'COMPTE 2024'!M109),IF($C$5=2026,INDEX('COMPTE 2026'!$I$7:$I$601,'COMPTE 2026'!M109),IF($C$5=2027,INDEX('COMPTE 2027'!$I$7:$I$601,'COMPTE 2027'!M109),IF($C$5=2028,INDEX('COMPTE 2028'!$I$7:$I$601,'COMPTE 2028'!M109),IF($C$5=2029,INDEX('COMPTE 2029'!$I$7:$I$601,'COMPTE 2029'!M109),IF($C$5=2030,INDEX('COMPTE 2030'!$I$7:$I$601,'COMPTE 2030'!M109),""))))))),"")</f>
        <v/>
      </c>
    </row>
    <row r="111" spans="2:9" ht="18" customHeight="1" x14ac:dyDescent="0.25">
      <c r="B111" s="83" t="str" cm="1">
        <f t="array" ref="B111">IFERROR(IF($C$5=2024,INDEX('COMPTE 2024'!$B$7:$B$601,'COMPTE 2024'!M110),IF($C$5=2025,INDEX('COMPTE 2025'!$B$8:$B$601,'COMPTE 2024'!M110),IF($C$5=2026,INDEX('COMPTE 2026'!$B$8:$B$601,'COMPTE 2026'!M110),IF($C$5=2027,INDEX('COMPTE 2027'!$B$8:$B$601,'COMPTE 2027'!M110),IF($C$5=2028,INDEX('COMPTE 2028'!$B$8:$B$601,'COMPTE 2028'!M110),IF($C$5=2029,INDEX('COMPTE 2029'!$B$8:$B$601,'COMPTE 2029'!M110),IF($C$5=2030,INDEX('COMPTE 2030'!$B$8:$B$601,'COMPTE 2030'!M110),""))))))),"")</f>
        <v/>
      </c>
      <c r="C111" s="2" t="str" cm="1">
        <f t="array" ref="C111">IFERROR(IF($C$5=2024,INDEX('COMPTE 2024'!$C$7:$C$601,'COMPTE 2024'!M110),IF($C$5=2025,INDEX('COMPTE 2025'!$C$7:$C$601,'COMPTE 2024'!M110),IF($C$5=2026,INDEX('COMPTE 2026'!$C$7:$C$601,'COMPTE 2026'!M110),IF($C$5=2027,INDEX('COMPTE 2027'!$C$7:$C$601,'COMPTE 2027'!M110),IF($C$5=2028,INDEX('COMPTE 2028'!$C$7:$C$601,'COMPTE 2028'!M110),IF($C$5=2029,INDEX('COMPTE 2029'!$C$7:$C$601,'COMPTE 2029'!M110),IF($C$5=2030,INDEX('COMPTE 2030'!$C$7:$C$601,'COMPTE 2030'!M110),""))))))),"")</f>
        <v/>
      </c>
      <c r="D111" t="str" cm="1">
        <f t="array" ref="D111">IFERROR(IF($C$5=2024,INDEX('COMPTE 2024'!$D$7:$D$601,'COMPTE 2024'!M110),IF($C$5=2025,INDEX('COMPTE 2025'!$D$7:$D$601,'COMPTE 2024'!M110),IF($C$5=2026,INDEX('COMPTE 2026'!$D$7:$D$601,'COMPTE 2026'!M110),IF($C$5=2027,INDEX('COMPTE 2027'!$D$7:$D$601,'COMPTE 2027'!M110),IF($C$5="2028",INDEX('COMPTE 2028'!$D$7:$D$601,'COMPTE 2028'!M110),IF($C$5="2029",INDEX('COMPTE 2029'!$D$7:$D$601,'COMPTE 2029'!M110),IF($C$5="2030",INDEX('COMPTE 2030'!$D$7:$D$601,'COMPTE 2030'!M110),""))))))),"")</f>
        <v/>
      </c>
      <c r="E111" s="2" t="str" cm="1">
        <f t="array" ref="E111">IFERROR(IF($C$5=2024,INDEX('COMPTE 2024'!$E$7:$E$601,'COMPTE 2024'!M110),IF($C$5=2025,INDEX('COMPTE 2025'!$E$7:$E$601,'COMPTE 2024'!M110),IF($C$5=2026,INDEX('COMPTE 2026'!$E$7:$E$601,'COMPTE 2026'!M110),IF($C$5=2027,INDEX('COMPTE 2027'!$E$7:$E$601,'COMPTE 2027'!M110),IF($C$5="2028",INDEX('COMPTE 2028'!$E$7:$E$601,'COMPTE 2028'!M110),IF($C$5="2029",INDEX('COMPTE 2029'!$E$7:$E$601,'COMPTE 2029'!M110),IF($C$5="2030",INDEX('COMPTE 2030'!$E$7:$E$601,'COMPTE 2030'!M110),""))))))),"")</f>
        <v/>
      </c>
      <c r="F111" t="str" cm="1">
        <f t="array" ref="F111">IFERROR(IF($C$5=2024,INDEX('COMPTE 2024'!$F$7:$F$601,'COMPTE 2024'!M110),IF($C$5=2025,INDEX('COMPTE 2025'!$F$7:$F$601,'COMPTE 2024'!M110),IF($C$5=2026,INDEX('COMPTE 2026'!$F$7:$F$601,'COMPTE 2026'!M110),IF($C$5=2027,INDEX('COMPTE 2027'!$F$7:$F$601,'COMPTE 2027'!M110),IF($C$5="2028",INDEX('COMPTE 2028'!$F$7:$F$601,'COMPTE 2028'!M110),IF($C$5="2029",INDEX('COMPTE 2029'!$F$7:$F$601,'COMPTE 2029'!M110),IF($C$5="2030",INDEX('COMPTE 2030'!$F$7:$F$601,'COMPTE 2030'!M110),""))))))),"")</f>
        <v/>
      </c>
      <c r="G111" t="str" cm="1">
        <f t="array" ref="G111">IFERROR(IF($C$5=2024,INDEX('COMPTE 2024'!$G$7:$G$601,'COMPTE 2024'!M110),IF($C$5=2025,INDEX('COMPTE 2025'!$G$7:$G$601,'COMPTE 2024'!M110),IF($C$5=2026,INDEX('COMPTE 2026'!$G$7:$G$601,'COMPTE 2026'!M110),IF($C$5=2027,INDEX('COMPTE 2027'!$G$7:$G$601,'COMPTE 2027'!M110),IF($C$5="2028",INDEX('COMPTE 2028'!$G$7:$G$601,'COMPTE 2028'!M110),IF($C$5="2029",INDEX('COMPTE 2029'!$G$7:$G$601,'COMPTE 2029'!M110),IF($C$5="2030",INDEX('COMPTE 2030'!$G$7:$G$601,'COMPTE 2030'!M110),""))))))),"")</f>
        <v/>
      </c>
      <c r="H111" t="str" cm="1">
        <f t="array" ref="H111">IFERROR(IF($C$5=2024,INDEX('COMPTE 2024'!$H$7:$H$601,'COMPTE 2024'!M110),IF($C$5=2025,INDEX('COMPTE 2025'!$H$7:$H$601,'COMPTE 2024'!M110),IF($C$5=2026,INDEX('COMPTE 2026'!$H$7:$H$601,'COMPTE 2026'!M110),IF($C$5=2027,INDEX('COMPTE 2027'!$H$7:$H$601,'COMPTE 2027'!M110),IF($C$5=2028,INDEX('COMPTE 2028'!$H$7:$H$601,'COMPTE 2028'!M110),IF($C$5="2029",INDEX('COMPTE 2029'!$H$7:$H$601,'COMPTE 2029'!M110),IF($C$5="2030",INDEX('COMPTE 2030'!$H$7:$H$601,'COMPTE 2030'!M110),""))))))),"")</f>
        <v/>
      </c>
      <c r="I111" t="str" cm="1">
        <f t="array" ref="I111">IFERROR(IF($C$5=2024,INDEX('COMPTE 2024'!$I$7:$I$601,'COMPTE 2024'!M110),IF($C$5=2025,INDEX('COMPTE 2025'!$I$7:$I$601,'COMPTE 2024'!M110),IF($C$5=2026,INDEX('COMPTE 2026'!$I$7:$I$601,'COMPTE 2026'!M110),IF($C$5=2027,INDEX('COMPTE 2027'!$I$7:$I$601,'COMPTE 2027'!M110),IF($C$5=2028,INDEX('COMPTE 2028'!$I$7:$I$601,'COMPTE 2028'!M110),IF($C$5=2029,INDEX('COMPTE 2029'!$I$7:$I$601,'COMPTE 2029'!M110),IF($C$5=2030,INDEX('COMPTE 2030'!$I$7:$I$601,'COMPTE 2030'!M110),""))))))),"")</f>
        <v/>
      </c>
    </row>
    <row r="112" spans="2:9" ht="18" customHeight="1" x14ac:dyDescent="0.25">
      <c r="B112" s="83" t="str" cm="1">
        <f t="array" ref="B112">IFERROR(IF($C$5=2024,INDEX('COMPTE 2024'!$B$7:$B$601,'COMPTE 2024'!M111),IF($C$5=2025,INDEX('COMPTE 2025'!$B$8:$B$601,'COMPTE 2024'!M111),IF($C$5=2026,INDEX('COMPTE 2026'!$B$8:$B$601,'COMPTE 2026'!M111),IF($C$5=2027,INDEX('COMPTE 2027'!$B$8:$B$601,'COMPTE 2027'!M111),IF($C$5=2028,INDEX('COMPTE 2028'!$B$8:$B$601,'COMPTE 2028'!M111),IF($C$5=2029,INDEX('COMPTE 2029'!$B$8:$B$601,'COMPTE 2029'!M111),IF($C$5=2030,INDEX('COMPTE 2030'!$B$8:$B$601,'COMPTE 2030'!M111),""))))))),"")</f>
        <v/>
      </c>
      <c r="C112" s="2" t="str" cm="1">
        <f t="array" ref="C112">IFERROR(IF($C$5=2024,INDEX('COMPTE 2024'!$C$7:$C$601,'COMPTE 2024'!M111),IF($C$5=2025,INDEX('COMPTE 2025'!$C$7:$C$601,'COMPTE 2024'!M111),IF($C$5=2026,INDEX('COMPTE 2026'!$C$7:$C$601,'COMPTE 2026'!M111),IF($C$5=2027,INDEX('COMPTE 2027'!$C$7:$C$601,'COMPTE 2027'!M111),IF($C$5=2028,INDEX('COMPTE 2028'!$C$7:$C$601,'COMPTE 2028'!M111),IF($C$5=2029,INDEX('COMPTE 2029'!$C$7:$C$601,'COMPTE 2029'!M111),IF($C$5=2030,INDEX('COMPTE 2030'!$C$7:$C$601,'COMPTE 2030'!M111),""))))))),"")</f>
        <v/>
      </c>
      <c r="D112" t="str" cm="1">
        <f t="array" ref="D112">IFERROR(IF($C$5=2024,INDEX('COMPTE 2024'!$D$7:$D$601,'COMPTE 2024'!M111),IF($C$5=2025,INDEX('COMPTE 2025'!$D$7:$D$601,'COMPTE 2024'!M111),IF($C$5=2026,INDEX('COMPTE 2026'!$D$7:$D$601,'COMPTE 2026'!M111),IF($C$5=2027,INDEX('COMPTE 2027'!$D$7:$D$601,'COMPTE 2027'!M111),IF($C$5="2028",INDEX('COMPTE 2028'!$D$7:$D$601,'COMPTE 2028'!M111),IF($C$5="2029",INDEX('COMPTE 2029'!$D$7:$D$601,'COMPTE 2029'!M111),IF($C$5="2030",INDEX('COMPTE 2030'!$D$7:$D$601,'COMPTE 2030'!M111),""))))))),"")</f>
        <v/>
      </c>
      <c r="E112" s="2" t="str" cm="1">
        <f t="array" ref="E112">IFERROR(IF($C$5=2024,INDEX('COMPTE 2024'!$E$7:$E$601,'COMPTE 2024'!M111),IF($C$5=2025,INDEX('COMPTE 2025'!$E$7:$E$601,'COMPTE 2024'!M111),IF($C$5=2026,INDEX('COMPTE 2026'!$E$7:$E$601,'COMPTE 2026'!M111),IF($C$5=2027,INDEX('COMPTE 2027'!$E$7:$E$601,'COMPTE 2027'!M111),IF($C$5="2028",INDEX('COMPTE 2028'!$E$7:$E$601,'COMPTE 2028'!M111),IF($C$5="2029",INDEX('COMPTE 2029'!$E$7:$E$601,'COMPTE 2029'!M111),IF($C$5="2030",INDEX('COMPTE 2030'!$E$7:$E$601,'COMPTE 2030'!M111),""))))))),"")</f>
        <v/>
      </c>
      <c r="F112" t="str" cm="1">
        <f t="array" ref="F112">IFERROR(IF($C$5=2024,INDEX('COMPTE 2024'!$F$7:$F$601,'COMPTE 2024'!M111),IF($C$5=2025,INDEX('COMPTE 2025'!$F$7:$F$601,'COMPTE 2024'!M111),IF($C$5=2026,INDEX('COMPTE 2026'!$F$7:$F$601,'COMPTE 2026'!M111),IF($C$5=2027,INDEX('COMPTE 2027'!$F$7:$F$601,'COMPTE 2027'!M111),IF($C$5="2028",INDEX('COMPTE 2028'!$F$7:$F$601,'COMPTE 2028'!M111),IF($C$5="2029",INDEX('COMPTE 2029'!$F$7:$F$601,'COMPTE 2029'!M111),IF($C$5="2030",INDEX('COMPTE 2030'!$F$7:$F$601,'COMPTE 2030'!M111),""))))))),"")</f>
        <v/>
      </c>
      <c r="G112" t="str" cm="1">
        <f t="array" ref="G112">IFERROR(IF($C$5=2024,INDEX('COMPTE 2024'!$G$7:$G$601,'COMPTE 2024'!M111),IF($C$5=2025,INDEX('COMPTE 2025'!$G$7:$G$601,'COMPTE 2024'!M111),IF($C$5=2026,INDEX('COMPTE 2026'!$G$7:$G$601,'COMPTE 2026'!M111),IF($C$5=2027,INDEX('COMPTE 2027'!$G$7:$G$601,'COMPTE 2027'!M111),IF($C$5="2028",INDEX('COMPTE 2028'!$G$7:$G$601,'COMPTE 2028'!M111),IF($C$5="2029",INDEX('COMPTE 2029'!$G$7:$G$601,'COMPTE 2029'!M111),IF($C$5="2030",INDEX('COMPTE 2030'!$G$7:$G$601,'COMPTE 2030'!M111),""))))))),"")</f>
        <v/>
      </c>
      <c r="H112" t="str" cm="1">
        <f t="array" ref="H112">IFERROR(IF($C$5=2024,INDEX('COMPTE 2024'!$H$7:$H$601,'COMPTE 2024'!M111),IF($C$5=2025,INDEX('COMPTE 2025'!$H$7:$H$601,'COMPTE 2024'!M111),IF($C$5=2026,INDEX('COMPTE 2026'!$H$7:$H$601,'COMPTE 2026'!M111),IF($C$5=2027,INDEX('COMPTE 2027'!$H$7:$H$601,'COMPTE 2027'!M111),IF($C$5=2028,INDEX('COMPTE 2028'!$H$7:$H$601,'COMPTE 2028'!M111),IF($C$5="2029",INDEX('COMPTE 2029'!$H$7:$H$601,'COMPTE 2029'!M111),IF($C$5="2030",INDEX('COMPTE 2030'!$H$7:$H$601,'COMPTE 2030'!M111),""))))))),"")</f>
        <v/>
      </c>
      <c r="I112" t="str" cm="1">
        <f t="array" ref="I112">IFERROR(IF($C$5=2024,INDEX('COMPTE 2024'!$I$7:$I$601,'COMPTE 2024'!M111),IF($C$5=2025,INDEX('COMPTE 2025'!$I$7:$I$601,'COMPTE 2024'!M111),IF($C$5=2026,INDEX('COMPTE 2026'!$I$7:$I$601,'COMPTE 2026'!M111),IF($C$5=2027,INDEX('COMPTE 2027'!$I$7:$I$601,'COMPTE 2027'!M111),IF($C$5=2028,INDEX('COMPTE 2028'!$I$7:$I$601,'COMPTE 2028'!M111),IF($C$5=2029,INDEX('COMPTE 2029'!$I$7:$I$601,'COMPTE 2029'!M111),IF($C$5=2030,INDEX('COMPTE 2030'!$I$7:$I$601,'COMPTE 2030'!M111),""))))))),"")</f>
        <v/>
      </c>
    </row>
    <row r="113" spans="2:9" ht="18" customHeight="1" x14ac:dyDescent="0.25">
      <c r="B113" s="83" t="str" cm="1">
        <f t="array" ref="B113">IFERROR(IF($C$5=2024,INDEX('COMPTE 2024'!$B$7:$B$601,'COMPTE 2024'!M112),IF($C$5=2025,INDEX('COMPTE 2025'!$B$8:$B$601,'COMPTE 2024'!M112),IF($C$5=2026,INDEX('COMPTE 2026'!$B$8:$B$601,'COMPTE 2026'!M112),IF($C$5=2027,INDEX('COMPTE 2027'!$B$8:$B$601,'COMPTE 2027'!M112),IF($C$5=2028,INDEX('COMPTE 2028'!$B$8:$B$601,'COMPTE 2028'!M112),IF($C$5=2029,INDEX('COMPTE 2029'!$B$8:$B$601,'COMPTE 2029'!M112),IF($C$5=2030,INDEX('COMPTE 2030'!$B$8:$B$601,'COMPTE 2030'!M112),""))))))),"")</f>
        <v/>
      </c>
      <c r="C113" s="2" t="str" cm="1">
        <f t="array" ref="C113">IFERROR(IF($C$5=2024,INDEX('COMPTE 2024'!$C$7:$C$601,'COMPTE 2024'!M112),IF($C$5=2025,INDEX('COMPTE 2025'!$C$7:$C$601,'COMPTE 2024'!M112),IF($C$5=2026,INDEX('COMPTE 2026'!$C$7:$C$601,'COMPTE 2026'!M112),IF($C$5=2027,INDEX('COMPTE 2027'!$C$7:$C$601,'COMPTE 2027'!M112),IF($C$5=2028,INDEX('COMPTE 2028'!$C$7:$C$601,'COMPTE 2028'!M112),IF($C$5=2029,INDEX('COMPTE 2029'!$C$7:$C$601,'COMPTE 2029'!M112),IF($C$5=2030,INDEX('COMPTE 2030'!$C$7:$C$601,'COMPTE 2030'!M112),""))))))),"")</f>
        <v/>
      </c>
      <c r="D113" t="str" cm="1">
        <f t="array" ref="D113">IFERROR(IF($C$5=2024,INDEX('COMPTE 2024'!$D$7:$D$601,'COMPTE 2024'!M112),IF($C$5=2025,INDEX('COMPTE 2025'!$D$7:$D$601,'COMPTE 2024'!M112),IF($C$5=2026,INDEX('COMPTE 2026'!$D$7:$D$601,'COMPTE 2026'!M112),IF($C$5=2027,INDEX('COMPTE 2027'!$D$7:$D$601,'COMPTE 2027'!M112),IF($C$5="2028",INDEX('COMPTE 2028'!$D$7:$D$601,'COMPTE 2028'!M112),IF($C$5="2029",INDEX('COMPTE 2029'!$D$7:$D$601,'COMPTE 2029'!M112),IF($C$5="2030",INDEX('COMPTE 2030'!$D$7:$D$601,'COMPTE 2030'!M112),""))))))),"")</f>
        <v/>
      </c>
      <c r="E113" s="2" t="str" cm="1">
        <f t="array" ref="E113">IFERROR(IF($C$5=2024,INDEX('COMPTE 2024'!$E$7:$E$601,'COMPTE 2024'!M112),IF($C$5=2025,INDEX('COMPTE 2025'!$E$7:$E$601,'COMPTE 2024'!M112),IF($C$5=2026,INDEX('COMPTE 2026'!$E$7:$E$601,'COMPTE 2026'!M112),IF($C$5=2027,INDEX('COMPTE 2027'!$E$7:$E$601,'COMPTE 2027'!M112),IF($C$5="2028",INDEX('COMPTE 2028'!$E$7:$E$601,'COMPTE 2028'!M112),IF($C$5="2029",INDEX('COMPTE 2029'!$E$7:$E$601,'COMPTE 2029'!M112),IF($C$5="2030",INDEX('COMPTE 2030'!$E$7:$E$601,'COMPTE 2030'!M112),""))))))),"")</f>
        <v/>
      </c>
      <c r="F113" t="str" cm="1">
        <f t="array" ref="F113">IFERROR(IF($C$5=2024,INDEX('COMPTE 2024'!$F$7:$F$601,'COMPTE 2024'!M112),IF($C$5=2025,INDEX('COMPTE 2025'!$F$7:$F$601,'COMPTE 2024'!M112),IF($C$5=2026,INDEX('COMPTE 2026'!$F$7:$F$601,'COMPTE 2026'!M112),IF($C$5=2027,INDEX('COMPTE 2027'!$F$7:$F$601,'COMPTE 2027'!M112),IF($C$5="2028",INDEX('COMPTE 2028'!$F$7:$F$601,'COMPTE 2028'!M112),IF($C$5="2029",INDEX('COMPTE 2029'!$F$7:$F$601,'COMPTE 2029'!M112),IF($C$5="2030",INDEX('COMPTE 2030'!$F$7:$F$601,'COMPTE 2030'!M112),""))))))),"")</f>
        <v/>
      </c>
      <c r="G113" t="str" cm="1">
        <f t="array" ref="G113">IFERROR(IF($C$5=2024,INDEX('COMPTE 2024'!$G$7:$G$601,'COMPTE 2024'!M112),IF($C$5=2025,INDEX('COMPTE 2025'!$G$7:$G$601,'COMPTE 2024'!M112),IF($C$5=2026,INDEX('COMPTE 2026'!$G$7:$G$601,'COMPTE 2026'!M112),IF($C$5=2027,INDEX('COMPTE 2027'!$G$7:$G$601,'COMPTE 2027'!M112),IF($C$5="2028",INDEX('COMPTE 2028'!$G$7:$G$601,'COMPTE 2028'!M112),IF($C$5="2029",INDEX('COMPTE 2029'!$G$7:$G$601,'COMPTE 2029'!M112),IF($C$5="2030",INDEX('COMPTE 2030'!$G$7:$G$601,'COMPTE 2030'!M112),""))))))),"")</f>
        <v/>
      </c>
      <c r="H113" t="str" cm="1">
        <f t="array" ref="H113">IFERROR(IF($C$5=2024,INDEX('COMPTE 2024'!$H$7:$H$601,'COMPTE 2024'!M112),IF($C$5=2025,INDEX('COMPTE 2025'!$H$7:$H$601,'COMPTE 2024'!M112),IF($C$5=2026,INDEX('COMPTE 2026'!$H$7:$H$601,'COMPTE 2026'!M112),IF($C$5=2027,INDEX('COMPTE 2027'!$H$7:$H$601,'COMPTE 2027'!M112),IF($C$5=2028,INDEX('COMPTE 2028'!$H$7:$H$601,'COMPTE 2028'!M112),IF($C$5="2029",INDEX('COMPTE 2029'!$H$7:$H$601,'COMPTE 2029'!M112),IF($C$5="2030",INDEX('COMPTE 2030'!$H$7:$H$601,'COMPTE 2030'!M112),""))))))),"")</f>
        <v/>
      </c>
      <c r="I113" t="str" cm="1">
        <f t="array" ref="I113">IFERROR(IF($C$5=2024,INDEX('COMPTE 2024'!$I$7:$I$601,'COMPTE 2024'!M112),IF($C$5=2025,INDEX('COMPTE 2025'!$I$7:$I$601,'COMPTE 2024'!M112),IF($C$5=2026,INDEX('COMPTE 2026'!$I$7:$I$601,'COMPTE 2026'!M112),IF($C$5=2027,INDEX('COMPTE 2027'!$I$7:$I$601,'COMPTE 2027'!M112),IF($C$5=2028,INDEX('COMPTE 2028'!$I$7:$I$601,'COMPTE 2028'!M112),IF($C$5=2029,INDEX('COMPTE 2029'!$I$7:$I$601,'COMPTE 2029'!M112),IF($C$5=2030,INDEX('COMPTE 2030'!$I$7:$I$601,'COMPTE 2030'!M112),""))))))),"")</f>
        <v/>
      </c>
    </row>
    <row r="114" spans="2:9" ht="18" customHeight="1" x14ac:dyDescent="0.25">
      <c r="B114" s="83" t="str" cm="1">
        <f t="array" ref="B114">IFERROR(IF($C$5=2024,INDEX('COMPTE 2024'!$B$7:$B$601,'COMPTE 2024'!M113),IF($C$5=2025,INDEX('COMPTE 2025'!$B$8:$B$601,'COMPTE 2024'!M113),IF($C$5=2026,INDEX('COMPTE 2026'!$B$8:$B$601,'COMPTE 2026'!M113),IF($C$5=2027,INDEX('COMPTE 2027'!$B$8:$B$601,'COMPTE 2027'!M113),IF($C$5=2028,INDEX('COMPTE 2028'!$B$8:$B$601,'COMPTE 2028'!M113),IF($C$5=2029,INDEX('COMPTE 2029'!$B$8:$B$601,'COMPTE 2029'!M113),IF($C$5=2030,INDEX('COMPTE 2030'!$B$8:$B$601,'COMPTE 2030'!M113),""))))))),"")</f>
        <v/>
      </c>
      <c r="C114" s="2" t="str" cm="1">
        <f t="array" ref="C114">IFERROR(IF($C$5=2024,INDEX('COMPTE 2024'!$C$7:$C$601,'COMPTE 2024'!M113),IF($C$5=2025,INDEX('COMPTE 2025'!$C$7:$C$601,'COMPTE 2024'!M113),IF($C$5=2026,INDEX('COMPTE 2026'!$C$7:$C$601,'COMPTE 2026'!M113),IF($C$5=2027,INDEX('COMPTE 2027'!$C$7:$C$601,'COMPTE 2027'!M113),IF($C$5=2028,INDEX('COMPTE 2028'!$C$7:$C$601,'COMPTE 2028'!M113),IF($C$5=2029,INDEX('COMPTE 2029'!$C$7:$C$601,'COMPTE 2029'!M113),IF($C$5=2030,INDEX('COMPTE 2030'!$C$7:$C$601,'COMPTE 2030'!M113),""))))))),"")</f>
        <v/>
      </c>
      <c r="D114" t="str" cm="1">
        <f t="array" ref="D114">IFERROR(IF($C$5=2024,INDEX('COMPTE 2024'!$D$7:$D$601,'COMPTE 2024'!M113),IF($C$5=2025,INDEX('COMPTE 2025'!$D$7:$D$601,'COMPTE 2024'!M113),IF($C$5=2026,INDEX('COMPTE 2026'!$D$7:$D$601,'COMPTE 2026'!M113),IF($C$5=2027,INDEX('COMPTE 2027'!$D$7:$D$601,'COMPTE 2027'!M113),IF($C$5="2028",INDEX('COMPTE 2028'!$D$7:$D$601,'COMPTE 2028'!M113),IF($C$5="2029",INDEX('COMPTE 2029'!$D$7:$D$601,'COMPTE 2029'!M113),IF($C$5="2030",INDEX('COMPTE 2030'!$D$7:$D$601,'COMPTE 2030'!M113),""))))))),"")</f>
        <v/>
      </c>
      <c r="E114" s="2" t="str" cm="1">
        <f t="array" ref="E114">IFERROR(IF($C$5=2024,INDEX('COMPTE 2024'!$E$7:$E$601,'COMPTE 2024'!M113),IF($C$5=2025,INDEX('COMPTE 2025'!$E$7:$E$601,'COMPTE 2024'!M113),IF($C$5=2026,INDEX('COMPTE 2026'!$E$7:$E$601,'COMPTE 2026'!M113),IF($C$5=2027,INDEX('COMPTE 2027'!$E$7:$E$601,'COMPTE 2027'!M113),IF($C$5="2028",INDEX('COMPTE 2028'!$E$7:$E$601,'COMPTE 2028'!M113),IF($C$5="2029",INDEX('COMPTE 2029'!$E$7:$E$601,'COMPTE 2029'!M113),IF($C$5="2030",INDEX('COMPTE 2030'!$E$7:$E$601,'COMPTE 2030'!M113),""))))))),"")</f>
        <v/>
      </c>
      <c r="F114" t="str" cm="1">
        <f t="array" ref="F114">IFERROR(IF($C$5=2024,INDEX('COMPTE 2024'!$F$7:$F$601,'COMPTE 2024'!M113),IF($C$5=2025,INDEX('COMPTE 2025'!$F$7:$F$601,'COMPTE 2024'!M113),IF($C$5=2026,INDEX('COMPTE 2026'!$F$7:$F$601,'COMPTE 2026'!M113),IF($C$5=2027,INDEX('COMPTE 2027'!$F$7:$F$601,'COMPTE 2027'!M113),IF($C$5="2028",INDEX('COMPTE 2028'!$F$7:$F$601,'COMPTE 2028'!M113),IF($C$5="2029",INDEX('COMPTE 2029'!$F$7:$F$601,'COMPTE 2029'!M113),IF($C$5="2030",INDEX('COMPTE 2030'!$F$7:$F$601,'COMPTE 2030'!M113),""))))))),"")</f>
        <v/>
      </c>
      <c r="G114" t="str" cm="1">
        <f t="array" ref="G114">IFERROR(IF($C$5=2024,INDEX('COMPTE 2024'!$G$7:$G$601,'COMPTE 2024'!M113),IF($C$5=2025,INDEX('COMPTE 2025'!$G$7:$G$601,'COMPTE 2024'!M113),IF($C$5=2026,INDEX('COMPTE 2026'!$G$7:$G$601,'COMPTE 2026'!M113),IF($C$5=2027,INDEX('COMPTE 2027'!$G$7:$G$601,'COMPTE 2027'!M113),IF($C$5="2028",INDEX('COMPTE 2028'!$G$7:$G$601,'COMPTE 2028'!M113),IF($C$5="2029",INDEX('COMPTE 2029'!$G$7:$G$601,'COMPTE 2029'!M113),IF($C$5="2030",INDEX('COMPTE 2030'!$G$7:$G$601,'COMPTE 2030'!M113),""))))))),"")</f>
        <v/>
      </c>
      <c r="H114" t="str" cm="1">
        <f t="array" ref="H114">IFERROR(IF($C$5=2024,INDEX('COMPTE 2024'!$H$7:$H$601,'COMPTE 2024'!M113),IF($C$5=2025,INDEX('COMPTE 2025'!$H$7:$H$601,'COMPTE 2024'!M113),IF($C$5=2026,INDEX('COMPTE 2026'!$H$7:$H$601,'COMPTE 2026'!M113),IF($C$5=2027,INDEX('COMPTE 2027'!$H$7:$H$601,'COMPTE 2027'!M113),IF($C$5=2028,INDEX('COMPTE 2028'!$H$7:$H$601,'COMPTE 2028'!M113),IF($C$5="2029",INDEX('COMPTE 2029'!$H$7:$H$601,'COMPTE 2029'!M113),IF($C$5="2030",INDEX('COMPTE 2030'!$H$7:$H$601,'COMPTE 2030'!M113),""))))))),"")</f>
        <v/>
      </c>
      <c r="I114" t="str" cm="1">
        <f t="array" ref="I114">IFERROR(IF($C$5=2024,INDEX('COMPTE 2024'!$I$7:$I$601,'COMPTE 2024'!M113),IF($C$5=2025,INDEX('COMPTE 2025'!$I$7:$I$601,'COMPTE 2024'!M113),IF($C$5=2026,INDEX('COMPTE 2026'!$I$7:$I$601,'COMPTE 2026'!M113),IF($C$5=2027,INDEX('COMPTE 2027'!$I$7:$I$601,'COMPTE 2027'!M113),IF($C$5=2028,INDEX('COMPTE 2028'!$I$7:$I$601,'COMPTE 2028'!M113),IF($C$5=2029,INDEX('COMPTE 2029'!$I$7:$I$601,'COMPTE 2029'!M113),IF($C$5=2030,INDEX('COMPTE 2030'!$I$7:$I$601,'COMPTE 2030'!M113),""))))))),"")</f>
        <v/>
      </c>
    </row>
    <row r="115" spans="2:9" ht="18" customHeight="1" x14ac:dyDescent="0.25">
      <c r="B115" s="83" t="str" cm="1">
        <f t="array" ref="B115">IFERROR(IF($C$5=2024,INDEX('COMPTE 2024'!$B$7:$B$601,'COMPTE 2024'!M114),IF($C$5=2025,INDEX('COMPTE 2025'!$B$8:$B$601,'COMPTE 2024'!M114),IF($C$5=2026,INDEX('COMPTE 2026'!$B$8:$B$601,'COMPTE 2026'!M114),IF($C$5=2027,INDEX('COMPTE 2027'!$B$8:$B$601,'COMPTE 2027'!M114),IF($C$5=2028,INDEX('COMPTE 2028'!$B$8:$B$601,'COMPTE 2028'!M114),IF($C$5=2029,INDEX('COMPTE 2029'!$B$8:$B$601,'COMPTE 2029'!M114),IF($C$5=2030,INDEX('COMPTE 2030'!$B$8:$B$601,'COMPTE 2030'!M114),""))))))),"")</f>
        <v/>
      </c>
      <c r="C115" s="2" t="str" cm="1">
        <f t="array" ref="C115">IFERROR(IF($C$5=2024,INDEX('COMPTE 2024'!$C$7:$C$601,'COMPTE 2024'!M114),IF($C$5=2025,INDEX('COMPTE 2025'!$C$7:$C$601,'COMPTE 2024'!M114),IF($C$5=2026,INDEX('COMPTE 2026'!$C$7:$C$601,'COMPTE 2026'!M114),IF($C$5=2027,INDEX('COMPTE 2027'!$C$7:$C$601,'COMPTE 2027'!M114),IF($C$5=2028,INDEX('COMPTE 2028'!$C$7:$C$601,'COMPTE 2028'!M114),IF($C$5=2029,INDEX('COMPTE 2029'!$C$7:$C$601,'COMPTE 2029'!M114),IF($C$5=2030,INDEX('COMPTE 2030'!$C$7:$C$601,'COMPTE 2030'!M114),""))))))),"")</f>
        <v/>
      </c>
      <c r="D115" t="str" cm="1">
        <f t="array" ref="D115">IFERROR(IF($C$5=2024,INDEX('COMPTE 2024'!$D$7:$D$601,'COMPTE 2024'!M114),IF($C$5=2025,INDEX('COMPTE 2025'!$D$7:$D$601,'COMPTE 2024'!M114),IF($C$5=2026,INDEX('COMPTE 2026'!$D$7:$D$601,'COMPTE 2026'!M114),IF($C$5=2027,INDEX('COMPTE 2027'!$D$7:$D$601,'COMPTE 2027'!M114),IF($C$5="2028",INDEX('COMPTE 2028'!$D$7:$D$601,'COMPTE 2028'!M114),IF($C$5="2029",INDEX('COMPTE 2029'!$D$7:$D$601,'COMPTE 2029'!M114),IF($C$5="2030",INDEX('COMPTE 2030'!$D$7:$D$601,'COMPTE 2030'!M114),""))))))),"")</f>
        <v/>
      </c>
      <c r="E115" s="2" t="str" cm="1">
        <f t="array" ref="E115">IFERROR(IF($C$5=2024,INDEX('COMPTE 2024'!$E$7:$E$601,'COMPTE 2024'!M114),IF($C$5=2025,INDEX('COMPTE 2025'!$E$7:$E$601,'COMPTE 2024'!M114),IF($C$5=2026,INDEX('COMPTE 2026'!$E$7:$E$601,'COMPTE 2026'!M114),IF($C$5=2027,INDEX('COMPTE 2027'!$E$7:$E$601,'COMPTE 2027'!M114),IF($C$5="2028",INDEX('COMPTE 2028'!$E$7:$E$601,'COMPTE 2028'!M114),IF($C$5="2029",INDEX('COMPTE 2029'!$E$7:$E$601,'COMPTE 2029'!M114),IF($C$5="2030",INDEX('COMPTE 2030'!$E$7:$E$601,'COMPTE 2030'!M114),""))))))),"")</f>
        <v/>
      </c>
      <c r="F115" t="str" cm="1">
        <f t="array" ref="F115">IFERROR(IF($C$5=2024,INDEX('COMPTE 2024'!$F$7:$F$601,'COMPTE 2024'!M114),IF($C$5=2025,INDEX('COMPTE 2025'!$F$7:$F$601,'COMPTE 2024'!M114),IF($C$5=2026,INDEX('COMPTE 2026'!$F$7:$F$601,'COMPTE 2026'!M114),IF($C$5=2027,INDEX('COMPTE 2027'!$F$7:$F$601,'COMPTE 2027'!M114),IF($C$5="2028",INDEX('COMPTE 2028'!$F$7:$F$601,'COMPTE 2028'!M114),IF($C$5="2029",INDEX('COMPTE 2029'!$F$7:$F$601,'COMPTE 2029'!M114),IF($C$5="2030",INDEX('COMPTE 2030'!$F$7:$F$601,'COMPTE 2030'!M114),""))))))),"")</f>
        <v/>
      </c>
      <c r="G115" t="str" cm="1">
        <f t="array" ref="G115">IFERROR(IF($C$5=2024,INDEX('COMPTE 2024'!$G$7:$G$601,'COMPTE 2024'!M114),IF($C$5=2025,INDEX('COMPTE 2025'!$G$7:$G$601,'COMPTE 2024'!M114),IF($C$5=2026,INDEX('COMPTE 2026'!$G$7:$G$601,'COMPTE 2026'!M114),IF($C$5=2027,INDEX('COMPTE 2027'!$G$7:$G$601,'COMPTE 2027'!M114),IF($C$5="2028",INDEX('COMPTE 2028'!$G$7:$G$601,'COMPTE 2028'!M114),IF($C$5="2029",INDEX('COMPTE 2029'!$G$7:$G$601,'COMPTE 2029'!M114),IF($C$5="2030",INDEX('COMPTE 2030'!$G$7:$G$601,'COMPTE 2030'!M114),""))))))),"")</f>
        <v/>
      </c>
      <c r="H115" t="str" cm="1">
        <f t="array" ref="H115">IFERROR(IF($C$5=2024,INDEX('COMPTE 2024'!$H$7:$H$601,'COMPTE 2024'!M114),IF($C$5=2025,INDEX('COMPTE 2025'!$H$7:$H$601,'COMPTE 2024'!M114),IF($C$5=2026,INDEX('COMPTE 2026'!$H$7:$H$601,'COMPTE 2026'!M114),IF($C$5=2027,INDEX('COMPTE 2027'!$H$7:$H$601,'COMPTE 2027'!M114),IF($C$5=2028,INDEX('COMPTE 2028'!$H$7:$H$601,'COMPTE 2028'!M114),IF($C$5="2029",INDEX('COMPTE 2029'!$H$7:$H$601,'COMPTE 2029'!M114),IF($C$5="2030",INDEX('COMPTE 2030'!$H$7:$H$601,'COMPTE 2030'!M114),""))))))),"")</f>
        <v/>
      </c>
      <c r="I115" t="str" cm="1">
        <f t="array" ref="I115">IFERROR(IF($C$5=2024,INDEX('COMPTE 2024'!$I$7:$I$601,'COMPTE 2024'!M114),IF($C$5=2025,INDEX('COMPTE 2025'!$I$7:$I$601,'COMPTE 2024'!M114),IF($C$5=2026,INDEX('COMPTE 2026'!$I$7:$I$601,'COMPTE 2026'!M114),IF($C$5=2027,INDEX('COMPTE 2027'!$I$7:$I$601,'COMPTE 2027'!M114),IF($C$5=2028,INDEX('COMPTE 2028'!$I$7:$I$601,'COMPTE 2028'!M114),IF($C$5=2029,INDEX('COMPTE 2029'!$I$7:$I$601,'COMPTE 2029'!M114),IF($C$5=2030,INDEX('COMPTE 2030'!$I$7:$I$601,'COMPTE 2030'!M114),""))))))),"")</f>
        <v/>
      </c>
    </row>
    <row r="116" spans="2:9" ht="18" customHeight="1" x14ac:dyDescent="0.25">
      <c r="B116" s="83" t="str" cm="1">
        <f t="array" ref="B116">IFERROR(IF($C$5=2024,INDEX('COMPTE 2024'!$B$7:$B$601,'COMPTE 2024'!M115),IF($C$5=2025,INDEX('COMPTE 2025'!$B$8:$B$601,'COMPTE 2024'!M115),IF($C$5=2026,INDEX('COMPTE 2026'!$B$8:$B$601,'COMPTE 2026'!M115),IF($C$5=2027,INDEX('COMPTE 2027'!$B$8:$B$601,'COMPTE 2027'!M115),IF($C$5=2028,INDEX('COMPTE 2028'!$B$8:$B$601,'COMPTE 2028'!M115),IF($C$5=2029,INDEX('COMPTE 2029'!$B$8:$B$601,'COMPTE 2029'!M115),IF($C$5=2030,INDEX('COMPTE 2030'!$B$8:$B$601,'COMPTE 2030'!M115),""))))))),"")</f>
        <v/>
      </c>
      <c r="C116" s="2" t="str" cm="1">
        <f t="array" ref="C116">IFERROR(IF($C$5=2024,INDEX('COMPTE 2024'!$C$7:$C$601,'COMPTE 2024'!M115),IF($C$5=2025,INDEX('COMPTE 2025'!$C$7:$C$601,'COMPTE 2024'!M115),IF($C$5=2026,INDEX('COMPTE 2026'!$C$7:$C$601,'COMPTE 2026'!M115),IF($C$5=2027,INDEX('COMPTE 2027'!$C$7:$C$601,'COMPTE 2027'!M115),IF($C$5=2028,INDEX('COMPTE 2028'!$C$7:$C$601,'COMPTE 2028'!M115),IF($C$5=2029,INDEX('COMPTE 2029'!$C$7:$C$601,'COMPTE 2029'!M115),IF($C$5=2030,INDEX('COMPTE 2030'!$C$7:$C$601,'COMPTE 2030'!M115),""))))))),"")</f>
        <v/>
      </c>
      <c r="D116" t="str" cm="1">
        <f t="array" ref="D116">IFERROR(IF($C$5=2024,INDEX('COMPTE 2024'!$D$7:$D$601,'COMPTE 2024'!M115),IF($C$5=2025,INDEX('COMPTE 2025'!$D$7:$D$601,'COMPTE 2024'!M115),IF($C$5=2026,INDEX('COMPTE 2026'!$D$7:$D$601,'COMPTE 2026'!M115),IF($C$5=2027,INDEX('COMPTE 2027'!$D$7:$D$601,'COMPTE 2027'!M115),IF($C$5="2028",INDEX('COMPTE 2028'!$D$7:$D$601,'COMPTE 2028'!M115),IF($C$5="2029",INDEX('COMPTE 2029'!$D$7:$D$601,'COMPTE 2029'!M115),IF($C$5="2030",INDEX('COMPTE 2030'!$D$7:$D$601,'COMPTE 2030'!M115),""))))))),"")</f>
        <v/>
      </c>
      <c r="E116" s="2" t="str" cm="1">
        <f t="array" ref="E116">IFERROR(IF($C$5=2024,INDEX('COMPTE 2024'!$E$7:$E$601,'COMPTE 2024'!M115),IF($C$5=2025,INDEX('COMPTE 2025'!$E$7:$E$601,'COMPTE 2024'!M115),IF($C$5=2026,INDEX('COMPTE 2026'!$E$7:$E$601,'COMPTE 2026'!M115),IF($C$5=2027,INDEX('COMPTE 2027'!$E$7:$E$601,'COMPTE 2027'!M115),IF($C$5="2028",INDEX('COMPTE 2028'!$E$7:$E$601,'COMPTE 2028'!M115),IF($C$5="2029",INDEX('COMPTE 2029'!$E$7:$E$601,'COMPTE 2029'!M115),IF($C$5="2030",INDEX('COMPTE 2030'!$E$7:$E$601,'COMPTE 2030'!M115),""))))))),"")</f>
        <v/>
      </c>
      <c r="F116" t="str" cm="1">
        <f t="array" ref="F116">IFERROR(IF($C$5=2024,INDEX('COMPTE 2024'!$F$7:$F$601,'COMPTE 2024'!M115),IF($C$5=2025,INDEX('COMPTE 2025'!$F$7:$F$601,'COMPTE 2024'!M115),IF($C$5=2026,INDEX('COMPTE 2026'!$F$7:$F$601,'COMPTE 2026'!M115),IF($C$5=2027,INDEX('COMPTE 2027'!$F$7:$F$601,'COMPTE 2027'!M115),IF($C$5="2028",INDEX('COMPTE 2028'!$F$7:$F$601,'COMPTE 2028'!M115),IF($C$5="2029",INDEX('COMPTE 2029'!$F$7:$F$601,'COMPTE 2029'!M115),IF($C$5="2030",INDEX('COMPTE 2030'!$F$7:$F$601,'COMPTE 2030'!M115),""))))))),"")</f>
        <v/>
      </c>
      <c r="G116" t="str" cm="1">
        <f t="array" ref="G116">IFERROR(IF($C$5=2024,INDEX('COMPTE 2024'!$G$7:$G$601,'COMPTE 2024'!M115),IF($C$5=2025,INDEX('COMPTE 2025'!$G$7:$G$601,'COMPTE 2024'!M115),IF($C$5=2026,INDEX('COMPTE 2026'!$G$7:$G$601,'COMPTE 2026'!M115),IF($C$5=2027,INDEX('COMPTE 2027'!$G$7:$G$601,'COMPTE 2027'!M115),IF($C$5="2028",INDEX('COMPTE 2028'!$G$7:$G$601,'COMPTE 2028'!M115),IF($C$5="2029",INDEX('COMPTE 2029'!$G$7:$G$601,'COMPTE 2029'!M115),IF($C$5="2030",INDEX('COMPTE 2030'!$G$7:$G$601,'COMPTE 2030'!M115),""))))))),"")</f>
        <v/>
      </c>
      <c r="H116" t="str" cm="1">
        <f t="array" ref="H116">IFERROR(IF($C$5=2024,INDEX('COMPTE 2024'!$H$7:$H$601,'COMPTE 2024'!M115),IF($C$5=2025,INDEX('COMPTE 2025'!$H$7:$H$601,'COMPTE 2024'!M115),IF($C$5=2026,INDEX('COMPTE 2026'!$H$7:$H$601,'COMPTE 2026'!M115),IF($C$5=2027,INDEX('COMPTE 2027'!$H$7:$H$601,'COMPTE 2027'!M115),IF($C$5=2028,INDEX('COMPTE 2028'!$H$7:$H$601,'COMPTE 2028'!M115),IF($C$5="2029",INDEX('COMPTE 2029'!$H$7:$H$601,'COMPTE 2029'!M115),IF($C$5="2030",INDEX('COMPTE 2030'!$H$7:$H$601,'COMPTE 2030'!M115),""))))))),"")</f>
        <v/>
      </c>
      <c r="I116" t="str" cm="1">
        <f t="array" ref="I116">IFERROR(IF($C$5=2024,INDEX('COMPTE 2024'!$I$7:$I$601,'COMPTE 2024'!M115),IF($C$5=2025,INDEX('COMPTE 2025'!$I$7:$I$601,'COMPTE 2024'!M115),IF($C$5=2026,INDEX('COMPTE 2026'!$I$7:$I$601,'COMPTE 2026'!M115),IF($C$5=2027,INDEX('COMPTE 2027'!$I$7:$I$601,'COMPTE 2027'!M115),IF($C$5=2028,INDEX('COMPTE 2028'!$I$7:$I$601,'COMPTE 2028'!M115),IF($C$5=2029,INDEX('COMPTE 2029'!$I$7:$I$601,'COMPTE 2029'!M115),IF($C$5=2030,INDEX('COMPTE 2030'!$I$7:$I$601,'COMPTE 2030'!M115),""))))))),"")</f>
        <v/>
      </c>
    </row>
    <row r="117" spans="2:9" ht="18" customHeight="1" x14ac:dyDescent="0.25">
      <c r="B117" s="83" t="str" cm="1">
        <f t="array" ref="B117">IFERROR(IF($C$5=2024,INDEX('COMPTE 2024'!$B$7:$B$601,'COMPTE 2024'!M116),IF($C$5=2025,INDEX('COMPTE 2025'!$B$8:$B$601,'COMPTE 2024'!M116),IF($C$5=2026,INDEX('COMPTE 2026'!$B$8:$B$601,'COMPTE 2026'!M116),IF($C$5=2027,INDEX('COMPTE 2027'!$B$8:$B$601,'COMPTE 2027'!M116),IF($C$5=2028,INDEX('COMPTE 2028'!$B$8:$B$601,'COMPTE 2028'!M116),IF($C$5=2029,INDEX('COMPTE 2029'!$B$8:$B$601,'COMPTE 2029'!M116),IF($C$5=2030,INDEX('COMPTE 2030'!$B$8:$B$601,'COMPTE 2030'!M116),""))))))),"")</f>
        <v/>
      </c>
      <c r="C117" s="2" t="str" cm="1">
        <f t="array" ref="C117">IFERROR(IF($C$5=2024,INDEX('COMPTE 2024'!$C$7:$C$601,'COMPTE 2024'!M116),IF($C$5=2025,INDEX('COMPTE 2025'!$C$7:$C$601,'COMPTE 2024'!M116),IF($C$5=2026,INDEX('COMPTE 2026'!$C$7:$C$601,'COMPTE 2026'!M116),IF($C$5=2027,INDEX('COMPTE 2027'!$C$7:$C$601,'COMPTE 2027'!M116),IF($C$5=2028,INDEX('COMPTE 2028'!$C$7:$C$601,'COMPTE 2028'!M116),IF($C$5=2029,INDEX('COMPTE 2029'!$C$7:$C$601,'COMPTE 2029'!M116),IF($C$5=2030,INDEX('COMPTE 2030'!$C$7:$C$601,'COMPTE 2030'!M116),""))))))),"")</f>
        <v/>
      </c>
      <c r="D117" t="str" cm="1">
        <f t="array" ref="D117">IFERROR(IF($C$5=2024,INDEX('COMPTE 2024'!$D$7:$D$601,'COMPTE 2024'!M116),IF($C$5=2025,INDEX('COMPTE 2025'!$D$7:$D$601,'COMPTE 2024'!M116),IF($C$5=2026,INDEX('COMPTE 2026'!$D$7:$D$601,'COMPTE 2026'!M116),IF($C$5=2027,INDEX('COMPTE 2027'!$D$7:$D$601,'COMPTE 2027'!M116),IF($C$5="2028",INDEX('COMPTE 2028'!$D$7:$D$601,'COMPTE 2028'!M116),IF($C$5="2029",INDEX('COMPTE 2029'!$D$7:$D$601,'COMPTE 2029'!M116),IF($C$5="2030",INDEX('COMPTE 2030'!$D$7:$D$601,'COMPTE 2030'!M116),""))))))),"")</f>
        <v/>
      </c>
      <c r="E117" s="2" t="str" cm="1">
        <f t="array" ref="E117">IFERROR(IF($C$5=2024,INDEX('COMPTE 2024'!$E$7:$E$601,'COMPTE 2024'!M116),IF($C$5=2025,INDEX('COMPTE 2025'!$E$7:$E$601,'COMPTE 2024'!M116),IF($C$5=2026,INDEX('COMPTE 2026'!$E$7:$E$601,'COMPTE 2026'!M116),IF($C$5=2027,INDEX('COMPTE 2027'!$E$7:$E$601,'COMPTE 2027'!M116),IF($C$5="2028",INDEX('COMPTE 2028'!$E$7:$E$601,'COMPTE 2028'!M116),IF($C$5="2029",INDEX('COMPTE 2029'!$E$7:$E$601,'COMPTE 2029'!M116),IF($C$5="2030",INDEX('COMPTE 2030'!$E$7:$E$601,'COMPTE 2030'!M116),""))))))),"")</f>
        <v/>
      </c>
      <c r="F117" t="str" cm="1">
        <f t="array" ref="F117">IFERROR(IF($C$5=2024,INDEX('COMPTE 2024'!$F$7:$F$601,'COMPTE 2024'!M116),IF($C$5=2025,INDEX('COMPTE 2025'!$F$7:$F$601,'COMPTE 2024'!M116),IF($C$5=2026,INDEX('COMPTE 2026'!$F$7:$F$601,'COMPTE 2026'!M116),IF($C$5=2027,INDEX('COMPTE 2027'!$F$7:$F$601,'COMPTE 2027'!M116),IF($C$5="2028",INDEX('COMPTE 2028'!$F$7:$F$601,'COMPTE 2028'!M116),IF($C$5="2029",INDEX('COMPTE 2029'!$F$7:$F$601,'COMPTE 2029'!M116),IF($C$5="2030",INDEX('COMPTE 2030'!$F$7:$F$601,'COMPTE 2030'!M116),""))))))),"")</f>
        <v/>
      </c>
      <c r="G117" t="str" cm="1">
        <f t="array" ref="G117">IFERROR(IF($C$5=2024,INDEX('COMPTE 2024'!$G$7:$G$601,'COMPTE 2024'!M116),IF($C$5=2025,INDEX('COMPTE 2025'!$G$7:$G$601,'COMPTE 2024'!M116),IF($C$5=2026,INDEX('COMPTE 2026'!$G$7:$G$601,'COMPTE 2026'!M116),IF($C$5=2027,INDEX('COMPTE 2027'!$G$7:$G$601,'COMPTE 2027'!M116),IF($C$5="2028",INDEX('COMPTE 2028'!$G$7:$G$601,'COMPTE 2028'!M116),IF($C$5="2029",INDEX('COMPTE 2029'!$G$7:$G$601,'COMPTE 2029'!M116),IF($C$5="2030",INDEX('COMPTE 2030'!$G$7:$G$601,'COMPTE 2030'!M116),""))))))),"")</f>
        <v/>
      </c>
      <c r="H117" t="str" cm="1">
        <f t="array" ref="H117">IFERROR(IF($C$5=2024,INDEX('COMPTE 2024'!$H$7:$H$601,'COMPTE 2024'!M116),IF($C$5=2025,INDEX('COMPTE 2025'!$H$7:$H$601,'COMPTE 2024'!M116),IF($C$5=2026,INDEX('COMPTE 2026'!$H$7:$H$601,'COMPTE 2026'!M116),IF($C$5=2027,INDEX('COMPTE 2027'!$H$7:$H$601,'COMPTE 2027'!M116),IF($C$5=2028,INDEX('COMPTE 2028'!$H$7:$H$601,'COMPTE 2028'!M116),IF($C$5="2029",INDEX('COMPTE 2029'!$H$7:$H$601,'COMPTE 2029'!M116),IF($C$5="2030",INDEX('COMPTE 2030'!$H$7:$H$601,'COMPTE 2030'!M116),""))))))),"")</f>
        <v/>
      </c>
      <c r="I117" t="str" cm="1">
        <f t="array" ref="I117">IFERROR(IF($C$5=2024,INDEX('COMPTE 2024'!$I$7:$I$601,'COMPTE 2024'!M116),IF($C$5=2025,INDEX('COMPTE 2025'!$I$7:$I$601,'COMPTE 2024'!M116),IF($C$5=2026,INDEX('COMPTE 2026'!$I$7:$I$601,'COMPTE 2026'!M116),IF($C$5=2027,INDEX('COMPTE 2027'!$I$7:$I$601,'COMPTE 2027'!M116),IF($C$5=2028,INDEX('COMPTE 2028'!$I$7:$I$601,'COMPTE 2028'!M116),IF($C$5=2029,INDEX('COMPTE 2029'!$I$7:$I$601,'COMPTE 2029'!M116),IF($C$5=2030,INDEX('COMPTE 2030'!$I$7:$I$601,'COMPTE 2030'!M116),""))))))),"")</f>
        <v/>
      </c>
    </row>
    <row r="118" spans="2:9" ht="18" customHeight="1" x14ac:dyDescent="0.25">
      <c r="B118" s="83" t="str" cm="1">
        <f t="array" ref="B118">IFERROR(IF($C$5=2024,INDEX('COMPTE 2024'!$B$7:$B$601,'COMPTE 2024'!M117),IF($C$5=2025,INDEX('COMPTE 2025'!$B$8:$B$601,'COMPTE 2024'!M117),IF($C$5=2026,INDEX('COMPTE 2026'!$B$8:$B$601,'COMPTE 2026'!M117),IF($C$5=2027,INDEX('COMPTE 2027'!$B$8:$B$601,'COMPTE 2027'!M117),IF($C$5=2028,INDEX('COMPTE 2028'!$B$8:$B$601,'COMPTE 2028'!M117),IF($C$5=2029,INDEX('COMPTE 2029'!$B$8:$B$601,'COMPTE 2029'!M117),IF($C$5=2030,INDEX('COMPTE 2030'!$B$8:$B$601,'COMPTE 2030'!M117),""))))))),"")</f>
        <v/>
      </c>
      <c r="C118" s="2" t="str" cm="1">
        <f t="array" ref="C118">IFERROR(IF($C$5=2024,INDEX('COMPTE 2024'!$C$7:$C$601,'COMPTE 2024'!M117),IF($C$5=2025,INDEX('COMPTE 2025'!$C$7:$C$601,'COMPTE 2024'!M117),IF($C$5=2026,INDEX('COMPTE 2026'!$C$7:$C$601,'COMPTE 2026'!M117),IF($C$5=2027,INDEX('COMPTE 2027'!$C$7:$C$601,'COMPTE 2027'!M117),IF($C$5=2028,INDEX('COMPTE 2028'!$C$7:$C$601,'COMPTE 2028'!M117),IF($C$5=2029,INDEX('COMPTE 2029'!$C$7:$C$601,'COMPTE 2029'!M117),IF($C$5=2030,INDEX('COMPTE 2030'!$C$7:$C$601,'COMPTE 2030'!M117),""))))))),"")</f>
        <v/>
      </c>
      <c r="D118" t="str" cm="1">
        <f t="array" ref="D118">IFERROR(IF($C$5=2024,INDEX('COMPTE 2024'!$D$7:$D$601,'COMPTE 2024'!M117),IF($C$5=2025,INDEX('COMPTE 2025'!$D$7:$D$601,'COMPTE 2024'!M117),IF($C$5=2026,INDEX('COMPTE 2026'!$D$7:$D$601,'COMPTE 2026'!M117),IF($C$5=2027,INDEX('COMPTE 2027'!$D$7:$D$601,'COMPTE 2027'!M117),IF($C$5="2028",INDEX('COMPTE 2028'!$D$7:$D$601,'COMPTE 2028'!M117),IF($C$5="2029",INDEX('COMPTE 2029'!$D$7:$D$601,'COMPTE 2029'!M117),IF($C$5="2030",INDEX('COMPTE 2030'!$D$7:$D$601,'COMPTE 2030'!M117),""))))))),"")</f>
        <v/>
      </c>
      <c r="E118" s="2" t="str" cm="1">
        <f t="array" ref="E118">IFERROR(IF($C$5=2024,INDEX('COMPTE 2024'!$E$7:$E$601,'COMPTE 2024'!M117),IF($C$5=2025,INDEX('COMPTE 2025'!$E$7:$E$601,'COMPTE 2024'!M117),IF($C$5=2026,INDEX('COMPTE 2026'!$E$7:$E$601,'COMPTE 2026'!M117),IF($C$5=2027,INDEX('COMPTE 2027'!$E$7:$E$601,'COMPTE 2027'!M117),IF($C$5="2028",INDEX('COMPTE 2028'!$E$7:$E$601,'COMPTE 2028'!M117),IF($C$5="2029",INDEX('COMPTE 2029'!$E$7:$E$601,'COMPTE 2029'!M117),IF($C$5="2030",INDEX('COMPTE 2030'!$E$7:$E$601,'COMPTE 2030'!M117),""))))))),"")</f>
        <v/>
      </c>
      <c r="F118" t="str" cm="1">
        <f t="array" ref="F118">IFERROR(IF($C$5=2024,INDEX('COMPTE 2024'!$F$7:$F$601,'COMPTE 2024'!M117),IF($C$5=2025,INDEX('COMPTE 2025'!$F$7:$F$601,'COMPTE 2024'!M117),IF($C$5=2026,INDEX('COMPTE 2026'!$F$7:$F$601,'COMPTE 2026'!M117),IF($C$5=2027,INDEX('COMPTE 2027'!$F$7:$F$601,'COMPTE 2027'!M117),IF($C$5="2028",INDEX('COMPTE 2028'!$F$7:$F$601,'COMPTE 2028'!M117),IF($C$5="2029",INDEX('COMPTE 2029'!$F$7:$F$601,'COMPTE 2029'!M117),IF($C$5="2030",INDEX('COMPTE 2030'!$F$7:$F$601,'COMPTE 2030'!M117),""))))))),"")</f>
        <v/>
      </c>
      <c r="G118" t="str" cm="1">
        <f t="array" ref="G118">IFERROR(IF($C$5=2024,INDEX('COMPTE 2024'!$G$7:$G$601,'COMPTE 2024'!M117),IF($C$5=2025,INDEX('COMPTE 2025'!$G$7:$G$601,'COMPTE 2024'!M117),IF($C$5=2026,INDEX('COMPTE 2026'!$G$7:$G$601,'COMPTE 2026'!M117),IF($C$5=2027,INDEX('COMPTE 2027'!$G$7:$G$601,'COMPTE 2027'!M117),IF($C$5="2028",INDEX('COMPTE 2028'!$G$7:$G$601,'COMPTE 2028'!M117),IF($C$5="2029",INDEX('COMPTE 2029'!$G$7:$G$601,'COMPTE 2029'!M117),IF($C$5="2030",INDEX('COMPTE 2030'!$G$7:$G$601,'COMPTE 2030'!M117),""))))))),"")</f>
        <v/>
      </c>
      <c r="H118" t="str" cm="1">
        <f t="array" ref="H118">IFERROR(IF($C$5=2024,INDEX('COMPTE 2024'!$H$7:$H$601,'COMPTE 2024'!M117),IF($C$5=2025,INDEX('COMPTE 2025'!$H$7:$H$601,'COMPTE 2024'!M117),IF($C$5=2026,INDEX('COMPTE 2026'!$H$7:$H$601,'COMPTE 2026'!M117),IF($C$5=2027,INDEX('COMPTE 2027'!$H$7:$H$601,'COMPTE 2027'!M117),IF($C$5=2028,INDEX('COMPTE 2028'!$H$7:$H$601,'COMPTE 2028'!M117),IF($C$5="2029",INDEX('COMPTE 2029'!$H$7:$H$601,'COMPTE 2029'!M117),IF($C$5="2030",INDEX('COMPTE 2030'!$H$7:$H$601,'COMPTE 2030'!M117),""))))))),"")</f>
        <v/>
      </c>
      <c r="I118" t="str" cm="1">
        <f t="array" ref="I118">IFERROR(IF($C$5=2024,INDEX('COMPTE 2024'!$I$7:$I$601,'COMPTE 2024'!M117),IF($C$5=2025,INDEX('COMPTE 2025'!$I$7:$I$601,'COMPTE 2024'!M117),IF($C$5=2026,INDEX('COMPTE 2026'!$I$7:$I$601,'COMPTE 2026'!M117),IF($C$5=2027,INDEX('COMPTE 2027'!$I$7:$I$601,'COMPTE 2027'!M117),IF($C$5=2028,INDEX('COMPTE 2028'!$I$7:$I$601,'COMPTE 2028'!M117),IF($C$5=2029,INDEX('COMPTE 2029'!$I$7:$I$601,'COMPTE 2029'!M117),IF($C$5=2030,INDEX('COMPTE 2030'!$I$7:$I$601,'COMPTE 2030'!M117),""))))))),"")</f>
        <v/>
      </c>
    </row>
    <row r="119" spans="2:9" ht="18" customHeight="1" x14ac:dyDescent="0.25">
      <c r="B119" s="83" t="str" cm="1">
        <f t="array" ref="B119">IFERROR(IF($C$5=2024,INDEX('COMPTE 2024'!$B$7:$B$601,'COMPTE 2024'!M118),IF($C$5=2025,INDEX('COMPTE 2025'!$B$8:$B$601,'COMPTE 2024'!M118),IF($C$5=2026,INDEX('COMPTE 2026'!$B$8:$B$601,'COMPTE 2026'!M118),IF($C$5=2027,INDEX('COMPTE 2027'!$B$8:$B$601,'COMPTE 2027'!M118),IF($C$5=2028,INDEX('COMPTE 2028'!$B$8:$B$601,'COMPTE 2028'!M118),IF($C$5=2029,INDEX('COMPTE 2029'!$B$8:$B$601,'COMPTE 2029'!M118),IF($C$5=2030,INDEX('COMPTE 2030'!$B$8:$B$601,'COMPTE 2030'!M118),""))))))),"")</f>
        <v/>
      </c>
      <c r="C119" s="2" t="str" cm="1">
        <f t="array" ref="C119">IFERROR(IF($C$5=2024,INDEX('COMPTE 2024'!$C$7:$C$601,'COMPTE 2024'!M118),IF($C$5=2025,INDEX('COMPTE 2025'!$C$7:$C$601,'COMPTE 2024'!M118),IF($C$5=2026,INDEX('COMPTE 2026'!$C$7:$C$601,'COMPTE 2026'!M118),IF($C$5=2027,INDEX('COMPTE 2027'!$C$7:$C$601,'COMPTE 2027'!M118),IF($C$5=2028,INDEX('COMPTE 2028'!$C$7:$C$601,'COMPTE 2028'!M118),IF($C$5=2029,INDEX('COMPTE 2029'!$C$7:$C$601,'COMPTE 2029'!M118),IF($C$5=2030,INDEX('COMPTE 2030'!$C$7:$C$601,'COMPTE 2030'!M118),""))))))),"")</f>
        <v/>
      </c>
      <c r="D119" t="str" cm="1">
        <f t="array" ref="D119">IFERROR(IF($C$5=2024,INDEX('COMPTE 2024'!$D$7:$D$601,'COMPTE 2024'!M118),IF($C$5=2025,INDEX('COMPTE 2025'!$D$7:$D$601,'COMPTE 2024'!M118),IF($C$5=2026,INDEX('COMPTE 2026'!$D$7:$D$601,'COMPTE 2026'!M118),IF($C$5=2027,INDEX('COMPTE 2027'!$D$7:$D$601,'COMPTE 2027'!M118),IF($C$5="2028",INDEX('COMPTE 2028'!$D$7:$D$601,'COMPTE 2028'!M118),IF($C$5="2029",INDEX('COMPTE 2029'!$D$7:$D$601,'COMPTE 2029'!M118),IF($C$5="2030",INDEX('COMPTE 2030'!$D$7:$D$601,'COMPTE 2030'!M118),""))))))),"")</f>
        <v/>
      </c>
      <c r="E119" s="2" t="str" cm="1">
        <f t="array" ref="E119">IFERROR(IF($C$5=2024,INDEX('COMPTE 2024'!$E$7:$E$601,'COMPTE 2024'!M118),IF($C$5=2025,INDEX('COMPTE 2025'!$E$7:$E$601,'COMPTE 2024'!M118),IF($C$5=2026,INDEX('COMPTE 2026'!$E$7:$E$601,'COMPTE 2026'!M118),IF($C$5=2027,INDEX('COMPTE 2027'!$E$7:$E$601,'COMPTE 2027'!M118),IF($C$5="2028",INDEX('COMPTE 2028'!$E$7:$E$601,'COMPTE 2028'!M118),IF($C$5="2029",INDEX('COMPTE 2029'!$E$7:$E$601,'COMPTE 2029'!M118),IF($C$5="2030",INDEX('COMPTE 2030'!$E$7:$E$601,'COMPTE 2030'!M118),""))))))),"")</f>
        <v/>
      </c>
      <c r="F119" t="str" cm="1">
        <f t="array" ref="F119">IFERROR(IF($C$5=2024,INDEX('COMPTE 2024'!$F$7:$F$601,'COMPTE 2024'!M118),IF($C$5=2025,INDEX('COMPTE 2025'!$F$7:$F$601,'COMPTE 2024'!M118),IF($C$5=2026,INDEX('COMPTE 2026'!$F$7:$F$601,'COMPTE 2026'!M118),IF($C$5=2027,INDEX('COMPTE 2027'!$F$7:$F$601,'COMPTE 2027'!M118),IF($C$5="2028",INDEX('COMPTE 2028'!$F$7:$F$601,'COMPTE 2028'!M118),IF($C$5="2029",INDEX('COMPTE 2029'!$F$7:$F$601,'COMPTE 2029'!M118),IF($C$5="2030",INDEX('COMPTE 2030'!$F$7:$F$601,'COMPTE 2030'!M118),""))))))),"")</f>
        <v/>
      </c>
      <c r="G119" t="str" cm="1">
        <f t="array" ref="G119">IFERROR(IF($C$5=2024,INDEX('COMPTE 2024'!$G$7:$G$601,'COMPTE 2024'!M118),IF($C$5=2025,INDEX('COMPTE 2025'!$G$7:$G$601,'COMPTE 2024'!M118),IF($C$5=2026,INDEX('COMPTE 2026'!$G$7:$G$601,'COMPTE 2026'!M118),IF($C$5=2027,INDEX('COMPTE 2027'!$G$7:$G$601,'COMPTE 2027'!M118),IF($C$5="2028",INDEX('COMPTE 2028'!$G$7:$G$601,'COMPTE 2028'!M118),IF($C$5="2029",INDEX('COMPTE 2029'!$G$7:$G$601,'COMPTE 2029'!M118),IF($C$5="2030",INDEX('COMPTE 2030'!$G$7:$G$601,'COMPTE 2030'!M118),""))))))),"")</f>
        <v/>
      </c>
      <c r="H119" t="str" cm="1">
        <f t="array" ref="H119">IFERROR(IF($C$5=2024,INDEX('COMPTE 2024'!$H$7:$H$601,'COMPTE 2024'!M118),IF($C$5=2025,INDEX('COMPTE 2025'!$H$7:$H$601,'COMPTE 2024'!M118),IF($C$5=2026,INDEX('COMPTE 2026'!$H$7:$H$601,'COMPTE 2026'!M118),IF($C$5=2027,INDEX('COMPTE 2027'!$H$7:$H$601,'COMPTE 2027'!M118),IF($C$5=2028,INDEX('COMPTE 2028'!$H$7:$H$601,'COMPTE 2028'!M118),IF($C$5="2029",INDEX('COMPTE 2029'!$H$7:$H$601,'COMPTE 2029'!M118),IF($C$5="2030",INDEX('COMPTE 2030'!$H$7:$H$601,'COMPTE 2030'!M118),""))))))),"")</f>
        <v/>
      </c>
      <c r="I119" t="str" cm="1">
        <f t="array" ref="I119">IFERROR(IF($C$5=2024,INDEX('COMPTE 2024'!$I$7:$I$601,'COMPTE 2024'!M118),IF($C$5=2025,INDEX('COMPTE 2025'!$I$7:$I$601,'COMPTE 2024'!M118),IF($C$5=2026,INDEX('COMPTE 2026'!$I$7:$I$601,'COMPTE 2026'!M118),IF($C$5=2027,INDEX('COMPTE 2027'!$I$7:$I$601,'COMPTE 2027'!M118),IF($C$5=2028,INDEX('COMPTE 2028'!$I$7:$I$601,'COMPTE 2028'!M118),IF($C$5=2029,INDEX('COMPTE 2029'!$I$7:$I$601,'COMPTE 2029'!M118),IF($C$5=2030,INDEX('COMPTE 2030'!$I$7:$I$601,'COMPTE 2030'!M118),""))))))),"")</f>
        <v/>
      </c>
    </row>
    <row r="120" spans="2:9" ht="18" customHeight="1" x14ac:dyDescent="0.25">
      <c r="B120" s="83" t="str" cm="1">
        <f t="array" ref="B120">IFERROR(IF($C$5=2024,INDEX('COMPTE 2024'!$B$7:$B$601,'COMPTE 2024'!M119),IF($C$5=2025,INDEX('COMPTE 2025'!$B$8:$B$601,'COMPTE 2024'!M119),IF($C$5=2026,INDEX('COMPTE 2026'!$B$8:$B$601,'COMPTE 2026'!M119),IF($C$5=2027,INDEX('COMPTE 2027'!$B$8:$B$601,'COMPTE 2027'!M119),IF($C$5=2028,INDEX('COMPTE 2028'!$B$8:$B$601,'COMPTE 2028'!M119),IF($C$5=2029,INDEX('COMPTE 2029'!$B$8:$B$601,'COMPTE 2029'!M119),IF($C$5=2030,INDEX('COMPTE 2030'!$B$8:$B$601,'COMPTE 2030'!M119),""))))))),"")</f>
        <v/>
      </c>
      <c r="C120" s="2" t="str" cm="1">
        <f t="array" ref="C120">IFERROR(IF($C$5=2024,INDEX('COMPTE 2024'!$C$7:$C$601,'COMPTE 2024'!M119),IF($C$5=2025,INDEX('COMPTE 2025'!$C$7:$C$601,'COMPTE 2024'!M119),IF($C$5=2026,INDEX('COMPTE 2026'!$C$7:$C$601,'COMPTE 2026'!M119),IF($C$5=2027,INDEX('COMPTE 2027'!$C$7:$C$601,'COMPTE 2027'!M119),IF($C$5=2028,INDEX('COMPTE 2028'!$C$7:$C$601,'COMPTE 2028'!M119),IF($C$5=2029,INDEX('COMPTE 2029'!$C$7:$C$601,'COMPTE 2029'!M119),IF($C$5=2030,INDEX('COMPTE 2030'!$C$7:$C$601,'COMPTE 2030'!M119),""))))))),"")</f>
        <v/>
      </c>
      <c r="D120" t="str" cm="1">
        <f t="array" ref="D120">IFERROR(IF($C$5=2024,INDEX('COMPTE 2024'!$D$7:$D$601,'COMPTE 2024'!M119),IF($C$5=2025,INDEX('COMPTE 2025'!$D$7:$D$601,'COMPTE 2024'!M119),IF($C$5=2026,INDEX('COMPTE 2026'!$D$7:$D$601,'COMPTE 2026'!M119),IF($C$5=2027,INDEX('COMPTE 2027'!$D$7:$D$601,'COMPTE 2027'!M119),IF($C$5="2028",INDEX('COMPTE 2028'!$D$7:$D$601,'COMPTE 2028'!M119),IF($C$5="2029",INDEX('COMPTE 2029'!$D$7:$D$601,'COMPTE 2029'!M119),IF($C$5="2030",INDEX('COMPTE 2030'!$D$7:$D$601,'COMPTE 2030'!M119),""))))))),"")</f>
        <v/>
      </c>
      <c r="E120" s="2" t="str" cm="1">
        <f t="array" ref="E120">IFERROR(IF($C$5=2024,INDEX('COMPTE 2024'!$E$7:$E$601,'COMPTE 2024'!M119),IF($C$5=2025,INDEX('COMPTE 2025'!$E$7:$E$601,'COMPTE 2024'!M119),IF($C$5=2026,INDEX('COMPTE 2026'!$E$7:$E$601,'COMPTE 2026'!M119),IF($C$5=2027,INDEX('COMPTE 2027'!$E$7:$E$601,'COMPTE 2027'!M119),IF($C$5="2028",INDEX('COMPTE 2028'!$E$7:$E$601,'COMPTE 2028'!M119),IF($C$5="2029",INDEX('COMPTE 2029'!$E$7:$E$601,'COMPTE 2029'!M119),IF($C$5="2030",INDEX('COMPTE 2030'!$E$7:$E$601,'COMPTE 2030'!M119),""))))))),"")</f>
        <v/>
      </c>
      <c r="F120" t="str" cm="1">
        <f t="array" ref="F120">IFERROR(IF($C$5=2024,INDEX('COMPTE 2024'!$F$7:$F$601,'COMPTE 2024'!M119),IF($C$5=2025,INDEX('COMPTE 2025'!$F$7:$F$601,'COMPTE 2024'!M119),IF($C$5=2026,INDEX('COMPTE 2026'!$F$7:$F$601,'COMPTE 2026'!M119),IF($C$5=2027,INDEX('COMPTE 2027'!$F$7:$F$601,'COMPTE 2027'!M119),IF($C$5="2028",INDEX('COMPTE 2028'!$F$7:$F$601,'COMPTE 2028'!M119),IF($C$5="2029",INDEX('COMPTE 2029'!$F$7:$F$601,'COMPTE 2029'!M119),IF($C$5="2030",INDEX('COMPTE 2030'!$F$7:$F$601,'COMPTE 2030'!M119),""))))))),"")</f>
        <v/>
      </c>
      <c r="G120" t="str" cm="1">
        <f t="array" ref="G120">IFERROR(IF($C$5=2024,INDEX('COMPTE 2024'!$G$7:$G$601,'COMPTE 2024'!M119),IF($C$5=2025,INDEX('COMPTE 2025'!$G$7:$G$601,'COMPTE 2024'!M119),IF($C$5=2026,INDEX('COMPTE 2026'!$G$7:$G$601,'COMPTE 2026'!M119),IF($C$5=2027,INDEX('COMPTE 2027'!$G$7:$G$601,'COMPTE 2027'!M119),IF($C$5="2028",INDEX('COMPTE 2028'!$G$7:$G$601,'COMPTE 2028'!M119),IF($C$5="2029",INDEX('COMPTE 2029'!$G$7:$G$601,'COMPTE 2029'!M119),IF($C$5="2030",INDEX('COMPTE 2030'!$G$7:$G$601,'COMPTE 2030'!M119),""))))))),"")</f>
        <v/>
      </c>
      <c r="H120" t="str" cm="1">
        <f t="array" ref="H120">IFERROR(IF($C$5=2024,INDEX('COMPTE 2024'!$H$7:$H$601,'COMPTE 2024'!M119),IF($C$5=2025,INDEX('COMPTE 2025'!$H$7:$H$601,'COMPTE 2024'!M119),IF($C$5=2026,INDEX('COMPTE 2026'!$H$7:$H$601,'COMPTE 2026'!M119),IF($C$5=2027,INDEX('COMPTE 2027'!$H$7:$H$601,'COMPTE 2027'!M119),IF($C$5=2028,INDEX('COMPTE 2028'!$H$7:$H$601,'COMPTE 2028'!M119),IF($C$5="2029",INDEX('COMPTE 2029'!$H$7:$H$601,'COMPTE 2029'!M119),IF($C$5="2030",INDEX('COMPTE 2030'!$H$7:$H$601,'COMPTE 2030'!M119),""))))))),"")</f>
        <v/>
      </c>
      <c r="I120" t="str" cm="1">
        <f t="array" ref="I120">IFERROR(IF($C$5=2024,INDEX('COMPTE 2024'!$I$7:$I$601,'COMPTE 2024'!M119),IF($C$5=2025,INDEX('COMPTE 2025'!$I$7:$I$601,'COMPTE 2024'!M119),IF($C$5=2026,INDEX('COMPTE 2026'!$I$7:$I$601,'COMPTE 2026'!M119),IF($C$5=2027,INDEX('COMPTE 2027'!$I$7:$I$601,'COMPTE 2027'!M119),IF($C$5=2028,INDEX('COMPTE 2028'!$I$7:$I$601,'COMPTE 2028'!M119),IF($C$5=2029,INDEX('COMPTE 2029'!$I$7:$I$601,'COMPTE 2029'!M119),IF($C$5=2030,INDEX('COMPTE 2030'!$I$7:$I$601,'COMPTE 2030'!M119),""))))))),"")</f>
        <v/>
      </c>
    </row>
    <row r="121" spans="2:9" ht="18" customHeight="1" x14ac:dyDescent="0.25">
      <c r="B121" s="83" t="str" cm="1">
        <f t="array" ref="B121">IFERROR(IF($C$5=2024,INDEX('COMPTE 2024'!$B$7:$B$601,'COMPTE 2024'!M120),IF($C$5=2025,INDEX('COMPTE 2025'!$B$8:$B$601,'COMPTE 2024'!M120),IF($C$5=2026,INDEX('COMPTE 2026'!$B$8:$B$601,'COMPTE 2026'!M120),IF($C$5=2027,INDEX('COMPTE 2027'!$B$8:$B$601,'COMPTE 2027'!M120),IF($C$5=2028,INDEX('COMPTE 2028'!$B$8:$B$601,'COMPTE 2028'!M120),IF($C$5=2029,INDEX('COMPTE 2029'!$B$8:$B$601,'COMPTE 2029'!M120),IF($C$5=2030,INDEX('COMPTE 2030'!$B$8:$B$601,'COMPTE 2030'!M120),""))))))),"")</f>
        <v/>
      </c>
      <c r="C121" s="2" t="str" cm="1">
        <f t="array" ref="C121">IFERROR(IF($C$5=2024,INDEX('COMPTE 2024'!$C$7:$C$601,'COMPTE 2024'!M120),IF($C$5=2025,INDEX('COMPTE 2025'!$C$7:$C$601,'COMPTE 2024'!M120),IF($C$5=2026,INDEX('COMPTE 2026'!$C$7:$C$601,'COMPTE 2026'!M120),IF($C$5=2027,INDEX('COMPTE 2027'!$C$7:$C$601,'COMPTE 2027'!M120),IF($C$5=2028,INDEX('COMPTE 2028'!$C$7:$C$601,'COMPTE 2028'!M120),IF($C$5=2029,INDEX('COMPTE 2029'!$C$7:$C$601,'COMPTE 2029'!M120),IF($C$5=2030,INDEX('COMPTE 2030'!$C$7:$C$601,'COMPTE 2030'!M120),""))))))),"")</f>
        <v/>
      </c>
      <c r="D121" t="str" cm="1">
        <f t="array" ref="D121">IFERROR(IF($C$5=2024,INDEX('COMPTE 2024'!$D$7:$D$601,'COMPTE 2024'!M120),IF($C$5=2025,INDEX('COMPTE 2025'!$D$7:$D$601,'COMPTE 2024'!M120),IF($C$5=2026,INDEX('COMPTE 2026'!$D$7:$D$601,'COMPTE 2026'!M120),IF($C$5=2027,INDEX('COMPTE 2027'!$D$7:$D$601,'COMPTE 2027'!M120),IF($C$5="2028",INDEX('COMPTE 2028'!$D$7:$D$601,'COMPTE 2028'!M120),IF($C$5="2029",INDEX('COMPTE 2029'!$D$7:$D$601,'COMPTE 2029'!M120),IF($C$5="2030",INDEX('COMPTE 2030'!$D$7:$D$601,'COMPTE 2030'!M120),""))))))),"")</f>
        <v/>
      </c>
      <c r="E121" s="2" t="str" cm="1">
        <f t="array" ref="E121">IFERROR(IF($C$5=2024,INDEX('COMPTE 2024'!$E$7:$E$601,'COMPTE 2024'!M120),IF($C$5=2025,INDEX('COMPTE 2025'!$E$7:$E$601,'COMPTE 2024'!M120),IF($C$5=2026,INDEX('COMPTE 2026'!$E$7:$E$601,'COMPTE 2026'!M120),IF($C$5=2027,INDEX('COMPTE 2027'!$E$7:$E$601,'COMPTE 2027'!M120),IF($C$5="2028",INDEX('COMPTE 2028'!$E$7:$E$601,'COMPTE 2028'!M120),IF($C$5="2029",INDEX('COMPTE 2029'!$E$7:$E$601,'COMPTE 2029'!M120),IF($C$5="2030",INDEX('COMPTE 2030'!$E$7:$E$601,'COMPTE 2030'!M120),""))))))),"")</f>
        <v/>
      </c>
      <c r="F121" t="str" cm="1">
        <f t="array" ref="F121">IFERROR(IF($C$5=2024,INDEX('COMPTE 2024'!$F$7:$F$601,'COMPTE 2024'!M120),IF($C$5=2025,INDEX('COMPTE 2025'!$F$7:$F$601,'COMPTE 2024'!M120),IF($C$5=2026,INDEX('COMPTE 2026'!$F$7:$F$601,'COMPTE 2026'!M120),IF($C$5=2027,INDEX('COMPTE 2027'!$F$7:$F$601,'COMPTE 2027'!M120),IF($C$5="2028",INDEX('COMPTE 2028'!$F$7:$F$601,'COMPTE 2028'!M120),IF($C$5="2029",INDEX('COMPTE 2029'!$F$7:$F$601,'COMPTE 2029'!M120),IF($C$5="2030",INDEX('COMPTE 2030'!$F$7:$F$601,'COMPTE 2030'!M120),""))))))),"")</f>
        <v/>
      </c>
      <c r="G121" t="str" cm="1">
        <f t="array" ref="G121">IFERROR(IF($C$5=2024,INDEX('COMPTE 2024'!$G$7:$G$601,'COMPTE 2024'!M120),IF($C$5=2025,INDEX('COMPTE 2025'!$G$7:$G$601,'COMPTE 2024'!M120),IF($C$5=2026,INDEX('COMPTE 2026'!$G$7:$G$601,'COMPTE 2026'!M120),IF($C$5=2027,INDEX('COMPTE 2027'!$G$7:$G$601,'COMPTE 2027'!M120),IF($C$5="2028",INDEX('COMPTE 2028'!$G$7:$G$601,'COMPTE 2028'!M120),IF($C$5="2029",INDEX('COMPTE 2029'!$G$7:$G$601,'COMPTE 2029'!M120),IF($C$5="2030",INDEX('COMPTE 2030'!$G$7:$G$601,'COMPTE 2030'!M120),""))))))),"")</f>
        <v/>
      </c>
      <c r="H121" t="str" cm="1">
        <f t="array" ref="H121">IFERROR(IF($C$5=2024,INDEX('COMPTE 2024'!$H$7:$H$601,'COMPTE 2024'!M120),IF($C$5=2025,INDEX('COMPTE 2025'!$H$7:$H$601,'COMPTE 2024'!M120),IF($C$5=2026,INDEX('COMPTE 2026'!$H$7:$H$601,'COMPTE 2026'!M120),IF($C$5=2027,INDEX('COMPTE 2027'!$H$7:$H$601,'COMPTE 2027'!M120),IF($C$5=2028,INDEX('COMPTE 2028'!$H$7:$H$601,'COMPTE 2028'!M120),IF($C$5="2029",INDEX('COMPTE 2029'!$H$7:$H$601,'COMPTE 2029'!M120),IF($C$5="2030",INDEX('COMPTE 2030'!$H$7:$H$601,'COMPTE 2030'!M120),""))))))),"")</f>
        <v/>
      </c>
      <c r="I121" t="str" cm="1">
        <f t="array" ref="I121">IFERROR(IF($C$5=2024,INDEX('COMPTE 2024'!$I$7:$I$601,'COMPTE 2024'!M120),IF($C$5=2025,INDEX('COMPTE 2025'!$I$7:$I$601,'COMPTE 2024'!M120),IF($C$5=2026,INDEX('COMPTE 2026'!$I$7:$I$601,'COMPTE 2026'!M120),IF($C$5=2027,INDEX('COMPTE 2027'!$I$7:$I$601,'COMPTE 2027'!M120),IF($C$5=2028,INDEX('COMPTE 2028'!$I$7:$I$601,'COMPTE 2028'!M120),IF($C$5=2029,INDEX('COMPTE 2029'!$I$7:$I$601,'COMPTE 2029'!M120),IF($C$5=2030,INDEX('COMPTE 2030'!$I$7:$I$601,'COMPTE 2030'!M120),""))))))),"")</f>
        <v/>
      </c>
    </row>
    <row r="122" spans="2:9" ht="18" customHeight="1" x14ac:dyDescent="0.25">
      <c r="B122" s="83" t="str" cm="1">
        <f t="array" ref="B122">IFERROR(IF($C$5=2024,INDEX('COMPTE 2024'!$B$7:$B$601,'COMPTE 2024'!M121),IF($C$5=2025,INDEX('COMPTE 2025'!$B$8:$B$601,'COMPTE 2024'!M121),IF($C$5=2026,INDEX('COMPTE 2026'!$B$8:$B$601,'COMPTE 2026'!M121),IF($C$5=2027,INDEX('COMPTE 2027'!$B$8:$B$601,'COMPTE 2027'!M121),IF($C$5=2028,INDEX('COMPTE 2028'!$B$8:$B$601,'COMPTE 2028'!M121),IF($C$5=2029,INDEX('COMPTE 2029'!$B$8:$B$601,'COMPTE 2029'!M121),IF($C$5=2030,INDEX('COMPTE 2030'!$B$8:$B$601,'COMPTE 2030'!M121),""))))))),"")</f>
        <v/>
      </c>
      <c r="C122" s="2" t="str" cm="1">
        <f t="array" ref="C122">IFERROR(IF($C$5=2024,INDEX('COMPTE 2024'!$C$7:$C$601,'COMPTE 2024'!M121),IF($C$5=2025,INDEX('COMPTE 2025'!$C$7:$C$601,'COMPTE 2024'!M121),IF($C$5=2026,INDEX('COMPTE 2026'!$C$7:$C$601,'COMPTE 2026'!M121),IF($C$5=2027,INDEX('COMPTE 2027'!$C$7:$C$601,'COMPTE 2027'!M121),IF($C$5=2028,INDEX('COMPTE 2028'!$C$7:$C$601,'COMPTE 2028'!M121),IF($C$5=2029,INDEX('COMPTE 2029'!$C$7:$C$601,'COMPTE 2029'!M121),IF($C$5=2030,INDEX('COMPTE 2030'!$C$7:$C$601,'COMPTE 2030'!M121),""))))))),"")</f>
        <v/>
      </c>
      <c r="D122" t="str" cm="1">
        <f t="array" ref="D122">IFERROR(IF($C$5=2024,INDEX('COMPTE 2024'!$D$7:$D$601,'COMPTE 2024'!M121),IF($C$5=2025,INDEX('COMPTE 2025'!$D$7:$D$601,'COMPTE 2024'!M121),IF($C$5=2026,INDEX('COMPTE 2026'!$D$7:$D$601,'COMPTE 2026'!M121),IF($C$5=2027,INDEX('COMPTE 2027'!$D$7:$D$601,'COMPTE 2027'!M121),IF($C$5="2028",INDEX('COMPTE 2028'!$D$7:$D$601,'COMPTE 2028'!M121),IF($C$5="2029",INDEX('COMPTE 2029'!$D$7:$D$601,'COMPTE 2029'!M121),IF($C$5="2030",INDEX('COMPTE 2030'!$D$7:$D$601,'COMPTE 2030'!M121),""))))))),"")</f>
        <v/>
      </c>
      <c r="E122" s="2" t="str" cm="1">
        <f t="array" ref="E122">IFERROR(IF($C$5=2024,INDEX('COMPTE 2024'!$E$7:$E$601,'COMPTE 2024'!M121),IF($C$5=2025,INDEX('COMPTE 2025'!$E$7:$E$601,'COMPTE 2024'!M121),IF($C$5=2026,INDEX('COMPTE 2026'!$E$7:$E$601,'COMPTE 2026'!M121),IF($C$5=2027,INDEX('COMPTE 2027'!$E$7:$E$601,'COMPTE 2027'!M121),IF($C$5="2028",INDEX('COMPTE 2028'!$E$7:$E$601,'COMPTE 2028'!M121),IF($C$5="2029",INDEX('COMPTE 2029'!$E$7:$E$601,'COMPTE 2029'!M121),IF($C$5="2030",INDEX('COMPTE 2030'!$E$7:$E$601,'COMPTE 2030'!M121),""))))))),"")</f>
        <v/>
      </c>
      <c r="F122" t="str" cm="1">
        <f t="array" ref="F122">IFERROR(IF($C$5=2024,INDEX('COMPTE 2024'!$F$7:$F$601,'COMPTE 2024'!M121),IF($C$5=2025,INDEX('COMPTE 2025'!$F$7:$F$601,'COMPTE 2024'!M121),IF($C$5=2026,INDEX('COMPTE 2026'!$F$7:$F$601,'COMPTE 2026'!M121),IF($C$5=2027,INDEX('COMPTE 2027'!$F$7:$F$601,'COMPTE 2027'!M121),IF($C$5="2028",INDEX('COMPTE 2028'!$F$7:$F$601,'COMPTE 2028'!M121),IF($C$5="2029",INDEX('COMPTE 2029'!$F$7:$F$601,'COMPTE 2029'!M121),IF($C$5="2030",INDEX('COMPTE 2030'!$F$7:$F$601,'COMPTE 2030'!M121),""))))))),"")</f>
        <v/>
      </c>
      <c r="G122" t="str" cm="1">
        <f t="array" ref="G122">IFERROR(IF($C$5=2024,INDEX('COMPTE 2024'!$G$7:$G$601,'COMPTE 2024'!M121),IF($C$5=2025,INDEX('COMPTE 2025'!$G$7:$G$601,'COMPTE 2024'!M121),IF($C$5=2026,INDEX('COMPTE 2026'!$G$7:$G$601,'COMPTE 2026'!M121),IF($C$5=2027,INDEX('COMPTE 2027'!$G$7:$G$601,'COMPTE 2027'!M121),IF($C$5="2028",INDEX('COMPTE 2028'!$G$7:$G$601,'COMPTE 2028'!M121),IF($C$5="2029",INDEX('COMPTE 2029'!$G$7:$G$601,'COMPTE 2029'!M121),IF($C$5="2030",INDEX('COMPTE 2030'!$G$7:$G$601,'COMPTE 2030'!M121),""))))))),"")</f>
        <v/>
      </c>
      <c r="H122" t="str" cm="1">
        <f t="array" ref="H122">IFERROR(IF($C$5=2024,INDEX('COMPTE 2024'!$H$7:$H$601,'COMPTE 2024'!M121),IF($C$5=2025,INDEX('COMPTE 2025'!$H$7:$H$601,'COMPTE 2024'!M121),IF($C$5=2026,INDEX('COMPTE 2026'!$H$7:$H$601,'COMPTE 2026'!M121),IF($C$5=2027,INDEX('COMPTE 2027'!$H$7:$H$601,'COMPTE 2027'!M121),IF($C$5=2028,INDEX('COMPTE 2028'!$H$7:$H$601,'COMPTE 2028'!M121),IF($C$5="2029",INDEX('COMPTE 2029'!$H$7:$H$601,'COMPTE 2029'!M121),IF($C$5="2030",INDEX('COMPTE 2030'!$H$7:$H$601,'COMPTE 2030'!M121),""))))))),"")</f>
        <v/>
      </c>
      <c r="I122" t="str" cm="1">
        <f t="array" ref="I122">IFERROR(IF($C$5=2024,INDEX('COMPTE 2024'!$I$7:$I$601,'COMPTE 2024'!M121),IF($C$5=2025,INDEX('COMPTE 2025'!$I$7:$I$601,'COMPTE 2024'!M121),IF($C$5=2026,INDEX('COMPTE 2026'!$I$7:$I$601,'COMPTE 2026'!M121),IF($C$5=2027,INDEX('COMPTE 2027'!$I$7:$I$601,'COMPTE 2027'!M121),IF($C$5=2028,INDEX('COMPTE 2028'!$I$7:$I$601,'COMPTE 2028'!M121),IF($C$5=2029,INDEX('COMPTE 2029'!$I$7:$I$601,'COMPTE 2029'!M121),IF($C$5=2030,INDEX('COMPTE 2030'!$I$7:$I$601,'COMPTE 2030'!M121),""))))))),"")</f>
        <v/>
      </c>
    </row>
    <row r="123" spans="2:9" ht="18" customHeight="1" x14ac:dyDescent="0.25">
      <c r="B123" s="83" t="str" cm="1">
        <f t="array" ref="B123">IFERROR(IF($C$5=2024,INDEX('COMPTE 2024'!$B$7:$B$601,'COMPTE 2024'!M122),IF($C$5=2025,INDEX('COMPTE 2025'!$B$8:$B$601,'COMPTE 2024'!M122),IF($C$5=2026,INDEX('COMPTE 2026'!$B$8:$B$601,'COMPTE 2026'!M122),IF($C$5=2027,INDEX('COMPTE 2027'!$B$8:$B$601,'COMPTE 2027'!M122),IF($C$5=2028,INDEX('COMPTE 2028'!$B$8:$B$601,'COMPTE 2028'!M122),IF($C$5=2029,INDEX('COMPTE 2029'!$B$8:$B$601,'COMPTE 2029'!M122),IF($C$5=2030,INDEX('COMPTE 2030'!$B$8:$B$601,'COMPTE 2030'!M122),""))))))),"")</f>
        <v/>
      </c>
      <c r="C123" s="2" t="str" cm="1">
        <f t="array" ref="C123">IFERROR(IF($C$5=2024,INDEX('COMPTE 2024'!$C$7:$C$601,'COMPTE 2024'!M122),IF($C$5=2025,INDEX('COMPTE 2025'!$C$7:$C$601,'COMPTE 2024'!M122),IF($C$5=2026,INDEX('COMPTE 2026'!$C$7:$C$601,'COMPTE 2026'!M122),IF($C$5=2027,INDEX('COMPTE 2027'!$C$7:$C$601,'COMPTE 2027'!M122),IF($C$5=2028,INDEX('COMPTE 2028'!$C$7:$C$601,'COMPTE 2028'!M122),IF($C$5=2029,INDEX('COMPTE 2029'!$C$7:$C$601,'COMPTE 2029'!M122),IF($C$5=2030,INDEX('COMPTE 2030'!$C$7:$C$601,'COMPTE 2030'!M122),""))))))),"")</f>
        <v/>
      </c>
      <c r="D123" t="str" cm="1">
        <f t="array" ref="D123">IFERROR(IF($C$5=2024,INDEX('COMPTE 2024'!$D$7:$D$601,'COMPTE 2024'!M122),IF($C$5=2025,INDEX('COMPTE 2025'!$D$7:$D$601,'COMPTE 2024'!M122),IF($C$5=2026,INDEX('COMPTE 2026'!$D$7:$D$601,'COMPTE 2026'!M122),IF($C$5=2027,INDEX('COMPTE 2027'!$D$7:$D$601,'COMPTE 2027'!M122),IF($C$5="2028",INDEX('COMPTE 2028'!$D$7:$D$601,'COMPTE 2028'!M122),IF($C$5="2029",INDEX('COMPTE 2029'!$D$7:$D$601,'COMPTE 2029'!M122),IF($C$5="2030",INDEX('COMPTE 2030'!$D$7:$D$601,'COMPTE 2030'!M122),""))))))),"")</f>
        <v/>
      </c>
      <c r="E123" s="2" t="str" cm="1">
        <f t="array" ref="E123">IFERROR(IF($C$5=2024,INDEX('COMPTE 2024'!$E$7:$E$601,'COMPTE 2024'!M122),IF($C$5=2025,INDEX('COMPTE 2025'!$E$7:$E$601,'COMPTE 2024'!M122),IF($C$5=2026,INDEX('COMPTE 2026'!$E$7:$E$601,'COMPTE 2026'!M122),IF($C$5=2027,INDEX('COMPTE 2027'!$E$7:$E$601,'COMPTE 2027'!M122),IF($C$5="2028",INDEX('COMPTE 2028'!$E$7:$E$601,'COMPTE 2028'!M122),IF($C$5="2029",INDEX('COMPTE 2029'!$E$7:$E$601,'COMPTE 2029'!M122),IF($C$5="2030",INDEX('COMPTE 2030'!$E$7:$E$601,'COMPTE 2030'!M122),""))))))),"")</f>
        <v/>
      </c>
      <c r="F123" t="str" cm="1">
        <f t="array" ref="F123">IFERROR(IF($C$5=2024,INDEX('COMPTE 2024'!$F$7:$F$601,'COMPTE 2024'!M122),IF($C$5=2025,INDEX('COMPTE 2025'!$F$7:$F$601,'COMPTE 2024'!M122),IF($C$5=2026,INDEX('COMPTE 2026'!$F$7:$F$601,'COMPTE 2026'!M122),IF($C$5=2027,INDEX('COMPTE 2027'!$F$7:$F$601,'COMPTE 2027'!M122),IF($C$5="2028",INDEX('COMPTE 2028'!$F$7:$F$601,'COMPTE 2028'!M122),IF($C$5="2029",INDEX('COMPTE 2029'!$F$7:$F$601,'COMPTE 2029'!M122),IF($C$5="2030",INDEX('COMPTE 2030'!$F$7:$F$601,'COMPTE 2030'!M122),""))))))),"")</f>
        <v/>
      </c>
      <c r="G123" t="str" cm="1">
        <f t="array" ref="G123">IFERROR(IF($C$5=2024,INDEX('COMPTE 2024'!$G$7:$G$601,'COMPTE 2024'!M122),IF($C$5=2025,INDEX('COMPTE 2025'!$G$7:$G$601,'COMPTE 2024'!M122),IF($C$5=2026,INDEX('COMPTE 2026'!$G$7:$G$601,'COMPTE 2026'!M122),IF($C$5=2027,INDEX('COMPTE 2027'!$G$7:$G$601,'COMPTE 2027'!M122),IF($C$5="2028",INDEX('COMPTE 2028'!$G$7:$G$601,'COMPTE 2028'!M122),IF($C$5="2029",INDEX('COMPTE 2029'!$G$7:$G$601,'COMPTE 2029'!M122),IF($C$5="2030",INDEX('COMPTE 2030'!$G$7:$G$601,'COMPTE 2030'!M122),""))))))),"")</f>
        <v/>
      </c>
      <c r="H123" t="str" cm="1">
        <f t="array" ref="H123">IFERROR(IF($C$5=2024,INDEX('COMPTE 2024'!$H$7:$H$601,'COMPTE 2024'!M122),IF($C$5=2025,INDEX('COMPTE 2025'!$H$7:$H$601,'COMPTE 2024'!M122),IF($C$5=2026,INDEX('COMPTE 2026'!$H$7:$H$601,'COMPTE 2026'!M122),IF($C$5=2027,INDEX('COMPTE 2027'!$H$7:$H$601,'COMPTE 2027'!M122),IF($C$5=2028,INDEX('COMPTE 2028'!$H$7:$H$601,'COMPTE 2028'!M122),IF($C$5="2029",INDEX('COMPTE 2029'!$H$7:$H$601,'COMPTE 2029'!M122),IF($C$5="2030",INDEX('COMPTE 2030'!$H$7:$H$601,'COMPTE 2030'!M122),""))))))),"")</f>
        <v/>
      </c>
      <c r="I123" t="str" cm="1">
        <f t="array" ref="I123">IFERROR(IF($C$5=2024,INDEX('COMPTE 2024'!$I$7:$I$601,'COMPTE 2024'!M122),IF($C$5=2025,INDEX('COMPTE 2025'!$I$7:$I$601,'COMPTE 2024'!M122),IF($C$5=2026,INDEX('COMPTE 2026'!$I$7:$I$601,'COMPTE 2026'!M122),IF($C$5=2027,INDEX('COMPTE 2027'!$I$7:$I$601,'COMPTE 2027'!M122),IF($C$5=2028,INDEX('COMPTE 2028'!$I$7:$I$601,'COMPTE 2028'!M122),IF($C$5=2029,INDEX('COMPTE 2029'!$I$7:$I$601,'COMPTE 2029'!M122),IF($C$5=2030,INDEX('COMPTE 2030'!$I$7:$I$601,'COMPTE 2030'!M122),""))))))),"")</f>
        <v/>
      </c>
    </row>
    <row r="124" spans="2:9" ht="18" customHeight="1" x14ac:dyDescent="0.25">
      <c r="B124" s="83" t="str" cm="1">
        <f t="array" ref="B124">IFERROR(IF($C$5=2024,INDEX('COMPTE 2024'!$B$7:$B$601,'COMPTE 2024'!M123),IF($C$5=2025,INDEX('COMPTE 2025'!$B$8:$B$601,'COMPTE 2024'!M123),IF($C$5=2026,INDEX('COMPTE 2026'!$B$8:$B$601,'COMPTE 2026'!M123),IF($C$5=2027,INDEX('COMPTE 2027'!$B$8:$B$601,'COMPTE 2027'!M123),IF($C$5=2028,INDEX('COMPTE 2028'!$B$8:$B$601,'COMPTE 2028'!M123),IF($C$5=2029,INDEX('COMPTE 2029'!$B$8:$B$601,'COMPTE 2029'!M123),IF($C$5=2030,INDEX('COMPTE 2030'!$B$8:$B$601,'COMPTE 2030'!M123),""))))))),"")</f>
        <v/>
      </c>
      <c r="C124" s="2" t="str" cm="1">
        <f t="array" ref="C124">IFERROR(IF($C$5=2024,INDEX('COMPTE 2024'!$C$7:$C$601,'COMPTE 2024'!M123),IF($C$5=2025,INDEX('COMPTE 2025'!$C$7:$C$601,'COMPTE 2024'!M123),IF($C$5=2026,INDEX('COMPTE 2026'!$C$7:$C$601,'COMPTE 2026'!M123),IF($C$5=2027,INDEX('COMPTE 2027'!$C$7:$C$601,'COMPTE 2027'!M123),IF($C$5=2028,INDEX('COMPTE 2028'!$C$7:$C$601,'COMPTE 2028'!M123),IF($C$5=2029,INDEX('COMPTE 2029'!$C$7:$C$601,'COMPTE 2029'!M123),IF($C$5=2030,INDEX('COMPTE 2030'!$C$7:$C$601,'COMPTE 2030'!M123),""))))))),"")</f>
        <v/>
      </c>
      <c r="D124" t="str" cm="1">
        <f t="array" ref="D124">IFERROR(IF($C$5=2024,INDEX('COMPTE 2024'!$D$7:$D$601,'COMPTE 2024'!M123),IF($C$5=2025,INDEX('COMPTE 2025'!$D$7:$D$601,'COMPTE 2024'!M123),IF($C$5=2026,INDEX('COMPTE 2026'!$D$7:$D$601,'COMPTE 2026'!M123),IF($C$5=2027,INDEX('COMPTE 2027'!$D$7:$D$601,'COMPTE 2027'!M123),IF($C$5="2028",INDEX('COMPTE 2028'!$D$7:$D$601,'COMPTE 2028'!M123),IF($C$5="2029",INDEX('COMPTE 2029'!$D$7:$D$601,'COMPTE 2029'!M123),IF($C$5="2030",INDEX('COMPTE 2030'!$D$7:$D$601,'COMPTE 2030'!M123),""))))))),"")</f>
        <v/>
      </c>
      <c r="E124" s="2" t="str" cm="1">
        <f t="array" ref="E124">IFERROR(IF($C$5=2024,INDEX('COMPTE 2024'!$E$7:$E$601,'COMPTE 2024'!M123),IF($C$5=2025,INDEX('COMPTE 2025'!$E$7:$E$601,'COMPTE 2024'!M123),IF($C$5=2026,INDEX('COMPTE 2026'!$E$7:$E$601,'COMPTE 2026'!M123),IF($C$5=2027,INDEX('COMPTE 2027'!$E$7:$E$601,'COMPTE 2027'!M123),IF($C$5="2028",INDEX('COMPTE 2028'!$E$7:$E$601,'COMPTE 2028'!M123),IF($C$5="2029",INDEX('COMPTE 2029'!$E$7:$E$601,'COMPTE 2029'!M123),IF($C$5="2030",INDEX('COMPTE 2030'!$E$7:$E$601,'COMPTE 2030'!M123),""))))))),"")</f>
        <v/>
      </c>
      <c r="F124" t="str" cm="1">
        <f t="array" ref="F124">IFERROR(IF($C$5=2024,INDEX('COMPTE 2024'!$F$7:$F$601,'COMPTE 2024'!M123),IF($C$5=2025,INDEX('COMPTE 2025'!$F$7:$F$601,'COMPTE 2024'!M123),IF($C$5=2026,INDEX('COMPTE 2026'!$F$7:$F$601,'COMPTE 2026'!M123),IF($C$5=2027,INDEX('COMPTE 2027'!$F$7:$F$601,'COMPTE 2027'!M123),IF($C$5="2028",INDEX('COMPTE 2028'!$F$7:$F$601,'COMPTE 2028'!M123),IF($C$5="2029",INDEX('COMPTE 2029'!$F$7:$F$601,'COMPTE 2029'!M123),IF($C$5="2030",INDEX('COMPTE 2030'!$F$7:$F$601,'COMPTE 2030'!M123),""))))))),"")</f>
        <v/>
      </c>
      <c r="G124" t="str" cm="1">
        <f t="array" ref="G124">IFERROR(IF($C$5=2024,INDEX('COMPTE 2024'!$G$7:$G$601,'COMPTE 2024'!M123),IF($C$5=2025,INDEX('COMPTE 2025'!$G$7:$G$601,'COMPTE 2024'!M123),IF($C$5=2026,INDEX('COMPTE 2026'!$G$7:$G$601,'COMPTE 2026'!M123),IF($C$5=2027,INDEX('COMPTE 2027'!$G$7:$G$601,'COMPTE 2027'!M123),IF($C$5="2028",INDEX('COMPTE 2028'!$G$7:$G$601,'COMPTE 2028'!M123),IF($C$5="2029",INDEX('COMPTE 2029'!$G$7:$G$601,'COMPTE 2029'!M123),IF($C$5="2030",INDEX('COMPTE 2030'!$G$7:$G$601,'COMPTE 2030'!M123),""))))))),"")</f>
        <v/>
      </c>
      <c r="H124" t="str" cm="1">
        <f t="array" ref="H124">IFERROR(IF($C$5=2024,INDEX('COMPTE 2024'!$H$7:$H$601,'COMPTE 2024'!M123),IF($C$5=2025,INDEX('COMPTE 2025'!$H$7:$H$601,'COMPTE 2024'!M123),IF($C$5=2026,INDEX('COMPTE 2026'!$H$7:$H$601,'COMPTE 2026'!M123),IF($C$5=2027,INDEX('COMPTE 2027'!$H$7:$H$601,'COMPTE 2027'!M123),IF($C$5=2028,INDEX('COMPTE 2028'!$H$7:$H$601,'COMPTE 2028'!M123),IF($C$5="2029",INDEX('COMPTE 2029'!$H$7:$H$601,'COMPTE 2029'!M123),IF($C$5="2030",INDEX('COMPTE 2030'!$H$7:$H$601,'COMPTE 2030'!M123),""))))))),"")</f>
        <v/>
      </c>
      <c r="I124" t="str" cm="1">
        <f t="array" ref="I124">IFERROR(IF($C$5=2024,INDEX('COMPTE 2024'!$I$7:$I$601,'COMPTE 2024'!M123),IF($C$5=2025,INDEX('COMPTE 2025'!$I$7:$I$601,'COMPTE 2024'!M123),IF($C$5=2026,INDEX('COMPTE 2026'!$I$7:$I$601,'COMPTE 2026'!M123),IF($C$5=2027,INDEX('COMPTE 2027'!$I$7:$I$601,'COMPTE 2027'!M123),IF($C$5=2028,INDEX('COMPTE 2028'!$I$7:$I$601,'COMPTE 2028'!M123),IF($C$5=2029,INDEX('COMPTE 2029'!$I$7:$I$601,'COMPTE 2029'!M123),IF($C$5=2030,INDEX('COMPTE 2030'!$I$7:$I$601,'COMPTE 2030'!M123),""))))))),"")</f>
        <v/>
      </c>
    </row>
    <row r="125" spans="2:9" ht="18" customHeight="1" x14ac:dyDescent="0.25">
      <c r="B125" s="83" t="str" cm="1">
        <f t="array" ref="B125">IFERROR(IF($C$5=2024,INDEX('COMPTE 2024'!$B$7:$B$601,'COMPTE 2024'!M124),IF($C$5=2025,INDEX('COMPTE 2025'!$B$8:$B$601,'COMPTE 2024'!M124),IF($C$5=2026,INDEX('COMPTE 2026'!$B$8:$B$601,'COMPTE 2026'!M124),IF($C$5=2027,INDEX('COMPTE 2027'!$B$8:$B$601,'COMPTE 2027'!M124),IF($C$5=2028,INDEX('COMPTE 2028'!$B$8:$B$601,'COMPTE 2028'!M124),IF($C$5=2029,INDEX('COMPTE 2029'!$B$8:$B$601,'COMPTE 2029'!M124),IF($C$5=2030,INDEX('COMPTE 2030'!$B$8:$B$601,'COMPTE 2030'!M124),""))))))),"")</f>
        <v/>
      </c>
      <c r="C125" s="2" t="str" cm="1">
        <f t="array" ref="C125">IFERROR(IF($C$5=2024,INDEX('COMPTE 2024'!$C$7:$C$601,'COMPTE 2024'!M124),IF($C$5=2025,INDEX('COMPTE 2025'!$C$7:$C$601,'COMPTE 2024'!M124),IF($C$5=2026,INDEX('COMPTE 2026'!$C$7:$C$601,'COMPTE 2026'!M124),IF($C$5=2027,INDEX('COMPTE 2027'!$C$7:$C$601,'COMPTE 2027'!M124),IF($C$5=2028,INDEX('COMPTE 2028'!$C$7:$C$601,'COMPTE 2028'!M124),IF($C$5=2029,INDEX('COMPTE 2029'!$C$7:$C$601,'COMPTE 2029'!M124),IF($C$5=2030,INDEX('COMPTE 2030'!$C$7:$C$601,'COMPTE 2030'!M124),""))))))),"")</f>
        <v/>
      </c>
      <c r="D125" t="str" cm="1">
        <f t="array" ref="D125">IFERROR(IF($C$5=2024,INDEX('COMPTE 2024'!$D$7:$D$601,'COMPTE 2024'!M124),IF($C$5=2025,INDEX('COMPTE 2025'!$D$7:$D$601,'COMPTE 2024'!M124),IF($C$5=2026,INDEX('COMPTE 2026'!$D$7:$D$601,'COMPTE 2026'!M124),IF($C$5=2027,INDEX('COMPTE 2027'!$D$7:$D$601,'COMPTE 2027'!M124),IF($C$5="2028",INDEX('COMPTE 2028'!$D$7:$D$601,'COMPTE 2028'!M124),IF($C$5="2029",INDEX('COMPTE 2029'!$D$7:$D$601,'COMPTE 2029'!M124),IF($C$5="2030",INDEX('COMPTE 2030'!$D$7:$D$601,'COMPTE 2030'!M124),""))))))),"")</f>
        <v/>
      </c>
      <c r="E125" s="2" t="str" cm="1">
        <f t="array" ref="E125">IFERROR(IF($C$5=2024,INDEX('COMPTE 2024'!$E$7:$E$601,'COMPTE 2024'!M124),IF($C$5=2025,INDEX('COMPTE 2025'!$E$7:$E$601,'COMPTE 2024'!M124),IF($C$5=2026,INDEX('COMPTE 2026'!$E$7:$E$601,'COMPTE 2026'!M124),IF($C$5=2027,INDEX('COMPTE 2027'!$E$7:$E$601,'COMPTE 2027'!M124),IF($C$5="2028",INDEX('COMPTE 2028'!$E$7:$E$601,'COMPTE 2028'!M124),IF($C$5="2029",INDEX('COMPTE 2029'!$E$7:$E$601,'COMPTE 2029'!M124),IF($C$5="2030",INDEX('COMPTE 2030'!$E$7:$E$601,'COMPTE 2030'!M124),""))))))),"")</f>
        <v/>
      </c>
      <c r="F125" t="str" cm="1">
        <f t="array" ref="F125">IFERROR(IF($C$5=2024,INDEX('COMPTE 2024'!$F$7:$F$601,'COMPTE 2024'!M124),IF($C$5=2025,INDEX('COMPTE 2025'!$F$7:$F$601,'COMPTE 2024'!M124),IF($C$5=2026,INDEX('COMPTE 2026'!$F$7:$F$601,'COMPTE 2026'!M124),IF($C$5=2027,INDEX('COMPTE 2027'!$F$7:$F$601,'COMPTE 2027'!M124),IF($C$5="2028",INDEX('COMPTE 2028'!$F$7:$F$601,'COMPTE 2028'!M124),IF($C$5="2029",INDEX('COMPTE 2029'!$F$7:$F$601,'COMPTE 2029'!M124),IF($C$5="2030",INDEX('COMPTE 2030'!$F$7:$F$601,'COMPTE 2030'!M124),""))))))),"")</f>
        <v/>
      </c>
      <c r="G125" t="str" cm="1">
        <f t="array" ref="G125">IFERROR(IF($C$5=2024,INDEX('COMPTE 2024'!$G$7:$G$601,'COMPTE 2024'!M124),IF($C$5=2025,INDEX('COMPTE 2025'!$G$7:$G$601,'COMPTE 2024'!M124),IF($C$5=2026,INDEX('COMPTE 2026'!$G$7:$G$601,'COMPTE 2026'!M124),IF($C$5=2027,INDEX('COMPTE 2027'!$G$7:$G$601,'COMPTE 2027'!M124),IF($C$5="2028",INDEX('COMPTE 2028'!$G$7:$G$601,'COMPTE 2028'!M124),IF($C$5="2029",INDEX('COMPTE 2029'!$G$7:$G$601,'COMPTE 2029'!M124),IF($C$5="2030",INDEX('COMPTE 2030'!$G$7:$G$601,'COMPTE 2030'!M124),""))))))),"")</f>
        <v/>
      </c>
      <c r="H125" t="str" cm="1">
        <f t="array" ref="H125">IFERROR(IF($C$5=2024,INDEX('COMPTE 2024'!$H$7:$H$601,'COMPTE 2024'!M124),IF($C$5=2025,INDEX('COMPTE 2025'!$H$7:$H$601,'COMPTE 2024'!M124),IF($C$5=2026,INDEX('COMPTE 2026'!$H$7:$H$601,'COMPTE 2026'!M124),IF($C$5=2027,INDEX('COMPTE 2027'!$H$7:$H$601,'COMPTE 2027'!M124),IF($C$5=2028,INDEX('COMPTE 2028'!$H$7:$H$601,'COMPTE 2028'!M124),IF($C$5="2029",INDEX('COMPTE 2029'!$H$7:$H$601,'COMPTE 2029'!M124),IF($C$5="2030",INDEX('COMPTE 2030'!$H$7:$H$601,'COMPTE 2030'!M124),""))))))),"")</f>
        <v/>
      </c>
      <c r="I125" t="str" cm="1">
        <f t="array" ref="I125">IFERROR(IF($C$5=2024,INDEX('COMPTE 2024'!$I$7:$I$601,'COMPTE 2024'!M124),IF($C$5=2025,INDEX('COMPTE 2025'!$I$7:$I$601,'COMPTE 2024'!M124),IF($C$5=2026,INDEX('COMPTE 2026'!$I$7:$I$601,'COMPTE 2026'!M124),IF($C$5=2027,INDEX('COMPTE 2027'!$I$7:$I$601,'COMPTE 2027'!M124),IF($C$5=2028,INDEX('COMPTE 2028'!$I$7:$I$601,'COMPTE 2028'!M124),IF($C$5=2029,INDEX('COMPTE 2029'!$I$7:$I$601,'COMPTE 2029'!M124),IF($C$5=2030,INDEX('COMPTE 2030'!$I$7:$I$601,'COMPTE 2030'!M124),""))))))),"")</f>
        <v/>
      </c>
    </row>
    <row r="126" spans="2:9" ht="18" customHeight="1" x14ac:dyDescent="0.25">
      <c r="B126" s="83" t="str" cm="1">
        <f t="array" ref="B126">IFERROR(IF($C$5=2024,INDEX('COMPTE 2024'!$B$7:$B$601,'COMPTE 2024'!M125),IF($C$5=2025,INDEX('COMPTE 2025'!$B$8:$B$601,'COMPTE 2024'!M125),IF($C$5=2026,INDEX('COMPTE 2026'!$B$8:$B$601,'COMPTE 2026'!M125),IF($C$5=2027,INDEX('COMPTE 2027'!$B$8:$B$601,'COMPTE 2027'!M125),IF($C$5=2028,INDEX('COMPTE 2028'!$B$8:$B$601,'COMPTE 2028'!M125),IF($C$5=2029,INDEX('COMPTE 2029'!$B$8:$B$601,'COMPTE 2029'!M125),IF($C$5=2030,INDEX('COMPTE 2030'!$B$8:$B$601,'COMPTE 2030'!M125),""))))))),"")</f>
        <v/>
      </c>
      <c r="C126" s="2" t="str" cm="1">
        <f t="array" ref="C126">IFERROR(IF($C$5=2024,INDEX('COMPTE 2024'!$C$7:$C$601,'COMPTE 2024'!M125),IF($C$5=2025,INDEX('COMPTE 2025'!$C$7:$C$601,'COMPTE 2024'!M125),IF($C$5=2026,INDEX('COMPTE 2026'!$C$7:$C$601,'COMPTE 2026'!M125),IF($C$5=2027,INDEX('COMPTE 2027'!$C$7:$C$601,'COMPTE 2027'!M125),IF($C$5=2028,INDEX('COMPTE 2028'!$C$7:$C$601,'COMPTE 2028'!M125),IF($C$5=2029,INDEX('COMPTE 2029'!$C$7:$C$601,'COMPTE 2029'!M125),IF($C$5=2030,INDEX('COMPTE 2030'!$C$7:$C$601,'COMPTE 2030'!M125),""))))))),"")</f>
        <v/>
      </c>
      <c r="D126" t="str" cm="1">
        <f t="array" ref="D126">IFERROR(IF($C$5=2024,INDEX('COMPTE 2024'!$D$7:$D$601,'COMPTE 2024'!M125),IF($C$5=2025,INDEX('COMPTE 2025'!$D$7:$D$601,'COMPTE 2024'!M125),IF($C$5=2026,INDEX('COMPTE 2026'!$D$7:$D$601,'COMPTE 2026'!M125),IF($C$5=2027,INDEX('COMPTE 2027'!$D$7:$D$601,'COMPTE 2027'!M125),IF($C$5="2028",INDEX('COMPTE 2028'!$D$7:$D$601,'COMPTE 2028'!M125),IF($C$5="2029",INDEX('COMPTE 2029'!$D$7:$D$601,'COMPTE 2029'!M125),IF($C$5="2030",INDEX('COMPTE 2030'!$D$7:$D$601,'COMPTE 2030'!M125),""))))))),"")</f>
        <v/>
      </c>
      <c r="E126" s="2" t="str" cm="1">
        <f t="array" ref="E126">IFERROR(IF($C$5=2024,INDEX('COMPTE 2024'!$E$7:$E$601,'COMPTE 2024'!M125),IF($C$5=2025,INDEX('COMPTE 2025'!$E$7:$E$601,'COMPTE 2024'!M125),IF($C$5=2026,INDEX('COMPTE 2026'!$E$7:$E$601,'COMPTE 2026'!M125),IF($C$5=2027,INDEX('COMPTE 2027'!$E$7:$E$601,'COMPTE 2027'!M125),IF($C$5="2028",INDEX('COMPTE 2028'!$E$7:$E$601,'COMPTE 2028'!M125),IF($C$5="2029",INDEX('COMPTE 2029'!$E$7:$E$601,'COMPTE 2029'!M125),IF($C$5="2030",INDEX('COMPTE 2030'!$E$7:$E$601,'COMPTE 2030'!M125),""))))))),"")</f>
        <v/>
      </c>
      <c r="F126" t="str" cm="1">
        <f t="array" ref="F126">IFERROR(IF($C$5=2024,INDEX('COMPTE 2024'!$F$7:$F$601,'COMPTE 2024'!M125),IF($C$5=2025,INDEX('COMPTE 2025'!$F$7:$F$601,'COMPTE 2024'!M125),IF($C$5=2026,INDEX('COMPTE 2026'!$F$7:$F$601,'COMPTE 2026'!M125),IF($C$5=2027,INDEX('COMPTE 2027'!$F$7:$F$601,'COMPTE 2027'!M125),IF($C$5="2028",INDEX('COMPTE 2028'!$F$7:$F$601,'COMPTE 2028'!M125),IF($C$5="2029",INDEX('COMPTE 2029'!$F$7:$F$601,'COMPTE 2029'!M125),IF($C$5="2030",INDEX('COMPTE 2030'!$F$7:$F$601,'COMPTE 2030'!M125),""))))))),"")</f>
        <v/>
      </c>
      <c r="G126" t="str" cm="1">
        <f t="array" ref="G126">IFERROR(IF($C$5=2024,INDEX('COMPTE 2024'!$G$7:$G$601,'COMPTE 2024'!M125),IF($C$5=2025,INDEX('COMPTE 2025'!$G$7:$G$601,'COMPTE 2024'!M125),IF($C$5=2026,INDEX('COMPTE 2026'!$G$7:$G$601,'COMPTE 2026'!M125),IF($C$5=2027,INDEX('COMPTE 2027'!$G$7:$G$601,'COMPTE 2027'!M125),IF($C$5="2028",INDEX('COMPTE 2028'!$G$7:$G$601,'COMPTE 2028'!M125),IF($C$5="2029",INDEX('COMPTE 2029'!$G$7:$G$601,'COMPTE 2029'!M125),IF($C$5="2030",INDEX('COMPTE 2030'!$G$7:$G$601,'COMPTE 2030'!M125),""))))))),"")</f>
        <v/>
      </c>
      <c r="H126" t="str" cm="1">
        <f t="array" ref="H126">IFERROR(IF($C$5=2024,INDEX('COMPTE 2024'!$H$7:$H$601,'COMPTE 2024'!M125),IF($C$5=2025,INDEX('COMPTE 2025'!$H$7:$H$601,'COMPTE 2024'!M125),IF($C$5=2026,INDEX('COMPTE 2026'!$H$7:$H$601,'COMPTE 2026'!M125),IF($C$5=2027,INDEX('COMPTE 2027'!$H$7:$H$601,'COMPTE 2027'!M125),IF($C$5=2028,INDEX('COMPTE 2028'!$H$7:$H$601,'COMPTE 2028'!M125),IF($C$5="2029",INDEX('COMPTE 2029'!$H$7:$H$601,'COMPTE 2029'!M125),IF($C$5="2030",INDEX('COMPTE 2030'!$H$7:$H$601,'COMPTE 2030'!M125),""))))))),"")</f>
        <v/>
      </c>
      <c r="I126" t="str" cm="1">
        <f t="array" ref="I126">IFERROR(IF($C$5=2024,INDEX('COMPTE 2024'!$I$7:$I$601,'COMPTE 2024'!M125),IF($C$5=2025,INDEX('COMPTE 2025'!$I$7:$I$601,'COMPTE 2024'!M125),IF($C$5=2026,INDEX('COMPTE 2026'!$I$7:$I$601,'COMPTE 2026'!M125),IF($C$5=2027,INDEX('COMPTE 2027'!$I$7:$I$601,'COMPTE 2027'!M125),IF($C$5=2028,INDEX('COMPTE 2028'!$I$7:$I$601,'COMPTE 2028'!M125),IF($C$5=2029,INDEX('COMPTE 2029'!$I$7:$I$601,'COMPTE 2029'!M125),IF($C$5=2030,INDEX('COMPTE 2030'!$I$7:$I$601,'COMPTE 2030'!M125),""))))))),"")</f>
        <v/>
      </c>
    </row>
    <row r="127" spans="2:9" ht="18" customHeight="1" x14ac:dyDescent="0.25">
      <c r="B127" s="83" t="str" cm="1">
        <f t="array" ref="B127">IFERROR(IF($C$5=2024,INDEX('COMPTE 2024'!$B$7:$B$601,'COMPTE 2024'!M126),IF($C$5=2025,INDEX('COMPTE 2025'!$B$8:$B$601,'COMPTE 2024'!M126),IF($C$5=2026,INDEX('COMPTE 2026'!$B$8:$B$601,'COMPTE 2026'!M126),IF($C$5=2027,INDEX('COMPTE 2027'!$B$8:$B$601,'COMPTE 2027'!M126),IF($C$5=2028,INDEX('COMPTE 2028'!$B$8:$B$601,'COMPTE 2028'!M126),IF($C$5=2029,INDEX('COMPTE 2029'!$B$8:$B$601,'COMPTE 2029'!M126),IF($C$5=2030,INDEX('COMPTE 2030'!$B$8:$B$601,'COMPTE 2030'!M126),""))))))),"")</f>
        <v/>
      </c>
      <c r="C127" s="2" t="str" cm="1">
        <f t="array" ref="C127">IFERROR(IF($C$5=2024,INDEX('COMPTE 2024'!$C$7:$C$601,'COMPTE 2024'!M126),IF($C$5=2025,INDEX('COMPTE 2025'!$C$7:$C$601,'COMPTE 2024'!M126),IF($C$5=2026,INDEX('COMPTE 2026'!$C$7:$C$601,'COMPTE 2026'!M126),IF($C$5=2027,INDEX('COMPTE 2027'!$C$7:$C$601,'COMPTE 2027'!M126),IF($C$5=2028,INDEX('COMPTE 2028'!$C$7:$C$601,'COMPTE 2028'!M126),IF($C$5=2029,INDEX('COMPTE 2029'!$C$7:$C$601,'COMPTE 2029'!M126),IF($C$5=2030,INDEX('COMPTE 2030'!$C$7:$C$601,'COMPTE 2030'!M126),""))))))),"")</f>
        <v/>
      </c>
      <c r="D127" t="str" cm="1">
        <f t="array" ref="D127">IFERROR(IF($C$5=2024,INDEX('COMPTE 2024'!$D$7:$D$601,'COMPTE 2024'!M126),IF($C$5=2025,INDEX('COMPTE 2025'!$D$7:$D$601,'COMPTE 2024'!M126),IF($C$5=2026,INDEX('COMPTE 2026'!$D$7:$D$601,'COMPTE 2026'!M126),IF($C$5=2027,INDEX('COMPTE 2027'!$D$7:$D$601,'COMPTE 2027'!M126),IF($C$5="2028",INDEX('COMPTE 2028'!$D$7:$D$601,'COMPTE 2028'!M126),IF($C$5="2029",INDEX('COMPTE 2029'!$D$7:$D$601,'COMPTE 2029'!M126),IF($C$5="2030",INDEX('COMPTE 2030'!$D$7:$D$601,'COMPTE 2030'!M126),""))))))),"")</f>
        <v/>
      </c>
      <c r="E127" s="2" t="str" cm="1">
        <f t="array" ref="E127">IFERROR(IF($C$5=2024,INDEX('COMPTE 2024'!$E$7:$E$601,'COMPTE 2024'!M126),IF($C$5=2025,INDEX('COMPTE 2025'!$E$7:$E$601,'COMPTE 2024'!M126),IF($C$5=2026,INDEX('COMPTE 2026'!$E$7:$E$601,'COMPTE 2026'!M126),IF($C$5=2027,INDEX('COMPTE 2027'!$E$7:$E$601,'COMPTE 2027'!M126),IF($C$5="2028",INDEX('COMPTE 2028'!$E$7:$E$601,'COMPTE 2028'!M126),IF($C$5="2029",INDEX('COMPTE 2029'!$E$7:$E$601,'COMPTE 2029'!M126),IF($C$5="2030",INDEX('COMPTE 2030'!$E$7:$E$601,'COMPTE 2030'!M126),""))))))),"")</f>
        <v/>
      </c>
      <c r="F127" t="str" cm="1">
        <f t="array" ref="F127">IFERROR(IF($C$5=2024,INDEX('COMPTE 2024'!$F$7:$F$601,'COMPTE 2024'!M126),IF($C$5=2025,INDEX('COMPTE 2025'!$F$7:$F$601,'COMPTE 2024'!M126),IF($C$5=2026,INDEX('COMPTE 2026'!$F$7:$F$601,'COMPTE 2026'!M126),IF($C$5=2027,INDEX('COMPTE 2027'!$F$7:$F$601,'COMPTE 2027'!M126),IF($C$5="2028",INDEX('COMPTE 2028'!$F$7:$F$601,'COMPTE 2028'!M126),IF($C$5="2029",INDEX('COMPTE 2029'!$F$7:$F$601,'COMPTE 2029'!M126),IF($C$5="2030",INDEX('COMPTE 2030'!$F$7:$F$601,'COMPTE 2030'!M126),""))))))),"")</f>
        <v/>
      </c>
      <c r="G127" t="str" cm="1">
        <f t="array" ref="G127">IFERROR(IF($C$5=2024,INDEX('COMPTE 2024'!$G$7:$G$601,'COMPTE 2024'!M126),IF($C$5=2025,INDEX('COMPTE 2025'!$G$7:$G$601,'COMPTE 2024'!M126),IF($C$5=2026,INDEX('COMPTE 2026'!$G$7:$G$601,'COMPTE 2026'!M126),IF($C$5=2027,INDEX('COMPTE 2027'!$G$7:$G$601,'COMPTE 2027'!M126),IF($C$5="2028",INDEX('COMPTE 2028'!$G$7:$G$601,'COMPTE 2028'!M126),IF($C$5="2029",INDEX('COMPTE 2029'!$G$7:$G$601,'COMPTE 2029'!M126),IF($C$5="2030",INDEX('COMPTE 2030'!$G$7:$G$601,'COMPTE 2030'!M126),""))))))),"")</f>
        <v/>
      </c>
      <c r="H127" t="str" cm="1">
        <f t="array" ref="H127">IFERROR(IF($C$5=2024,INDEX('COMPTE 2024'!$H$7:$H$601,'COMPTE 2024'!M126),IF($C$5=2025,INDEX('COMPTE 2025'!$H$7:$H$601,'COMPTE 2024'!M126),IF($C$5=2026,INDEX('COMPTE 2026'!$H$7:$H$601,'COMPTE 2026'!M126),IF($C$5=2027,INDEX('COMPTE 2027'!$H$7:$H$601,'COMPTE 2027'!M126),IF($C$5=2028,INDEX('COMPTE 2028'!$H$7:$H$601,'COMPTE 2028'!M126),IF($C$5="2029",INDEX('COMPTE 2029'!$H$7:$H$601,'COMPTE 2029'!M126),IF($C$5="2030",INDEX('COMPTE 2030'!$H$7:$H$601,'COMPTE 2030'!M126),""))))))),"")</f>
        <v/>
      </c>
      <c r="I127" t="str" cm="1">
        <f t="array" ref="I127">IFERROR(IF($C$5=2024,INDEX('COMPTE 2024'!$I$7:$I$601,'COMPTE 2024'!M126),IF($C$5=2025,INDEX('COMPTE 2025'!$I$7:$I$601,'COMPTE 2024'!M126),IF($C$5=2026,INDEX('COMPTE 2026'!$I$7:$I$601,'COMPTE 2026'!M126),IF($C$5=2027,INDEX('COMPTE 2027'!$I$7:$I$601,'COMPTE 2027'!M126),IF($C$5=2028,INDEX('COMPTE 2028'!$I$7:$I$601,'COMPTE 2028'!M126),IF($C$5=2029,INDEX('COMPTE 2029'!$I$7:$I$601,'COMPTE 2029'!M126),IF($C$5=2030,INDEX('COMPTE 2030'!$I$7:$I$601,'COMPTE 2030'!M126),""))))))),"")</f>
        <v/>
      </c>
    </row>
    <row r="128" spans="2:9" ht="18" customHeight="1" x14ac:dyDescent="0.25">
      <c r="B128" s="83" t="str" cm="1">
        <f t="array" ref="B128">IFERROR(IF($C$5=2024,INDEX('COMPTE 2024'!$B$7:$B$601,'COMPTE 2024'!M127),IF($C$5=2025,INDEX('COMPTE 2025'!$B$8:$B$601,'COMPTE 2024'!M127),IF($C$5=2026,INDEX('COMPTE 2026'!$B$8:$B$601,'COMPTE 2026'!M127),IF($C$5=2027,INDEX('COMPTE 2027'!$B$8:$B$601,'COMPTE 2027'!M127),IF($C$5=2028,INDEX('COMPTE 2028'!$B$8:$B$601,'COMPTE 2028'!M127),IF($C$5=2029,INDEX('COMPTE 2029'!$B$8:$B$601,'COMPTE 2029'!M127),IF($C$5=2030,INDEX('COMPTE 2030'!$B$8:$B$601,'COMPTE 2030'!M127),""))))))),"")</f>
        <v/>
      </c>
      <c r="C128" s="2" t="str" cm="1">
        <f t="array" ref="C128">IFERROR(IF($C$5=2024,INDEX('COMPTE 2024'!$C$7:$C$601,'COMPTE 2024'!M127),IF($C$5=2025,INDEX('COMPTE 2025'!$C$7:$C$601,'COMPTE 2024'!M127),IF($C$5=2026,INDEX('COMPTE 2026'!$C$7:$C$601,'COMPTE 2026'!M127),IF($C$5=2027,INDEX('COMPTE 2027'!$C$7:$C$601,'COMPTE 2027'!M127),IF($C$5=2028,INDEX('COMPTE 2028'!$C$7:$C$601,'COMPTE 2028'!M127),IF($C$5=2029,INDEX('COMPTE 2029'!$C$7:$C$601,'COMPTE 2029'!M127),IF($C$5=2030,INDEX('COMPTE 2030'!$C$7:$C$601,'COMPTE 2030'!M127),""))))))),"")</f>
        <v/>
      </c>
      <c r="D128" t="str" cm="1">
        <f t="array" ref="D128">IFERROR(IF($C$5=2024,INDEX('COMPTE 2024'!$D$7:$D$601,'COMPTE 2024'!M127),IF($C$5=2025,INDEX('COMPTE 2025'!$D$7:$D$601,'COMPTE 2024'!M127),IF($C$5=2026,INDEX('COMPTE 2026'!$D$7:$D$601,'COMPTE 2026'!M127),IF($C$5=2027,INDEX('COMPTE 2027'!$D$7:$D$601,'COMPTE 2027'!M127),IF($C$5="2028",INDEX('COMPTE 2028'!$D$7:$D$601,'COMPTE 2028'!M127),IF($C$5="2029",INDEX('COMPTE 2029'!$D$7:$D$601,'COMPTE 2029'!M127),IF($C$5="2030",INDEX('COMPTE 2030'!$D$7:$D$601,'COMPTE 2030'!M127),""))))))),"")</f>
        <v/>
      </c>
      <c r="E128" s="2" t="str" cm="1">
        <f t="array" ref="E128">IFERROR(IF($C$5=2024,INDEX('COMPTE 2024'!$E$7:$E$601,'COMPTE 2024'!M127),IF($C$5=2025,INDEX('COMPTE 2025'!$E$7:$E$601,'COMPTE 2024'!M127),IF($C$5=2026,INDEX('COMPTE 2026'!$E$7:$E$601,'COMPTE 2026'!M127),IF($C$5=2027,INDEX('COMPTE 2027'!$E$7:$E$601,'COMPTE 2027'!M127),IF($C$5="2028",INDEX('COMPTE 2028'!$E$7:$E$601,'COMPTE 2028'!M127),IF($C$5="2029",INDEX('COMPTE 2029'!$E$7:$E$601,'COMPTE 2029'!M127),IF($C$5="2030",INDEX('COMPTE 2030'!$E$7:$E$601,'COMPTE 2030'!M127),""))))))),"")</f>
        <v/>
      </c>
      <c r="F128" t="str" cm="1">
        <f t="array" ref="F128">IFERROR(IF($C$5=2024,INDEX('COMPTE 2024'!$F$7:$F$601,'COMPTE 2024'!M127),IF($C$5=2025,INDEX('COMPTE 2025'!$F$7:$F$601,'COMPTE 2024'!M127),IF($C$5=2026,INDEX('COMPTE 2026'!$F$7:$F$601,'COMPTE 2026'!M127),IF($C$5=2027,INDEX('COMPTE 2027'!$F$7:$F$601,'COMPTE 2027'!M127),IF($C$5="2028",INDEX('COMPTE 2028'!$F$7:$F$601,'COMPTE 2028'!M127),IF($C$5="2029",INDEX('COMPTE 2029'!$F$7:$F$601,'COMPTE 2029'!M127),IF($C$5="2030",INDEX('COMPTE 2030'!$F$7:$F$601,'COMPTE 2030'!M127),""))))))),"")</f>
        <v/>
      </c>
      <c r="G128" t="str" cm="1">
        <f t="array" ref="G128">IFERROR(IF($C$5=2024,INDEX('COMPTE 2024'!$G$7:$G$601,'COMPTE 2024'!M127),IF($C$5=2025,INDEX('COMPTE 2025'!$G$7:$G$601,'COMPTE 2024'!M127),IF($C$5=2026,INDEX('COMPTE 2026'!$G$7:$G$601,'COMPTE 2026'!M127),IF($C$5=2027,INDEX('COMPTE 2027'!$G$7:$G$601,'COMPTE 2027'!M127),IF($C$5="2028",INDEX('COMPTE 2028'!$G$7:$G$601,'COMPTE 2028'!M127),IF($C$5="2029",INDEX('COMPTE 2029'!$G$7:$G$601,'COMPTE 2029'!M127),IF($C$5="2030",INDEX('COMPTE 2030'!$G$7:$G$601,'COMPTE 2030'!M127),""))))))),"")</f>
        <v/>
      </c>
      <c r="H128" t="str" cm="1">
        <f t="array" ref="H128">IFERROR(IF($C$5=2024,INDEX('COMPTE 2024'!$H$7:$H$601,'COMPTE 2024'!M127),IF($C$5=2025,INDEX('COMPTE 2025'!$H$7:$H$601,'COMPTE 2024'!M127),IF($C$5=2026,INDEX('COMPTE 2026'!$H$7:$H$601,'COMPTE 2026'!M127),IF($C$5=2027,INDEX('COMPTE 2027'!$H$7:$H$601,'COMPTE 2027'!M127),IF($C$5=2028,INDEX('COMPTE 2028'!$H$7:$H$601,'COMPTE 2028'!M127),IF($C$5="2029",INDEX('COMPTE 2029'!$H$7:$H$601,'COMPTE 2029'!M127),IF($C$5="2030",INDEX('COMPTE 2030'!$H$7:$H$601,'COMPTE 2030'!M127),""))))))),"")</f>
        <v/>
      </c>
      <c r="I128" t="str" cm="1">
        <f t="array" ref="I128">IFERROR(IF($C$5=2024,INDEX('COMPTE 2024'!$I$7:$I$601,'COMPTE 2024'!M127),IF($C$5=2025,INDEX('COMPTE 2025'!$I$7:$I$601,'COMPTE 2024'!M127),IF($C$5=2026,INDEX('COMPTE 2026'!$I$7:$I$601,'COMPTE 2026'!M127),IF($C$5=2027,INDEX('COMPTE 2027'!$I$7:$I$601,'COMPTE 2027'!M127),IF($C$5=2028,INDEX('COMPTE 2028'!$I$7:$I$601,'COMPTE 2028'!M127),IF($C$5=2029,INDEX('COMPTE 2029'!$I$7:$I$601,'COMPTE 2029'!M127),IF($C$5=2030,INDEX('COMPTE 2030'!$I$7:$I$601,'COMPTE 2030'!M127),""))))))),"")</f>
        <v/>
      </c>
    </row>
    <row r="129" spans="2:9" ht="18" customHeight="1" x14ac:dyDescent="0.25">
      <c r="B129" s="83" t="str" cm="1">
        <f t="array" ref="B129">IFERROR(IF($C$5=2024,INDEX('COMPTE 2024'!$B$7:$B$601,'COMPTE 2024'!M128),IF($C$5=2025,INDEX('COMPTE 2025'!$B$8:$B$601,'COMPTE 2024'!M128),IF($C$5=2026,INDEX('COMPTE 2026'!$B$8:$B$601,'COMPTE 2026'!M128),IF($C$5=2027,INDEX('COMPTE 2027'!$B$8:$B$601,'COMPTE 2027'!M128),IF($C$5=2028,INDEX('COMPTE 2028'!$B$8:$B$601,'COMPTE 2028'!M128),IF($C$5=2029,INDEX('COMPTE 2029'!$B$8:$B$601,'COMPTE 2029'!M128),IF($C$5=2030,INDEX('COMPTE 2030'!$B$8:$B$601,'COMPTE 2030'!M128),""))))))),"")</f>
        <v/>
      </c>
      <c r="C129" s="2" t="str" cm="1">
        <f t="array" ref="C129">IFERROR(IF($C$5=2024,INDEX('COMPTE 2024'!$C$7:$C$601,'COMPTE 2024'!M128),IF($C$5=2025,INDEX('COMPTE 2025'!$C$7:$C$601,'COMPTE 2024'!M128),IF($C$5=2026,INDEX('COMPTE 2026'!$C$7:$C$601,'COMPTE 2026'!M128),IF($C$5=2027,INDEX('COMPTE 2027'!$C$7:$C$601,'COMPTE 2027'!M128),IF($C$5=2028,INDEX('COMPTE 2028'!$C$7:$C$601,'COMPTE 2028'!M128),IF($C$5=2029,INDEX('COMPTE 2029'!$C$7:$C$601,'COMPTE 2029'!M128),IF($C$5=2030,INDEX('COMPTE 2030'!$C$7:$C$601,'COMPTE 2030'!M128),""))))))),"")</f>
        <v/>
      </c>
      <c r="D129" t="str" cm="1">
        <f t="array" ref="D129">IFERROR(IF($C$5=2024,INDEX('COMPTE 2024'!$D$7:$D$601,'COMPTE 2024'!M128),IF($C$5=2025,INDEX('COMPTE 2025'!$D$7:$D$601,'COMPTE 2024'!M128),IF($C$5=2026,INDEX('COMPTE 2026'!$D$7:$D$601,'COMPTE 2026'!M128),IF($C$5=2027,INDEX('COMPTE 2027'!$D$7:$D$601,'COMPTE 2027'!M128),IF($C$5="2028",INDEX('COMPTE 2028'!$D$7:$D$601,'COMPTE 2028'!M128),IF($C$5="2029",INDEX('COMPTE 2029'!$D$7:$D$601,'COMPTE 2029'!M128),IF($C$5="2030",INDEX('COMPTE 2030'!$D$7:$D$601,'COMPTE 2030'!M128),""))))))),"")</f>
        <v/>
      </c>
      <c r="E129" s="2" t="str" cm="1">
        <f t="array" ref="E129">IFERROR(IF($C$5=2024,INDEX('COMPTE 2024'!$E$7:$E$601,'COMPTE 2024'!M128),IF($C$5=2025,INDEX('COMPTE 2025'!$E$7:$E$601,'COMPTE 2024'!M128),IF($C$5=2026,INDEX('COMPTE 2026'!$E$7:$E$601,'COMPTE 2026'!M128),IF($C$5=2027,INDEX('COMPTE 2027'!$E$7:$E$601,'COMPTE 2027'!M128),IF($C$5="2028",INDEX('COMPTE 2028'!$E$7:$E$601,'COMPTE 2028'!M128),IF($C$5="2029",INDEX('COMPTE 2029'!$E$7:$E$601,'COMPTE 2029'!M128),IF($C$5="2030",INDEX('COMPTE 2030'!$E$7:$E$601,'COMPTE 2030'!M128),""))))))),"")</f>
        <v/>
      </c>
      <c r="F129" t="str" cm="1">
        <f t="array" ref="F129">IFERROR(IF($C$5=2024,INDEX('COMPTE 2024'!$F$7:$F$601,'COMPTE 2024'!M128),IF($C$5=2025,INDEX('COMPTE 2025'!$F$7:$F$601,'COMPTE 2024'!M128),IF($C$5=2026,INDEX('COMPTE 2026'!$F$7:$F$601,'COMPTE 2026'!M128),IF($C$5=2027,INDEX('COMPTE 2027'!$F$7:$F$601,'COMPTE 2027'!M128),IF($C$5="2028",INDEX('COMPTE 2028'!$F$7:$F$601,'COMPTE 2028'!M128),IF($C$5="2029",INDEX('COMPTE 2029'!$F$7:$F$601,'COMPTE 2029'!M128),IF($C$5="2030",INDEX('COMPTE 2030'!$F$7:$F$601,'COMPTE 2030'!M128),""))))))),"")</f>
        <v/>
      </c>
      <c r="G129" t="str" cm="1">
        <f t="array" ref="G129">IFERROR(IF($C$5=2024,INDEX('COMPTE 2024'!$G$7:$G$601,'COMPTE 2024'!M128),IF($C$5=2025,INDEX('COMPTE 2025'!$G$7:$G$601,'COMPTE 2024'!M128),IF($C$5=2026,INDEX('COMPTE 2026'!$G$7:$G$601,'COMPTE 2026'!M128),IF($C$5=2027,INDEX('COMPTE 2027'!$G$7:$G$601,'COMPTE 2027'!M128),IF($C$5="2028",INDEX('COMPTE 2028'!$G$7:$G$601,'COMPTE 2028'!M128),IF($C$5="2029",INDEX('COMPTE 2029'!$G$7:$G$601,'COMPTE 2029'!M128),IF($C$5="2030",INDEX('COMPTE 2030'!$G$7:$G$601,'COMPTE 2030'!M128),""))))))),"")</f>
        <v/>
      </c>
      <c r="H129" t="str" cm="1">
        <f t="array" ref="H129">IFERROR(IF($C$5=2024,INDEX('COMPTE 2024'!$H$7:$H$601,'COMPTE 2024'!M128),IF($C$5=2025,INDEX('COMPTE 2025'!$H$7:$H$601,'COMPTE 2024'!M128),IF($C$5=2026,INDEX('COMPTE 2026'!$H$7:$H$601,'COMPTE 2026'!M128),IF($C$5=2027,INDEX('COMPTE 2027'!$H$7:$H$601,'COMPTE 2027'!M128),IF($C$5=2028,INDEX('COMPTE 2028'!$H$7:$H$601,'COMPTE 2028'!M128),IF($C$5="2029",INDEX('COMPTE 2029'!$H$7:$H$601,'COMPTE 2029'!M128),IF($C$5="2030",INDEX('COMPTE 2030'!$H$7:$H$601,'COMPTE 2030'!M128),""))))))),"")</f>
        <v/>
      </c>
      <c r="I129" t="str" cm="1">
        <f t="array" ref="I129">IFERROR(IF($C$5=2024,INDEX('COMPTE 2024'!$I$7:$I$601,'COMPTE 2024'!M128),IF($C$5=2025,INDEX('COMPTE 2025'!$I$7:$I$601,'COMPTE 2024'!M128),IF($C$5=2026,INDEX('COMPTE 2026'!$I$7:$I$601,'COMPTE 2026'!M128),IF($C$5=2027,INDEX('COMPTE 2027'!$I$7:$I$601,'COMPTE 2027'!M128),IF($C$5=2028,INDEX('COMPTE 2028'!$I$7:$I$601,'COMPTE 2028'!M128),IF($C$5=2029,INDEX('COMPTE 2029'!$I$7:$I$601,'COMPTE 2029'!M128),IF($C$5=2030,INDEX('COMPTE 2030'!$I$7:$I$601,'COMPTE 2030'!M128),""))))))),"")</f>
        <v/>
      </c>
    </row>
    <row r="130" spans="2:9" ht="18" customHeight="1" x14ac:dyDescent="0.25">
      <c r="B130" s="83" t="str" cm="1">
        <f t="array" ref="B130">IFERROR(IF($C$5=2024,INDEX('COMPTE 2024'!$B$7:$B$601,'COMPTE 2024'!M129),IF($C$5=2025,INDEX('COMPTE 2025'!$B$8:$B$601,'COMPTE 2024'!M129),IF($C$5=2026,INDEX('COMPTE 2026'!$B$8:$B$601,'COMPTE 2026'!M129),IF($C$5=2027,INDEX('COMPTE 2027'!$B$8:$B$601,'COMPTE 2027'!M129),IF($C$5=2028,INDEX('COMPTE 2028'!$B$8:$B$601,'COMPTE 2028'!M129),IF($C$5=2029,INDEX('COMPTE 2029'!$B$8:$B$601,'COMPTE 2029'!M129),IF($C$5=2030,INDEX('COMPTE 2030'!$B$8:$B$601,'COMPTE 2030'!M129),""))))))),"")</f>
        <v/>
      </c>
      <c r="C130" s="2" t="str" cm="1">
        <f t="array" ref="C130">IFERROR(IF($C$5=2024,INDEX('COMPTE 2024'!$C$7:$C$601,'COMPTE 2024'!M129),IF($C$5=2025,INDEX('COMPTE 2025'!$C$7:$C$601,'COMPTE 2024'!M129),IF($C$5=2026,INDEX('COMPTE 2026'!$C$7:$C$601,'COMPTE 2026'!M129),IF($C$5=2027,INDEX('COMPTE 2027'!$C$7:$C$601,'COMPTE 2027'!M129),IF($C$5=2028,INDEX('COMPTE 2028'!$C$7:$C$601,'COMPTE 2028'!M129),IF($C$5=2029,INDEX('COMPTE 2029'!$C$7:$C$601,'COMPTE 2029'!M129),IF($C$5=2030,INDEX('COMPTE 2030'!$C$7:$C$601,'COMPTE 2030'!M129),""))))))),"")</f>
        <v/>
      </c>
      <c r="D130" t="str" cm="1">
        <f t="array" ref="D130">IFERROR(IF($C$5=2024,INDEX('COMPTE 2024'!$D$7:$D$601,'COMPTE 2024'!M129),IF($C$5=2025,INDEX('COMPTE 2025'!$D$7:$D$601,'COMPTE 2024'!M129),IF($C$5=2026,INDEX('COMPTE 2026'!$D$7:$D$601,'COMPTE 2026'!M129),IF($C$5=2027,INDEX('COMPTE 2027'!$D$7:$D$601,'COMPTE 2027'!M129),IF($C$5="2028",INDEX('COMPTE 2028'!$D$7:$D$601,'COMPTE 2028'!M129),IF($C$5="2029",INDEX('COMPTE 2029'!$D$7:$D$601,'COMPTE 2029'!M129),IF($C$5="2030",INDEX('COMPTE 2030'!$D$7:$D$601,'COMPTE 2030'!M129),""))))))),"")</f>
        <v/>
      </c>
      <c r="E130" s="2" t="str" cm="1">
        <f t="array" ref="E130">IFERROR(IF($C$5=2024,INDEX('COMPTE 2024'!$E$7:$E$601,'COMPTE 2024'!M129),IF($C$5=2025,INDEX('COMPTE 2025'!$E$7:$E$601,'COMPTE 2024'!M129),IF($C$5=2026,INDEX('COMPTE 2026'!$E$7:$E$601,'COMPTE 2026'!M129),IF($C$5=2027,INDEX('COMPTE 2027'!$E$7:$E$601,'COMPTE 2027'!M129),IF($C$5="2028",INDEX('COMPTE 2028'!$E$7:$E$601,'COMPTE 2028'!M129),IF($C$5="2029",INDEX('COMPTE 2029'!$E$7:$E$601,'COMPTE 2029'!M129),IF($C$5="2030",INDEX('COMPTE 2030'!$E$7:$E$601,'COMPTE 2030'!M129),""))))))),"")</f>
        <v/>
      </c>
      <c r="F130" t="str" cm="1">
        <f t="array" ref="F130">IFERROR(IF($C$5=2024,INDEX('COMPTE 2024'!$F$7:$F$601,'COMPTE 2024'!M129),IF($C$5=2025,INDEX('COMPTE 2025'!$F$7:$F$601,'COMPTE 2024'!M129),IF($C$5=2026,INDEX('COMPTE 2026'!$F$7:$F$601,'COMPTE 2026'!M129),IF($C$5=2027,INDEX('COMPTE 2027'!$F$7:$F$601,'COMPTE 2027'!M129),IF($C$5="2028",INDEX('COMPTE 2028'!$F$7:$F$601,'COMPTE 2028'!M129),IF($C$5="2029",INDEX('COMPTE 2029'!$F$7:$F$601,'COMPTE 2029'!M129),IF($C$5="2030",INDEX('COMPTE 2030'!$F$7:$F$601,'COMPTE 2030'!M129),""))))))),"")</f>
        <v/>
      </c>
      <c r="G130" t="str" cm="1">
        <f t="array" ref="G130">IFERROR(IF($C$5=2024,INDEX('COMPTE 2024'!$G$7:$G$601,'COMPTE 2024'!M129),IF($C$5=2025,INDEX('COMPTE 2025'!$G$7:$G$601,'COMPTE 2024'!M129),IF($C$5=2026,INDEX('COMPTE 2026'!$G$7:$G$601,'COMPTE 2026'!M129),IF($C$5=2027,INDEX('COMPTE 2027'!$G$7:$G$601,'COMPTE 2027'!M129),IF($C$5="2028",INDEX('COMPTE 2028'!$G$7:$G$601,'COMPTE 2028'!M129),IF($C$5="2029",INDEX('COMPTE 2029'!$G$7:$G$601,'COMPTE 2029'!M129),IF($C$5="2030",INDEX('COMPTE 2030'!$G$7:$G$601,'COMPTE 2030'!M129),""))))))),"")</f>
        <v/>
      </c>
      <c r="H130" t="str" cm="1">
        <f t="array" ref="H130">IFERROR(IF($C$5=2024,INDEX('COMPTE 2024'!$H$7:$H$601,'COMPTE 2024'!M129),IF($C$5=2025,INDEX('COMPTE 2025'!$H$7:$H$601,'COMPTE 2024'!M129),IF($C$5=2026,INDEX('COMPTE 2026'!$H$7:$H$601,'COMPTE 2026'!M129),IF($C$5=2027,INDEX('COMPTE 2027'!$H$7:$H$601,'COMPTE 2027'!M129),IF($C$5=2028,INDEX('COMPTE 2028'!$H$7:$H$601,'COMPTE 2028'!M129),IF($C$5="2029",INDEX('COMPTE 2029'!$H$7:$H$601,'COMPTE 2029'!M129),IF($C$5="2030",INDEX('COMPTE 2030'!$H$7:$H$601,'COMPTE 2030'!M129),""))))))),"")</f>
        <v/>
      </c>
      <c r="I130" t="str" cm="1">
        <f t="array" ref="I130">IFERROR(IF($C$5=2024,INDEX('COMPTE 2024'!$I$7:$I$601,'COMPTE 2024'!M129),IF($C$5=2025,INDEX('COMPTE 2025'!$I$7:$I$601,'COMPTE 2024'!M129),IF($C$5=2026,INDEX('COMPTE 2026'!$I$7:$I$601,'COMPTE 2026'!M129),IF($C$5=2027,INDEX('COMPTE 2027'!$I$7:$I$601,'COMPTE 2027'!M129),IF($C$5=2028,INDEX('COMPTE 2028'!$I$7:$I$601,'COMPTE 2028'!M129),IF($C$5=2029,INDEX('COMPTE 2029'!$I$7:$I$601,'COMPTE 2029'!M129),IF($C$5=2030,INDEX('COMPTE 2030'!$I$7:$I$601,'COMPTE 2030'!M129),""))))))),"")</f>
        <v/>
      </c>
    </row>
    <row r="131" spans="2:9" ht="18" customHeight="1" x14ac:dyDescent="0.25">
      <c r="B131" s="83" t="str" cm="1">
        <f t="array" ref="B131">IFERROR(IF($C$5=2024,INDEX('COMPTE 2024'!$B$7:$B$601,'COMPTE 2024'!M130),IF($C$5=2025,INDEX('COMPTE 2025'!$B$8:$B$601,'COMPTE 2024'!M130),IF($C$5=2026,INDEX('COMPTE 2026'!$B$8:$B$601,'COMPTE 2026'!M130),IF($C$5=2027,INDEX('COMPTE 2027'!$B$8:$B$601,'COMPTE 2027'!M130),IF($C$5=2028,INDEX('COMPTE 2028'!$B$8:$B$601,'COMPTE 2028'!M130),IF($C$5=2029,INDEX('COMPTE 2029'!$B$8:$B$601,'COMPTE 2029'!M130),IF($C$5=2030,INDEX('COMPTE 2030'!$B$8:$B$601,'COMPTE 2030'!M130),""))))))),"")</f>
        <v/>
      </c>
      <c r="C131" s="2" t="str" cm="1">
        <f t="array" ref="C131">IFERROR(IF($C$5=2024,INDEX('COMPTE 2024'!$C$7:$C$601,'COMPTE 2024'!M130),IF($C$5=2025,INDEX('COMPTE 2025'!$C$7:$C$601,'COMPTE 2024'!M130),IF($C$5=2026,INDEX('COMPTE 2026'!$C$7:$C$601,'COMPTE 2026'!M130),IF($C$5=2027,INDEX('COMPTE 2027'!$C$7:$C$601,'COMPTE 2027'!M130),IF($C$5=2028,INDEX('COMPTE 2028'!$C$7:$C$601,'COMPTE 2028'!M130),IF($C$5=2029,INDEX('COMPTE 2029'!$C$7:$C$601,'COMPTE 2029'!M130),IF($C$5=2030,INDEX('COMPTE 2030'!$C$7:$C$601,'COMPTE 2030'!M130),""))))))),"")</f>
        <v/>
      </c>
      <c r="D131" t="str" cm="1">
        <f t="array" ref="D131">IFERROR(IF($C$5=2024,INDEX('COMPTE 2024'!$D$7:$D$601,'COMPTE 2024'!M130),IF($C$5=2025,INDEX('COMPTE 2025'!$D$7:$D$601,'COMPTE 2024'!M130),IF($C$5=2026,INDEX('COMPTE 2026'!$D$7:$D$601,'COMPTE 2026'!M130),IF($C$5=2027,INDEX('COMPTE 2027'!$D$7:$D$601,'COMPTE 2027'!M130),IF($C$5="2028",INDEX('COMPTE 2028'!$D$7:$D$601,'COMPTE 2028'!M130),IF($C$5="2029",INDEX('COMPTE 2029'!$D$7:$D$601,'COMPTE 2029'!M130),IF($C$5="2030",INDEX('COMPTE 2030'!$D$7:$D$601,'COMPTE 2030'!M130),""))))))),"")</f>
        <v/>
      </c>
      <c r="E131" s="2" t="str" cm="1">
        <f t="array" ref="E131">IFERROR(IF($C$5=2024,INDEX('COMPTE 2024'!$E$7:$E$601,'COMPTE 2024'!M130),IF($C$5=2025,INDEX('COMPTE 2025'!$E$7:$E$601,'COMPTE 2024'!M130),IF($C$5=2026,INDEX('COMPTE 2026'!$E$7:$E$601,'COMPTE 2026'!M130),IF($C$5=2027,INDEX('COMPTE 2027'!$E$7:$E$601,'COMPTE 2027'!M130),IF($C$5="2028",INDEX('COMPTE 2028'!$E$7:$E$601,'COMPTE 2028'!M130),IF($C$5="2029",INDEX('COMPTE 2029'!$E$7:$E$601,'COMPTE 2029'!M130),IF($C$5="2030",INDEX('COMPTE 2030'!$E$7:$E$601,'COMPTE 2030'!M130),""))))))),"")</f>
        <v/>
      </c>
      <c r="F131" t="str" cm="1">
        <f t="array" ref="F131">IFERROR(IF($C$5=2024,INDEX('COMPTE 2024'!$F$7:$F$601,'COMPTE 2024'!M130),IF($C$5=2025,INDEX('COMPTE 2025'!$F$7:$F$601,'COMPTE 2024'!M130),IF($C$5=2026,INDEX('COMPTE 2026'!$F$7:$F$601,'COMPTE 2026'!M130),IF($C$5=2027,INDEX('COMPTE 2027'!$F$7:$F$601,'COMPTE 2027'!M130),IF($C$5="2028",INDEX('COMPTE 2028'!$F$7:$F$601,'COMPTE 2028'!M130),IF($C$5="2029",INDEX('COMPTE 2029'!$F$7:$F$601,'COMPTE 2029'!M130),IF($C$5="2030",INDEX('COMPTE 2030'!$F$7:$F$601,'COMPTE 2030'!M130),""))))))),"")</f>
        <v/>
      </c>
      <c r="G131" t="str" cm="1">
        <f t="array" ref="G131">IFERROR(IF($C$5=2024,INDEX('COMPTE 2024'!$G$7:$G$601,'COMPTE 2024'!M130),IF($C$5=2025,INDEX('COMPTE 2025'!$G$7:$G$601,'COMPTE 2024'!M130),IF($C$5=2026,INDEX('COMPTE 2026'!$G$7:$G$601,'COMPTE 2026'!M130),IF($C$5=2027,INDEX('COMPTE 2027'!$G$7:$G$601,'COMPTE 2027'!M130),IF($C$5="2028",INDEX('COMPTE 2028'!$G$7:$G$601,'COMPTE 2028'!M130),IF($C$5="2029",INDEX('COMPTE 2029'!$G$7:$G$601,'COMPTE 2029'!M130),IF($C$5="2030",INDEX('COMPTE 2030'!$G$7:$G$601,'COMPTE 2030'!M130),""))))))),"")</f>
        <v/>
      </c>
      <c r="H131" t="str" cm="1">
        <f t="array" ref="H131">IFERROR(IF($C$5=2024,INDEX('COMPTE 2024'!$H$7:$H$601,'COMPTE 2024'!M130),IF($C$5=2025,INDEX('COMPTE 2025'!$H$7:$H$601,'COMPTE 2024'!M130),IF($C$5=2026,INDEX('COMPTE 2026'!$H$7:$H$601,'COMPTE 2026'!M130),IF($C$5=2027,INDEX('COMPTE 2027'!$H$7:$H$601,'COMPTE 2027'!M130),IF($C$5=2028,INDEX('COMPTE 2028'!$H$7:$H$601,'COMPTE 2028'!M130),IF($C$5="2029",INDEX('COMPTE 2029'!$H$7:$H$601,'COMPTE 2029'!M130),IF($C$5="2030",INDEX('COMPTE 2030'!$H$7:$H$601,'COMPTE 2030'!M130),""))))))),"")</f>
        <v/>
      </c>
      <c r="I131" t="str" cm="1">
        <f t="array" ref="I131">IFERROR(IF($C$5=2024,INDEX('COMPTE 2024'!$I$7:$I$601,'COMPTE 2024'!M130),IF($C$5=2025,INDEX('COMPTE 2025'!$I$7:$I$601,'COMPTE 2024'!M130),IF($C$5=2026,INDEX('COMPTE 2026'!$I$7:$I$601,'COMPTE 2026'!M130),IF($C$5=2027,INDEX('COMPTE 2027'!$I$7:$I$601,'COMPTE 2027'!M130),IF($C$5=2028,INDEX('COMPTE 2028'!$I$7:$I$601,'COMPTE 2028'!M130),IF($C$5=2029,INDEX('COMPTE 2029'!$I$7:$I$601,'COMPTE 2029'!M130),IF($C$5=2030,INDEX('COMPTE 2030'!$I$7:$I$601,'COMPTE 2030'!M130),""))))))),"")</f>
        <v/>
      </c>
    </row>
    <row r="132" spans="2:9" ht="18" customHeight="1" x14ac:dyDescent="0.25">
      <c r="B132" s="83" t="str" cm="1">
        <f t="array" ref="B132">IFERROR(IF($C$5=2024,INDEX('COMPTE 2024'!$B$7:$B$601,'COMPTE 2024'!M131),IF($C$5=2025,INDEX('COMPTE 2025'!$B$8:$B$601,'COMPTE 2024'!M131),IF($C$5=2026,INDEX('COMPTE 2026'!$B$8:$B$601,'COMPTE 2026'!M131),IF($C$5=2027,INDEX('COMPTE 2027'!$B$8:$B$601,'COMPTE 2027'!M131),IF($C$5=2028,INDEX('COMPTE 2028'!$B$8:$B$601,'COMPTE 2028'!M131),IF($C$5=2029,INDEX('COMPTE 2029'!$B$8:$B$601,'COMPTE 2029'!M131),IF($C$5=2030,INDEX('COMPTE 2030'!$B$8:$B$601,'COMPTE 2030'!M131),""))))))),"")</f>
        <v/>
      </c>
      <c r="C132" s="2" t="str" cm="1">
        <f t="array" ref="C132">IFERROR(IF($C$5=2024,INDEX('COMPTE 2024'!$C$7:$C$601,'COMPTE 2024'!M131),IF($C$5=2025,INDEX('COMPTE 2025'!$C$7:$C$601,'COMPTE 2024'!M131),IF($C$5=2026,INDEX('COMPTE 2026'!$C$7:$C$601,'COMPTE 2026'!M131),IF($C$5=2027,INDEX('COMPTE 2027'!$C$7:$C$601,'COMPTE 2027'!M131),IF($C$5=2028,INDEX('COMPTE 2028'!$C$7:$C$601,'COMPTE 2028'!M131),IF($C$5=2029,INDEX('COMPTE 2029'!$C$7:$C$601,'COMPTE 2029'!M131),IF($C$5=2030,INDEX('COMPTE 2030'!$C$7:$C$601,'COMPTE 2030'!M131),""))))))),"")</f>
        <v/>
      </c>
      <c r="D132" t="str" cm="1">
        <f t="array" ref="D132">IFERROR(IF($C$5=2024,INDEX('COMPTE 2024'!$D$7:$D$601,'COMPTE 2024'!M131),IF($C$5=2025,INDEX('COMPTE 2025'!$D$7:$D$601,'COMPTE 2024'!M131),IF($C$5=2026,INDEX('COMPTE 2026'!$D$7:$D$601,'COMPTE 2026'!M131),IF($C$5=2027,INDEX('COMPTE 2027'!$D$7:$D$601,'COMPTE 2027'!M131),IF($C$5="2028",INDEX('COMPTE 2028'!$D$7:$D$601,'COMPTE 2028'!M131),IF($C$5="2029",INDEX('COMPTE 2029'!$D$7:$D$601,'COMPTE 2029'!M131),IF($C$5="2030",INDEX('COMPTE 2030'!$D$7:$D$601,'COMPTE 2030'!M131),""))))))),"")</f>
        <v/>
      </c>
      <c r="E132" s="2" t="str" cm="1">
        <f t="array" ref="E132">IFERROR(IF($C$5=2024,INDEX('COMPTE 2024'!$E$7:$E$601,'COMPTE 2024'!M131),IF($C$5=2025,INDEX('COMPTE 2025'!$E$7:$E$601,'COMPTE 2024'!M131),IF($C$5=2026,INDEX('COMPTE 2026'!$E$7:$E$601,'COMPTE 2026'!M131),IF($C$5=2027,INDEX('COMPTE 2027'!$E$7:$E$601,'COMPTE 2027'!M131),IF($C$5="2028",INDEX('COMPTE 2028'!$E$7:$E$601,'COMPTE 2028'!M131),IF($C$5="2029",INDEX('COMPTE 2029'!$E$7:$E$601,'COMPTE 2029'!M131),IF($C$5="2030",INDEX('COMPTE 2030'!$E$7:$E$601,'COMPTE 2030'!M131),""))))))),"")</f>
        <v/>
      </c>
      <c r="F132" t="str" cm="1">
        <f t="array" ref="F132">IFERROR(IF($C$5=2024,INDEX('COMPTE 2024'!$F$7:$F$601,'COMPTE 2024'!M131),IF($C$5=2025,INDEX('COMPTE 2025'!$F$7:$F$601,'COMPTE 2024'!M131),IF($C$5=2026,INDEX('COMPTE 2026'!$F$7:$F$601,'COMPTE 2026'!M131),IF($C$5=2027,INDEX('COMPTE 2027'!$F$7:$F$601,'COMPTE 2027'!M131),IF($C$5="2028",INDEX('COMPTE 2028'!$F$7:$F$601,'COMPTE 2028'!M131),IF($C$5="2029",INDEX('COMPTE 2029'!$F$7:$F$601,'COMPTE 2029'!M131),IF($C$5="2030",INDEX('COMPTE 2030'!$F$7:$F$601,'COMPTE 2030'!M131),""))))))),"")</f>
        <v/>
      </c>
      <c r="G132" t="str" cm="1">
        <f t="array" ref="G132">IFERROR(IF($C$5=2024,INDEX('COMPTE 2024'!$G$7:$G$601,'COMPTE 2024'!M131),IF($C$5=2025,INDEX('COMPTE 2025'!$G$7:$G$601,'COMPTE 2024'!M131),IF($C$5=2026,INDEX('COMPTE 2026'!$G$7:$G$601,'COMPTE 2026'!M131),IF($C$5=2027,INDEX('COMPTE 2027'!$G$7:$G$601,'COMPTE 2027'!M131),IF($C$5="2028",INDEX('COMPTE 2028'!$G$7:$G$601,'COMPTE 2028'!M131),IF($C$5="2029",INDEX('COMPTE 2029'!$G$7:$G$601,'COMPTE 2029'!M131),IF($C$5="2030",INDEX('COMPTE 2030'!$G$7:$G$601,'COMPTE 2030'!M131),""))))))),"")</f>
        <v/>
      </c>
      <c r="H132" t="str" cm="1">
        <f t="array" ref="H132">IFERROR(IF($C$5=2024,INDEX('COMPTE 2024'!$H$7:$H$601,'COMPTE 2024'!M131),IF($C$5=2025,INDEX('COMPTE 2025'!$H$7:$H$601,'COMPTE 2024'!M131),IF($C$5=2026,INDEX('COMPTE 2026'!$H$7:$H$601,'COMPTE 2026'!M131),IF($C$5=2027,INDEX('COMPTE 2027'!$H$7:$H$601,'COMPTE 2027'!M131),IF($C$5=2028,INDEX('COMPTE 2028'!$H$7:$H$601,'COMPTE 2028'!M131),IF($C$5="2029",INDEX('COMPTE 2029'!$H$7:$H$601,'COMPTE 2029'!M131),IF($C$5="2030",INDEX('COMPTE 2030'!$H$7:$H$601,'COMPTE 2030'!M131),""))))))),"")</f>
        <v/>
      </c>
      <c r="I132" t="str" cm="1">
        <f t="array" ref="I132">IFERROR(IF($C$5=2024,INDEX('COMPTE 2024'!$I$7:$I$601,'COMPTE 2024'!M131),IF($C$5=2025,INDEX('COMPTE 2025'!$I$7:$I$601,'COMPTE 2024'!M131),IF($C$5=2026,INDEX('COMPTE 2026'!$I$7:$I$601,'COMPTE 2026'!M131),IF($C$5=2027,INDEX('COMPTE 2027'!$I$7:$I$601,'COMPTE 2027'!M131),IF($C$5=2028,INDEX('COMPTE 2028'!$I$7:$I$601,'COMPTE 2028'!M131),IF($C$5=2029,INDEX('COMPTE 2029'!$I$7:$I$601,'COMPTE 2029'!M131),IF($C$5=2030,INDEX('COMPTE 2030'!$I$7:$I$601,'COMPTE 2030'!M131),""))))))),"")</f>
        <v/>
      </c>
    </row>
    <row r="133" spans="2:9" ht="18" customHeight="1" x14ac:dyDescent="0.25">
      <c r="B133" s="83" t="str" cm="1">
        <f t="array" ref="B133">IFERROR(IF($C$5=2024,INDEX('COMPTE 2024'!$B$7:$B$601,'COMPTE 2024'!M132),IF($C$5=2025,INDEX('COMPTE 2025'!$B$8:$B$601,'COMPTE 2024'!M132),IF($C$5=2026,INDEX('COMPTE 2026'!$B$8:$B$601,'COMPTE 2026'!M132),IF($C$5=2027,INDEX('COMPTE 2027'!$B$8:$B$601,'COMPTE 2027'!M132),IF($C$5=2028,INDEX('COMPTE 2028'!$B$8:$B$601,'COMPTE 2028'!M132),IF($C$5=2029,INDEX('COMPTE 2029'!$B$8:$B$601,'COMPTE 2029'!M132),IF($C$5=2030,INDEX('COMPTE 2030'!$B$8:$B$601,'COMPTE 2030'!M132),""))))))),"")</f>
        <v/>
      </c>
      <c r="C133" s="2" t="str" cm="1">
        <f t="array" ref="C133">IFERROR(IF($C$5=2024,INDEX('COMPTE 2024'!$C$7:$C$601,'COMPTE 2024'!M132),IF($C$5=2025,INDEX('COMPTE 2025'!$C$7:$C$601,'COMPTE 2024'!M132),IF($C$5=2026,INDEX('COMPTE 2026'!$C$7:$C$601,'COMPTE 2026'!M132),IF($C$5=2027,INDEX('COMPTE 2027'!$C$7:$C$601,'COMPTE 2027'!M132),IF($C$5=2028,INDEX('COMPTE 2028'!$C$7:$C$601,'COMPTE 2028'!M132),IF($C$5=2029,INDEX('COMPTE 2029'!$C$7:$C$601,'COMPTE 2029'!M132),IF($C$5=2030,INDEX('COMPTE 2030'!$C$7:$C$601,'COMPTE 2030'!M132),""))))))),"")</f>
        <v/>
      </c>
      <c r="D133" t="str" cm="1">
        <f t="array" ref="D133">IFERROR(IF($C$5=2024,INDEX('COMPTE 2024'!$D$7:$D$601,'COMPTE 2024'!M132),IF($C$5=2025,INDEX('COMPTE 2025'!$D$7:$D$601,'COMPTE 2024'!M132),IF($C$5=2026,INDEX('COMPTE 2026'!$D$7:$D$601,'COMPTE 2026'!M132),IF($C$5=2027,INDEX('COMPTE 2027'!$D$7:$D$601,'COMPTE 2027'!M132),IF($C$5="2028",INDEX('COMPTE 2028'!$D$7:$D$601,'COMPTE 2028'!M132),IF($C$5="2029",INDEX('COMPTE 2029'!$D$7:$D$601,'COMPTE 2029'!M132),IF($C$5="2030",INDEX('COMPTE 2030'!$D$7:$D$601,'COMPTE 2030'!M132),""))))))),"")</f>
        <v/>
      </c>
      <c r="E133" s="2" t="str" cm="1">
        <f t="array" ref="E133">IFERROR(IF($C$5=2024,INDEX('COMPTE 2024'!$E$7:$E$601,'COMPTE 2024'!M132),IF($C$5=2025,INDEX('COMPTE 2025'!$E$7:$E$601,'COMPTE 2024'!M132),IF($C$5=2026,INDEX('COMPTE 2026'!$E$7:$E$601,'COMPTE 2026'!M132),IF($C$5=2027,INDEX('COMPTE 2027'!$E$7:$E$601,'COMPTE 2027'!M132),IF($C$5="2028",INDEX('COMPTE 2028'!$E$7:$E$601,'COMPTE 2028'!M132),IF($C$5="2029",INDEX('COMPTE 2029'!$E$7:$E$601,'COMPTE 2029'!M132),IF($C$5="2030",INDEX('COMPTE 2030'!$E$7:$E$601,'COMPTE 2030'!M132),""))))))),"")</f>
        <v/>
      </c>
      <c r="F133" t="str" cm="1">
        <f t="array" ref="F133">IFERROR(IF($C$5=2024,INDEX('COMPTE 2024'!$F$7:$F$601,'COMPTE 2024'!M132),IF($C$5=2025,INDEX('COMPTE 2025'!$F$7:$F$601,'COMPTE 2024'!M132),IF($C$5=2026,INDEX('COMPTE 2026'!$F$7:$F$601,'COMPTE 2026'!M132),IF($C$5=2027,INDEX('COMPTE 2027'!$F$7:$F$601,'COMPTE 2027'!M132),IF($C$5="2028",INDEX('COMPTE 2028'!$F$7:$F$601,'COMPTE 2028'!M132),IF($C$5="2029",INDEX('COMPTE 2029'!$F$7:$F$601,'COMPTE 2029'!M132),IF($C$5="2030",INDEX('COMPTE 2030'!$F$7:$F$601,'COMPTE 2030'!M132),""))))))),"")</f>
        <v/>
      </c>
      <c r="G133" t="str" cm="1">
        <f t="array" ref="G133">IFERROR(IF($C$5=2024,INDEX('COMPTE 2024'!$G$7:$G$601,'COMPTE 2024'!M132),IF($C$5=2025,INDEX('COMPTE 2025'!$G$7:$G$601,'COMPTE 2024'!M132),IF($C$5=2026,INDEX('COMPTE 2026'!$G$7:$G$601,'COMPTE 2026'!M132),IF($C$5=2027,INDEX('COMPTE 2027'!$G$7:$G$601,'COMPTE 2027'!M132),IF($C$5="2028",INDEX('COMPTE 2028'!$G$7:$G$601,'COMPTE 2028'!M132),IF($C$5="2029",INDEX('COMPTE 2029'!$G$7:$G$601,'COMPTE 2029'!M132),IF($C$5="2030",INDEX('COMPTE 2030'!$G$7:$G$601,'COMPTE 2030'!M132),""))))))),"")</f>
        <v/>
      </c>
      <c r="H133" t="str" cm="1">
        <f t="array" ref="H133">IFERROR(IF($C$5=2024,INDEX('COMPTE 2024'!$H$7:$H$601,'COMPTE 2024'!M132),IF($C$5=2025,INDEX('COMPTE 2025'!$H$7:$H$601,'COMPTE 2024'!M132),IF($C$5=2026,INDEX('COMPTE 2026'!$H$7:$H$601,'COMPTE 2026'!M132),IF($C$5=2027,INDEX('COMPTE 2027'!$H$7:$H$601,'COMPTE 2027'!M132),IF($C$5=2028,INDEX('COMPTE 2028'!$H$7:$H$601,'COMPTE 2028'!M132),IF($C$5="2029",INDEX('COMPTE 2029'!$H$7:$H$601,'COMPTE 2029'!M132),IF($C$5="2030",INDEX('COMPTE 2030'!$H$7:$H$601,'COMPTE 2030'!M132),""))))))),"")</f>
        <v/>
      </c>
      <c r="I133" t="str" cm="1">
        <f t="array" ref="I133">IFERROR(IF($C$5=2024,INDEX('COMPTE 2024'!$I$7:$I$601,'COMPTE 2024'!M132),IF($C$5=2025,INDEX('COMPTE 2025'!$I$7:$I$601,'COMPTE 2024'!M132),IF($C$5=2026,INDEX('COMPTE 2026'!$I$7:$I$601,'COMPTE 2026'!M132),IF($C$5=2027,INDEX('COMPTE 2027'!$I$7:$I$601,'COMPTE 2027'!M132),IF($C$5=2028,INDEX('COMPTE 2028'!$I$7:$I$601,'COMPTE 2028'!M132),IF($C$5=2029,INDEX('COMPTE 2029'!$I$7:$I$601,'COMPTE 2029'!M132),IF($C$5=2030,INDEX('COMPTE 2030'!$I$7:$I$601,'COMPTE 2030'!M132),""))))))),"")</f>
        <v/>
      </c>
    </row>
    <row r="134" spans="2:9" ht="18" customHeight="1" x14ac:dyDescent="0.25">
      <c r="B134" s="83" t="str" cm="1">
        <f t="array" ref="B134">IFERROR(IF($C$5=2024,INDEX('COMPTE 2024'!$B$7:$B$601,'COMPTE 2024'!M133),IF($C$5=2025,INDEX('COMPTE 2025'!$B$8:$B$601,'COMPTE 2024'!M133),IF($C$5=2026,INDEX('COMPTE 2026'!$B$8:$B$601,'COMPTE 2026'!M133),IF($C$5=2027,INDEX('COMPTE 2027'!$B$8:$B$601,'COMPTE 2027'!M133),IF($C$5=2028,INDEX('COMPTE 2028'!$B$8:$B$601,'COMPTE 2028'!M133),IF($C$5=2029,INDEX('COMPTE 2029'!$B$8:$B$601,'COMPTE 2029'!M133),IF($C$5=2030,INDEX('COMPTE 2030'!$B$8:$B$601,'COMPTE 2030'!M133),""))))))),"")</f>
        <v/>
      </c>
      <c r="C134" s="2" t="str" cm="1">
        <f t="array" ref="C134">IFERROR(IF($C$5=2024,INDEX('COMPTE 2024'!$C$7:$C$601,'COMPTE 2024'!M133),IF($C$5=2025,INDEX('COMPTE 2025'!$C$7:$C$601,'COMPTE 2024'!M133),IF($C$5=2026,INDEX('COMPTE 2026'!$C$7:$C$601,'COMPTE 2026'!M133),IF($C$5=2027,INDEX('COMPTE 2027'!$C$7:$C$601,'COMPTE 2027'!M133),IF($C$5=2028,INDEX('COMPTE 2028'!$C$7:$C$601,'COMPTE 2028'!M133),IF($C$5=2029,INDEX('COMPTE 2029'!$C$7:$C$601,'COMPTE 2029'!M133),IF($C$5=2030,INDEX('COMPTE 2030'!$C$7:$C$601,'COMPTE 2030'!M133),""))))))),"")</f>
        <v/>
      </c>
      <c r="D134" t="str" cm="1">
        <f t="array" ref="D134">IFERROR(IF($C$5=2024,INDEX('COMPTE 2024'!$D$7:$D$601,'COMPTE 2024'!M133),IF($C$5=2025,INDEX('COMPTE 2025'!$D$7:$D$601,'COMPTE 2024'!M133),IF($C$5=2026,INDEX('COMPTE 2026'!$D$7:$D$601,'COMPTE 2026'!M133),IF($C$5=2027,INDEX('COMPTE 2027'!$D$7:$D$601,'COMPTE 2027'!M133),IF($C$5="2028",INDEX('COMPTE 2028'!$D$7:$D$601,'COMPTE 2028'!M133),IF($C$5="2029",INDEX('COMPTE 2029'!$D$7:$D$601,'COMPTE 2029'!M133),IF($C$5="2030",INDEX('COMPTE 2030'!$D$7:$D$601,'COMPTE 2030'!M133),""))))))),"")</f>
        <v/>
      </c>
      <c r="E134" s="2" t="str" cm="1">
        <f t="array" ref="E134">IFERROR(IF($C$5=2024,INDEX('COMPTE 2024'!$E$7:$E$601,'COMPTE 2024'!M133),IF($C$5=2025,INDEX('COMPTE 2025'!$E$7:$E$601,'COMPTE 2024'!M133),IF($C$5=2026,INDEX('COMPTE 2026'!$E$7:$E$601,'COMPTE 2026'!M133),IF($C$5=2027,INDEX('COMPTE 2027'!$E$7:$E$601,'COMPTE 2027'!M133),IF($C$5="2028",INDEX('COMPTE 2028'!$E$7:$E$601,'COMPTE 2028'!M133),IF($C$5="2029",INDEX('COMPTE 2029'!$E$7:$E$601,'COMPTE 2029'!M133),IF($C$5="2030",INDEX('COMPTE 2030'!$E$7:$E$601,'COMPTE 2030'!M133),""))))))),"")</f>
        <v/>
      </c>
      <c r="F134" t="str" cm="1">
        <f t="array" ref="F134">IFERROR(IF($C$5=2024,INDEX('COMPTE 2024'!$F$7:$F$601,'COMPTE 2024'!M133),IF($C$5=2025,INDEX('COMPTE 2025'!$F$7:$F$601,'COMPTE 2024'!M133),IF($C$5=2026,INDEX('COMPTE 2026'!$F$7:$F$601,'COMPTE 2026'!M133),IF($C$5=2027,INDEX('COMPTE 2027'!$F$7:$F$601,'COMPTE 2027'!M133),IF($C$5="2028",INDEX('COMPTE 2028'!$F$7:$F$601,'COMPTE 2028'!M133),IF($C$5="2029",INDEX('COMPTE 2029'!$F$7:$F$601,'COMPTE 2029'!M133),IF($C$5="2030",INDEX('COMPTE 2030'!$F$7:$F$601,'COMPTE 2030'!M133),""))))))),"")</f>
        <v/>
      </c>
      <c r="G134" t="str" cm="1">
        <f t="array" ref="G134">IFERROR(IF($C$5=2024,INDEX('COMPTE 2024'!$G$7:$G$601,'COMPTE 2024'!M133),IF($C$5=2025,INDEX('COMPTE 2025'!$G$7:$G$601,'COMPTE 2024'!M133),IF($C$5=2026,INDEX('COMPTE 2026'!$G$7:$G$601,'COMPTE 2026'!M133),IF($C$5=2027,INDEX('COMPTE 2027'!$G$7:$G$601,'COMPTE 2027'!M133),IF($C$5="2028",INDEX('COMPTE 2028'!$G$7:$G$601,'COMPTE 2028'!M133),IF($C$5="2029",INDEX('COMPTE 2029'!$G$7:$G$601,'COMPTE 2029'!M133),IF($C$5="2030",INDEX('COMPTE 2030'!$G$7:$G$601,'COMPTE 2030'!M133),""))))))),"")</f>
        <v/>
      </c>
      <c r="H134" t="str" cm="1">
        <f t="array" ref="H134">IFERROR(IF($C$5=2024,INDEX('COMPTE 2024'!$H$7:$H$601,'COMPTE 2024'!M133),IF($C$5=2025,INDEX('COMPTE 2025'!$H$7:$H$601,'COMPTE 2024'!M133),IF($C$5=2026,INDEX('COMPTE 2026'!$H$7:$H$601,'COMPTE 2026'!M133),IF($C$5=2027,INDEX('COMPTE 2027'!$H$7:$H$601,'COMPTE 2027'!M133),IF($C$5=2028,INDEX('COMPTE 2028'!$H$7:$H$601,'COMPTE 2028'!M133),IF($C$5="2029",INDEX('COMPTE 2029'!$H$7:$H$601,'COMPTE 2029'!M133),IF($C$5="2030",INDEX('COMPTE 2030'!$H$7:$H$601,'COMPTE 2030'!M133),""))))))),"")</f>
        <v/>
      </c>
      <c r="I134" t="str" cm="1">
        <f t="array" ref="I134">IFERROR(IF($C$5=2024,INDEX('COMPTE 2024'!$I$7:$I$601,'COMPTE 2024'!M133),IF($C$5=2025,INDEX('COMPTE 2025'!$I$7:$I$601,'COMPTE 2024'!M133),IF($C$5=2026,INDEX('COMPTE 2026'!$I$7:$I$601,'COMPTE 2026'!M133),IF($C$5=2027,INDEX('COMPTE 2027'!$I$7:$I$601,'COMPTE 2027'!M133),IF($C$5=2028,INDEX('COMPTE 2028'!$I$7:$I$601,'COMPTE 2028'!M133),IF($C$5=2029,INDEX('COMPTE 2029'!$I$7:$I$601,'COMPTE 2029'!M133),IF($C$5=2030,INDEX('COMPTE 2030'!$I$7:$I$601,'COMPTE 2030'!M133),""))))))),"")</f>
        <v/>
      </c>
    </row>
    <row r="135" spans="2:9" ht="18" customHeight="1" x14ac:dyDescent="0.25">
      <c r="B135" s="83" t="str" cm="1">
        <f t="array" ref="B135">IFERROR(IF($C$5=2024,INDEX('COMPTE 2024'!$B$7:$B$601,'COMPTE 2024'!M134),IF($C$5=2025,INDEX('COMPTE 2025'!$B$8:$B$601,'COMPTE 2024'!M134),IF($C$5=2026,INDEX('COMPTE 2026'!$B$8:$B$601,'COMPTE 2026'!M134),IF($C$5=2027,INDEX('COMPTE 2027'!$B$8:$B$601,'COMPTE 2027'!M134),IF($C$5=2028,INDEX('COMPTE 2028'!$B$8:$B$601,'COMPTE 2028'!M134),IF($C$5=2029,INDEX('COMPTE 2029'!$B$8:$B$601,'COMPTE 2029'!M134),IF($C$5=2030,INDEX('COMPTE 2030'!$B$8:$B$601,'COMPTE 2030'!M134),""))))))),"")</f>
        <v/>
      </c>
      <c r="C135" s="2" t="str" cm="1">
        <f t="array" ref="C135">IFERROR(IF($C$5=2024,INDEX('COMPTE 2024'!$C$7:$C$601,'COMPTE 2024'!M134),IF($C$5=2025,INDEX('COMPTE 2025'!$C$7:$C$601,'COMPTE 2024'!M134),IF($C$5=2026,INDEX('COMPTE 2026'!$C$7:$C$601,'COMPTE 2026'!M134),IF($C$5=2027,INDEX('COMPTE 2027'!$C$7:$C$601,'COMPTE 2027'!M134),IF($C$5=2028,INDEX('COMPTE 2028'!$C$7:$C$601,'COMPTE 2028'!M134),IF($C$5=2029,INDEX('COMPTE 2029'!$C$7:$C$601,'COMPTE 2029'!M134),IF($C$5=2030,INDEX('COMPTE 2030'!$C$7:$C$601,'COMPTE 2030'!M134),""))))))),"")</f>
        <v/>
      </c>
      <c r="D135" t="str" cm="1">
        <f t="array" ref="D135">IFERROR(IF($C$5=2024,INDEX('COMPTE 2024'!$D$7:$D$601,'COMPTE 2024'!M134),IF($C$5=2025,INDEX('COMPTE 2025'!$D$7:$D$601,'COMPTE 2024'!M134),IF($C$5=2026,INDEX('COMPTE 2026'!$D$7:$D$601,'COMPTE 2026'!M134),IF($C$5=2027,INDEX('COMPTE 2027'!$D$7:$D$601,'COMPTE 2027'!M134),IF($C$5="2028",INDEX('COMPTE 2028'!$D$7:$D$601,'COMPTE 2028'!M134),IF($C$5="2029",INDEX('COMPTE 2029'!$D$7:$D$601,'COMPTE 2029'!M134),IF($C$5="2030",INDEX('COMPTE 2030'!$D$7:$D$601,'COMPTE 2030'!M134),""))))))),"")</f>
        <v/>
      </c>
      <c r="E135" s="2" t="str" cm="1">
        <f t="array" ref="E135">IFERROR(IF($C$5=2024,INDEX('COMPTE 2024'!$E$7:$E$601,'COMPTE 2024'!M134),IF($C$5=2025,INDEX('COMPTE 2025'!$E$7:$E$601,'COMPTE 2024'!M134),IF($C$5=2026,INDEX('COMPTE 2026'!$E$7:$E$601,'COMPTE 2026'!M134),IF($C$5=2027,INDEX('COMPTE 2027'!$E$7:$E$601,'COMPTE 2027'!M134),IF($C$5="2028",INDEX('COMPTE 2028'!$E$7:$E$601,'COMPTE 2028'!M134),IF($C$5="2029",INDEX('COMPTE 2029'!$E$7:$E$601,'COMPTE 2029'!M134),IF($C$5="2030",INDEX('COMPTE 2030'!$E$7:$E$601,'COMPTE 2030'!M134),""))))))),"")</f>
        <v/>
      </c>
      <c r="F135" t="str" cm="1">
        <f t="array" ref="F135">IFERROR(IF($C$5=2024,INDEX('COMPTE 2024'!$F$7:$F$601,'COMPTE 2024'!M134),IF($C$5=2025,INDEX('COMPTE 2025'!$F$7:$F$601,'COMPTE 2024'!M134),IF($C$5=2026,INDEX('COMPTE 2026'!$F$7:$F$601,'COMPTE 2026'!M134),IF($C$5=2027,INDEX('COMPTE 2027'!$F$7:$F$601,'COMPTE 2027'!M134),IF($C$5="2028",INDEX('COMPTE 2028'!$F$7:$F$601,'COMPTE 2028'!M134),IF($C$5="2029",INDEX('COMPTE 2029'!$F$7:$F$601,'COMPTE 2029'!M134),IF($C$5="2030",INDEX('COMPTE 2030'!$F$7:$F$601,'COMPTE 2030'!M134),""))))))),"")</f>
        <v/>
      </c>
      <c r="G135" t="str" cm="1">
        <f t="array" ref="G135">IFERROR(IF($C$5=2024,INDEX('COMPTE 2024'!$G$7:$G$601,'COMPTE 2024'!M134),IF($C$5=2025,INDEX('COMPTE 2025'!$G$7:$G$601,'COMPTE 2024'!M134),IF($C$5=2026,INDEX('COMPTE 2026'!$G$7:$G$601,'COMPTE 2026'!M134),IF($C$5=2027,INDEX('COMPTE 2027'!$G$7:$G$601,'COMPTE 2027'!M134),IF($C$5="2028",INDEX('COMPTE 2028'!$G$7:$G$601,'COMPTE 2028'!M134),IF($C$5="2029",INDEX('COMPTE 2029'!$G$7:$G$601,'COMPTE 2029'!M134),IF($C$5="2030",INDEX('COMPTE 2030'!$G$7:$G$601,'COMPTE 2030'!M134),""))))))),"")</f>
        <v/>
      </c>
      <c r="H135" t="str" cm="1">
        <f t="array" ref="H135">IFERROR(IF($C$5=2024,INDEX('COMPTE 2024'!$H$7:$H$601,'COMPTE 2024'!M134),IF($C$5=2025,INDEX('COMPTE 2025'!$H$7:$H$601,'COMPTE 2024'!M134),IF($C$5=2026,INDEX('COMPTE 2026'!$H$7:$H$601,'COMPTE 2026'!M134),IF($C$5=2027,INDEX('COMPTE 2027'!$H$7:$H$601,'COMPTE 2027'!M134),IF($C$5=2028,INDEX('COMPTE 2028'!$H$7:$H$601,'COMPTE 2028'!M134),IF($C$5="2029",INDEX('COMPTE 2029'!$H$7:$H$601,'COMPTE 2029'!M134),IF($C$5="2030",INDEX('COMPTE 2030'!$H$7:$H$601,'COMPTE 2030'!M134),""))))))),"")</f>
        <v/>
      </c>
      <c r="I135" t="str" cm="1">
        <f t="array" ref="I135">IFERROR(IF($C$5=2024,INDEX('COMPTE 2024'!$I$7:$I$601,'COMPTE 2024'!M134),IF($C$5=2025,INDEX('COMPTE 2025'!$I$7:$I$601,'COMPTE 2024'!M134),IF($C$5=2026,INDEX('COMPTE 2026'!$I$7:$I$601,'COMPTE 2026'!M134),IF($C$5=2027,INDEX('COMPTE 2027'!$I$7:$I$601,'COMPTE 2027'!M134),IF($C$5=2028,INDEX('COMPTE 2028'!$I$7:$I$601,'COMPTE 2028'!M134),IF($C$5=2029,INDEX('COMPTE 2029'!$I$7:$I$601,'COMPTE 2029'!M134),IF($C$5=2030,INDEX('COMPTE 2030'!$I$7:$I$601,'COMPTE 2030'!M134),""))))))),"")</f>
        <v/>
      </c>
    </row>
    <row r="136" spans="2:9" ht="18" customHeight="1" x14ac:dyDescent="0.25">
      <c r="B136" s="83" t="str" cm="1">
        <f t="array" ref="B136">IFERROR(IF($C$5=2024,INDEX('COMPTE 2024'!$B$7:$B$601,'COMPTE 2024'!M135),IF($C$5=2025,INDEX('COMPTE 2025'!$B$8:$B$601,'COMPTE 2024'!M135),IF($C$5=2026,INDEX('COMPTE 2026'!$B$8:$B$601,'COMPTE 2026'!M135),IF($C$5=2027,INDEX('COMPTE 2027'!$B$8:$B$601,'COMPTE 2027'!M135),IF($C$5=2028,INDEX('COMPTE 2028'!$B$8:$B$601,'COMPTE 2028'!M135),IF($C$5=2029,INDEX('COMPTE 2029'!$B$8:$B$601,'COMPTE 2029'!M135),IF($C$5=2030,INDEX('COMPTE 2030'!$B$8:$B$601,'COMPTE 2030'!M135),""))))))),"")</f>
        <v/>
      </c>
      <c r="C136" s="2" t="str" cm="1">
        <f t="array" ref="C136">IFERROR(IF($C$5=2024,INDEX('COMPTE 2024'!$C$7:$C$601,'COMPTE 2024'!M135),IF($C$5=2025,INDEX('COMPTE 2025'!$C$7:$C$601,'COMPTE 2024'!M135),IF($C$5=2026,INDEX('COMPTE 2026'!$C$7:$C$601,'COMPTE 2026'!M135),IF($C$5=2027,INDEX('COMPTE 2027'!$C$7:$C$601,'COMPTE 2027'!M135),IF($C$5=2028,INDEX('COMPTE 2028'!$C$7:$C$601,'COMPTE 2028'!M135),IF($C$5=2029,INDEX('COMPTE 2029'!$C$7:$C$601,'COMPTE 2029'!M135),IF($C$5=2030,INDEX('COMPTE 2030'!$C$7:$C$601,'COMPTE 2030'!M135),""))))))),"")</f>
        <v/>
      </c>
      <c r="D136" t="str" cm="1">
        <f t="array" ref="D136">IFERROR(IF($C$5=2024,INDEX('COMPTE 2024'!$D$7:$D$601,'COMPTE 2024'!M135),IF($C$5=2025,INDEX('COMPTE 2025'!$D$7:$D$601,'COMPTE 2024'!M135),IF($C$5=2026,INDEX('COMPTE 2026'!$D$7:$D$601,'COMPTE 2026'!M135),IF($C$5=2027,INDEX('COMPTE 2027'!$D$7:$D$601,'COMPTE 2027'!M135),IF($C$5="2028",INDEX('COMPTE 2028'!$D$7:$D$601,'COMPTE 2028'!M135),IF($C$5="2029",INDEX('COMPTE 2029'!$D$7:$D$601,'COMPTE 2029'!M135),IF($C$5="2030",INDEX('COMPTE 2030'!$D$7:$D$601,'COMPTE 2030'!M135),""))))))),"")</f>
        <v/>
      </c>
      <c r="E136" s="2" t="str" cm="1">
        <f t="array" ref="E136">IFERROR(IF($C$5=2024,INDEX('COMPTE 2024'!$E$7:$E$601,'COMPTE 2024'!M135),IF($C$5=2025,INDEX('COMPTE 2025'!$E$7:$E$601,'COMPTE 2024'!M135),IF($C$5=2026,INDEX('COMPTE 2026'!$E$7:$E$601,'COMPTE 2026'!M135),IF($C$5=2027,INDEX('COMPTE 2027'!$E$7:$E$601,'COMPTE 2027'!M135),IF($C$5="2028",INDEX('COMPTE 2028'!$E$7:$E$601,'COMPTE 2028'!M135),IF($C$5="2029",INDEX('COMPTE 2029'!$E$7:$E$601,'COMPTE 2029'!M135),IF($C$5="2030",INDEX('COMPTE 2030'!$E$7:$E$601,'COMPTE 2030'!M135),""))))))),"")</f>
        <v/>
      </c>
      <c r="F136" t="str" cm="1">
        <f t="array" ref="F136">IFERROR(IF($C$5=2024,INDEX('COMPTE 2024'!$F$7:$F$601,'COMPTE 2024'!M135),IF($C$5=2025,INDEX('COMPTE 2025'!$F$7:$F$601,'COMPTE 2024'!M135),IF($C$5=2026,INDEX('COMPTE 2026'!$F$7:$F$601,'COMPTE 2026'!M135),IF($C$5=2027,INDEX('COMPTE 2027'!$F$7:$F$601,'COMPTE 2027'!M135),IF($C$5="2028",INDEX('COMPTE 2028'!$F$7:$F$601,'COMPTE 2028'!M135),IF($C$5="2029",INDEX('COMPTE 2029'!$F$7:$F$601,'COMPTE 2029'!M135),IF($C$5="2030",INDEX('COMPTE 2030'!$F$7:$F$601,'COMPTE 2030'!M135),""))))))),"")</f>
        <v/>
      </c>
      <c r="G136" t="str" cm="1">
        <f t="array" ref="G136">IFERROR(IF($C$5=2024,INDEX('COMPTE 2024'!$G$7:$G$601,'COMPTE 2024'!M135),IF($C$5=2025,INDEX('COMPTE 2025'!$G$7:$G$601,'COMPTE 2024'!M135),IF($C$5=2026,INDEX('COMPTE 2026'!$G$7:$G$601,'COMPTE 2026'!M135),IF($C$5=2027,INDEX('COMPTE 2027'!$G$7:$G$601,'COMPTE 2027'!M135),IF($C$5="2028",INDEX('COMPTE 2028'!$G$7:$G$601,'COMPTE 2028'!M135),IF($C$5="2029",INDEX('COMPTE 2029'!$G$7:$G$601,'COMPTE 2029'!M135),IF($C$5="2030",INDEX('COMPTE 2030'!$G$7:$G$601,'COMPTE 2030'!M135),""))))))),"")</f>
        <v/>
      </c>
      <c r="H136" t="str" cm="1">
        <f t="array" ref="H136">IFERROR(IF($C$5=2024,INDEX('COMPTE 2024'!$H$7:$H$601,'COMPTE 2024'!M135),IF($C$5=2025,INDEX('COMPTE 2025'!$H$7:$H$601,'COMPTE 2024'!M135),IF($C$5=2026,INDEX('COMPTE 2026'!$H$7:$H$601,'COMPTE 2026'!M135),IF($C$5=2027,INDEX('COMPTE 2027'!$H$7:$H$601,'COMPTE 2027'!M135),IF($C$5=2028,INDEX('COMPTE 2028'!$H$7:$H$601,'COMPTE 2028'!M135),IF($C$5="2029",INDEX('COMPTE 2029'!$H$7:$H$601,'COMPTE 2029'!M135),IF($C$5="2030",INDEX('COMPTE 2030'!$H$7:$H$601,'COMPTE 2030'!M135),""))))))),"")</f>
        <v/>
      </c>
      <c r="I136" t="str" cm="1">
        <f t="array" ref="I136">IFERROR(IF($C$5=2024,INDEX('COMPTE 2024'!$I$7:$I$601,'COMPTE 2024'!M135),IF($C$5=2025,INDEX('COMPTE 2025'!$I$7:$I$601,'COMPTE 2024'!M135),IF($C$5=2026,INDEX('COMPTE 2026'!$I$7:$I$601,'COMPTE 2026'!M135),IF($C$5=2027,INDEX('COMPTE 2027'!$I$7:$I$601,'COMPTE 2027'!M135),IF($C$5=2028,INDEX('COMPTE 2028'!$I$7:$I$601,'COMPTE 2028'!M135),IF($C$5=2029,INDEX('COMPTE 2029'!$I$7:$I$601,'COMPTE 2029'!M135),IF($C$5=2030,INDEX('COMPTE 2030'!$I$7:$I$601,'COMPTE 2030'!M135),""))))))),"")</f>
        <v/>
      </c>
    </row>
    <row r="137" spans="2:9" ht="18" customHeight="1" x14ac:dyDescent="0.25">
      <c r="B137" s="83" t="str" cm="1">
        <f t="array" ref="B137">IFERROR(IF($C$5=2024,INDEX('COMPTE 2024'!$B$7:$B$601,'COMPTE 2024'!M136),IF($C$5=2025,INDEX('COMPTE 2025'!$B$8:$B$601,'COMPTE 2024'!M136),IF($C$5=2026,INDEX('COMPTE 2026'!$B$8:$B$601,'COMPTE 2026'!M136),IF($C$5=2027,INDEX('COMPTE 2027'!$B$8:$B$601,'COMPTE 2027'!M136),IF($C$5=2028,INDEX('COMPTE 2028'!$B$8:$B$601,'COMPTE 2028'!M136),IF($C$5=2029,INDEX('COMPTE 2029'!$B$8:$B$601,'COMPTE 2029'!M136),IF($C$5=2030,INDEX('COMPTE 2030'!$B$8:$B$601,'COMPTE 2030'!M136),""))))))),"")</f>
        <v/>
      </c>
      <c r="C137" s="2" t="str" cm="1">
        <f t="array" ref="C137">IFERROR(IF($C$5=2024,INDEX('COMPTE 2024'!$C$7:$C$601,'COMPTE 2024'!M136),IF($C$5=2025,INDEX('COMPTE 2025'!$C$7:$C$601,'COMPTE 2024'!M136),IF($C$5=2026,INDEX('COMPTE 2026'!$C$7:$C$601,'COMPTE 2026'!M136),IF($C$5=2027,INDEX('COMPTE 2027'!$C$7:$C$601,'COMPTE 2027'!M136),IF($C$5=2028,INDEX('COMPTE 2028'!$C$7:$C$601,'COMPTE 2028'!M136),IF($C$5=2029,INDEX('COMPTE 2029'!$C$7:$C$601,'COMPTE 2029'!M136),IF($C$5=2030,INDEX('COMPTE 2030'!$C$7:$C$601,'COMPTE 2030'!M136),""))))))),"")</f>
        <v/>
      </c>
      <c r="D137" t="str" cm="1">
        <f t="array" ref="D137">IFERROR(IF($C$5=2024,INDEX('COMPTE 2024'!$D$7:$D$601,'COMPTE 2024'!M136),IF($C$5=2025,INDEX('COMPTE 2025'!$D$7:$D$601,'COMPTE 2024'!M136),IF($C$5=2026,INDEX('COMPTE 2026'!$D$7:$D$601,'COMPTE 2026'!M136),IF($C$5=2027,INDEX('COMPTE 2027'!$D$7:$D$601,'COMPTE 2027'!M136),IF($C$5="2028",INDEX('COMPTE 2028'!$D$7:$D$601,'COMPTE 2028'!M136),IF($C$5="2029",INDEX('COMPTE 2029'!$D$7:$D$601,'COMPTE 2029'!M136),IF($C$5="2030",INDEX('COMPTE 2030'!$D$7:$D$601,'COMPTE 2030'!M136),""))))))),"")</f>
        <v/>
      </c>
      <c r="E137" s="2" t="str" cm="1">
        <f t="array" ref="E137">IFERROR(IF($C$5=2024,INDEX('COMPTE 2024'!$E$7:$E$601,'COMPTE 2024'!M136),IF($C$5=2025,INDEX('COMPTE 2025'!$E$7:$E$601,'COMPTE 2024'!M136),IF($C$5=2026,INDEX('COMPTE 2026'!$E$7:$E$601,'COMPTE 2026'!M136),IF($C$5=2027,INDEX('COMPTE 2027'!$E$7:$E$601,'COMPTE 2027'!M136),IF($C$5="2028",INDEX('COMPTE 2028'!$E$7:$E$601,'COMPTE 2028'!M136),IF($C$5="2029",INDEX('COMPTE 2029'!$E$7:$E$601,'COMPTE 2029'!M136),IF($C$5="2030",INDEX('COMPTE 2030'!$E$7:$E$601,'COMPTE 2030'!M136),""))))))),"")</f>
        <v/>
      </c>
      <c r="F137" t="str" cm="1">
        <f t="array" ref="F137">IFERROR(IF($C$5=2024,INDEX('COMPTE 2024'!$F$7:$F$601,'COMPTE 2024'!M136),IF($C$5=2025,INDEX('COMPTE 2025'!$F$7:$F$601,'COMPTE 2024'!M136),IF($C$5=2026,INDEX('COMPTE 2026'!$F$7:$F$601,'COMPTE 2026'!M136),IF($C$5=2027,INDEX('COMPTE 2027'!$F$7:$F$601,'COMPTE 2027'!M136),IF($C$5="2028",INDEX('COMPTE 2028'!$F$7:$F$601,'COMPTE 2028'!M136),IF($C$5="2029",INDEX('COMPTE 2029'!$F$7:$F$601,'COMPTE 2029'!M136),IF($C$5="2030",INDEX('COMPTE 2030'!$F$7:$F$601,'COMPTE 2030'!M136),""))))))),"")</f>
        <v/>
      </c>
      <c r="G137" t="str" cm="1">
        <f t="array" ref="G137">IFERROR(IF($C$5=2024,INDEX('COMPTE 2024'!$G$7:$G$601,'COMPTE 2024'!M136),IF($C$5=2025,INDEX('COMPTE 2025'!$G$7:$G$601,'COMPTE 2024'!M136),IF($C$5=2026,INDEX('COMPTE 2026'!$G$7:$G$601,'COMPTE 2026'!M136),IF($C$5=2027,INDEX('COMPTE 2027'!$G$7:$G$601,'COMPTE 2027'!M136),IF($C$5="2028",INDEX('COMPTE 2028'!$G$7:$G$601,'COMPTE 2028'!M136),IF($C$5="2029",INDEX('COMPTE 2029'!$G$7:$G$601,'COMPTE 2029'!M136),IF($C$5="2030",INDEX('COMPTE 2030'!$G$7:$G$601,'COMPTE 2030'!M136),""))))))),"")</f>
        <v/>
      </c>
      <c r="H137" t="str" cm="1">
        <f t="array" ref="H137">IFERROR(IF($C$5=2024,INDEX('COMPTE 2024'!$H$7:$H$601,'COMPTE 2024'!M136),IF($C$5=2025,INDEX('COMPTE 2025'!$H$7:$H$601,'COMPTE 2024'!M136),IF($C$5=2026,INDEX('COMPTE 2026'!$H$7:$H$601,'COMPTE 2026'!M136),IF($C$5=2027,INDEX('COMPTE 2027'!$H$7:$H$601,'COMPTE 2027'!M136),IF($C$5=2028,INDEX('COMPTE 2028'!$H$7:$H$601,'COMPTE 2028'!M136),IF($C$5="2029",INDEX('COMPTE 2029'!$H$7:$H$601,'COMPTE 2029'!M136),IF($C$5="2030",INDEX('COMPTE 2030'!$H$7:$H$601,'COMPTE 2030'!M136),""))))))),"")</f>
        <v/>
      </c>
      <c r="I137" t="str" cm="1">
        <f t="array" ref="I137">IFERROR(IF($C$5=2024,INDEX('COMPTE 2024'!$I$7:$I$601,'COMPTE 2024'!M136),IF($C$5=2025,INDEX('COMPTE 2025'!$I$7:$I$601,'COMPTE 2024'!M136),IF($C$5=2026,INDEX('COMPTE 2026'!$I$7:$I$601,'COMPTE 2026'!M136),IF($C$5=2027,INDEX('COMPTE 2027'!$I$7:$I$601,'COMPTE 2027'!M136),IF($C$5=2028,INDEX('COMPTE 2028'!$I$7:$I$601,'COMPTE 2028'!M136),IF($C$5=2029,INDEX('COMPTE 2029'!$I$7:$I$601,'COMPTE 2029'!M136),IF($C$5=2030,INDEX('COMPTE 2030'!$I$7:$I$601,'COMPTE 2030'!M136),""))))))),"")</f>
        <v/>
      </c>
    </row>
    <row r="138" spans="2:9" ht="18" customHeight="1" x14ac:dyDescent="0.25">
      <c r="B138" s="83" t="str" cm="1">
        <f t="array" ref="B138">IFERROR(IF($C$5=2024,INDEX('COMPTE 2024'!$B$7:$B$601,'COMPTE 2024'!M137),IF($C$5=2025,INDEX('COMPTE 2025'!$B$8:$B$601,'COMPTE 2024'!M137),IF($C$5=2026,INDEX('COMPTE 2026'!$B$8:$B$601,'COMPTE 2026'!M137),IF($C$5=2027,INDEX('COMPTE 2027'!$B$8:$B$601,'COMPTE 2027'!M137),IF($C$5=2028,INDEX('COMPTE 2028'!$B$8:$B$601,'COMPTE 2028'!M137),IF($C$5=2029,INDEX('COMPTE 2029'!$B$8:$B$601,'COMPTE 2029'!M137),IF($C$5=2030,INDEX('COMPTE 2030'!$B$8:$B$601,'COMPTE 2030'!M137),""))))))),"")</f>
        <v/>
      </c>
      <c r="C138" s="2" t="str" cm="1">
        <f t="array" ref="C138">IFERROR(IF($C$5=2024,INDEX('COMPTE 2024'!$C$7:$C$601,'COMPTE 2024'!M137),IF($C$5=2025,INDEX('COMPTE 2025'!$C$7:$C$601,'COMPTE 2024'!M137),IF($C$5=2026,INDEX('COMPTE 2026'!$C$7:$C$601,'COMPTE 2026'!M137),IF($C$5=2027,INDEX('COMPTE 2027'!$C$7:$C$601,'COMPTE 2027'!M137),IF($C$5=2028,INDEX('COMPTE 2028'!$C$7:$C$601,'COMPTE 2028'!M137),IF($C$5=2029,INDEX('COMPTE 2029'!$C$7:$C$601,'COMPTE 2029'!M137),IF($C$5=2030,INDEX('COMPTE 2030'!$C$7:$C$601,'COMPTE 2030'!M137),""))))))),"")</f>
        <v/>
      </c>
      <c r="D138" t="str" cm="1">
        <f t="array" ref="D138">IFERROR(IF($C$5=2024,INDEX('COMPTE 2024'!$D$7:$D$601,'COMPTE 2024'!M137),IF($C$5=2025,INDEX('COMPTE 2025'!$D$7:$D$601,'COMPTE 2024'!M137),IF($C$5=2026,INDEX('COMPTE 2026'!$D$7:$D$601,'COMPTE 2026'!M137),IF($C$5=2027,INDEX('COMPTE 2027'!$D$7:$D$601,'COMPTE 2027'!M137),IF($C$5="2028",INDEX('COMPTE 2028'!$D$7:$D$601,'COMPTE 2028'!M137),IF($C$5="2029",INDEX('COMPTE 2029'!$D$7:$D$601,'COMPTE 2029'!M137),IF($C$5="2030",INDEX('COMPTE 2030'!$D$7:$D$601,'COMPTE 2030'!M137),""))))))),"")</f>
        <v/>
      </c>
      <c r="E138" s="2" t="str" cm="1">
        <f t="array" ref="E138">IFERROR(IF($C$5=2024,INDEX('COMPTE 2024'!$E$7:$E$601,'COMPTE 2024'!M137),IF($C$5=2025,INDEX('COMPTE 2025'!$E$7:$E$601,'COMPTE 2024'!M137),IF($C$5=2026,INDEX('COMPTE 2026'!$E$7:$E$601,'COMPTE 2026'!M137),IF($C$5=2027,INDEX('COMPTE 2027'!$E$7:$E$601,'COMPTE 2027'!M137),IF($C$5="2028",INDEX('COMPTE 2028'!$E$7:$E$601,'COMPTE 2028'!M137),IF($C$5="2029",INDEX('COMPTE 2029'!$E$7:$E$601,'COMPTE 2029'!M137),IF($C$5="2030",INDEX('COMPTE 2030'!$E$7:$E$601,'COMPTE 2030'!M137),""))))))),"")</f>
        <v/>
      </c>
      <c r="F138" t="str" cm="1">
        <f t="array" ref="F138">IFERROR(IF($C$5=2024,INDEX('COMPTE 2024'!$F$7:$F$601,'COMPTE 2024'!M137),IF($C$5=2025,INDEX('COMPTE 2025'!$F$7:$F$601,'COMPTE 2024'!M137),IF($C$5=2026,INDEX('COMPTE 2026'!$F$7:$F$601,'COMPTE 2026'!M137),IF($C$5=2027,INDEX('COMPTE 2027'!$F$7:$F$601,'COMPTE 2027'!M137),IF($C$5="2028",INDEX('COMPTE 2028'!$F$7:$F$601,'COMPTE 2028'!M137),IF($C$5="2029",INDEX('COMPTE 2029'!$F$7:$F$601,'COMPTE 2029'!M137),IF($C$5="2030",INDEX('COMPTE 2030'!$F$7:$F$601,'COMPTE 2030'!M137),""))))))),"")</f>
        <v/>
      </c>
      <c r="G138" t="str" cm="1">
        <f t="array" ref="G138">IFERROR(IF($C$5=2024,INDEX('COMPTE 2024'!$G$7:$G$601,'COMPTE 2024'!M137),IF($C$5=2025,INDEX('COMPTE 2025'!$G$7:$G$601,'COMPTE 2024'!M137),IF($C$5=2026,INDEX('COMPTE 2026'!$G$7:$G$601,'COMPTE 2026'!M137),IF($C$5=2027,INDEX('COMPTE 2027'!$G$7:$G$601,'COMPTE 2027'!M137),IF($C$5="2028",INDEX('COMPTE 2028'!$G$7:$G$601,'COMPTE 2028'!M137),IF($C$5="2029",INDEX('COMPTE 2029'!$G$7:$G$601,'COMPTE 2029'!M137),IF($C$5="2030",INDEX('COMPTE 2030'!$G$7:$G$601,'COMPTE 2030'!M137),""))))))),"")</f>
        <v/>
      </c>
      <c r="H138" t="str" cm="1">
        <f t="array" ref="H138">IFERROR(IF($C$5=2024,INDEX('COMPTE 2024'!$H$7:$H$601,'COMPTE 2024'!M137),IF($C$5=2025,INDEX('COMPTE 2025'!$H$7:$H$601,'COMPTE 2024'!M137),IF($C$5=2026,INDEX('COMPTE 2026'!$H$7:$H$601,'COMPTE 2026'!M137),IF($C$5=2027,INDEX('COMPTE 2027'!$H$7:$H$601,'COMPTE 2027'!M137),IF($C$5=2028,INDEX('COMPTE 2028'!$H$7:$H$601,'COMPTE 2028'!M137),IF($C$5="2029",INDEX('COMPTE 2029'!$H$7:$H$601,'COMPTE 2029'!M137),IF($C$5="2030",INDEX('COMPTE 2030'!$H$7:$H$601,'COMPTE 2030'!M137),""))))))),"")</f>
        <v/>
      </c>
      <c r="I138" t="str" cm="1">
        <f t="array" ref="I138">IFERROR(IF($C$5=2024,INDEX('COMPTE 2024'!$I$7:$I$601,'COMPTE 2024'!M137),IF($C$5=2025,INDEX('COMPTE 2025'!$I$7:$I$601,'COMPTE 2024'!M137),IF($C$5=2026,INDEX('COMPTE 2026'!$I$7:$I$601,'COMPTE 2026'!M137),IF($C$5=2027,INDEX('COMPTE 2027'!$I$7:$I$601,'COMPTE 2027'!M137),IF($C$5=2028,INDEX('COMPTE 2028'!$I$7:$I$601,'COMPTE 2028'!M137),IF($C$5=2029,INDEX('COMPTE 2029'!$I$7:$I$601,'COMPTE 2029'!M137),IF($C$5=2030,INDEX('COMPTE 2030'!$I$7:$I$601,'COMPTE 2030'!M137),""))))))),"")</f>
        <v/>
      </c>
    </row>
    <row r="139" spans="2:9" ht="18" customHeight="1" x14ac:dyDescent="0.25">
      <c r="B139" s="83" t="str" cm="1">
        <f t="array" ref="B139">IFERROR(IF($C$5=2024,INDEX('COMPTE 2024'!$B$7:$B$601,'COMPTE 2024'!M138),IF($C$5=2025,INDEX('COMPTE 2025'!$B$8:$B$601,'COMPTE 2024'!M138),IF($C$5=2026,INDEX('COMPTE 2026'!$B$8:$B$601,'COMPTE 2026'!M138),IF($C$5=2027,INDEX('COMPTE 2027'!$B$8:$B$601,'COMPTE 2027'!M138),IF($C$5=2028,INDEX('COMPTE 2028'!$B$8:$B$601,'COMPTE 2028'!M138),IF($C$5=2029,INDEX('COMPTE 2029'!$B$8:$B$601,'COMPTE 2029'!M138),IF($C$5=2030,INDEX('COMPTE 2030'!$B$8:$B$601,'COMPTE 2030'!M138),""))))))),"")</f>
        <v/>
      </c>
      <c r="C139" s="2" t="str" cm="1">
        <f t="array" ref="C139">IFERROR(IF($C$5=2024,INDEX('COMPTE 2024'!$C$7:$C$601,'COMPTE 2024'!M138),IF($C$5=2025,INDEX('COMPTE 2025'!$C$7:$C$601,'COMPTE 2024'!M138),IF($C$5=2026,INDEX('COMPTE 2026'!$C$7:$C$601,'COMPTE 2026'!M138),IF($C$5=2027,INDEX('COMPTE 2027'!$C$7:$C$601,'COMPTE 2027'!M138),IF($C$5=2028,INDEX('COMPTE 2028'!$C$7:$C$601,'COMPTE 2028'!M138),IF($C$5=2029,INDEX('COMPTE 2029'!$C$7:$C$601,'COMPTE 2029'!M138),IF($C$5=2030,INDEX('COMPTE 2030'!$C$7:$C$601,'COMPTE 2030'!M138),""))))))),"")</f>
        <v/>
      </c>
      <c r="D139" t="str" cm="1">
        <f t="array" ref="D139">IFERROR(IF($C$5=2024,INDEX('COMPTE 2024'!$D$7:$D$601,'COMPTE 2024'!M138),IF($C$5=2025,INDEX('COMPTE 2025'!$D$7:$D$601,'COMPTE 2024'!M138),IF($C$5=2026,INDEX('COMPTE 2026'!$D$7:$D$601,'COMPTE 2026'!M138),IF($C$5=2027,INDEX('COMPTE 2027'!$D$7:$D$601,'COMPTE 2027'!M138),IF($C$5="2028",INDEX('COMPTE 2028'!$D$7:$D$601,'COMPTE 2028'!M138),IF($C$5="2029",INDEX('COMPTE 2029'!$D$7:$D$601,'COMPTE 2029'!M138),IF($C$5="2030",INDEX('COMPTE 2030'!$D$7:$D$601,'COMPTE 2030'!M138),""))))))),"")</f>
        <v/>
      </c>
      <c r="E139" s="2" t="str" cm="1">
        <f t="array" ref="E139">IFERROR(IF($C$5=2024,INDEX('COMPTE 2024'!$E$7:$E$601,'COMPTE 2024'!M138),IF($C$5=2025,INDEX('COMPTE 2025'!$E$7:$E$601,'COMPTE 2024'!M138),IF($C$5=2026,INDEX('COMPTE 2026'!$E$7:$E$601,'COMPTE 2026'!M138),IF($C$5=2027,INDEX('COMPTE 2027'!$E$7:$E$601,'COMPTE 2027'!M138),IF($C$5="2028",INDEX('COMPTE 2028'!$E$7:$E$601,'COMPTE 2028'!M138),IF($C$5="2029",INDEX('COMPTE 2029'!$E$7:$E$601,'COMPTE 2029'!M138),IF($C$5="2030",INDEX('COMPTE 2030'!$E$7:$E$601,'COMPTE 2030'!M138),""))))))),"")</f>
        <v/>
      </c>
      <c r="F139" t="str" cm="1">
        <f t="array" ref="F139">IFERROR(IF($C$5=2024,INDEX('COMPTE 2024'!$F$7:$F$601,'COMPTE 2024'!M138),IF($C$5=2025,INDEX('COMPTE 2025'!$F$7:$F$601,'COMPTE 2024'!M138),IF($C$5=2026,INDEX('COMPTE 2026'!$F$7:$F$601,'COMPTE 2026'!M138),IF($C$5=2027,INDEX('COMPTE 2027'!$F$7:$F$601,'COMPTE 2027'!M138),IF($C$5="2028",INDEX('COMPTE 2028'!$F$7:$F$601,'COMPTE 2028'!M138),IF($C$5="2029",INDEX('COMPTE 2029'!$F$7:$F$601,'COMPTE 2029'!M138),IF($C$5="2030",INDEX('COMPTE 2030'!$F$7:$F$601,'COMPTE 2030'!M138),""))))))),"")</f>
        <v/>
      </c>
      <c r="G139" t="str" cm="1">
        <f t="array" ref="G139">IFERROR(IF($C$5=2024,INDEX('COMPTE 2024'!$G$7:$G$601,'COMPTE 2024'!M138),IF($C$5=2025,INDEX('COMPTE 2025'!$G$7:$G$601,'COMPTE 2024'!M138),IF($C$5=2026,INDEX('COMPTE 2026'!$G$7:$G$601,'COMPTE 2026'!M138),IF($C$5=2027,INDEX('COMPTE 2027'!$G$7:$G$601,'COMPTE 2027'!M138),IF($C$5="2028",INDEX('COMPTE 2028'!$G$7:$G$601,'COMPTE 2028'!M138),IF($C$5="2029",INDEX('COMPTE 2029'!$G$7:$G$601,'COMPTE 2029'!M138),IF($C$5="2030",INDEX('COMPTE 2030'!$G$7:$G$601,'COMPTE 2030'!M138),""))))))),"")</f>
        <v/>
      </c>
      <c r="H139" t="str" cm="1">
        <f t="array" ref="H139">IFERROR(IF($C$5=2024,INDEX('COMPTE 2024'!$H$7:$H$601,'COMPTE 2024'!M138),IF($C$5=2025,INDEX('COMPTE 2025'!$H$7:$H$601,'COMPTE 2024'!M138),IF($C$5=2026,INDEX('COMPTE 2026'!$H$7:$H$601,'COMPTE 2026'!M138),IF($C$5=2027,INDEX('COMPTE 2027'!$H$7:$H$601,'COMPTE 2027'!M138),IF($C$5=2028,INDEX('COMPTE 2028'!$H$7:$H$601,'COMPTE 2028'!M138),IF($C$5="2029",INDEX('COMPTE 2029'!$H$7:$H$601,'COMPTE 2029'!M138),IF($C$5="2030",INDEX('COMPTE 2030'!$H$7:$H$601,'COMPTE 2030'!M138),""))))))),"")</f>
        <v/>
      </c>
      <c r="I139" t="str" cm="1">
        <f t="array" ref="I139">IFERROR(IF($C$5=2024,INDEX('COMPTE 2024'!$I$7:$I$601,'COMPTE 2024'!M138),IF($C$5=2025,INDEX('COMPTE 2025'!$I$7:$I$601,'COMPTE 2024'!M138),IF($C$5=2026,INDEX('COMPTE 2026'!$I$7:$I$601,'COMPTE 2026'!M138),IF($C$5=2027,INDEX('COMPTE 2027'!$I$7:$I$601,'COMPTE 2027'!M138),IF($C$5=2028,INDEX('COMPTE 2028'!$I$7:$I$601,'COMPTE 2028'!M138),IF($C$5=2029,INDEX('COMPTE 2029'!$I$7:$I$601,'COMPTE 2029'!M138),IF($C$5=2030,INDEX('COMPTE 2030'!$I$7:$I$601,'COMPTE 2030'!M138),""))))))),"")</f>
        <v/>
      </c>
    </row>
    <row r="140" spans="2:9" ht="18" customHeight="1" x14ac:dyDescent="0.25">
      <c r="B140" s="83" t="str" cm="1">
        <f t="array" ref="B140">IFERROR(IF($C$5=2024,INDEX('COMPTE 2024'!$B$7:$B$601,'COMPTE 2024'!M139),IF($C$5=2025,INDEX('COMPTE 2025'!$B$8:$B$601,'COMPTE 2024'!M139),IF($C$5=2026,INDEX('COMPTE 2026'!$B$8:$B$601,'COMPTE 2026'!M139),IF($C$5=2027,INDEX('COMPTE 2027'!$B$8:$B$601,'COMPTE 2027'!M139),IF($C$5=2028,INDEX('COMPTE 2028'!$B$8:$B$601,'COMPTE 2028'!M139),IF($C$5=2029,INDEX('COMPTE 2029'!$B$8:$B$601,'COMPTE 2029'!M139),IF($C$5=2030,INDEX('COMPTE 2030'!$B$8:$B$601,'COMPTE 2030'!M139),""))))))),"")</f>
        <v/>
      </c>
      <c r="C140" s="2" t="str" cm="1">
        <f t="array" ref="C140">IFERROR(IF($C$5=2024,INDEX('COMPTE 2024'!$C$7:$C$601,'COMPTE 2024'!M139),IF($C$5=2025,INDEX('COMPTE 2025'!$C$7:$C$601,'COMPTE 2024'!M139),IF($C$5=2026,INDEX('COMPTE 2026'!$C$7:$C$601,'COMPTE 2026'!M139),IF($C$5=2027,INDEX('COMPTE 2027'!$C$7:$C$601,'COMPTE 2027'!M139),IF($C$5=2028,INDEX('COMPTE 2028'!$C$7:$C$601,'COMPTE 2028'!M139),IF($C$5=2029,INDEX('COMPTE 2029'!$C$7:$C$601,'COMPTE 2029'!M139),IF($C$5=2030,INDEX('COMPTE 2030'!$C$7:$C$601,'COMPTE 2030'!M139),""))))))),"")</f>
        <v/>
      </c>
      <c r="D140" t="str" cm="1">
        <f t="array" ref="D140">IFERROR(IF($C$5=2024,INDEX('COMPTE 2024'!$D$7:$D$601,'COMPTE 2024'!M139),IF($C$5=2025,INDEX('COMPTE 2025'!$D$7:$D$601,'COMPTE 2024'!M139),IF($C$5=2026,INDEX('COMPTE 2026'!$D$7:$D$601,'COMPTE 2026'!M139),IF($C$5=2027,INDEX('COMPTE 2027'!$D$7:$D$601,'COMPTE 2027'!M139),IF($C$5="2028",INDEX('COMPTE 2028'!$D$7:$D$601,'COMPTE 2028'!M139),IF($C$5="2029",INDEX('COMPTE 2029'!$D$7:$D$601,'COMPTE 2029'!M139),IF($C$5="2030",INDEX('COMPTE 2030'!$D$7:$D$601,'COMPTE 2030'!M139),""))))))),"")</f>
        <v/>
      </c>
      <c r="E140" s="2" t="str" cm="1">
        <f t="array" ref="E140">IFERROR(IF($C$5=2024,INDEX('COMPTE 2024'!$E$7:$E$601,'COMPTE 2024'!M139),IF($C$5=2025,INDEX('COMPTE 2025'!$E$7:$E$601,'COMPTE 2024'!M139),IF($C$5=2026,INDEX('COMPTE 2026'!$E$7:$E$601,'COMPTE 2026'!M139),IF($C$5=2027,INDEX('COMPTE 2027'!$E$7:$E$601,'COMPTE 2027'!M139),IF($C$5="2028",INDEX('COMPTE 2028'!$E$7:$E$601,'COMPTE 2028'!M139),IF($C$5="2029",INDEX('COMPTE 2029'!$E$7:$E$601,'COMPTE 2029'!M139),IF($C$5="2030",INDEX('COMPTE 2030'!$E$7:$E$601,'COMPTE 2030'!M139),""))))))),"")</f>
        <v/>
      </c>
      <c r="F140" t="str" cm="1">
        <f t="array" ref="F140">IFERROR(IF($C$5=2024,INDEX('COMPTE 2024'!$F$7:$F$601,'COMPTE 2024'!M139),IF($C$5=2025,INDEX('COMPTE 2025'!$F$7:$F$601,'COMPTE 2024'!M139),IF($C$5=2026,INDEX('COMPTE 2026'!$F$7:$F$601,'COMPTE 2026'!M139),IF($C$5=2027,INDEX('COMPTE 2027'!$F$7:$F$601,'COMPTE 2027'!M139),IF($C$5="2028",INDEX('COMPTE 2028'!$F$7:$F$601,'COMPTE 2028'!M139),IF($C$5="2029",INDEX('COMPTE 2029'!$F$7:$F$601,'COMPTE 2029'!M139),IF($C$5="2030",INDEX('COMPTE 2030'!$F$7:$F$601,'COMPTE 2030'!M139),""))))))),"")</f>
        <v/>
      </c>
      <c r="G140" t="str" cm="1">
        <f t="array" ref="G140">IFERROR(IF($C$5=2024,INDEX('COMPTE 2024'!$G$7:$G$601,'COMPTE 2024'!M139),IF($C$5=2025,INDEX('COMPTE 2025'!$G$7:$G$601,'COMPTE 2024'!M139),IF($C$5=2026,INDEX('COMPTE 2026'!$G$7:$G$601,'COMPTE 2026'!M139),IF($C$5=2027,INDEX('COMPTE 2027'!$G$7:$G$601,'COMPTE 2027'!M139),IF($C$5="2028",INDEX('COMPTE 2028'!$G$7:$G$601,'COMPTE 2028'!M139),IF($C$5="2029",INDEX('COMPTE 2029'!$G$7:$G$601,'COMPTE 2029'!M139),IF($C$5="2030",INDEX('COMPTE 2030'!$G$7:$G$601,'COMPTE 2030'!M139),""))))))),"")</f>
        <v/>
      </c>
      <c r="H140" t="str" cm="1">
        <f t="array" ref="H140">IFERROR(IF($C$5=2024,INDEX('COMPTE 2024'!$H$7:$H$601,'COMPTE 2024'!M139),IF($C$5=2025,INDEX('COMPTE 2025'!$H$7:$H$601,'COMPTE 2024'!M139),IF($C$5=2026,INDEX('COMPTE 2026'!$H$7:$H$601,'COMPTE 2026'!M139),IF($C$5=2027,INDEX('COMPTE 2027'!$H$7:$H$601,'COMPTE 2027'!M139),IF($C$5=2028,INDEX('COMPTE 2028'!$H$7:$H$601,'COMPTE 2028'!M139),IF($C$5="2029",INDEX('COMPTE 2029'!$H$7:$H$601,'COMPTE 2029'!M139),IF($C$5="2030",INDEX('COMPTE 2030'!$H$7:$H$601,'COMPTE 2030'!M139),""))))))),"")</f>
        <v/>
      </c>
      <c r="I140" t="str" cm="1">
        <f t="array" ref="I140">IFERROR(IF($C$5=2024,INDEX('COMPTE 2024'!$I$7:$I$601,'COMPTE 2024'!M139),IF($C$5=2025,INDEX('COMPTE 2025'!$I$7:$I$601,'COMPTE 2024'!M139),IF($C$5=2026,INDEX('COMPTE 2026'!$I$7:$I$601,'COMPTE 2026'!M139),IF($C$5=2027,INDEX('COMPTE 2027'!$I$7:$I$601,'COMPTE 2027'!M139),IF($C$5=2028,INDEX('COMPTE 2028'!$I$7:$I$601,'COMPTE 2028'!M139),IF($C$5=2029,INDEX('COMPTE 2029'!$I$7:$I$601,'COMPTE 2029'!M139),IF($C$5=2030,INDEX('COMPTE 2030'!$I$7:$I$601,'COMPTE 2030'!M139),""))))))),"")</f>
        <v/>
      </c>
    </row>
    <row r="141" spans="2:9" ht="18" customHeight="1" x14ac:dyDescent="0.25">
      <c r="B141" s="83" t="str" cm="1">
        <f t="array" ref="B141">IFERROR(IF($C$5=2024,INDEX('COMPTE 2024'!$B$7:$B$601,'COMPTE 2024'!M140),IF($C$5=2025,INDEX('COMPTE 2025'!$B$8:$B$601,'COMPTE 2024'!M140),IF($C$5=2026,INDEX('COMPTE 2026'!$B$8:$B$601,'COMPTE 2026'!M140),IF($C$5=2027,INDEX('COMPTE 2027'!$B$8:$B$601,'COMPTE 2027'!M140),IF($C$5=2028,INDEX('COMPTE 2028'!$B$8:$B$601,'COMPTE 2028'!M140),IF($C$5=2029,INDEX('COMPTE 2029'!$B$8:$B$601,'COMPTE 2029'!M140),IF($C$5=2030,INDEX('COMPTE 2030'!$B$8:$B$601,'COMPTE 2030'!M140),""))))))),"")</f>
        <v/>
      </c>
      <c r="C141" s="2" t="str" cm="1">
        <f t="array" ref="C141">IFERROR(IF($C$5=2024,INDEX('COMPTE 2024'!$C$7:$C$601,'COMPTE 2024'!M140),IF($C$5=2025,INDEX('COMPTE 2025'!$C$7:$C$601,'COMPTE 2024'!M140),IF($C$5=2026,INDEX('COMPTE 2026'!$C$7:$C$601,'COMPTE 2026'!M140),IF($C$5=2027,INDEX('COMPTE 2027'!$C$7:$C$601,'COMPTE 2027'!M140),IF($C$5=2028,INDEX('COMPTE 2028'!$C$7:$C$601,'COMPTE 2028'!M140),IF($C$5=2029,INDEX('COMPTE 2029'!$C$7:$C$601,'COMPTE 2029'!M140),IF($C$5=2030,INDEX('COMPTE 2030'!$C$7:$C$601,'COMPTE 2030'!M140),""))))))),"")</f>
        <v/>
      </c>
      <c r="D141" t="str" cm="1">
        <f t="array" ref="D141">IFERROR(IF($C$5=2024,INDEX('COMPTE 2024'!$D$7:$D$601,'COMPTE 2024'!M140),IF($C$5=2025,INDEX('COMPTE 2025'!$D$7:$D$601,'COMPTE 2024'!M140),IF($C$5=2026,INDEX('COMPTE 2026'!$D$7:$D$601,'COMPTE 2026'!M140),IF($C$5=2027,INDEX('COMPTE 2027'!$D$7:$D$601,'COMPTE 2027'!M140),IF($C$5="2028",INDEX('COMPTE 2028'!$D$7:$D$601,'COMPTE 2028'!M140),IF($C$5="2029",INDEX('COMPTE 2029'!$D$7:$D$601,'COMPTE 2029'!M140),IF($C$5="2030",INDEX('COMPTE 2030'!$D$7:$D$601,'COMPTE 2030'!M140),""))))))),"")</f>
        <v/>
      </c>
      <c r="E141" s="2" t="str" cm="1">
        <f t="array" ref="E141">IFERROR(IF($C$5=2024,INDEX('COMPTE 2024'!$E$7:$E$601,'COMPTE 2024'!M140),IF($C$5=2025,INDEX('COMPTE 2025'!$E$7:$E$601,'COMPTE 2024'!M140),IF($C$5=2026,INDEX('COMPTE 2026'!$E$7:$E$601,'COMPTE 2026'!M140),IF($C$5=2027,INDEX('COMPTE 2027'!$E$7:$E$601,'COMPTE 2027'!M140),IF($C$5="2028",INDEX('COMPTE 2028'!$E$7:$E$601,'COMPTE 2028'!M140),IF($C$5="2029",INDEX('COMPTE 2029'!$E$7:$E$601,'COMPTE 2029'!M140),IF($C$5="2030",INDEX('COMPTE 2030'!$E$7:$E$601,'COMPTE 2030'!M140),""))))))),"")</f>
        <v/>
      </c>
      <c r="F141" t="str" cm="1">
        <f t="array" ref="F141">IFERROR(IF($C$5=2024,INDEX('COMPTE 2024'!$F$7:$F$601,'COMPTE 2024'!M140),IF($C$5=2025,INDEX('COMPTE 2025'!$F$7:$F$601,'COMPTE 2024'!M140),IF($C$5=2026,INDEX('COMPTE 2026'!$F$7:$F$601,'COMPTE 2026'!M140),IF($C$5=2027,INDEX('COMPTE 2027'!$F$7:$F$601,'COMPTE 2027'!M140),IF($C$5="2028",INDEX('COMPTE 2028'!$F$7:$F$601,'COMPTE 2028'!M140),IF($C$5="2029",INDEX('COMPTE 2029'!$F$7:$F$601,'COMPTE 2029'!M140),IF($C$5="2030",INDEX('COMPTE 2030'!$F$7:$F$601,'COMPTE 2030'!M140),""))))))),"")</f>
        <v/>
      </c>
      <c r="G141" t="str" cm="1">
        <f t="array" ref="G141">IFERROR(IF($C$5=2024,INDEX('COMPTE 2024'!$G$7:$G$601,'COMPTE 2024'!M140),IF($C$5=2025,INDEX('COMPTE 2025'!$G$7:$G$601,'COMPTE 2024'!M140),IF($C$5=2026,INDEX('COMPTE 2026'!$G$7:$G$601,'COMPTE 2026'!M140),IF($C$5=2027,INDEX('COMPTE 2027'!$G$7:$G$601,'COMPTE 2027'!M140),IF($C$5="2028",INDEX('COMPTE 2028'!$G$7:$G$601,'COMPTE 2028'!M140),IF($C$5="2029",INDEX('COMPTE 2029'!$G$7:$G$601,'COMPTE 2029'!M140),IF($C$5="2030",INDEX('COMPTE 2030'!$G$7:$G$601,'COMPTE 2030'!M140),""))))))),"")</f>
        <v/>
      </c>
      <c r="H141" t="str" cm="1">
        <f t="array" ref="H141">IFERROR(IF($C$5=2024,INDEX('COMPTE 2024'!$H$7:$H$601,'COMPTE 2024'!M140),IF($C$5=2025,INDEX('COMPTE 2025'!$H$7:$H$601,'COMPTE 2024'!M140),IF($C$5=2026,INDEX('COMPTE 2026'!$H$7:$H$601,'COMPTE 2026'!M140),IF($C$5=2027,INDEX('COMPTE 2027'!$H$7:$H$601,'COMPTE 2027'!M140),IF($C$5=2028,INDEX('COMPTE 2028'!$H$7:$H$601,'COMPTE 2028'!M140),IF($C$5="2029",INDEX('COMPTE 2029'!$H$7:$H$601,'COMPTE 2029'!M140),IF($C$5="2030",INDEX('COMPTE 2030'!$H$7:$H$601,'COMPTE 2030'!M140),""))))))),"")</f>
        <v/>
      </c>
      <c r="I141" t="str" cm="1">
        <f t="array" ref="I141">IFERROR(IF($C$5=2024,INDEX('COMPTE 2024'!$I$7:$I$601,'COMPTE 2024'!M140),IF($C$5=2025,INDEX('COMPTE 2025'!$I$7:$I$601,'COMPTE 2024'!M140),IF($C$5=2026,INDEX('COMPTE 2026'!$I$7:$I$601,'COMPTE 2026'!M140),IF($C$5=2027,INDEX('COMPTE 2027'!$I$7:$I$601,'COMPTE 2027'!M140),IF($C$5=2028,INDEX('COMPTE 2028'!$I$7:$I$601,'COMPTE 2028'!M140),IF($C$5=2029,INDEX('COMPTE 2029'!$I$7:$I$601,'COMPTE 2029'!M140),IF($C$5=2030,INDEX('COMPTE 2030'!$I$7:$I$601,'COMPTE 2030'!M140),""))))))),"")</f>
        <v/>
      </c>
    </row>
    <row r="142" spans="2:9" ht="18" customHeight="1" x14ac:dyDescent="0.25">
      <c r="B142" s="83" t="str" cm="1">
        <f t="array" ref="B142">IFERROR(IF($C$5=2024,INDEX('COMPTE 2024'!$B$7:$B$601,'COMPTE 2024'!M141),IF($C$5=2025,INDEX('COMPTE 2025'!$B$8:$B$601,'COMPTE 2024'!M141),IF($C$5=2026,INDEX('COMPTE 2026'!$B$8:$B$601,'COMPTE 2026'!M141),IF($C$5=2027,INDEX('COMPTE 2027'!$B$8:$B$601,'COMPTE 2027'!M141),IF($C$5=2028,INDEX('COMPTE 2028'!$B$8:$B$601,'COMPTE 2028'!M141),IF($C$5=2029,INDEX('COMPTE 2029'!$B$8:$B$601,'COMPTE 2029'!M141),IF($C$5=2030,INDEX('COMPTE 2030'!$B$8:$B$601,'COMPTE 2030'!M141),""))))))),"")</f>
        <v/>
      </c>
      <c r="C142" s="2" t="str" cm="1">
        <f t="array" ref="C142">IFERROR(IF($C$5=2024,INDEX('COMPTE 2024'!$C$7:$C$601,'COMPTE 2024'!M141),IF($C$5=2025,INDEX('COMPTE 2025'!$C$7:$C$601,'COMPTE 2024'!M141),IF($C$5=2026,INDEX('COMPTE 2026'!$C$7:$C$601,'COMPTE 2026'!M141),IF($C$5=2027,INDEX('COMPTE 2027'!$C$7:$C$601,'COMPTE 2027'!M141),IF($C$5=2028,INDEX('COMPTE 2028'!$C$7:$C$601,'COMPTE 2028'!M141),IF($C$5=2029,INDEX('COMPTE 2029'!$C$7:$C$601,'COMPTE 2029'!M141),IF($C$5=2030,INDEX('COMPTE 2030'!$C$7:$C$601,'COMPTE 2030'!M141),""))))))),"")</f>
        <v/>
      </c>
      <c r="D142" t="str" cm="1">
        <f t="array" ref="D142">IFERROR(IF($C$5=2024,INDEX('COMPTE 2024'!$D$7:$D$601,'COMPTE 2024'!M141),IF($C$5=2025,INDEX('COMPTE 2025'!$D$7:$D$601,'COMPTE 2024'!M141),IF($C$5=2026,INDEX('COMPTE 2026'!$D$7:$D$601,'COMPTE 2026'!M141),IF($C$5=2027,INDEX('COMPTE 2027'!$D$7:$D$601,'COMPTE 2027'!M141),IF($C$5="2028",INDEX('COMPTE 2028'!$D$7:$D$601,'COMPTE 2028'!M141),IF($C$5="2029",INDEX('COMPTE 2029'!$D$7:$D$601,'COMPTE 2029'!M141),IF($C$5="2030",INDEX('COMPTE 2030'!$D$7:$D$601,'COMPTE 2030'!M141),""))))))),"")</f>
        <v/>
      </c>
      <c r="E142" s="2" t="str" cm="1">
        <f t="array" ref="E142">IFERROR(IF($C$5=2024,INDEX('COMPTE 2024'!$E$7:$E$601,'COMPTE 2024'!M141),IF($C$5=2025,INDEX('COMPTE 2025'!$E$7:$E$601,'COMPTE 2024'!M141),IF($C$5=2026,INDEX('COMPTE 2026'!$E$7:$E$601,'COMPTE 2026'!M141),IF($C$5=2027,INDEX('COMPTE 2027'!$E$7:$E$601,'COMPTE 2027'!M141),IF($C$5="2028",INDEX('COMPTE 2028'!$E$7:$E$601,'COMPTE 2028'!M141),IF($C$5="2029",INDEX('COMPTE 2029'!$E$7:$E$601,'COMPTE 2029'!M141),IF($C$5="2030",INDEX('COMPTE 2030'!$E$7:$E$601,'COMPTE 2030'!M141),""))))))),"")</f>
        <v/>
      </c>
      <c r="F142" t="str" cm="1">
        <f t="array" ref="F142">IFERROR(IF($C$5=2024,INDEX('COMPTE 2024'!$F$7:$F$601,'COMPTE 2024'!M141),IF($C$5=2025,INDEX('COMPTE 2025'!$F$7:$F$601,'COMPTE 2024'!M141),IF($C$5=2026,INDEX('COMPTE 2026'!$F$7:$F$601,'COMPTE 2026'!M141),IF($C$5=2027,INDEX('COMPTE 2027'!$F$7:$F$601,'COMPTE 2027'!M141),IF($C$5="2028",INDEX('COMPTE 2028'!$F$7:$F$601,'COMPTE 2028'!M141),IF($C$5="2029",INDEX('COMPTE 2029'!$F$7:$F$601,'COMPTE 2029'!M141),IF($C$5="2030",INDEX('COMPTE 2030'!$F$7:$F$601,'COMPTE 2030'!M141),""))))))),"")</f>
        <v/>
      </c>
      <c r="G142" t="str" cm="1">
        <f t="array" ref="G142">IFERROR(IF($C$5=2024,INDEX('COMPTE 2024'!$G$7:$G$601,'COMPTE 2024'!M141),IF($C$5=2025,INDEX('COMPTE 2025'!$G$7:$G$601,'COMPTE 2024'!M141),IF($C$5=2026,INDEX('COMPTE 2026'!$G$7:$G$601,'COMPTE 2026'!M141),IF($C$5=2027,INDEX('COMPTE 2027'!$G$7:$G$601,'COMPTE 2027'!M141),IF($C$5="2028",INDEX('COMPTE 2028'!$G$7:$G$601,'COMPTE 2028'!M141),IF($C$5="2029",INDEX('COMPTE 2029'!$G$7:$G$601,'COMPTE 2029'!M141),IF($C$5="2030",INDEX('COMPTE 2030'!$G$7:$G$601,'COMPTE 2030'!M141),""))))))),"")</f>
        <v/>
      </c>
      <c r="H142" t="str" cm="1">
        <f t="array" ref="H142">IFERROR(IF($C$5=2024,INDEX('COMPTE 2024'!$H$7:$H$601,'COMPTE 2024'!M141),IF($C$5=2025,INDEX('COMPTE 2025'!$H$7:$H$601,'COMPTE 2024'!M141),IF($C$5=2026,INDEX('COMPTE 2026'!$H$7:$H$601,'COMPTE 2026'!M141),IF($C$5=2027,INDEX('COMPTE 2027'!$H$7:$H$601,'COMPTE 2027'!M141),IF($C$5=2028,INDEX('COMPTE 2028'!$H$7:$H$601,'COMPTE 2028'!M141),IF($C$5="2029",INDEX('COMPTE 2029'!$H$7:$H$601,'COMPTE 2029'!M141),IF($C$5="2030",INDEX('COMPTE 2030'!$H$7:$H$601,'COMPTE 2030'!M141),""))))))),"")</f>
        <v/>
      </c>
      <c r="I142" t="str" cm="1">
        <f t="array" ref="I142">IFERROR(IF($C$5=2024,INDEX('COMPTE 2024'!$I$7:$I$601,'COMPTE 2024'!M141),IF($C$5=2025,INDEX('COMPTE 2025'!$I$7:$I$601,'COMPTE 2024'!M141),IF($C$5=2026,INDEX('COMPTE 2026'!$I$7:$I$601,'COMPTE 2026'!M141),IF($C$5=2027,INDEX('COMPTE 2027'!$I$7:$I$601,'COMPTE 2027'!M141),IF($C$5=2028,INDEX('COMPTE 2028'!$I$7:$I$601,'COMPTE 2028'!M141),IF($C$5=2029,INDEX('COMPTE 2029'!$I$7:$I$601,'COMPTE 2029'!M141),IF($C$5=2030,INDEX('COMPTE 2030'!$I$7:$I$601,'COMPTE 2030'!M141),""))))))),"")</f>
        <v/>
      </c>
    </row>
    <row r="143" spans="2:9" ht="18" customHeight="1" x14ac:dyDescent="0.25">
      <c r="B143" s="83" t="str" cm="1">
        <f t="array" ref="B143">IFERROR(IF($C$5=2024,INDEX('COMPTE 2024'!$B$7:$B$601,'COMPTE 2024'!M142),IF($C$5=2025,INDEX('COMPTE 2025'!$B$8:$B$601,'COMPTE 2024'!M142),IF($C$5=2026,INDEX('COMPTE 2026'!$B$8:$B$601,'COMPTE 2026'!M142),IF($C$5=2027,INDEX('COMPTE 2027'!$B$8:$B$601,'COMPTE 2027'!M142),IF($C$5=2028,INDEX('COMPTE 2028'!$B$8:$B$601,'COMPTE 2028'!M142),IF($C$5=2029,INDEX('COMPTE 2029'!$B$8:$B$601,'COMPTE 2029'!M142),IF($C$5=2030,INDEX('COMPTE 2030'!$B$8:$B$601,'COMPTE 2030'!M142),""))))))),"")</f>
        <v/>
      </c>
      <c r="C143" s="2" t="str" cm="1">
        <f t="array" ref="C143">IFERROR(IF($C$5=2024,INDEX('COMPTE 2024'!$C$7:$C$601,'COMPTE 2024'!M142),IF($C$5=2025,INDEX('COMPTE 2025'!$C$7:$C$601,'COMPTE 2024'!M142),IF($C$5=2026,INDEX('COMPTE 2026'!$C$7:$C$601,'COMPTE 2026'!M142),IF($C$5=2027,INDEX('COMPTE 2027'!$C$7:$C$601,'COMPTE 2027'!M142),IF($C$5=2028,INDEX('COMPTE 2028'!$C$7:$C$601,'COMPTE 2028'!M142),IF($C$5=2029,INDEX('COMPTE 2029'!$C$7:$C$601,'COMPTE 2029'!M142),IF($C$5=2030,INDEX('COMPTE 2030'!$C$7:$C$601,'COMPTE 2030'!M142),""))))))),"")</f>
        <v/>
      </c>
      <c r="D143" t="str" cm="1">
        <f t="array" ref="D143">IFERROR(IF($C$5=2024,INDEX('COMPTE 2024'!$D$7:$D$601,'COMPTE 2024'!M142),IF($C$5=2025,INDEX('COMPTE 2025'!$D$7:$D$601,'COMPTE 2024'!M142),IF($C$5=2026,INDEX('COMPTE 2026'!$D$7:$D$601,'COMPTE 2026'!M142),IF($C$5=2027,INDEX('COMPTE 2027'!$D$7:$D$601,'COMPTE 2027'!M142),IF($C$5="2028",INDEX('COMPTE 2028'!$D$7:$D$601,'COMPTE 2028'!M142),IF($C$5="2029",INDEX('COMPTE 2029'!$D$7:$D$601,'COMPTE 2029'!M142),IF($C$5="2030",INDEX('COMPTE 2030'!$D$7:$D$601,'COMPTE 2030'!M142),""))))))),"")</f>
        <v/>
      </c>
      <c r="E143" s="2" t="str" cm="1">
        <f t="array" ref="E143">IFERROR(IF($C$5=2024,INDEX('COMPTE 2024'!$E$7:$E$601,'COMPTE 2024'!M142),IF($C$5=2025,INDEX('COMPTE 2025'!$E$7:$E$601,'COMPTE 2024'!M142),IF($C$5=2026,INDEX('COMPTE 2026'!$E$7:$E$601,'COMPTE 2026'!M142),IF($C$5=2027,INDEX('COMPTE 2027'!$E$7:$E$601,'COMPTE 2027'!M142),IF($C$5="2028",INDEX('COMPTE 2028'!$E$7:$E$601,'COMPTE 2028'!M142),IF($C$5="2029",INDEX('COMPTE 2029'!$E$7:$E$601,'COMPTE 2029'!M142),IF($C$5="2030",INDEX('COMPTE 2030'!$E$7:$E$601,'COMPTE 2030'!M142),""))))))),"")</f>
        <v/>
      </c>
      <c r="F143" t="str" cm="1">
        <f t="array" ref="F143">IFERROR(IF($C$5=2024,INDEX('COMPTE 2024'!$F$7:$F$601,'COMPTE 2024'!M142),IF($C$5=2025,INDEX('COMPTE 2025'!$F$7:$F$601,'COMPTE 2024'!M142),IF($C$5=2026,INDEX('COMPTE 2026'!$F$7:$F$601,'COMPTE 2026'!M142),IF($C$5=2027,INDEX('COMPTE 2027'!$F$7:$F$601,'COMPTE 2027'!M142),IF($C$5="2028",INDEX('COMPTE 2028'!$F$7:$F$601,'COMPTE 2028'!M142),IF($C$5="2029",INDEX('COMPTE 2029'!$F$7:$F$601,'COMPTE 2029'!M142),IF($C$5="2030",INDEX('COMPTE 2030'!$F$7:$F$601,'COMPTE 2030'!M142),""))))))),"")</f>
        <v/>
      </c>
      <c r="G143" t="str" cm="1">
        <f t="array" ref="G143">IFERROR(IF($C$5=2024,INDEX('COMPTE 2024'!$G$7:$G$601,'COMPTE 2024'!M142),IF($C$5=2025,INDEX('COMPTE 2025'!$G$7:$G$601,'COMPTE 2024'!M142),IF($C$5=2026,INDEX('COMPTE 2026'!$G$7:$G$601,'COMPTE 2026'!M142),IF($C$5=2027,INDEX('COMPTE 2027'!$G$7:$G$601,'COMPTE 2027'!M142),IF($C$5="2028",INDEX('COMPTE 2028'!$G$7:$G$601,'COMPTE 2028'!M142),IF($C$5="2029",INDEX('COMPTE 2029'!$G$7:$G$601,'COMPTE 2029'!M142),IF($C$5="2030",INDEX('COMPTE 2030'!$G$7:$G$601,'COMPTE 2030'!M142),""))))))),"")</f>
        <v/>
      </c>
      <c r="H143" t="str" cm="1">
        <f t="array" ref="H143">IFERROR(IF($C$5=2024,INDEX('COMPTE 2024'!$H$7:$H$601,'COMPTE 2024'!M142),IF($C$5=2025,INDEX('COMPTE 2025'!$H$7:$H$601,'COMPTE 2024'!M142),IF($C$5=2026,INDEX('COMPTE 2026'!$H$7:$H$601,'COMPTE 2026'!M142),IF($C$5=2027,INDEX('COMPTE 2027'!$H$7:$H$601,'COMPTE 2027'!M142),IF($C$5=2028,INDEX('COMPTE 2028'!$H$7:$H$601,'COMPTE 2028'!M142),IF($C$5="2029",INDEX('COMPTE 2029'!$H$7:$H$601,'COMPTE 2029'!M142),IF($C$5="2030",INDEX('COMPTE 2030'!$H$7:$H$601,'COMPTE 2030'!M142),""))))))),"")</f>
        <v/>
      </c>
      <c r="I143" t="str" cm="1">
        <f t="array" ref="I143">IFERROR(IF($C$5=2024,INDEX('COMPTE 2024'!$I$7:$I$601,'COMPTE 2024'!M142),IF($C$5=2025,INDEX('COMPTE 2025'!$I$7:$I$601,'COMPTE 2024'!M142),IF($C$5=2026,INDEX('COMPTE 2026'!$I$7:$I$601,'COMPTE 2026'!M142),IF($C$5=2027,INDEX('COMPTE 2027'!$I$7:$I$601,'COMPTE 2027'!M142),IF($C$5=2028,INDEX('COMPTE 2028'!$I$7:$I$601,'COMPTE 2028'!M142),IF($C$5=2029,INDEX('COMPTE 2029'!$I$7:$I$601,'COMPTE 2029'!M142),IF($C$5=2030,INDEX('COMPTE 2030'!$I$7:$I$601,'COMPTE 2030'!M142),""))))))),"")</f>
        <v/>
      </c>
    </row>
    <row r="144" spans="2:9" ht="18" customHeight="1" x14ac:dyDescent="0.25">
      <c r="B144" s="83" t="str" cm="1">
        <f t="array" ref="B144">IFERROR(IF($C$5=2024,INDEX('COMPTE 2024'!$B$7:$B$601,'COMPTE 2024'!M143),IF($C$5=2025,INDEX('COMPTE 2025'!$B$8:$B$601,'COMPTE 2024'!M143),IF($C$5=2026,INDEX('COMPTE 2026'!$B$8:$B$601,'COMPTE 2026'!M143),IF($C$5=2027,INDEX('COMPTE 2027'!$B$8:$B$601,'COMPTE 2027'!M143),IF($C$5=2028,INDEX('COMPTE 2028'!$B$8:$B$601,'COMPTE 2028'!M143),IF($C$5=2029,INDEX('COMPTE 2029'!$B$8:$B$601,'COMPTE 2029'!M143),IF($C$5=2030,INDEX('COMPTE 2030'!$B$8:$B$601,'COMPTE 2030'!M143),""))))))),"")</f>
        <v/>
      </c>
      <c r="C144" s="2" t="str" cm="1">
        <f t="array" ref="C144">IFERROR(IF($C$5=2024,INDEX('COMPTE 2024'!$C$7:$C$601,'COMPTE 2024'!M143),IF($C$5=2025,INDEX('COMPTE 2025'!$C$7:$C$601,'COMPTE 2024'!M143),IF($C$5=2026,INDEX('COMPTE 2026'!$C$7:$C$601,'COMPTE 2026'!M143),IF($C$5=2027,INDEX('COMPTE 2027'!$C$7:$C$601,'COMPTE 2027'!M143),IF($C$5=2028,INDEX('COMPTE 2028'!$C$7:$C$601,'COMPTE 2028'!M143),IF($C$5=2029,INDEX('COMPTE 2029'!$C$7:$C$601,'COMPTE 2029'!M143),IF($C$5=2030,INDEX('COMPTE 2030'!$C$7:$C$601,'COMPTE 2030'!M143),""))))))),"")</f>
        <v/>
      </c>
      <c r="D144" t="str" cm="1">
        <f t="array" ref="D144">IFERROR(IF($C$5=2024,INDEX('COMPTE 2024'!$D$7:$D$601,'COMPTE 2024'!M143),IF($C$5=2025,INDEX('COMPTE 2025'!$D$7:$D$601,'COMPTE 2024'!M143),IF($C$5=2026,INDEX('COMPTE 2026'!$D$7:$D$601,'COMPTE 2026'!M143),IF($C$5=2027,INDEX('COMPTE 2027'!$D$7:$D$601,'COMPTE 2027'!M143),IF($C$5="2028",INDEX('COMPTE 2028'!$D$7:$D$601,'COMPTE 2028'!M143),IF($C$5="2029",INDEX('COMPTE 2029'!$D$7:$D$601,'COMPTE 2029'!M143),IF($C$5="2030",INDEX('COMPTE 2030'!$D$7:$D$601,'COMPTE 2030'!M143),""))))))),"")</f>
        <v/>
      </c>
      <c r="E144" s="2" t="str" cm="1">
        <f t="array" ref="E144">IFERROR(IF($C$5=2024,INDEX('COMPTE 2024'!$E$7:$E$601,'COMPTE 2024'!M143),IF($C$5=2025,INDEX('COMPTE 2025'!$E$7:$E$601,'COMPTE 2024'!M143),IF($C$5=2026,INDEX('COMPTE 2026'!$E$7:$E$601,'COMPTE 2026'!M143),IF($C$5=2027,INDEX('COMPTE 2027'!$E$7:$E$601,'COMPTE 2027'!M143),IF($C$5="2028",INDEX('COMPTE 2028'!$E$7:$E$601,'COMPTE 2028'!M143),IF($C$5="2029",INDEX('COMPTE 2029'!$E$7:$E$601,'COMPTE 2029'!M143),IF($C$5="2030",INDEX('COMPTE 2030'!$E$7:$E$601,'COMPTE 2030'!M143),""))))))),"")</f>
        <v/>
      </c>
      <c r="F144" t="str" cm="1">
        <f t="array" ref="F144">IFERROR(IF($C$5=2024,INDEX('COMPTE 2024'!$F$7:$F$601,'COMPTE 2024'!M143),IF($C$5=2025,INDEX('COMPTE 2025'!$F$7:$F$601,'COMPTE 2024'!M143),IF($C$5=2026,INDEX('COMPTE 2026'!$F$7:$F$601,'COMPTE 2026'!M143),IF($C$5=2027,INDEX('COMPTE 2027'!$F$7:$F$601,'COMPTE 2027'!M143),IF($C$5="2028",INDEX('COMPTE 2028'!$F$7:$F$601,'COMPTE 2028'!M143),IF($C$5="2029",INDEX('COMPTE 2029'!$F$7:$F$601,'COMPTE 2029'!M143),IF($C$5="2030",INDEX('COMPTE 2030'!$F$7:$F$601,'COMPTE 2030'!M143),""))))))),"")</f>
        <v/>
      </c>
      <c r="G144" t="str" cm="1">
        <f t="array" ref="G144">IFERROR(IF($C$5=2024,INDEX('COMPTE 2024'!$G$7:$G$601,'COMPTE 2024'!M143),IF($C$5=2025,INDEX('COMPTE 2025'!$G$7:$G$601,'COMPTE 2024'!M143),IF($C$5=2026,INDEX('COMPTE 2026'!$G$7:$G$601,'COMPTE 2026'!M143),IF($C$5=2027,INDEX('COMPTE 2027'!$G$7:$G$601,'COMPTE 2027'!M143),IF($C$5="2028",INDEX('COMPTE 2028'!$G$7:$G$601,'COMPTE 2028'!M143),IF($C$5="2029",INDEX('COMPTE 2029'!$G$7:$G$601,'COMPTE 2029'!M143),IF($C$5="2030",INDEX('COMPTE 2030'!$G$7:$G$601,'COMPTE 2030'!M143),""))))))),"")</f>
        <v/>
      </c>
      <c r="H144" t="str" cm="1">
        <f t="array" ref="H144">IFERROR(IF($C$5=2024,INDEX('COMPTE 2024'!$H$7:$H$601,'COMPTE 2024'!M143),IF($C$5=2025,INDEX('COMPTE 2025'!$H$7:$H$601,'COMPTE 2024'!M143),IF($C$5=2026,INDEX('COMPTE 2026'!$H$7:$H$601,'COMPTE 2026'!M143),IF($C$5=2027,INDEX('COMPTE 2027'!$H$7:$H$601,'COMPTE 2027'!M143),IF($C$5=2028,INDEX('COMPTE 2028'!$H$7:$H$601,'COMPTE 2028'!M143),IF($C$5="2029",INDEX('COMPTE 2029'!$H$7:$H$601,'COMPTE 2029'!M143),IF($C$5="2030",INDEX('COMPTE 2030'!$H$7:$H$601,'COMPTE 2030'!M143),""))))))),"")</f>
        <v/>
      </c>
      <c r="I144" t="str" cm="1">
        <f t="array" ref="I144">IFERROR(IF($C$5=2024,INDEX('COMPTE 2024'!$I$7:$I$601,'COMPTE 2024'!M143),IF($C$5=2025,INDEX('COMPTE 2025'!$I$7:$I$601,'COMPTE 2024'!M143),IF($C$5=2026,INDEX('COMPTE 2026'!$I$7:$I$601,'COMPTE 2026'!M143),IF($C$5=2027,INDEX('COMPTE 2027'!$I$7:$I$601,'COMPTE 2027'!M143),IF($C$5=2028,INDEX('COMPTE 2028'!$I$7:$I$601,'COMPTE 2028'!M143),IF($C$5=2029,INDEX('COMPTE 2029'!$I$7:$I$601,'COMPTE 2029'!M143),IF($C$5=2030,INDEX('COMPTE 2030'!$I$7:$I$601,'COMPTE 2030'!M143),""))))))),"")</f>
        <v/>
      </c>
    </row>
    <row r="145" spans="2:9" ht="18" customHeight="1" x14ac:dyDescent="0.25">
      <c r="B145" s="83" t="str" cm="1">
        <f t="array" ref="B145">IFERROR(IF($C$5=2024,INDEX('COMPTE 2024'!$B$7:$B$601,'COMPTE 2024'!M144),IF($C$5=2025,INDEX('COMPTE 2025'!$B$8:$B$601,'COMPTE 2024'!M144),IF($C$5=2026,INDEX('COMPTE 2026'!$B$8:$B$601,'COMPTE 2026'!M144),IF($C$5=2027,INDEX('COMPTE 2027'!$B$8:$B$601,'COMPTE 2027'!M144),IF($C$5=2028,INDEX('COMPTE 2028'!$B$8:$B$601,'COMPTE 2028'!M144),IF($C$5=2029,INDEX('COMPTE 2029'!$B$8:$B$601,'COMPTE 2029'!M144),IF($C$5=2030,INDEX('COMPTE 2030'!$B$8:$B$601,'COMPTE 2030'!M144),""))))))),"")</f>
        <v/>
      </c>
      <c r="C145" s="2" t="str" cm="1">
        <f t="array" ref="C145">IFERROR(IF($C$5=2024,INDEX('COMPTE 2024'!$C$7:$C$601,'COMPTE 2024'!M144),IF($C$5=2025,INDEX('COMPTE 2025'!$C$7:$C$601,'COMPTE 2024'!M144),IF($C$5=2026,INDEX('COMPTE 2026'!$C$7:$C$601,'COMPTE 2026'!M144),IF($C$5=2027,INDEX('COMPTE 2027'!$C$7:$C$601,'COMPTE 2027'!M144),IF($C$5=2028,INDEX('COMPTE 2028'!$C$7:$C$601,'COMPTE 2028'!M144),IF($C$5=2029,INDEX('COMPTE 2029'!$C$7:$C$601,'COMPTE 2029'!M144),IF($C$5=2030,INDEX('COMPTE 2030'!$C$7:$C$601,'COMPTE 2030'!M144),""))))))),"")</f>
        <v/>
      </c>
      <c r="D145" t="str" cm="1">
        <f t="array" ref="D145">IFERROR(IF($C$5=2024,INDEX('COMPTE 2024'!$D$7:$D$601,'COMPTE 2024'!M144),IF($C$5=2025,INDEX('COMPTE 2025'!$D$7:$D$601,'COMPTE 2024'!M144),IF($C$5=2026,INDEX('COMPTE 2026'!$D$7:$D$601,'COMPTE 2026'!M144),IF($C$5=2027,INDEX('COMPTE 2027'!$D$7:$D$601,'COMPTE 2027'!M144),IF($C$5="2028",INDEX('COMPTE 2028'!$D$7:$D$601,'COMPTE 2028'!M144),IF($C$5="2029",INDEX('COMPTE 2029'!$D$7:$D$601,'COMPTE 2029'!M144),IF($C$5="2030",INDEX('COMPTE 2030'!$D$7:$D$601,'COMPTE 2030'!M144),""))))))),"")</f>
        <v/>
      </c>
      <c r="E145" s="2" t="str" cm="1">
        <f t="array" ref="E145">IFERROR(IF($C$5=2024,INDEX('COMPTE 2024'!$E$7:$E$601,'COMPTE 2024'!M144),IF($C$5=2025,INDEX('COMPTE 2025'!$E$7:$E$601,'COMPTE 2024'!M144),IF($C$5=2026,INDEX('COMPTE 2026'!$E$7:$E$601,'COMPTE 2026'!M144),IF($C$5=2027,INDEX('COMPTE 2027'!$E$7:$E$601,'COMPTE 2027'!M144),IF($C$5="2028",INDEX('COMPTE 2028'!$E$7:$E$601,'COMPTE 2028'!M144),IF($C$5="2029",INDEX('COMPTE 2029'!$E$7:$E$601,'COMPTE 2029'!M144),IF($C$5="2030",INDEX('COMPTE 2030'!$E$7:$E$601,'COMPTE 2030'!M144),""))))))),"")</f>
        <v/>
      </c>
      <c r="F145" t="str" cm="1">
        <f t="array" ref="F145">IFERROR(IF($C$5=2024,INDEX('COMPTE 2024'!$F$7:$F$601,'COMPTE 2024'!M144),IF($C$5=2025,INDEX('COMPTE 2025'!$F$7:$F$601,'COMPTE 2024'!M144),IF($C$5=2026,INDEX('COMPTE 2026'!$F$7:$F$601,'COMPTE 2026'!M144),IF($C$5=2027,INDEX('COMPTE 2027'!$F$7:$F$601,'COMPTE 2027'!M144),IF($C$5="2028",INDEX('COMPTE 2028'!$F$7:$F$601,'COMPTE 2028'!M144),IF($C$5="2029",INDEX('COMPTE 2029'!$F$7:$F$601,'COMPTE 2029'!M144),IF($C$5="2030",INDEX('COMPTE 2030'!$F$7:$F$601,'COMPTE 2030'!M144),""))))))),"")</f>
        <v/>
      </c>
      <c r="G145" t="str" cm="1">
        <f t="array" ref="G145">IFERROR(IF($C$5=2024,INDEX('COMPTE 2024'!$G$7:$G$601,'COMPTE 2024'!M144),IF($C$5=2025,INDEX('COMPTE 2025'!$G$7:$G$601,'COMPTE 2024'!M144),IF($C$5=2026,INDEX('COMPTE 2026'!$G$7:$G$601,'COMPTE 2026'!M144),IF($C$5=2027,INDEX('COMPTE 2027'!$G$7:$G$601,'COMPTE 2027'!M144),IF($C$5="2028",INDEX('COMPTE 2028'!$G$7:$G$601,'COMPTE 2028'!M144),IF($C$5="2029",INDEX('COMPTE 2029'!$G$7:$G$601,'COMPTE 2029'!M144),IF($C$5="2030",INDEX('COMPTE 2030'!$G$7:$G$601,'COMPTE 2030'!M144),""))))))),"")</f>
        <v/>
      </c>
      <c r="H145" t="str" cm="1">
        <f t="array" ref="H145">IFERROR(IF($C$5=2024,INDEX('COMPTE 2024'!$H$7:$H$601,'COMPTE 2024'!M144),IF($C$5=2025,INDEX('COMPTE 2025'!$H$7:$H$601,'COMPTE 2024'!M144),IF($C$5=2026,INDEX('COMPTE 2026'!$H$7:$H$601,'COMPTE 2026'!M144),IF($C$5=2027,INDEX('COMPTE 2027'!$H$7:$H$601,'COMPTE 2027'!M144),IF($C$5=2028,INDEX('COMPTE 2028'!$H$7:$H$601,'COMPTE 2028'!M144),IF($C$5="2029",INDEX('COMPTE 2029'!$H$7:$H$601,'COMPTE 2029'!M144),IF($C$5="2030",INDEX('COMPTE 2030'!$H$7:$H$601,'COMPTE 2030'!M144),""))))))),"")</f>
        <v/>
      </c>
      <c r="I145" t="str" cm="1">
        <f t="array" ref="I145">IFERROR(IF($C$5=2024,INDEX('COMPTE 2024'!$I$7:$I$601,'COMPTE 2024'!M144),IF($C$5=2025,INDEX('COMPTE 2025'!$I$7:$I$601,'COMPTE 2024'!M144),IF($C$5=2026,INDEX('COMPTE 2026'!$I$7:$I$601,'COMPTE 2026'!M144),IF($C$5=2027,INDEX('COMPTE 2027'!$I$7:$I$601,'COMPTE 2027'!M144),IF($C$5=2028,INDEX('COMPTE 2028'!$I$7:$I$601,'COMPTE 2028'!M144),IF($C$5=2029,INDEX('COMPTE 2029'!$I$7:$I$601,'COMPTE 2029'!M144),IF($C$5=2030,INDEX('COMPTE 2030'!$I$7:$I$601,'COMPTE 2030'!M144),""))))))),"")</f>
        <v/>
      </c>
    </row>
    <row r="146" spans="2:9" ht="18" customHeight="1" x14ac:dyDescent="0.25">
      <c r="B146" s="83" t="str" cm="1">
        <f t="array" ref="B146">IFERROR(IF($C$5=2024,INDEX('COMPTE 2024'!$B$7:$B$601,'COMPTE 2024'!M145),IF($C$5=2025,INDEX('COMPTE 2025'!$B$8:$B$601,'COMPTE 2024'!M145),IF($C$5=2026,INDEX('COMPTE 2026'!$B$8:$B$601,'COMPTE 2026'!M145),IF($C$5=2027,INDEX('COMPTE 2027'!$B$8:$B$601,'COMPTE 2027'!M145),IF($C$5=2028,INDEX('COMPTE 2028'!$B$8:$B$601,'COMPTE 2028'!M145),IF($C$5=2029,INDEX('COMPTE 2029'!$B$8:$B$601,'COMPTE 2029'!M145),IF($C$5=2030,INDEX('COMPTE 2030'!$B$8:$B$601,'COMPTE 2030'!M145),""))))))),"")</f>
        <v/>
      </c>
      <c r="C146" s="2" t="str" cm="1">
        <f t="array" ref="C146">IFERROR(IF($C$5=2024,INDEX('COMPTE 2024'!$C$7:$C$601,'COMPTE 2024'!M145),IF($C$5=2025,INDEX('COMPTE 2025'!$C$7:$C$601,'COMPTE 2024'!M145),IF($C$5=2026,INDEX('COMPTE 2026'!$C$7:$C$601,'COMPTE 2026'!M145),IF($C$5=2027,INDEX('COMPTE 2027'!$C$7:$C$601,'COMPTE 2027'!M145),IF($C$5=2028,INDEX('COMPTE 2028'!$C$7:$C$601,'COMPTE 2028'!M145),IF($C$5=2029,INDEX('COMPTE 2029'!$C$7:$C$601,'COMPTE 2029'!M145),IF($C$5=2030,INDEX('COMPTE 2030'!$C$7:$C$601,'COMPTE 2030'!M145),""))))))),"")</f>
        <v/>
      </c>
      <c r="D146" t="str" cm="1">
        <f t="array" ref="D146">IFERROR(IF($C$5=2024,INDEX('COMPTE 2024'!$D$7:$D$601,'COMPTE 2024'!M145),IF($C$5=2025,INDEX('COMPTE 2025'!$D$7:$D$601,'COMPTE 2024'!M145),IF($C$5=2026,INDEX('COMPTE 2026'!$D$7:$D$601,'COMPTE 2026'!M145),IF($C$5=2027,INDEX('COMPTE 2027'!$D$7:$D$601,'COMPTE 2027'!M145),IF($C$5="2028",INDEX('COMPTE 2028'!$D$7:$D$601,'COMPTE 2028'!M145),IF($C$5="2029",INDEX('COMPTE 2029'!$D$7:$D$601,'COMPTE 2029'!M145),IF($C$5="2030",INDEX('COMPTE 2030'!$D$7:$D$601,'COMPTE 2030'!M145),""))))))),"")</f>
        <v/>
      </c>
      <c r="E146" s="2" t="str" cm="1">
        <f t="array" ref="E146">IFERROR(IF($C$5=2024,INDEX('COMPTE 2024'!$E$7:$E$601,'COMPTE 2024'!M145),IF($C$5=2025,INDEX('COMPTE 2025'!$E$7:$E$601,'COMPTE 2024'!M145),IF($C$5=2026,INDEX('COMPTE 2026'!$E$7:$E$601,'COMPTE 2026'!M145),IF($C$5=2027,INDEX('COMPTE 2027'!$E$7:$E$601,'COMPTE 2027'!M145),IF($C$5="2028",INDEX('COMPTE 2028'!$E$7:$E$601,'COMPTE 2028'!M145),IF($C$5="2029",INDEX('COMPTE 2029'!$E$7:$E$601,'COMPTE 2029'!M145),IF($C$5="2030",INDEX('COMPTE 2030'!$E$7:$E$601,'COMPTE 2030'!M145),""))))))),"")</f>
        <v/>
      </c>
      <c r="F146" t="str" cm="1">
        <f t="array" ref="F146">IFERROR(IF($C$5=2024,INDEX('COMPTE 2024'!$F$7:$F$601,'COMPTE 2024'!M145),IF($C$5=2025,INDEX('COMPTE 2025'!$F$7:$F$601,'COMPTE 2024'!M145),IF($C$5=2026,INDEX('COMPTE 2026'!$F$7:$F$601,'COMPTE 2026'!M145),IF($C$5=2027,INDEX('COMPTE 2027'!$F$7:$F$601,'COMPTE 2027'!M145),IF($C$5="2028",INDEX('COMPTE 2028'!$F$7:$F$601,'COMPTE 2028'!M145),IF($C$5="2029",INDEX('COMPTE 2029'!$F$7:$F$601,'COMPTE 2029'!M145),IF($C$5="2030",INDEX('COMPTE 2030'!$F$7:$F$601,'COMPTE 2030'!M145),""))))))),"")</f>
        <v/>
      </c>
      <c r="G146" t="str" cm="1">
        <f t="array" ref="G146">IFERROR(IF($C$5=2024,INDEX('COMPTE 2024'!$G$7:$G$601,'COMPTE 2024'!M145),IF($C$5=2025,INDEX('COMPTE 2025'!$G$7:$G$601,'COMPTE 2024'!M145),IF($C$5=2026,INDEX('COMPTE 2026'!$G$7:$G$601,'COMPTE 2026'!M145),IF($C$5=2027,INDEX('COMPTE 2027'!$G$7:$G$601,'COMPTE 2027'!M145),IF($C$5="2028",INDEX('COMPTE 2028'!$G$7:$G$601,'COMPTE 2028'!M145),IF($C$5="2029",INDEX('COMPTE 2029'!$G$7:$G$601,'COMPTE 2029'!M145),IF($C$5="2030",INDEX('COMPTE 2030'!$G$7:$G$601,'COMPTE 2030'!M145),""))))))),"")</f>
        <v/>
      </c>
      <c r="H146" t="str" cm="1">
        <f t="array" ref="H146">IFERROR(IF($C$5=2024,INDEX('COMPTE 2024'!$H$7:$H$601,'COMPTE 2024'!M145),IF($C$5=2025,INDEX('COMPTE 2025'!$H$7:$H$601,'COMPTE 2024'!M145),IF($C$5=2026,INDEX('COMPTE 2026'!$H$7:$H$601,'COMPTE 2026'!M145),IF($C$5=2027,INDEX('COMPTE 2027'!$H$7:$H$601,'COMPTE 2027'!M145),IF($C$5=2028,INDEX('COMPTE 2028'!$H$7:$H$601,'COMPTE 2028'!M145),IF($C$5="2029",INDEX('COMPTE 2029'!$H$7:$H$601,'COMPTE 2029'!M145),IF($C$5="2030",INDEX('COMPTE 2030'!$H$7:$H$601,'COMPTE 2030'!M145),""))))))),"")</f>
        <v/>
      </c>
      <c r="I146" t="str" cm="1">
        <f t="array" ref="I146">IFERROR(IF($C$5=2024,INDEX('COMPTE 2024'!$I$7:$I$601,'COMPTE 2024'!M145),IF($C$5=2025,INDEX('COMPTE 2025'!$I$7:$I$601,'COMPTE 2024'!M145),IF($C$5=2026,INDEX('COMPTE 2026'!$I$7:$I$601,'COMPTE 2026'!M145),IF($C$5=2027,INDEX('COMPTE 2027'!$I$7:$I$601,'COMPTE 2027'!M145),IF($C$5=2028,INDEX('COMPTE 2028'!$I$7:$I$601,'COMPTE 2028'!M145),IF($C$5=2029,INDEX('COMPTE 2029'!$I$7:$I$601,'COMPTE 2029'!M145),IF($C$5=2030,INDEX('COMPTE 2030'!$I$7:$I$601,'COMPTE 2030'!M145),""))))))),"")</f>
        <v/>
      </c>
    </row>
    <row r="147" spans="2:9" ht="18" customHeight="1" x14ac:dyDescent="0.25">
      <c r="B147" s="83" t="str" cm="1">
        <f t="array" ref="B147">IFERROR(IF($C$5=2024,INDEX('COMPTE 2024'!$B$7:$B$601,'COMPTE 2024'!M146),IF($C$5=2025,INDEX('COMPTE 2025'!$B$8:$B$601,'COMPTE 2024'!M146),IF($C$5=2026,INDEX('COMPTE 2026'!$B$8:$B$601,'COMPTE 2026'!M146),IF($C$5=2027,INDEX('COMPTE 2027'!$B$8:$B$601,'COMPTE 2027'!M146),IF($C$5=2028,INDEX('COMPTE 2028'!$B$8:$B$601,'COMPTE 2028'!M146),IF($C$5=2029,INDEX('COMPTE 2029'!$B$8:$B$601,'COMPTE 2029'!M146),IF($C$5=2030,INDEX('COMPTE 2030'!$B$8:$B$601,'COMPTE 2030'!M146),""))))))),"")</f>
        <v/>
      </c>
      <c r="C147" s="2" t="str" cm="1">
        <f t="array" ref="C147">IFERROR(IF($C$5=2024,INDEX('COMPTE 2024'!$C$7:$C$601,'COMPTE 2024'!M146),IF($C$5=2025,INDEX('COMPTE 2025'!$C$7:$C$601,'COMPTE 2024'!M146),IF($C$5=2026,INDEX('COMPTE 2026'!$C$7:$C$601,'COMPTE 2026'!M146),IF($C$5=2027,INDEX('COMPTE 2027'!$C$7:$C$601,'COMPTE 2027'!M146),IF($C$5=2028,INDEX('COMPTE 2028'!$C$7:$C$601,'COMPTE 2028'!M146),IF($C$5=2029,INDEX('COMPTE 2029'!$C$7:$C$601,'COMPTE 2029'!M146),IF($C$5=2030,INDEX('COMPTE 2030'!$C$7:$C$601,'COMPTE 2030'!M146),""))))))),"")</f>
        <v/>
      </c>
      <c r="D147" t="str" cm="1">
        <f t="array" ref="D147">IFERROR(IF($C$5=2024,INDEX('COMPTE 2024'!$D$7:$D$601,'COMPTE 2024'!M146),IF($C$5=2025,INDEX('COMPTE 2025'!$D$7:$D$601,'COMPTE 2024'!M146),IF($C$5=2026,INDEX('COMPTE 2026'!$D$7:$D$601,'COMPTE 2026'!M146),IF($C$5=2027,INDEX('COMPTE 2027'!$D$7:$D$601,'COMPTE 2027'!M146),IF($C$5="2028",INDEX('COMPTE 2028'!$D$7:$D$601,'COMPTE 2028'!M146),IF($C$5="2029",INDEX('COMPTE 2029'!$D$7:$D$601,'COMPTE 2029'!M146),IF($C$5="2030",INDEX('COMPTE 2030'!$D$7:$D$601,'COMPTE 2030'!M146),""))))))),"")</f>
        <v/>
      </c>
      <c r="E147" s="2" t="str" cm="1">
        <f t="array" ref="E147">IFERROR(IF($C$5=2024,INDEX('COMPTE 2024'!$E$7:$E$601,'COMPTE 2024'!M146),IF($C$5=2025,INDEX('COMPTE 2025'!$E$7:$E$601,'COMPTE 2024'!M146),IF($C$5=2026,INDEX('COMPTE 2026'!$E$7:$E$601,'COMPTE 2026'!M146),IF($C$5=2027,INDEX('COMPTE 2027'!$E$7:$E$601,'COMPTE 2027'!M146),IF($C$5="2028",INDEX('COMPTE 2028'!$E$7:$E$601,'COMPTE 2028'!M146),IF($C$5="2029",INDEX('COMPTE 2029'!$E$7:$E$601,'COMPTE 2029'!M146),IF($C$5="2030",INDEX('COMPTE 2030'!$E$7:$E$601,'COMPTE 2030'!M146),""))))))),"")</f>
        <v/>
      </c>
      <c r="F147" t="str" cm="1">
        <f t="array" ref="F147">IFERROR(IF($C$5=2024,INDEX('COMPTE 2024'!$F$7:$F$601,'COMPTE 2024'!M146),IF($C$5=2025,INDEX('COMPTE 2025'!$F$7:$F$601,'COMPTE 2024'!M146),IF($C$5=2026,INDEX('COMPTE 2026'!$F$7:$F$601,'COMPTE 2026'!M146),IF($C$5=2027,INDEX('COMPTE 2027'!$F$7:$F$601,'COMPTE 2027'!M146),IF($C$5="2028",INDEX('COMPTE 2028'!$F$7:$F$601,'COMPTE 2028'!M146),IF($C$5="2029",INDEX('COMPTE 2029'!$F$7:$F$601,'COMPTE 2029'!M146),IF($C$5="2030",INDEX('COMPTE 2030'!$F$7:$F$601,'COMPTE 2030'!M146),""))))))),"")</f>
        <v/>
      </c>
      <c r="G147" t="str" cm="1">
        <f t="array" ref="G147">IFERROR(IF($C$5=2024,INDEX('COMPTE 2024'!$G$7:$G$601,'COMPTE 2024'!M146),IF($C$5=2025,INDEX('COMPTE 2025'!$G$7:$G$601,'COMPTE 2024'!M146),IF($C$5=2026,INDEX('COMPTE 2026'!$G$7:$G$601,'COMPTE 2026'!M146),IF($C$5=2027,INDEX('COMPTE 2027'!$G$7:$G$601,'COMPTE 2027'!M146),IF($C$5="2028",INDEX('COMPTE 2028'!$G$7:$G$601,'COMPTE 2028'!M146),IF($C$5="2029",INDEX('COMPTE 2029'!$G$7:$G$601,'COMPTE 2029'!M146),IF($C$5="2030",INDEX('COMPTE 2030'!$G$7:$G$601,'COMPTE 2030'!M146),""))))))),"")</f>
        <v/>
      </c>
      <c r="H147" t="str" cm="1">
        <f t="array" ref="H147">IFERROR(IF($C$5=2024,INDEX('COMPTE 2024'!$H$7:$H$601,'COMPTE 2024'!M146),IF($C$5=2025,INDEX('COMPTE 2025'!$H$7:$H$601,'COMPTE 2024'!M146),IF($C$5=2026,INDEX('COMPTE 2026'!$H$7:$H$601,'COMPTE 2026'!M146),IF($C$5=2027,INDEX('COMPTE 2027'!$H$7:$H$601,'COMPTE 2027'!M146),IF($C$5=2028,INDEX('COMPTE 2028'!$H$7:$H$601,'COMPTE 2028'!M146),IF($C$5="2029",INDEX('COMPTE 2029'!$H$7:$H$601,'COMPTE 2029'!M146),IF($C$5="2030",INDEX('COMPTE 2030'!$H$7:$H$601,'COMPTE 2030'!M146),""))))))),"")</f>
        <v/>
      </c>
      <c r="I147" t="str" cm="1">
        <f t="array" ref="I147">IFERROR(IF($C$5=2024,INDEX('COMPTE 2024'!$I$7:$I$601,'COMPTE 2024'!M146),IF($C$5=2025,INDEX('COMPTE 2025'!$I$7:$I$601,'COMPTE 2024'!M146),IF($C$5=2026,INDEX('COMPTE 2026'!$I$7:$I$601,'COMPTE 2026'!M146),IF($C$5=2027,INDEX('COMPTE 2027'!$I$7:$I$601,'COMPTE 2027'!M146),IF($C$5=2028,INDEX('COMPTE 2028'!$I$7:$I$601,'COMPTE 2028'!M146),IF($C$5=2029,INDEX('COMPTE 2029'!$I$7:$I$601,'COMPTE 2029'!M146),IF($C$5=2030,INDEX('COMPTE 2030'!$I$7:$I$601,'COMPTE 2030'!M146),""))))))),"")</f>
        <v/>
      </c>
    </row>
    <row r="148" spans="2:9" ht="18" customHeight="1" x14ac:dyDescent="0.25">
      <c r="B148" s="83" t="str" cm="1">
        <f t="array" ref="B148">IFERROR(IF($C$5=2024,INDEX('COMPTE 2024'!$B$7:$B$601,'COMPTE 2024'!M147),IF($C$5=2025,INDEX('COMPTE 2025'!$B$8:$B$601,'COMPTE 2024'!M147),IF($C$5=2026,INDEX('COMPTE 2026'!$B$8:$B$601,'COMPTE 2026'!M147),IF($C$5=2027,INDEX('COMPTE 2027'!$B$8:$B$601,'COMPTE 2027'!M147),IF($C$5=2028,INDEX('COMPTE 2028'!$B$8:$B$601,'COMPTE 2028'!M147),IF($C$5=2029,INDEX('COMPTE 2029'!$B$8:$B$601,'COMPTE 2029'!M147),IF($C$5=2030,INDEX('COMPTE 2030'!$B$8:$B$601,'COMPTE 2030'!M147),""))))))),"")</f>
        <v/>
      </c>
      <c r="C148" s="2" t="str" cm="1">
        <f t="array" ref="C148">IFERROR(IF($C$5=2024,INDEX('COMPTE 2024'!$C$7:$C$601,'COMPTE 2024'!M147),IF($C$5=2025,INDEX('COMPTE 2025'!$C$7:$C$601,'COMPTE 2024'!M147),IF($C$5=2026,INDEX('COMPTE 2026'!$C$7:$C$601,'COMPTE 2026'!M147),IF($C$5=2027,INDEX('COMPTE 2027'!$C$7:$C$601,'COMPTE 2027'!M147),IF($C$5=2028,INDEX('COMPTE 2028'!$C$7:$C$601,'COMPTE 2028'!M147),IF($C$5=2029,INDEX('COMPTE 2029'!$C$7:$C$601,'COMPTE 2029'!M147),IF($C$5=2030,INDEX('COMPTE 2030'!$C$7:$C$601,'COMPTE 2030'!M147),""))))))),"")</f>
        <v/>
      </c>
      <c r="D148" t="str" cm="1">
        <f t="array" ref="D148">IFERROR(IF($C$5=2024,INDEX('COMPTE 2024'!$D$7:$D$601,'COMPTE 2024'!M147),IF($C$5=2025,INDEX('COMPTE 2025'!$D$7:$D$601,'COMPTE 2024'!M147),IF($C$5=2026,INDEX('COMPTE 2026'!$D$7:$D$601,'COMPTE 2026'!M147),IF($C$5=2027,INDEX('COMPTE 2027'!$D$7:$D$601,'COMPTE 2027'!M147),IF($C$5="2028",INDEX('COMPTE 2028'!$D$7:$D$601,'COMPTE 2028'!M147),IF($C$5="2029",INDEX('COMPTE 2029'!$D$7:$D$601,'COMPTE 2029'!M147),IF($C$5="2030",INDEX('COMPTE 2030'!$D$7:$D$601,'COMPTE 2030'!M147),""))))))),"")</f>
        <v/>
      </c>
      <c r="E148" s="2" t="str" cm="1">
        <f t="array" ref="E148">IFERROR(IF($C$5=2024,INDEX('COMPTE 2024'!$E$7:$E$601,'COMPTE 2024'!M147),IF($C$5=2025,INDEX('COMPTE 2025'!$E$7:$E$601,'COMPTE 2024'!M147),IF($C$5=2026,INDEX('COMPTE 2026'!$E$7:$E$601,'COMPTE 2026'!M147),IF($C$5=2027,INDEX('COMPTE 2027'!$E$7:$E$601,'COMPTE 2027'!M147),IF($C$5="2028",INDEX('COMPTE 2028'!$E$7:$E$601,'COMPTE 2028'!M147),IF($C$5="2029",INDEX('COMPTE 2029'!$E$7:$E$601,'COMPTE 2029'!M147),IF($C$5="2030",INDEX('COMPTE 2030'!$E$7:$E$601,'COMPTE 2030'!M147),""))))))),"")</f>
        <v/>
      </c>
      <c r="F148" t="str" cm="1">
        <f t="array" ref="F148">IFERROR(IF($C$5=2024,INDEX('COMPTE 2024'!$F$7:$F$601,'COMPTE 2024'!M147),IF($C$5=2025,INDEX('COMPTE 2025'!$F$7:$F$601,'COMPTE 2024'!M147),IF($C$5=2026,INDEX('COMPTE 2026'!$F$7:$F$601,'COMPTE 2026'!M147),IF($C$5=2027,INDEX('COMPTE 2027'!$F$7:$F$601,'COMPTE 2027'!M147),IF($C$5="2028",INDEX('COMPTE 2028'!$F$7:$F$601,'COMPTE 2028'!M147),IF($C$5="2029",INDEX('COMPTE 2029'!$F$7:$F$601,'COMPTE 2029'!M147),IF($C$5="2030",INDEX('COMPTE 2030'!$F$7:$F$601,'COMPTE 2030'!M147),""))))))),"")</f>
        <v/>
      </c>
      <c r="G148" t="str" cm="1">
        <f t="array" ref="G148">IFERROR(IF($C$5=2024,INDEX('COMPTE 2024'!$G$7:$G$601,'COMPTE 2024'!M147),IF($C$5=2025,INDEX('COMPTE 2025'!$G$7:$G$601,'COMPTE 2024'!M147),IF($C$5=2026,INDEX('COMPTE 2026'!$G$7:$G$601,'COMPTE 2026'!M147),IF($C$5=2027,INDEX('COMPTE 2027'!$G$7:$G$601,'COMPTE 2027'!M147),IF($C$5="2028",INDEX('COMPTE 2028'!$G$7:$G$601,'COMPTE 2028'!M147),IF($C$5="2029",INDEX('COMPTE 2029'!$G$7:$G$601,'COMPTE 2029'!M147),IF($C$5="2030",INDEX('COMPTE 2030'!$G$7:$G$601,'COMPTE 2030'!M147),""))))))),"")</f>
        <v/>
      </c>
      <c r="H148" t="str" cm="1">
        <f t="array" ref="H148">IFERROR(IF($C$5=2024,INDEX('COMPTE 2024'!$H$7:$H$601,'COMPTE 2024'!M147),IF($C$5=2025,INDEX('COMPTE 2025'!$H$7:$H$601,'COMPTE 2024'!M147),IF($C$5=2026,INDEX('COMPTE 2026'!$H$7:$H$601,'COMPTE 2026'!M147),IF($C$5=2027,INDEX('COMPTE 2027'!$H$7:$H$601,'COMPTE 2027'!M147),IF($C$5=2028,INDEX('COMPTE 2028'!$H$7:$H$601,'COMPTE 2028'!M147),IF($C$5="2029",INDEX('COMPTE 2029'!$H$7:$H$601,'COMPTE 2029'!M147),IF($C$5="2030",INDEX('COMPTE 2030'!$H$7:$H$601,'COMPTE 2030'!M147),""))))))),"")</f>
        <v/>
      </c>
      <c r="I148" t="str" cm="1">
        <f t="array" ref="I148">IFERROR(IF($C$5=2024,INDEX('COMPTE 2024'!$I$7:$I$601,'COMPTE 2024'!M147),IF($C$5=2025,INDEX('COMPTE 2025'!$I$7:$I$601,'COMPTE 2024'!M147),IF($C$5=2026,INDEX('COMPTE 2026'!$I$7:$I$601,'COMPTE 2026'!M147),IF($C$5=2027,INDEX('COMPTE 2027'!$I$7:$I$601,'COMPTE 2027'!M147),IF($C$5=2028,INDEX('COMPTE 2028'!$I$7:$I$601,'COMPTE 2028'!M147),IF($C$5=2029,INDEX('COMPTE 2029'!$I$7:$I$601,'COMPTE 2029'!M147),IF($C$5=2030,INDEX('COMPTE 2030'!$I$7:$I$601,'COMPTE 2030'!M147),""))))))),"")</f>
        <v/>
      </c>
    </row>
    <row r="149" spans="2:9" ht="18" customHeight="1" x14ac:dyDescent="0.25">
      <c r="B149" s="83" t="str" cm="1">
        <f t="array" ref="B149">IFERROR(IF($C$5=2024,INDEX('COMPTE 2024'!$B$7:$B$601,'COMPTE 2024'!M148),IF($C$5=2025,INDEX('COMPTE 2025'!$B$8:$B$601,'COMPTE 2024'!M148),IF($C$5=2026,INDEX('COMPTE 2026'!$B$8:$B$601,'COMPTE 2026'!M148),IF($C$5=2027,INDEX('COMPTE 2027'!$B$8:$B$601,'COMPTE 2027'!M148),IF($C$5=2028,INDEX('COMPTE 2028'!$B$8:$B$601,'COMPTE 2028'!M148),IF($C$5=2029,INDEX('COMPTE 2029'!$B$8:$B$601,'COMPTE 2029'!M148),IF($C$5=2030,INDEX('COMPTE 2030'!$B$8:$B$601,'COMPTE 2030'!M148),""))))))),"")</f>
        <v/>
      </c>
      <c r="C149" s="2" t="str" cm="1">
        <f t="array" ref="C149">IFERROR(IF($C$5=2024,INDEX('COMPTE 2024'!$C$7:$C$601,'COMPTE 2024'!M148),IF($C$5=2025,INDEX('COMPTE 2025'!$C$7:$C$601,'COMPTE 2024'!M148),IF($C$5=2026,INDEX('COMPTE 2026'!$C$7:$C$601,'COMPTE 2026'!M148),IF($C$5=2027,INDEX('COMPTE 2027'!$C$7:$C$601,'COMPTE 2027'!M148),IF($C$5=2028,INDEX('COMPTE 2028'!$C$7:$C$601,'COMPTE 2028'!M148),IF($C$5=2029,INDEX('COMPTE 2029'!$C$7:$C$601,'COMPTE 2029'!M148),IF($C$5=2030,INDEX('COMPTE 2030'!$C$7:$C$601,'COMPTE 2030'!M148),""))))))),"")</f>
        <v/>
      </c>
      <c r="D149" t="str" cm="1">
        <f t="array" ref="D149">IFERROR(IF($C$5=2024,INDEX('COMPTE 2024'!$D$7:$D$601,'COMPTE 2024'!M148),IF($C$5=2025,INDEX('COMPTE 2025'!$D$7:$D$601,'COMPTE 2024'!M148),IF($C$5=2026,INDEX('COMPTE 2026'!$D$7:$D$601,'COMPTE 2026'!M148),IF($C$5=2027,INDEX('COMPTE 2027'!$D$7:$D$601,'COMPTE 2027'!M148),IF($C$5="2028",INDEX('COMPTE 2028'!$D$7:$D$601,'COMPTE 2028'!M148),IF($C$5="2029",INDEX('COMPTE 2029'!$D$7:$D$601,'COMPTE 2029'!M148),IF($C$5="2030",INDEX('COMPTE 2030'!$D$7:$D$601,'COMPTE 2030'!M148),""))))))),"")</f>
        <v/>
      </c>
      <c r="E149" s="2" t="str" cm="1">
        <f t="array" ref="E149">IFERROR(IF($C$5=2024,INDEX('COMPTE 2024'!$E$7:$E$601,'COMPTE 2024'!M148),IF($C$5=2025,INDEX('COMPTE 2025'!$E$7:$E$601,'COMPTE 2024'!M148),IF($C$5=2026,INDEX('COMPTE 2026'!$E$7:$E$601,'COMPTE 2026'!M148),IF($C$5=2027,INDEX('COMPTE 2027'!$E$7:$E$601,'COMPTE 2027'!M148),IF($C$5="2028",INDEX('COMPTE 2028'!$E$7:$E$601,'COMPTE 2028'!M148),IF($C$5="2029",INDEX('COMPTE 2029'!$E$7:$E$601,'COMPTE 2029'!M148),IF($C$5="2030",INDEX('COMPTE 2030'!$E$7:$E$601,'COMPTE 2030'!M148),""))))))),"")</f>
        <v/>
      </c>
      <c r="F149" t="str" cm="1">
        <f t="array" ref="F149">IFERROR(IF($C$5=2024,INDEX('COMPTE 2024'!$F$7:$F$601,'COMPTE 2024'!M148),IF($C$5=2025,INDEX('COMPTE 2025'!$F$7:$F$601,'COMPTE 2024'!M148),IF($C$5=2026,INDEX('COMPTE 2026'!$F$7:$F$601,'COMPTE 2026'!M148),IF($C$5=2027,INDEX('COMPTE 2027'!$F$7:$F$601,'COMPTE 2027'!M148),IF($C$5="2028",INDEX('COMPTE 2028'!$F$7:$F$601,'COMPTE 2028'!M148),IF($C$5="2029",INDEX('COMPTE 2029'!$F$7:$F$601,'COMPTE 2029'!M148),IF($C$5="2030",INDEX('COMPTE 2030'!$F$7:$F$601,'COMPTE 2030'!M148),""))))))),"")</f>
        <v/>
      </c>
      <c r="G149" t="str" cm="1">
        <f t="array" ref="G149">IFERROR(IF($C$5=2024,INDEX('COMPTE 2024'!$G$7:$G$601,'COMPTE 2024'!M148),IF($C$5=2025,INDEX('COMPTE 2025'!$G$7:$G$601,'COMPTE 2024'!M148),IF($C$5=2026,INDEX('COMPTE 2026'!$G$7:$G$601,'COMPTE 2026'!M148),IF($C$5=2027,INDEX('COMPTE 2027'!$G$7:$G$601,'COMPTE 2027'!M148),IF($C$5="2028",INDEX('COMPTE 2028'!$G$7:$G$601,'COMPTE 2028'!M148),IF($C$5="2029",INDEX('COMPTE 2029'!$G$7:$G$601,'COMPTE 2029'!M148),IF($C$5="2030",INDEX('COMPTE 2030'!$G$7:$G$601,'COMPTE 2030'!M148),""))))))),"")</f>
        <v/>
      </c>
      <c r="H149" t="str" cm="1">
        <f t="array" ref="H149">IFERROR(IF($C$5=2024,INDEX('COMPTE 2024'!$H$7:$H$601,'COMPTE 2024'!M148),IF($C$5=2025,INDEX('COMPTE 2025'!$H$7:$H$601,'COMPTE 2024'!M148),IF($C$5=2026,INDEX('COMPTE 2026'!$H$7:$H$601,'COMPTE 2026'!M148),IF($C$5=2027,INDEX('COMPTE 2027'!$H$7:$H$601,'COMPTE 2027'!M148),IF($C$5=2028,INDEX('COMPTE 2028'!$H$7:$H$601,'COMPTE 2028'!M148),IF($C$5="2029",INDEX('COMPTE 2029'!$H$7:$H$601,'COMPTE 2029'!M148),IF($C$5="2030",INDEX('COMPTE 2030'!$H$7:$H$601,'COMPTE 2030'!M148),""))))))),"")</f>
        <v/>
      </c>
      <c r="I149" t="str" cm="1">
        <f t="array" ref="I149">IFERROR(IF($C$5=2024,INDEX('COMPTE 2024'!$I$7:$I$601,'COMPTE 2024'!M148),IF($C$5=2025,INDEX('COMPTE 2025'!$I$7:$I$601,'COMPTE 2024'!M148),IF($C$5=2026,INDEX('COMPTE 2026'!$I$7:$I$601,'COMPTE 2026'!M148),IF($C$5=2027,INDEX('COMPTE 2027'!$I$7:$I$601,'COMPTE 2027'!M148),IF($C$5=2028,INDEX('COMPTE 2028'!$I$7:$I$601,'COMPTE 2028'!M148),IF($C$5=2029,INDEX('COMPTE 2029'!$I$7:$I$601,'COMPTE 2029'!M148),IF($C$5=2030,INDEX('COMPTE 2030'!$I$7:$I$601,'COMPTE 2030'!M148),""))))))),"")</f>
        <v/>
      </c>
    </row>
    <row r="150" spans="2:9" ht="18" customHeight="1" x14ac:dyDescent="0.25">
      <c r="B150" s="83" t="str" cm="1">
        <f t="array" ref="B150">IFERROR(IF($C$5=2024,INDEX('COMPTE 2024'!$B$7:$B$601,'COMPTE 2024'!M149),IF($C$5=2025,INDEX('COMPTE 2025'!$B$8:$B$601,'COMPTE 2024'!M149),IF($C$5=2026,INDEX('COMPTE 2026'!$B$8:$B$601,'COMPTE 2026'!M149),IF($C$5=2027,INDEX('COMPTE 2027'!$B$8:$B$601,'COMPTE 2027'!M149),IF($C$5=2028,INDEX('COMPTE 2028'!$B$8:$B$601,'COMPTE 2028'!M149),IF($C$5=2029,INDEX('COMPTE 2029'!$B$8:$B$601,'COMPTE 2029'!M149),IF($C$5=2030,INDEX('COMPTE 2030'!$B$8:$B$601,'COMPTE 2030'!M149),""))))))),"")</f>
        <v/>
      </c>
      <c r="C150" s="2" t="str" cm="1">
        <f t="array" ref="C150">IFERROR(IF($C$5=2024,INDEX('COMPTE 2024'!$C$7:$C$601,'COMPTE 2024'!M149),IF($C$5=2025,INDEX('COMPTE 2025'!$C$7:$C$601,'COMPTE 2024'!M149),IF($C$5=2026,INDEX('COMPTE 2026'!$C$7:$C$601,'COMPTE 2026'!M149),IF($C$5=2027,INDEX('COMPTE 2027'!$C$7:$C$601,'COMPTE 2027'!M149),IF($C$5=2028,INDEX('COMPTE 2028'!$C$7:$C$601,'COMPTE 2028'!M149),IF($C$5=2029,INDEX('COMPTE 2029'!$C$7:$C$601,'COMPTE 2029'!M149),IF($C$5=2030,INDEX('COMPTE 2030'!$C$7:$C$601,'COMPTE 2030'!M149),""))))))),"")</f>
        <v/>
      </c>
      <c r="D150" t="str" cm="1">
        <f t="array" ref="D150">IFERROR(IF($C$5=2024,INDEX('COMPTE 2024'!$D$7:$D$601,'COMPTE 2024'!M149),IF($C$5=2025,INDEX('COMPTE 2025'!$D$7:$D$601,'COMPTE 2024'!M149),IF($C$5=2026,INDEX('COMPTE 2026'!$D$7:$D$601,'COMPTE 2026'!M149),IF($C$5=2027,INDEX('COMPTE 2027'!$D$7:$D$601,'COMPTE 2027'!M149),IF($C$5="2028",INDEX('COMPTE 2028'!$D$7:$D$601,'COMPTE 2028'!M149),IF($C$5="2029",INDEX('COMPTE 2029'!$D$7:$D$601,'COMPTE 2029'!M149),IF($C$5="2030",INDEX('COMPTE 2030'!$D$7:$D$601,'COMPTE 2030'!M149),""))))))),"")</f>
        <v/>
      </c>
      <c r="E150" s="2" t="str" cm="1">
        <f t="array" ref="E150">IFERROR(IF($C$5=2024,INDEX('COMPTE 2024'!$E$7:$E$601,'COMPTE 2024'!M149),IF($C$5=2025,INDEX('COMPTE 2025'!$E$7:$E$601,'COMPTE 2024'!M149),IF($C$5=2026,INDEX('COMPTE 2026'!$E$7:$E$601,'COMPTE 2026'!M149),IF($C$5=2027,INDEX('COMPTE 2027'!$E$7:$E$601,'COMPTE 2027'!M149),IF($C$5="2028",INDEX('COMPTE 2028'!$E$7:$E$601,'COMPTE 2028'!M149),IF($C$5="2029",INDEX('COMPTE 2029'!$E$7:$E$601,'COMPTE 2029'!M149),IF($C$5="2030",INDEX('COMPTE 2030'!$E$7:$E$601,'COMPTE 2030'!M149),""))))))),"")</f>
        <v/>
      </c>
      <c r="F150" t="str" cm="1">
        <f t="array" ref="F150">IFERROR(IF($C$5=2024,INDEX('COMPTE 2024'!$F$7:$F$601,'COMPTE 2024'!M149),IF($C$5=2025,INDEX('COMPTE 2025'!$F$7:$F$601,'COMPTE 2024'!M149),IF($C$5=2026,INDEX('COMPTE 2026'!$F$7:$F$601,'COMPTE 2026'!M149),IF($C$5=2027,INDEX('COMPTE 2027'!$F$7:$F$601,'COMPTE 2027'!M149),IF($C$5="2028",INDEX('COMPTE 2028'!$F$7:$F$601,'COMPTE 2028'!M149),IF($C$5="2029",INDEX('COMPTE 2029'!$F$7:$F$601,'COMPTE 2029'!M149),IF($C$5="2030",INDEX('COMPTE 2030'!$F$7:$F$601,'COMPTE 2030'!M149),""))))))),"")</f>
        <v/>
      </c>
      <c r="G150" t="str" cm="1">
        <f t="array" ref="G150">IFERROR(IF($C$5=2024,INDEX('COMPTE 2024'!$G$7:$G$601,'COMPTE 2024'!M149),IF($C$5=2025,INDEX('COMPTE 2025'!$G$7:$G$601,'COMPTE 2024'!M149),IF($C$5=2026,INDEX('COMPTE 2026'!$G$7:$G$601,'COMPTE 2026'!M149),IF($C$5=2027,INDEX('COMPTE 2027'!$G$7:$G$601,'COMPTE 2027'!M149),IF($C$5="2028",INDEX('COMPTE 2028'!$G$7:$G$601,'COMPTE 2028'!M149),IF($C$5="2029",INDEX('COMPTE 2029'!$G$7:$G$601,'COMPTE 2029'!M149),IF($C$5="2030",INDEX('COMPTE 2030'!$G$7:$G$601,'COMPTE 2030'!M149),""))))))),"")</f>
        <v/>
      </c>
      <c r="H150" t="str" cm="1">
        <f t="array" ref="H150">IFERROR(IF($C$5=2024,INDEX('COMPTE 2024'!$H$7:$H$601,'COMPTE 2024'!M149),IF($C$5=2025,INDEX('COMPTE 2025'!$H$7:$H$601,'COMPTE 2024'!M149),IF($C$5=2026,INDEX('COMPTE 2026'!$H$7:$H$601,'COMPTE 2026'!M149),IF($C$5=2027,INDEX('COMPTE 2027'!$H$7:$H$601,'COMPTE 2027'!M149),IF($C$5=2028,INDEX('COMPTE 2028'!$H$7:$H$601,'COMPTE 2028'!M149),IF($C$5="2029",INDEX('COMPTE 2029'!$H$7:$H$601,'COMPTE 2029'!M149),IF($C$5="2030",INDEX('COMPTE 2030'!$H$7:$H$601,'COMPTE 2030'!M149),""))))))),"")</f>
        <v/>
      </c>
      <c r="I150" t="str" cm="1">
        <f t="array" ref="I150">IFERROR(IF($C$5=2024,INDEX('COMPTE 2024'!$I$7:$I$601,'COMPTE 2024'!M149),IF($C$5=2025,INDEX('COMPTE 2025'!$I$7:$I$601,'COMPTE 2024'!M149),IF($C$5=2026,INDEX('COMPTE 2026'!$I$7:$I$601,'COMPTE 2026'!M149),IF($C$5=2027,INDEX('COMPTE 2027'!$I$7:$I$601,'COMPTE 2027'!M149),IF($C$5=2028,INDEX('COMPTE 2028'!$I$7:$I$601,'COMPTE 2028'!M149),IF($C$5=2029,INDEX('COMPTE 2029'!$I$7:$I$601,'COMPTE 2029'!M149),IF($C$5=2030,INDEX('COMPTE 2030'!$I$7:$I$601,'COMPTE 2030'!M149),""))))))),"")</f>
        <v/>
      </c>
    </row>
    <row r="151" spans="2:9" ht="18" customHeight="1" x14ac:dyDescent="0.25">
      <c r="B151" s="83" t="str" cm="1">
        <f t="array" ref="B151">IFERROR(IF($C$5=2024,INDEX('COMPTE 2024'!$B$7:$B$601,'COMPTE 2024'!M150),IF($C$5=2025,INDEX('COMPTE 2025'!$B$8:$B$601,'COMPTE 2024'!M150),IF($C$5=2026,INDEX('COMPTE 2026'!$B$8:$B$601,'COMPTE 2026'!M150),IF($C$5=2027,INDEX('COMPTE 2027'!$B$8:$B$601,'COMPTE 2027'!M150),IF($C$5=2028,INDEX('COMPTE 2028'!$B$8:$B$601,'COMPTE 2028'!M150),IF($C$5=2029,INDEX('COMPTE 2029'!$B$8:$B$601,'COMPTE 2029'!M150),IF($C$5=2030,INDEX('COMPTE 2030'!$B$8:$B$601,'COMPTE 2030'!M150),""))))))),"")</f>
        <v/>
      </c>
      <c r="C151" s="2" t="str" cm="1">
        <f t="array" ref="C151">IFERROR(IF($C$5=2024,INDEX('COMPTE 2024'!$C$7:$C$601,'COMPTE 2024'!M150),IF($C$5=2025,INDEX('COMPTE 2025'!$C$7:$C$601,'COMPTE 2024'!M150),IF($C$5=2026,INDEX('COMPTE 2026'!$C$7:$C$601,'COMPTE 2026'!M150),IF($C$5=2027,INDEX('COMPTE 2027'!$C$7:$C$601,'COMPTE 2027'!M150),IF($C$5=2028,INDEX('COMPTE 2028'!$C$7:$C$601,'COMPTE 2028'!M150),IF($C$5=2029,INDEX('COMPTE 2029'!$C$7:$C$601,'COMPTE 2029'!M150),IF($C$5=2030,INDEX('COMPTE 2030'!$C$7:$C$601,'COMPTE 2030'!M150),""))))))),"")</f>
        <v/>
      </c>
      <c r="D151" t="str" cm="1">
        <f t="array" ref="D151">IFERROR(IF($C$5=2024,INDEX('COMPTE 2024'!$D$7:$D$601,'COMPTE 2024'!M150),IF($C$5=2025,INDEX('COMPTE 2025'!$D$7:$D$601,'COMPTE 2024'!M150),IF($C$5=2026,INDEX('COMPTE 2026'!$D$7:$D$601,'COMPTE 2026'!M150),IF($C$5=2027,INDEX('COMPTE 2027'!$D$7:$D$601,'COMPTE 2027'!M150),IF($C$5="2028",INDEX('COMPTE 2028'!$D$7:$D$601,'COMPTE 2028'!M150),IF($C$5="2029",INDEX('COMPTE 2029'!$D$7:$D$601,'COMPTE 2029'!M150),IF($C$5="2030",INDEX('COMPTE 2030'!$D$7:$D$601,'COMPTE 2030'!M150),""))))))),"")</f>
        <v/>
      </c>
      <c r="E151" s="2" t="str" cm="1">
        <f t="array" ref="E151">IFERROR(IF($C$5=2024,INDEX('COMPTE 2024'!$E$7:$E$601,'COMPTE 2024'!M150),IF($C$5=2025,INDEX('COMPTE 2025'!$E$7:$E$601,'COMPTE 2024'!M150),IF($C$5=2026,INDEX('COMPTE 2026'!$E$7:$E$601,'COMPTE 2026'!M150),IF($C$5=2027,INDEX('COMPTE 2027'!$E$7:$E$601,'COMPTE 2027'!M150),IF($C$5="2028",INDEX('COMPTE 2028'!$E$7:$E$601,'COMPTE 2028'!M150),IF($C$5="2029",INDEX('COMPTE 2029'!$E$7:$E$601,'COMPTE 2029'!M150),IF($C$5="2030",INDEX('COMPTE 2030'!$E$7:$E$601,'COMPTE 2030'!M150),""))))))),"")</f>
        <v/>
      </c>
      <c r="F151" t="str" cm="1">
        <f t="array" ref="F151">IFERROR(IF($C$5=2024,INDEX('COMPTE 2024'!$F$7:$F$601,'COMPTE 2024'!M150),IF($C$5=2025,INDEX('COMPTE 2025'!$F$7:$F$601,'COMPTE 2024'!M150),IF($C$5=2026,INDEX('COMPTE 2026'!$F$7:$F$601,'COMPTE 2026'!M150),IF($C$5=2027,INDEX('COMPTE 2027'!$F$7:$F$601,'COMPTE 2027'!M150),IF($C$5="2028",INDEX('COMPTE 2028'!$F$7:$F$601,'COMPTE 2028'!M150),IF($C$5="2029",INDEX('COMPTE 2029'!$F$7:$F$601,'COMPTE 2029'!M150),IF($C$5="2030",INDEX('COMPTE 2030'!$F$7:$F$601,'COMPTE 2030'!M150),""))))))),"")</f>
        <v/>
      </c>
      <c r="G151" t="str" cm="1">
        <f t="array" ref="G151">IFERROR(IF($C$5=2024,INDEX('COMPTE 2024'!$G$7:$G$601,'COMPTE 2024'!M150),IF($C$5=2025,INDEX('COMPTE 2025'!$G$7:$G$601,'COMPTE 2024'!M150),IF($C$5=2026,INDEX('COMPTE 2026'!$G$7:$G$601,'COMPTE 2026'!M150),IF($C$5=2027,INDEX('COMPTE 2027'!$G$7:$G$601,'COMPTE 2027'!M150),IF($C$5="2028",INDEX('COMPTE 2028'!$G$7:$G$601,'COMPTE 2028'!M150),IF($C$5="2029",INDEX('COMPTE 2029'!$G$7:$G$601,'COMPTE 2029'!M150),IF($C$5="2030",INDEX('COMPTE 2030'!$G$7:$G$601,'COMPTE 2030'!M150),""))))))),"")</f>
        <v/>
      </c>
      <c r="H151" t="str" cm="1">
        <f t="array" ref="H151">IFERROR(IF($C$5=2024,INDEX('COMPTE 2024'!$H$7:$H$601,'COMPTE 2024'!M150),IF($C$5=2025,INDEX('COMPTE 2025'!$H$7:$H$601,'COMPTE 2024'!M150),IF($C$5=2026,INDEX('COMPTE 2026'!$H$7:$H$601,'COMPTE 2026'!M150),IF($C$5=2027,INDEX('COMPTE 2027'!$H$7:$H$601,'COMPTE 2027'!M150),IF($C$5=2028,INDEX('COMPTE 2028'!$H$7:$H$601,'COMPTE 2028'!M150),IF($C$5="2029",INDEX('COMPTE 2029'!$H$7:$H$601,'COMPTE 2029'!M150),IF($C$5="2030",INDEX('COMPTE 2030'!$H$7:$H$601,'COMPTE 2030'!M150),""))))))),"")</f>
        <v/>
      </c>
      <c r="I151" t="str" cm="1">
        <f t="array" ref="I151">IFERROR(IF($C$5=2024,INDEX('COMPTE 2024'!$I$7:$I$601,'COMPTE 2024'!M150),IF($C$5=2025,INDEX('COMPTE 2025'!$I$7:$I$601,'COMPTE 2024'!M150),IF($C$5=2026,INDEX('COMPTE 2026'!$I$7:$I$601,'COMPTE 2026'!M150),IF($C$5=2027,INDEX('COMPTE 2027'!$I$7:$I$601,'COMPTE 2027'!M150),IF($C$5=2028,INDEX('COMPTE 2028'!$I$7:$I$601,'COMPTE 2028'!M150),IF($C$5=2029,INDEX('COMPTE 2029'!$I$7:$I$601,'COMPTE 2029'!M150),IF($C$5=2030,INDEX('COMPTE 2030'!$I$7:$I$601,'COMPTE 2030'!M150),""))))))),"")</f>
        <v/>
      </c>
    </row>
    <row r="152" spans="2:9" ht="18" customHeight="1" x14ac:dyDescent="0.25">
      <c r="B152" s="83" t="str" cm="1">
        <f t="array" ref="B152">IFERROR(IF($C$5=2024,INDEX('COMPTE 2024'!$B$7:$B$601,'COMPTE 2024'!M151),IF($C$5=2025,INDEX('COMPTE 2025'!$B$8:$B$601,'COMPTE 2024'!M151),IF($C$5=2026,INDEX('COMPTE 2026'!$B$8:$B$601,'COMPTE 2026'!M151),IF($C$5=2027,INDEX('COMPTE 2027'!$B$8:$B$601,'COMPTE 2027'!M151),IF($C$5=2028,INDEX('COMPTE 2028'!$B$8:$B$601,'COMPTE 2028'!M151),IF($C$5=2029,INDEX('COMPTE 2029'!$B$8:$B$601,'COMPTE 2029'!M151),IF($C$5=2030,INDEX('COMPTE 2030'!$B$8:$B$601,'COMPTE 2030'!M151),""))))))),"")</f>
        <v/>
      </c>
      <c r="C152" s="2" t="str" cm="1">
        <f t="array" ref="C152">IFERROR(IF($C$5=2024,INDEX('COMPTE 2024'!$C$7:$C$601,'COMPTE 2024'!M151),IF($C$5=2025,INDEX('COMPTE 2025'!$C$7:$C$601,'COMPTE 2024'!M151),IF($C$5=2026,INDEX('COMPTE 2026'!$C$7:$C$601,'COMPTE 2026'!M151),IF($C$5=2027,INDEX('COMPTE 2027'!$C$7:$C$601,'COMPTE 2027'!M151),IF($C$5=2028,INDEX('COMPTE 2028'!$C$7:$C$601,'COMPTE 2028'!M151),IF($C$5=2029,INDEX('COMPTE 2029'!$C$7:$C$601,'COMPTE 2029'!M151),IF($C$5=2030,INDEX('COMPTE 2030'!$C$7:$C$601,'COMPTE 2030'!M151),""))))))),"")</f>
        <v/>
      </c>
      <c r="D152" t="str" cm="1">
        <f t="array" ref="D152">IFERROR(IF($C$5=2024,INDEX('COMPTE 2024'!$D$7:$D$601,'COMPTE 2024'!M151),IF($C$5=2025,INDEX('COMPTE 2025'!$D$7:$D$601,'COMPTE 2024'!M151),IF($C$5=2026,INDEX('COMPTE 2026'!$D$7:$D$601,'COMPTE 2026'!M151),IF($C$5=2027,INDEX('COMPTE 2027'!$D$7:$D$601,'COMPTE 2027'!M151),IF($C$5="2028",INDEX('COMPTE 2028'!$D$7:$D$601,'COMPTE 2028'!M151),IF($C$5="2029",INDEX('COMPTE 2029'!$D$7:$D$601,'COMPTE 2029'!M151),IF($C$5="2030",INDEX('COMPTE 2030'!$D$7:$D$601,'COMPTE 2030'!M151),""))))))),"")</f>
        <v/>
      </c>
      <c r="E152" s="2" t="str" cm="1">
        <f t="array" ref="E152">IFERROR(IF($C$5=2024,INDEX('COMPTE 2024'!$E$7:$E$601,'COMPTE 2024'!M151),IF($C$5=2025,INDEX('COMPTE 2025'!$E$7:$E$601,'COMPTE 2024'!M151),IF($C$5=2026,INDEX('COMPTE 2026'!$E$7:$E$601,'COMPTE 2026'!M151),IF($C$5=2027,INDEX('COMPTE 2027'!$E$7:$E$601,'COMPTE 2027'!M151),IF($C$5="2028",INDEX('COMPTE 2028'!$E$7:$E$601,'COMPTE 2028'!M151),IF($C$5="2029",INDEX('COMPTE 2029'!$E$7:$E$601,'COMPTE 2029'!M151),IF($C$5="2030",INDEX('COMPTE 2030'!$E$7:$E$601,'COMPTE 2030'!M151),""))))))),"")</f>
        <v/>
      </c>
      <c r="F152" t="str" cm="1">
        <f t="array" ref="F152">IFERROR(IF($C$5=2024,INDEX('COMPTE 2024'!$F$7:$F$601,'COMPTE 2024'!M151),IF($C$5=2025,INDEX('COMPTE 2025'!$F$7:$F$601,'COMPTE 2024'!M151),IF($C$5=2026,INDEX('COMPTE 2026'!$F$7:$F$601,'COMPTE 2026'!M151),IF($C$5=2027,INDEX('COMPTE 2027'!$F$7:$F$601,'COMPTE 2027'!M151),IF($C$5="2028",INDEX('COMPTE 2028'!$F$7:$F$601,'COMPTE 2028'!M151),IF($C$5="2029",INDEX('COMPTE 2029'!$F$7:$F$601,'COMPTE 2029'!M151),IF($C$5="2030",INDEX('COMPTE 2030'!$F$7:$F$601,'COMPTE 2030'!M151),""))))))),"")</f>
        <v/>
      </c>
      <c r="G152" t="str" cm="1">
        <f t="array" ref="G152">IFERROR(IF($C$5=2024,INDEX('COMPTE 2024'!$G$7:$G$601,'COMPTE 2024'!M151),IF($C$5=2025,INDEX('COMPTE 2025'!$G$7:$G$601,'COMPTE 2024'!M151),IF($C$5=2026,INDEX('COMPTE 2026'!$G$7:$G$601,'COMPTE 2026'!M151),IF($C$5=2027,INDEX('COMPTE 2027'!$G$7:$G$601,'COMPTE 2027'!M151),IF($C$5="2028",INDEX('COMPTE 2028'!$G$7:$G$601,'COMPTE 2028'!M151),IF($C$5="2029",INDEX('COMPTE 2029'!$G$7:$G$601,'COMPTE 2029'!M151),IF($C$5="2030",INDEX('COMPTE 2030'!$G$7:$G$601,'COMPTE 2030'!M151),""))))))),"")</f>
        <v/>
      </c>
      <c r="H152" t="str" cm="1">
        <f t="array" ref="H152">IFERROR(IF($C$5=2024,INDEX('COMPTE 2024'!$H$7:$H$601,'COMPTE 2024'!M151),IF($C$5=2025,INDEX('COMPTE 2025'!$H$7:$H$601,'COMPTE 2024'!M151),IF($C$5=2026,INDEX('COMPTE 2026'!$H$7:$H$601,'COMPTE 2026'!M151),IF($C$5=2027,INDEX('COMPTE 2027'!$H$7:$H$601,'COMPTE 2027'!M151),IF($C$5=2028,INDEX('COMPTE 2028'!$H$7:$H$601,'COMPTE 2028'!M151),IF($C$5="2029",INDEX('COMPTE 2029'!$H$7:$H$601,'COMPTE 2029'!M151),IF($C$5="2030",INDEX('COMPTE 2030'!$H$7:$H$601,'COMPTE 2030'!M151),""))))))),"")</f>
        <v/>
      </c>
      <c r="I152" t="str" cm="1">
        <f t="array" ref="I152">IFERROR(IF($C$5=2024,INDEX('COMPTE 2024'!$I$7:$I$601,'COMPTE 2024'!M151),IF($C$5=2025,INDEX('COMPTE 2025'!$I$7:$I$601,'COMPTE 2024'!M151),IF($C$5=2026,INDEX('COMPTE 2026'!$I$7:$I$601,'COMPTE 2026'!M151),IF($C$5=2027,INDEX('COMPTE 2027'!$I$7:$I$601,'COMPTE 2027'!M151),IF($C$5=2028,INDEX('COMPTE 2028'!$I$7:$I$601,'COMPTE 2028'!M151),IF($C$5=2029,INDEX('COMPTE 2029'!$I$7:$I$601,'COMPTE 2029'!M151),IF($C$5=2030,INDEX('COMPTE 2030'!$I$7:$I$601,'COMPTE 2030'!M151),""))))))),"")</f>
        <v/>
      </c>
    </row>
    <row r="153" spans="2:9" ht="18" customHeight="1" x14ac:dyDescent="0.25">
      <c r="B153" s="83" t="str" cm="1">
        <f t="array" ref="B153">IFERROR(IF($C$5=2024,INDEX('COMPTE 2024'!$B$7:$B$601,'COMPTE 2024'!M152),IF($C$5=2025,INDEX('COMPTE 2025'!$B$8:$B$601,'COMPTE 2024'!M152),IF($C$5=2026,INDEX('COMPTE 2026'!$B$8:$B$601,'COMPTE 2026'!M152),IF($C$5=2027,INDEX('COMPTE 2027'!$B$8:$B$601,'COMPTE 2027'!M152),IF($C$5=2028,INDEX('COMPTE 2028'!$B$8:$B$601,'COMPTE 2028'!M152),IF($C$5=2029,INDEX('COMPTE 2029'!$B$8:$B$601,'COMPTE 2029'!M152),IF($C$5=2030,INDEX('COMPTE 2030'!$B$8:$B$601,'COMPTE 2030'!M152),""))))))),"")</f>
        <v/>
      </c>
      <c r="C153" s="2" t="str" cm="1">
        <f t="array" ref="C153">IFERROR(IF($C$5=2024,INDEX('COMPTE 2024'!$C$7:$C$601,'COMPTE 2024'!M152),IF($C$5=2025,INDEX('COMPTE 2025'!$C$7:$C$601,'COMPTE 2024'!M152),IF($C$5=2026,INDEX('COMPTE 2026'!$C$7:$C$601,'COMPTE 2026'!M152),IF($C$5=2027,INDEX('COMPTE 2027'!$C$7:$C$601,'COMPTE 2027'!M152),IF($C$5=2028,INDEX('COMPTE 2028'!$C$7:$C$601,'COMPTE 2028'!M152),IF($C$5=2029,INDEX('COMPTE 2029'!$C$7:$C$601,'COMPTE 2029'!M152),IF($C$5=2030,INDEX('COMPTE 2030'!$C$7:$C$601,'COMPTE 2030'!M152),""))))))),"")</f>
        <v/>
      </c>
      <c r="D153" t="str" cm="1">
        <f t="array" ref="D153">IFERROR(IF($C$5=2024,INDEX('COMPTE 2024'!$D$7:$D$601,'COMPTE 2024'!M152),IF($C$5=2025,INDEX('COMPTE 2025'!$D$7:$D$601,'COMPTE 2024'!M152),IF($C$5=2026,INDEX('COMPTE 2026'!$D$7:$D$601,'COMPTE 2026'!M152),IF($C$5=2027,INDEX('COMPTE 2027'!$D$7:$D$601,'COMPTE 2027'!M152),IF($C$5="2028",INDEX('COMPTE 2028'!$D$7:$D$601,'COMPTE 2028'!M152),IF($C$5="2029",INDEX('COMPTE 2029'!$D$7:$D$601,'COMPTE 2029'!M152),IF($C$5="2030",INDEX('COMPTE 2030'!$D$7:$D$601,'COMPTE 2030'!M152),""))))))),"")</f>
        <v/>
      </c>
      <c r="E153" s="2" t="str" cm="1">
        <f t="array" ref="E153">IFERROR(IF($C$5=2024,INDEX('COMPTE 2024'!$E$7:$E$601,'COMPTE 2024'!M152),IF($C$5=2025,INDEX('COMPTE 2025'!$E$7:$E$601,'COMPTE 2024'!M152),IF($C$5=2026,INDEX('COMPTE 2026'!$E$7:$E$601,'COMPTE 2026'!M152),IF($C$5=2027,INDEX('COMPTE 2027'!$E$7:$E$601,'COMPTE 2027'!M152),IF($C$5="2028",INDEX('COMPTE 2028'!$E$7:$E$601,'COMPTE 2028'!M152),IF($C$5="2029",INDEX('COMPTE 2029'!$E$7:$E$601,'COMPTE 2029'!M152),IF($C$5="2030",INDEX('COMPTE 2030'!$E$7:$E$601,'COMPTE 2030'!M152),""))))))),"")</f>
        <v/>
      </c>
      <c r="F153" t="str" cm="1">
        <f t="array" ref="F153">IFERROR(IF($C$5=2024,INDEX('COMPTE 2024'!$F$7:$F$601,'COMPTE 2024'!M152),IF($C$5=2025,INDEX('COMPTE 2025'!$F$7:$F$601,'COMPTE 2024'!M152),IF($C$5=2026,INDEX('COMPTE 2026'!$F$7:$F$601,'COMPTE 2026'!M152),IF($C$5=2027,INDEX('COMPTE 2027'!$F$7:$F$601,'COMPTE 2027'!M152),IF($C$5="2028",INDEX('COMPTE 2028'!$F$7:$F$601,'COMPTE 2028'!M152),IF($C$5="2029",INDEX('COMPTE 2029'!$F$7:$F$601,'COMPTE 2029'!M152),IF($C$5="2030",INDEX('COMPTE 2030'!$F$7:$F$601,'COMPTE 2030'!M152),""))))))),"")</f>
        <v/>
      </c>
      <c r="G153" t="str" cm="1">
        <f t="array" ref="G153">IFERROR(IF($C$5=2024,INDEX('COMPTE 2024'!$G$7:$G$601,'COMPTE 2024'!M152),IF($C$5=2025,INDEX('COMPTE 2025'!$G$7:$G$601,'COMPTE 2024'!M152),IF($C$5=2026,INDEX('COMPTE 2026'!$G$7:$G$601,'COMPTE 2026'!M152),IF($C$5=2027,INDEX('COMPTE 2027'!$G$7:$G$601,'COMPTE 2027'!M152),IF($C$5="2028",INDEX('COMPTE 2028'!$G$7:$G$601,'COMPTE 2028'!M152),IF($C$5="2029",INDEX('COMPTE 2029'!$G$7:$G$601,'COMPTE 2029'!M152),IF($C$5="2030",INDEX('COMPTE 2030'!$G$7:$G$601,'COMPTE 2030'!M152),""))))))),"")</f>
        <v/>
      </c>
      <c r="H153" t="str" cm="1">
        <f t="array" ref="H153">IFERROR(IF($C$5=2024,INDEX('COMPTE 2024'!$H$7:$H$601,'COMPTE 2024'!M152),IF($C$5=2025,INDEX('COMPTE 2025'!$H$7:$H$601,'COMPTE 2024'!M152),IF($C$5=2026,INDEX('COMPTE 2026'!$H$7:$H$601,'COMPTE 2026'!M152),IF($C$5=2027,INDEX('COMPTE 2027'!$H$7:$H$601,'COMPTE 2027'!M152),IF($C$5=2028,INDEX('COMPTE 2028'!$H$7:$H$601,'COMPTE 2028'!M152),IF($C$5="2029",INDEX('COMPTE 2029'!$H$7:$H$601,'COMPTE 2029'!M152),IF($C$5="2030",INDEX('COMPTE 2030'!$H$7:$H$601,'COMPTE 2030'!M152),""))))))),"")</f>
        <v/>
      </c>
      <c r="I153" t="str" cm="1">
        <f t="array" ref="I153">IFERROR(IF($C$5=2024,INDEX('COMPTE 2024'!$I$7:$I$601,'COMPTE 2024'!M152),IF($C$5=2025,INDEX('COMPTE 2025'!$I$7:$I$601,'COMPTE 2024'!M152),IF($C$5=2026,INDEX('COMPTE 2026'!$I$7:$I$601,'COMPTE 2026'!M152),IF($C$5=2027,INDEX('COMPTE 2027'!$I$7:$I$601,'COMPTE 2027'!M152),IF($C$5=2028,INDEX('COMPTE 2028'!$I$7:$I$601,'COMPTE 2028'!M152),IF($C$5=2029,INDEX('COMPTE 2029'!$I$7:$I$601,'COMPTE 2029'!M152),IF($C$5=2030,INDEX('COMPTE 2030'!$I$7:$I$601,'COMPTE 2030'!M152),""))))))),"")</f>
        <v/>
      </c>
    </row>
    <row r="154" spans="2:9" ht="18" customHeight="1" x14ac:dyDescent="0.25">
      <c r="B154" s="83" t="str" cm="1">
        <f t="array" ref="B154">IFERROR(IF($C$5=2024,INDEX('COMPTE 2024'!$B$7:$B$601,'COMPTE 2024'!M153),IF($C$5=2025,INDEX('COMPTE 2025'!$B$8:$B$601,'COMPTE 2024'!M153),IF($C$5=2026,INDEX('COMPTE 2026'!$B$8:$B$601,'COMPTE 2026'!M153),IF($C$5=2027,INDEX('COMPTE 2027'!$B$8:$B$601,'COMPTE 2027'!M153),IF($C$5=2028,INDEX('COMPTE 2028'!$B$8:$B$601,'COMPTE 2028'!M153),IF($C$5=2029,INDEX('COMPTE 2029'!$B$8:$B$601,'COMPTE 2029'!M153),IF($C$5=2030,INDEX('COMPTE 2030'!$B$8:$B$601,'COMPTE 2030'!M153),""))))))),"")</f>
        <v/>
      </c>
      <c r="C154" s="2" t="str" cm="1">
        <f t="array" ref="C154">IFERROR(IF($C$5=2024,INDEX('COMPTE 2024'!$C$7:$C$601,'COMPTE 2024'!M153),IF($C$5=2025,INDEX('COMPTE 2025'!$C$7:$C$601,'COMPTE 2024'!M153),IF($C$5=2026,INDEX('COMPTE 2026'!$C$7:$C$601,'COMPTE 2026'!M153),IF($C$5=2027,INDEX('COMPTE 2027'!$C$7:$C$601,'COMPTE 2027'!M153),IF($C$5=2028,INDEX('COMPTE 2028'!$C$7:$C$601,'COMPTE 2028'!M153),IF($C$5=2029,INDEX('COMPTE 2029'!$C$7:$C$601,'COMPTE 2029'!M153),IF($C$5=2030,INDEX('COMPTE 2030'!$C$7:$C$601,'COMPTE 2030'!M153),""))))))),"")</f>
        <v/>
      </c>
      <c r="D154" t="str" cm="1">
        <f t="array" ref="D154">IFERROR(IF($C$5=2024,INDEX('COMPTE 2024'!$D$7:$D$601,'COMPTE 2024'!M153),IF($C$5=2025,INDEX('COMPTE 2025'!$D$7:$D$601,'COMPTE 2024'!M153),IF($C$5=2026,INDEX('COMPTE 2026'!$D$7:$D$601,'COMPTE 2026'!M153),IF($C$5=2027,INDEX('COMPTE 2027'!$D$7:$D$601,'COMPTE 2027'!M153),IF($C$5="2028",INDEX('COMPTE 2028'!$D$7:$D$601,'COMPTE 2028'!M153),IF($C$5="2029",INDEX('COMPTE 2029'!$D$7:$D$601,'COMPTE 2029'!M153),IF($C$5="2030",INDEX('COMPTE 2030'!$D$7:$D$601,'COMPTE 2030'!M153),""))))))),"")</f>
        <v/>
      </c>
      <c r="E154" s="2" t="str" cm="1">
        <f t="array" ref="E154">IFERROR(IF($C$5=2024,INDEX('COMPTE 2024'!$E$7:$E$601,'COMPTE 2024'!M153),IF($C$5=2025,INDEX('COMPTE 2025'!$E$7:$E$601,'COMPTE 2024'!M153),IF($C$5=2026,INDEX('COMPTE 2026'!$E$7:$E$601,'COMPTE 2026'!M153),IF($C$5=2027,INDEX('COMPTE 2027'!$E$7:$E$601,'COMPTE 2027'!M153),IF($C$5="2028",INDEX('COMPTE 2028'!$E$7:$E$601,'COMPTE 2028'!M153),IF($C$5="2029",INDEX('COMPTE 2029'!$E$7:$E$601,'COMPTE 2029'!M153),IF($C$5="2030",INDEX('COMPTE 2030'!$E$7:$E$601,'COMPTE 2030'!M153),""))))))),"")</f>
        <v/>
      </c>
      <c r="F154" t="str" cm="1">
        <f t="array" ref="F154">IFERROR(IF($C$5=2024,INDEX('COMPTE 2024'!$F$7:$F$601,'COMPTE 2024'!M153),IF($C$5=2025,INDEX('COMPTE 2025'!$F$7:$F$601,'COMPTE 2024'!M153),IF($C$5=2026,INDEX('COMPTE 2026'!$F$7:$F$601,'COMPTE 2026'!M153),IF($C$5=2027,INDEX('COMPTE 2027'!$F$7:$F$601,'COMPTE 2027'!M153),IF($C$5="2028",INDEX('COMPTE 2028'!$F$7:$F$601,'COMPTE 2028'!M153),IF($C$5="2029",INDEX('COMPTE 2029'!$F$7:$F$601,'COMPTE 2029'!M153),IF($C$5="2030",INDEX('COMPTE 2030'!$F$7:$F$601,'COMPTE 2030'!M153),""))))))),"")</f>
        <v/>
      </c>
      <c r="G154" t="str" cm="1">
        <f t="array" ref="G154">IFERROR(IF($C$5=2024,INDEX('COMPTE 2024'!$G$7:$G$601,'COMPTE 2024'!M153),IF($C$5=2025,INDEX('COMPTE 2025'!$G$7:$G$601,'COMPTE 2024'!M153),IF($C$5=2026,INDEX('COMPTE 2026'!$G$7:$G$601,'COMPTE 2026'!M153),IF($C$5=2027,INDEX('COMPTE 2027'!$G$7:$G$601,'COMPTE 2027'!M153),IF($C$5="2028",INDEX('COMPTE 2028'!$G$7:$G$601,'COMPTE 2028'!M153),IF($C$5="2029",INDEX('COMPTE 2029'!$G$7:$G$601,'COMPTE 2029'!M153),IF($C$5="2030",INDEX('COMPTE 2030'!$G$7:$G$601,'COMPTE 2030'!M153),""))))))),"")</f>
        <v/>
      </c>
      <c r="H154" t="str" cm="1">
        <f t="array" ref="H154">IFERROR(IF($C$5=2024,INDEX('COMPTE 2024'!$H$7:$H$601,'COMPTE 2024'!M153),IF($C$5=2025,INDEX('COMPTE 2025'!$H$7:$H$601,'COMPTE 2024'!M153),IF($C$5=2026,INDEX('COMPTE 2026'!$H$7:$H$601,'COMPTE 2026'!M153),IF($C$5=2027,INDEX('COMPTE 2027'!$H$7:$H$601,'COMPTE 2027'!M153),IF($C$5=2028,INDEX('COMPTE 2028'!$H$7:$H$601,'COMPTE 2028'!M153),IF($C$5="2029",INDEX('COMPTE 2029'!$H$7:$H$601,'COMPTE 2029'!M153),IF($C$5="2030",INDEX('COMPTE 2030'!$H$7:$H$601,'COMPTE 2030'!M153),""))))))),"")</f>
        <v/>
      </c>
      <c r="I154" t="str" cm="1">
        <f t="array" ref="I154">IFERROR(IF($C$5=2024,INDEX('COMPTE 2024'!$I$7:$I$601,'COMPTE 2024'!M153),IF($C$5=2025,INDEX('COMPTE 2025'!$I$7:$I$601,'COMPTE 2024'!M153),IF($C$5=2026,INDEX('COMPTE 2026'!$I$7:$I$601,'COMPTE 2026'!M153),IF($C$5=2027,INDEX('COMPTE 2027'!$I$7:$I$601,'COMPTE 2027'!M153),IF($C$5=2028,INDEX('COMPTE 2028'!$I$7:$I$601,'COMPTE 2028'!M153),IF($C$5=2029,INDEX('COMPTE 2029'!$I$7:$I$601,'COMPTE 2029'!M153),IF($C$5=2030,INDEX('COMPTE 2030'!$I$7:$I$601,'COMPTE 2030'!M153),""))))))),"")</f>
        <v/>
      </c>
    </row>
    <row r="155" spans="2:9" ht="18" customHeight="1" x14ac:dyDescent="0.25">
      <c r="B155" s="83" t="str" cm="1">
        <f t="array" ref="B155">IFERROR(IF($C$5=2024,INDEX('COMPTE 2024'!$B$7:$B$601,'COMPTE 2024'!M154),IF($C$5=2025,INDEX('COMPTE 2025'!$B$8:$B$601,'COMPTE 2024'!M154),IF($C$5=2026,INDEX('COMPTE 2026'!$B$8:$B$601,'COMPTE 2026'!M154),IF($C$5=2027,INDEX('COMPTE 2027'!$B$8:$B$601,'COMPTE 2027'!M154),IF($C$5=2028,INDEX('COMPTE 2028'!$B$8:$B$601,'COMPTE 2028'!M154),IF($C$5=2029,INDEX('COMPTE 2029'!$B$8:$B$601,'COMPTE 2029'!M154),IF($C$5=2030,INDEX('COMPTE 2030'!$B$8:$B$601,'COMPTE 2030'!M154),""))))))),"")</f>
        <v/>
      </c>
      <c r="C155" s="2" t="str" cm="1">
        <f t="array" ref="C155">IFERROR(IF($C$5=2024,INDEX('COMPTE 2024'!$C$7:$C$601,'COMPTE 2024'!M154),IF($C$5=2025,INDEX('COMPTE 2025'!$C$7:$C$601,'COMPTE 2024'!M154),IF($C$5=2026,INDEX('COMPTE 2026'!$C$7:$C$601,'COMPTE 2026'!M154),IF($C$5=2027,INDEX('COMPTE 2027'!$C$7:$C$601,'COMPTE 2027'!M154),IF($C$5=2028,INDEX('COMPTE 2028'!$C$7:$C$601,'COMPTE 2028'!M154),IF($C$5=2029,INDEX('COMPTE 2029'!$C$7:$C$601,'COMPTE 2029'!M154),IF($C$5=2030,INDEX('COMPTE 2030'!$C$7:$C$601,'COMPTE 2030'!M154),""))))))),"")</f>
        <v/>
      </c>
      <c r="D155" t="str" cm="1">
        <f t="array" ref="D155">IFERROR(IF($C$5=2024,INDEX('COMPTE 2024'!$D$7:$D$601,'COMPTE 2024'!M154),IF($C$5=2025,INDEX('COMPTE 2025'!$D$7:$D$601,'COMPTE 2024'!M154),IF($C$5=2026,INDEX('COMPTE 2026'!$D$7:$D$601,'COMPTE 2026'!M154),IF($C$5=2027,INDEX('COMPTE 2027'!$D$7:$D$601,'COMPTE 2027'!M154),IF($C$5="2028",INDEX('COMPTE 2028'!$D$7:$D$601,'COMPTE 2028'!M154),IF($C$5="2029",INDEX('COMPTE 2029'!$D$7:$D$601,'COMPTE 2029'!M154),IF($C$5="2030",INDEX('COMPTE 2030'!$D$7:$D$601,'COMPTE 2030'!M154),""))))))),"")</f>
        <v/>
      </c>
      <c r="E155" s="2" t="str" cm="1">
        <f t="array" ref="E155">IFERROR(IF($C$5=2024,INDEX('COMPTE 2024'!$E$7:$E$601,'COMPTE 2024'!M154),IF($C$5=2025,INDEX('COMPTE 2025'!$E$7:$E$601,'COMPTE 2024'!M154),IF($C$5=2026,INDEX('COMPTE 2026'!$E$7:$E$601,'COMPTE 2026'!M154),IF($C$5=2027,INDEX('COMPTE 2027'!$E$7:$E$601,'COMPTE 2027'!M154),IF($C$5="2028",INDEX('COMPTE 2028'!$E$7:$E$601,'COMPTE 2028'!M154),IF($C$5="2029",INDEX('COMPTE 2029'!$E$7:$E$601,'COMPTE 2029'!M154),IF($C$5="2030",INDEX('COMPTE 2030'!$E$7:$E$601,'COMPTE 2030'!M154),""))))))),"")</f>
        <v/>
      </c>
      <c r="F155" t="str" cm="1">
        <f t="array" ref="F155">IFERROR(IF($C$5=2024,INDEX('COMPTE 2024'!$F$7:$F$601,'COMPTE 2024'!M154),IF($C$5=2025,INDEX('COMPTE 2025'!$F$7:$F$601,'COMPTE 2024'!M154),IF($C$5=2026,INDEX('COMPTE 2026'!$F$7:$F$601,'COMPTE 2026'!M154),IF($C$5=2027,INDEX('COMPTE 2027'!$F$7:$F$601,'COMPTE 2027'!M154),IF($C$5="2028",INDEX('COMPTE 2028'!$F$7:$F$601,'COMPTE 2028'!M154),IF($C$5="2029",INDEX('COMPTE 2029'!$F$7:$F$601,'COMPTE 2029'!M154),IF($C$5="2030",INDEX('COMPTE 2030'!$F$7:$F$601,'COMPTE 2030'!M154),""))))))),"")</f>
        <v/>
      </c>
      <c r="G155" t="str" cm="1">
        <f t="array" ref="G155">IFERROR(IF($C$5=2024,INDEX('COMPTE 2024'!$G$7:$G$601,'COMPTE 2024'!M154),IF($C$5=2025,INDEX('COMPTE 2025'!$G$7:$G$601,'COMPTE 2024'!M154),IF($C$5=2026,INDEX('COMPTE 2026'!$G$7:$G$601,'COMPTE 2026'!M154),IF($C$5=2027,INDEX('COMPTE 2027'!$G$7:$G$601,'COMPTE 2027'!M154),IF($C$5="2028",INDEX('COMPTE 2028'!$G$7:$G$601,'COMPTE 2028'!M154),IF($C$5="2029",INDEX('COMPTE 2029'!$G$7:$G$601,'COMPTE 2029'!M154),IF($C$5="2030",INDEX('COMPTE 2030'!$G$7:$G$601,'COMPTE 2030'!M154),""))))))),"")</f>
        <v/>
      </c>
      <c r="H155" t="str" cm="1">
        <f t="array" ref="H155">IFERROR(IF($C$5=2024,INDEX('COMPTE 2024'!$H$7:$H$601,'COMPTE 2024'!M154),IF($C$5=2025,INDEX('COMPTE 2025'!$H$7:$H$601,'COMPTE 2024'!M154),IF($C$5=2026,INDEX('COMPTE 2026'!$H$7:$H$601,'COMPTE 2026'!M154),IF($C$5=2027,INDEX('COMPTE 2027'!$H$7:$H$601,'COMPTE 2027'!M154),IF($C$5=2028,INDEX('COMPTE 2028'!$H$7:$H$601,'COMPTE 2028'!M154),IF($C$5="2029",INDEX('COMPTE 2029'!$H$7:$H$601,'COMPTE 2029'!M154),IF($C$5="2030",INDEX('COMPTE 2030'!$H$7:$H$601,'COMPTE 2030'!M154),""))))))),"")</f>
        <v/>
      </c>
      <c r="I155" t="str" cm="1">
        <f t="array" ref="I155">IFERROR(IF($C$5=2024,INDEX('COMPTE 2024'!$I$7:$I$601,'COMPTE 2024'!M154),IF($C$5=2025,INDEX('COMPTE 2025'!$I$7:$I$601,'COMPTE 2024'!M154),IF($C$5=2026,INDEX('COMPTE 2026'!$I$7:$I$601,'COMPTE 2026'!M154),IF($C$5=2027,INDEX('COMPTE 2027'!$I$7:$I$601,'COMPTE 2027'!M154),IF($C$5=2028,INDEX('COMPTE 2028'!$I$7:$I$601,'COMPTE 2028'!M154),IF($C$5=2029,INDEX('COMPTE 2029'!$I$7:$I$601,'COMPTE 2029'!M154),IF($C$5=2030,INDEX('COMPTE 2030'!$I$7:$I$601,'COMPTE 2030'!M154),""))))))),"")</f>
        <v/>
      </c>
    </row>
    <row r="156" spans="2:9" ht="18" customHeight="1" x14ac:dyDescent="0.25">
      <c r="B156" s="83" t="str" cm="1">
        <f t="array" ref="B156">IFERROR(IF($C$5=2024,INDEX('COMPTE 2024'!$B$7:$B$601,'COMPTE 2024'!M155),IF($C$5=2025,INDEX('COMPTE 2025'!$B$8:$B$601,'COMPTE 2024'!M155),IF($C$5=2026,INDEX('COMPTE 2026'!$B$8:$B$601,'COMPTE 2026'!M155),IF($C$5=2027,INDEX('COMPTE 2027'!$B$8:$B$601,'COMPTE 2027'!M155),IF($C$5=2028,INDEX('COMPTE 2028'!$B$8:$B$601,'COMPTE 2028'!M155),IF($C$5=2029,INDEX('COMPTE 2029'!$B$8:$B$601,'COMPTE 2029'!M155),IF($C$5=2030,INDEX('COMPTE 2030'!$B$8:$B$601,'COMPTE 2030'!M155),""))))))),"")</f>
        <v/>
      </c>
      <c r="C156" s="2" t="str" cm="1">
        <f t="array" ref="C156">IFERROR(IF($C$5=2024,INDEX('COMPTE 2024'!$C$7:$C$601,'COMPTE 2024'!M155),IF($C$5=2025,INDEX('COMPTE 2025'!$C$7:$C$601,'COMPTE 2024'!M155),IF($C$5=2026,INDEX('COMPTE 2026'!$C$7:$C$601,'COMPTE 2026'!M155),IF($C$5=2027,INDEX('COMPTE 2027'!$C$7:$C$601,'COMPTE 2027'!M155),IF($C$5=2028,INDEX('COMPTE 2028'!$C$7:$C$601,'COMPTE 2028'!M155),IF($C$5=2029,INDEX('COMPTE 2029'!$C$7:$C$601,'COMPTE 2029'!M155),IF($C$5=2030,INDEX('COMPTE 2030'!$C$7:$C$601,'COMPTE 2030'!M155),""))))))),"")</f>
        <v/>
      </c>
      <c r="D156" t="str" cm="1">
        <f t="array" ref="D156">IFERROR(IF($C$5=2024,INDEX('COMPTE 2024'!$D$7:$D$601,'COMPTE 2024'!M155),IF($C$5=2025,INDEX('COMPTE 2025'!$D$7:$D$601,'COMPTE 2024'!M155),IF($C$5=2026,INDEX('COMPTE 2026'!$D$7:$D$601,'COMPTE 2026'!M155),IF($C$5=2027,INDEX('COMPTE 2027'!$D$7:$D$601,'COMPTE 2027'!M155),IF($C$5="2028",INDEX('COMPTE 2028'!$D$7:$D$601,'COMPTE 2028'!M155),IF($C$5="2029",INDEX('COMPTE 2029'!$D$7:$D$601,'COMPTE 2029'!M155),IF($C$5="2030",INDEX('COMPTE 2030'!$D$7:$D$601,'COMPTE 2030'!M155),""))))))),"")</f>
        <v/>
      </c>
      <c r="E156" s="2" t="str" cm="1">
        <f t="array" ref="E156">IFERROR(IF($C$5=2024,INDEX('COMPTE 2024'!$E$7:$E$601,'COMPTE 2024'!M155),IF($C$5=2025,INDEX('COMPTE 2025'!$E$7:$E$601,'COMPTE 2024'!M155),IF($C$5=2026,INDEX('COMPTE 2026'!$E$7:$E$601,'COMPTE 2026'!M155),IF($C$5=2027,INDEX('COMPTE 2027'!$E$7:$E$601,'COMPTE 2027'!M155),IF($C$5="2028",INDEX('COMPTE 2028'!$E$7:$E$601,'COMPTE 2028'!M155),IF($C$5="2029",INDEX('COMPTE 2029'!$E$7:$E$601,'COMPTE 2029'!M155),IF($C$5="2030",INDEX('COMPTE 2030'!$E$7:$E$601,'COMPTE 2030'!M155),""))))))),"")</f>
        <v/>
      </c>
      <c r="F156" t="str" cm="1">
        <f t="array" ref="F156">IFERROR(IF($C$5=2024,INDEX('COMPTE 2024'!$F$7:$F$601,'COMPTE 2024'!M155),IF($C$5=2025,INDEX('COMPTE 2025'!$F$7:$F$601,'COMPTE 2024'!M155),IF($C$5=2026,INDEX('COMPTE 2026'!$F$7:$F$601,'COMPTE 2026'!M155),IF($C$5=2027,INDEX('COMPTE 2027'!$F$7:$F$601,'COMPTE 2027'!M155),IF($C$5="2028",INDEX('COMPTE 2028'!$F$7:$F$601,'COMPTE 2028'!M155),IF($C$5="2029",INDEX('COMPTE 2029'!$F$7:$F$601,'COMPTE 2029'!M155),IF($C$5="2030",INDEX('COMPTE 2030'!$F$7:$F$601,'COMPTE 2030'!M155),""))))))),"")</f>
        <v/>
      </c>
      <c r="G156" t="str" cm="1">
        <f t="array" ref="G156">IFERROR(IF($C$5=2024,INDEX('COMPTE 2024'!$G$7:$G$601,'COMPTE 2024'!M155),IF($C$5=2025,INDEX('COMPTE 2025'!$G$7:$G$601,'COMPTE 2024'!M155),IF($C$5=2026,INDEX('COMPTE 2026'!$G$7:$G$601,'COMPTE 2026'!M155),IF($C$5=2027,INDEX('COMPTE 2027'!$G$7:$G$601,'COMPTE 2027'!M155),IF($C$5="2028",INDEX('COMPTE 2028'!$G$7:$G$601,'COMPTE 2028'!M155),IF($C$5="2029",INDEX('COMPTE 2029'!$G$7:$G$601,'COMPTE 2029'!M155),IF($C$5="2030",INDEX('COMPTE 2030'!$G$7:$G$601,'COMPTE 2030'!M155),""))))))),"")</f>
        <v/>
      </c>
      <c r="H156" t="str" cm="1">
        <f t="array" ref="H156">IFERROR(IF($C$5=2024,INDEX('COMPTE 2024'!$H$7:$H$601,'COMPTE 2024'!M155),IF($C$5=2025,INDEX('COMPTE 2025'!$H$7:$H$601,'COMPTE 2024'!M155),IF($C$5=2026,INDEX('COMPTE 2026'!$H$7:$H$601,'COMPTE 2026'!M155),IF($C$5=2027,INDEX('COMPTE 2027'!$H$7:$H$601,'COMPTE 2027'!M155),IF($C$5=2028,INDEX('COMPTE 2028'!$H$7:$H$601,'COMPTE 2028'!M155),IF($C$5="2029",INDEX('COMPTE 2029'!$H$7:$H$601,'COMPTE 2029'!M155),IF($C$5="2030",INDEX('COMPTE 2030'!$H$7:$H$601,'COMPTE 2030'!M155),""))))))),"")</f>
        <v/>
      </c>
      <c r="I156" t="str" cm="1">
        <f t="array" ref="I156">IFERROR(IF($C$5=2024,INDEX('COMPTE 2024'!$I$7:$I$601,'COMPTE 2024'!M155),IF($C$5=2025,INDEX('COMPTE 2025'!$I$7:$I$601,'COMPTE 2024'!M155),IF($C$5=2026,INDEX('COMPTE 2026'!$I$7:$I$601,'COMPTE 2026'!M155),IF($C$5=2027,INDEX('COMPTE 2027'!$I$7:$I$601,'COMPTE 2027'!M155),IF($C$5=2028,INDEX('COMPTE 2028'!$I$7:$I$601,'COMPTE 2028'!M155),IF($C$5=2029,INDEX('COMPTE 2029'!$I$7:$I$601,'COMPTE 2029'!M155),IF($C$5=2030,INDEX('COMPTE 2030'!$I$7:$I$601,'COMPTE 2030'!M155),""))))))),"")</f>
        <v/>
      </c>
    </row>
    <row r="157" spans="2:9" ht="18" customHeight="1" x14ac:dyDescent="0.25">
      <c r="B157" s="83" t="str" cm="1">
        <f t="array" ref="B157">IFERROR(IF($C$5=2024,INDEX('COMPTE 2024'!$B$7:$B$601,'COMPTE 2024'!M156),IF($C$5=2025,INDEX('COMPTE 2025'!$B$8:$B$601,'COMPTE 2024'!M156),IF($C$5=2026,INDEX('COMPTE 2026'!$B$8:$B$601,'COMPTE 2026'!M156),IF($C$5=2027,INDEX('COMPTE 2027'!$B$8:$B$601,'COMPTE 2027'!M156),IF($C$5=2028,INDEX('COMPTE 2028'!$B$8:$B$601,'COMPTE 2028'!M156),IF($C$5=2029,INDEX('COMPTE 2029'!$B$8:$B$601,'COMPTE 2029'!M156),IF($C$5=2030,INDEX('COMPTE 2030'!$B$8:$B$601,'COMPTE 2030'!M156),""))))))),"")</f>
        <v/>
      </c>
      <c r="C157" s="2" t="str" cm="1">
        <f t="array" ref="C157">IFERROR(IF($C$5=2024,INDEX('COMPTE 2024'!$C$7:$C$601,'COMPTE 2024'!M156),IF($C$5=2025,INDEX('COMPTE 2025'!$C$7:$C$601,'COMPTE 2024'!M156),IF($C$5=2026,INDEX('COMPTE 2026'!$C$7:$C$601,'COMPTE 2026'!M156),IF($C$5=2027,INDEX('COMPTE 2027'!$C$7:$C$601,'COMPTE 2027'!M156),IF($C$5=2028,INDEX('COMPTE 2028'!$C$7:$C$601,'COMPTE 2028'!M156),IF($C$5=2029,INDEX('COMPTE 2029'!$C$7:$C$601,'COMPTE 2029'!M156),IF($C$5=2030,INDEX('COMPTE 2030'!$C$7:$C$601,'COMPTE 2030'!M156),""))))))),"")</f>
        <v/>
      </c>
      <c r="D157" t="str" cm="1">
        <f t="array" ref="D157">IFERROR(IF($C$5=2024,INDEX('COMPTE 2024'!$D$7:$D$601,'COMPTE 2024'!M156),IF($C$5=2025,INDEX('COMPTE 2025'!$D$7:$D$601,'COMPTE 2024'!M156),IF($C$5=2026,INDEX('COMPTE 2026'!$D$7:$D$601,'COMPTE 2026'!M156),IF($C$5=2027,INDEX('COMPTE 2027'!$D$7:$D$601,'COMPTE 2027'!M156),IF($C$5="2028",INDEX('COMPTE 2028'!$D$7:$D$601,'COMPTE 2028'!M156),IF($C$5="2029",INDEX('COMPTE 2029'!$D$7:$D$601,'COMPTE 2029'!M156),IF($C$5="2030",INDEX('COMPTE 2030'!$D$7:$D$601,'COMPTE 2030'!M156),""))))))),"")</f>
        <v/>
      </c>
      <c r="E157" s="2" t="str" cm="1">
        <f t="array" ref="E157">IFERROR(IF($C$5=2024,INDEX('COMPTE 2024'!$E$7:$E$601,'COMPTE 2024'!M156),IF($C$5=2025,INDEX('COMPTE 2025'!$E$7:$E$601,'COMPTE 2024'!M156),IF($C$5=2026,INDEX('COMPTE 2026'!$E$7:$E$601,'COMPTE 2026'!M156),IF($C$5=2027,INDEX('COMPTE 2027'!$E$7:$E$601,'COMPTE 2027'!M156),IF($C$5="2028",INDEX('COMPTE 2028'!$E$7:$E$601,'COMPTE 2028'!M156),IF($C$5="2029",INDEX('COMPTE 2029'!$E$7:$E$601,'COMPTE 2029'!M156),IF($C$5="2030",INDEX('COMPTE 2030'!$E$7:$E$601,'COMPTE 2030'!M156),""))))))),"")</f>
        <v/>
      </c>
      <c r="F157" t="str" cm="1">
        <f t="array" ref="F157">IFERROR(IF($C$5=2024,INDEX('COMPTE 2024'!$F$7:$F$601,'COMPTE 2024'!M156),IF($C$5=2025,INDEX('COMPTE 2025'!$F$7:$F$601,'COMPTE 2024'!M156),IF($C$5=2026,INDEX('COMPTE 2026'!$F$7:$F$601,'COMPTE 2026'!M156),IF($C$5=2027,INDEX('COMPTE 2027'!$F$7:$F$601,'COMPTE 2027'!M156),IF($C$5="2028",INDEX('COMPTE 2028'!$F$7:$F$601,'COMPTE 2028'!M156),IF($C$5="2029",INDEX('COMPTE 2029'!$F$7:$F$601,'COMPTE 2029'!M156),IF($C$5="2030",INDEX('COMPTE 2030'!$F$7:$F$601,'COMPTE 2030'!M156),""))))))),"")</f>
        <v/>
      </c>
      <c r="G157" t="str" cm="1">
        <f t="array" ref="G157">IFERROR(IF($C$5=2024,INDEX('COMPTE 2024'!$G$7:$G$601,'COMPTE 2024'!M156),IF($C$5=2025,INDEX('COMPTE 2025'!$G$7:$G$601,'COMPTE 2024'!M156),IF($C$5=2026,INDEX('COMPTE 2026'!$G$7:$G$601,'COMPTE 2026'!M156),IF($C$5=2027,INDEX('COMPTE 2027'!$G$7:$G$601,'COMPTE 2027'!M156),IF($C$5="2028",INDEX('COMPTE 2028'!$G$7:$G$601,'COMPTE 2028'!M156),IF($C$5="2029",INDEX('COMPTE 2029'!$G$7:$G$601,'COMPTE 2029'!M156),IF($C$5="2030",INDEX('COMPTE 2030'!$G$7:$G$601,'COMPTE 2030'!M156),""))))))),"")</f>
        <v/>
      </c>
      <c r="H157" t="str" cm="1">
        <f t="array" ref="H157">IFERROR(IF($C$5=2024,INDEX('COMPTE 2024'!$H$7:$H$601,'COMPTE 2024'!M156),IF($C$5=2025,INDEX('COMPTE 2025'!$H$7:$H$601,'COMPTE 2024'!M156),IF($C$5=2026,INDEX('COMPTE 2026'!$H$7:$H$601,'COMPTE 2026'!M156),IF($C$5=2027,INDEX('COMPTE 2027'!$H$7:$H$601,'COMPTE 2027'!M156),IF($C$5=2028,INDEX('COMPTE 2028'!$H$7:$H$601,'COMPTE 2028'!M156),IF($C$5="2029",INDEX('COMPTE 2029'!$H$7:$H$601,'COMPTE 2029'!M156),IF($C$5="2030",INDEX('COMPTE 2030'!$H$7:$H$601,'COMPTE 2030'!M156),""))))))),"")</f>
        <v/>
      </c>
      <c r="I157" t="str" cm="1">
        <f t="array" ref="I157">IFERROR(IF($C$5=2024,INDEX('COMPTE 2024'!$I$7:$I$601,'COMPTE 2024'!M156),IF($C$5=2025,INDEX('COMPTE 2025'!$I$7:$I$601,'COMPTE 2024'!M156),IF($C$5=2026,INDEX('COMPTE 2026'!$I$7:$I$601,'COMPTE 2026'!M156),IF($C$5=2027,INDEX('COMPTE 2027'!$I$7:$I$601,'COMPTE 2027'!M156),IF($C$5=2028,INDEX('COMPTE 2028'!$I$7:$I$601,'COMPTE 2028'!M156),IF($C$5=2029,INDEX('COMPTE 2029'!$I$7:$I$601,'COMPTE 2029'!M156),IF($C$5=2030,INDEX('COMPTE 2030'!$I$7:$I$601,'COMPTE 2030'!M156),""))))))),"")</f>
        <v/>
      </c>
    </row>
    <row r="158" spans="2:9" ht="18" customHeight="1" x14ac:dyDescent="0.25">
      <c r="B158" s="83" t="str" cm="1">
        <f t="array" ref="B158">IFERROR(IF($C$5=2024,INDEX('COMPTE 2024'!$B$7:$B$601,'COMPTE 2024'!M157),IF($C$5=2025,INDEX('COMPTE 2025'!$B$8:$B$601,'COMPTE 2024'!M157),IF($C$5=2026,INDEX('COMPTE 2026'!$B$8:$B$601,'COMPTE 2026'!M157),IF($C$5=2027,INDEX('COMPTE 2027'!$B$8:$B$601,'COMPTE 2027'!M157),IF($C$5=2028,INDEX('COMPTE 2028'!$B$8:$B$601,'COMPTE 2028'!M157),IF($C$5=2029,INDEX('COMPTE 2029'!$B$8:$B$601,'COMPTE 2029'!M157),IF($C$5=2030,INDEX('COMPTE 2030'!$B$8:$B$601,'COMPTE 2030'!M157),""))))))),"")</f>
        <v/>
      </c>
      <c r="C158" s="2" t="str" cm="1">
        <f t="array" ref="C158">IFERROR(IF($C$5=2024,INDEX('COMPTE 2024'!$C$7:$C$601,'COMPTE 2024'!M157),IF($C$5=2025,INDEX('COMPTE 2025'!$C$7:$C$601,'COMPTE 2024'!M157),IF($C$5=2026,INDEX('COMPTE 2026'!$C$7:$C$601,'COMPTE 2026'!M157),IF($C$5=2027,INDEX('COMPTE 2027'!$C$7:$C$601,'COMPTE 2027'!M157),IF($C$5=2028,INDEX('COMPTE 2028'!$C$7:$C$601,'COMPTE 2028'!M157),IF($C$5=2029,INDEX('COMPTE 2029'!$C$7:$C$601,'COMPTE 2029'!M157),IF($C$5=2030,INDEX('COMPTE 2030'!$C$7:$C$601,'COMPTE 2030'!M157),""))))))),"")</f>
        <v/>
      </c>
      <c r="D158" t="str" cm="1">
        <f t="array" ref="D158">IFERROR(IF($C$5=2024,INDEX('COMPTE 2024'!$D$7:$D$601,'COMPTE 2024'!M157),IF($C$5=2025,INDEX('COMPTE 2025'!$D$7:$D$601,'COMPTE 2024'!M157),IF($C$5=2026,INDEX('COMPTE 2026'!$D$7:$D$601,'COMPTE 2026'!M157),IF($C$5=2027,INDEX('COMPTE 2027'!$D$7:$D$601,'COMPTE 2027'!M157),IF($C$5="2028",INDEX('COMPTE 2028'!$D$7:$D$601,'COMPTE 2028'!M157),IF($C$5="2029",INDEX('COMPTE 2029'!$D$7:$D$601,'COMPTE 2029'!M157),IF($C$5="2030",INDEX('COMPTE 2030'!$D$7:$D$601,'COMPTE 2030'!M157),""))))))),"")</f>
        <v/>
      </c>
      <c r="E158" s="2" t="str" cm="1">
        <f t="array" ref="E158">IFERROR(IF($C$5=2024,INDEX('COMPTE 2024'!$E$7:$E$601,'COMPTE 2024'!M157),IF($C$5=2025,INDEX('COMPTE 2025'!$E$7:$E$601,'COMPTE 2024'!M157),IF($C$5=2026,INDEX('COMPTE 2026'!$E$7:$E$601,'COMPTE 2026'!M157),IF($C$5=2027,INDEX('COMPTE 2027'!$E$7:$E$601,'COMPTE 2027'!M157),IF($C$5="2028",INDEX('COMPTE 2028'!$E$7:$E$601,'COMPTE 2028'!M157),IF($C$5="2029",INDEX('COMPTE 2029'!$E$7:$E$601,'COMPTE 2029'!M157),IF($C$5="2030",INDEX('COMPTE 2030'!$E$7:$E$601,'COMPTE 2030'!M157),""))))))),"")</f>
        <v/>
      </c>
      <c r="F158" t="str" cm="1">
        <f t="array" ref="F158">IFERROR(IF($C$5=2024,INDEX('COMPTE 2024'!$F$7:$F$601,'COMPTE 2024'!M157),IF($C$5=2025,INDEX('COMPTE 2025'!$F$7:$F$601,'COMPTE 2024'!M157),IF($C$5=2026,INDEX('COMPTE 2026'!$F$7:$F$601,'COMPTE 2026'!M157),IF($C$5=2027,INDEX('COMPTE 2027'!$F$7:$F$601,'COMPTE 2027'!M157),IF($C$5="2028",INDEX('COMPTE 2028'!$F$7:$F$601,'COMPTE 2028'!M157),IF($C$5="2029",INDEX('COMPTE 2029'!$F$7:$F$601,'COMPTE 2029'!M157),IF($C$5="2030",INDEX('COMPTE 2030'!$F$7:$F$601,'COMPTE 2030'!M157),""))))))),"")</f>
        <v/>
      </c>
      <c r="G158" t="str" cm="1">
        <f t="array" ref="G158">IFERROR(IF($C$5=2024,INDEX('COMPTE 2024'!$G$7:$G$601,'COMPTE 2024'!M157),IF($C$5=2025,INDEX('COMPTE 2025'!$G$7:$G$601,'COMPTE 2024'!M157),IF($C$5=2026,INDEX('COMPTE 2026'!$G$7:$G$601,'COMPTE 2026'!M157),IF($C$5=2027,INDEX('COMPTE 2027'!$G$7:$G$601,'COMPTE 2027'!M157),IF($C$5="2028",INDEX('COMPTE 2028'!$G$7:$G$601,'COMPTE 2028'!M157),IF($C$5="2029",INDEX('COMPTE 2029'!$G$7:$G$601,'COMPTE 2029'!M157),IF($C$5="2030",INDEX('COMPTE 2030'!$G$7:$G$601,'COMPTE 2030'!M157),""))))))),"")</f>
        <v/>
      </c>
      <c r="H158" t="str" cm="1">
        <f t="array" ref="H158">IFERROR(IF($C$5=2024,INDEX('COMPTE 2024'!$H$7:$H$601,'COMPTE 2024'!M157),IF($C$5=2025,INDEX('COMPTE 2025'!$H$7:$H$601,'COMPTE 2024'!M157),IF($C$5=2026,INDEX('COMPTE 2026'!$H$7:$H$601,'COMPTE 2026'!M157),IF($C$5=2027,INDEX('COMPTE 2027'!$H$7:$H$601,'COMPTE 2027'!M157),IF($C$5=2028,INDEX('COMPTE 2028'!$H$7:$H$601,'COMPTE 2028'!M157),IF($C$5="2029",INDEX('COMPTE 2029'!$H$7:$H$601,'COMPTE 2029'!M157),IF($C$5="2030",INDEX('COMPTE 2030'!$H$7:$H$601,'COMPTE 2030'!M157),""))))))),"")</f>
        <v/>
      </c>
      <c r="I158" t="str" cm="1">
        <f t="array" ref="I158">IFERROR(IF($C$5=2024,INDEX('COMPTE 2024'!$I$7:$I$601,'COMPTE 2024'!M157),IF($C$5=2025,INDEX('COMPTE 2025'!$I$7:$I$601,'COMPTE 2024'!M157),IF($C$5=2026,INDEX('COMPTE 2026'!$I$7:$I$601,'COMPTE 2026'!M157),IF($C$5=2027,INDEX('COMPTE 2027'!$I$7:$I$601,'COMPTE 2027'!M157),IF($C$5=2028,INDEX('COMPTE 2028'!$I$7:$I$601,'COMPTE 2028'!M157),IF($C$5=2029,INDEX('COMPTE 2029'!$I$7:$I$601,'COMPTE 2029'!M157),IF($C$5=2030,INDEX('COMPTE 2030'!$I$7:$I$601,'COMPTE 2030'!M157),""))))))),"")</f>
        <v/>
      </c>
    </row>
    <row r="159" spans="2:9" ht="18" customHeight="1" x14ac:dyDescent="0.25">
      <c r="B159" s="83" t="str" cm="1">
        <f t="array" ref="B159">IFERROR(IF($C$5=2024,INDEX('COMPTE 2024'!$B$7:$B$601,'COMPTE 2024'!M158),IF($C$5=2025,INDEX('COMPTE 2025'!$B$8:$B$601,'COMPTE 2024'!M158),IF($C$5=2026,INDEX('COMPTE 2026'!$B$8:$B$601,'COMPTE 2026'!M158),IF($C$5=2027,INDEX('COMPTE 2027'!$B$8:$B$601,'COMPTE 2027'!M158),IF($C$5=2028,INDEX('COMPTE 2028'!$B$8:$B$601,'COMPTE 2028'!M158),IF($C$5=2029,INDEX('COMPTE 2029'!$B$8:$B$601,'COMPTE 2029'!M158),IF($C$5=2030,INDEX('COMPTE 2030'!$B$8:$B$601,'COMPTE 2030'!M158),""))))))),"")</f>
        <v/>
      </c>
      <c r="C159" s="2" t="str" cm="1">
        <f t="array" ref="C159">IFERROR(IF($C$5=2024,INDEX('COMPTE 2024'!$C$7:$C$601,'COMPTE 2024'!M158),IF($C$5=2025,INDEX('COMPTE 2025'!$C$7:$C$601,'COMPTE 2024'!M158),IF($C$5=2026,INDEX('COMPTE 2026'!$C$7:$C$601,'COMPTE 2026'!M158),IF($C$5=2027,INDEX('COMPTE 2027'!$C$7:$C$601,'COMPTE 2027'!M158),IF($C$5=2028,INDEX('COMPTE 2028'!$C$7:$C$601,'COMPTE 2028'!M158),IF($C$5=2029,INDEX('COMPTE 2029'!$C$7:$C$601,'COMPTE 2029'!M158),IF($C$5=2030,INDEX('COMPTE 2030'!$C$7:$C$601,'COMPTE 2030'!M158),""))))))),"")</f>
        <v/>
      </c>
      <c r="D159" t="str" cm="1">
        <f t="array" ref="D159">IFERROR(IF($C$5=2024,INDEX('COMPTE 2024'!$D$7:$D$601,'COMPTE 2024'!M158),IF($C$5=2025,INDEX('COMPTE 2025'!$D$7:$D$601,'COMPTE 2024'!M158),IF($C$5=2026,INDEX('COMPTE 2026'!$D$7:$D$601,'COMPTE 2026'!M158),IF($C$5=2027,INDEX('COMPTE 2027'!$D$7:$D$601,'COMPTE 2027'!M158),IF($C$5="2028",INDEX('COMPTE 2028'!$D$7:$D$601,'COMPTE 2028'!M158),IF($C$5="2029",INDEX('COMPTE 2029'!$D$7:$D$601,'COMPTE 2029'!M158),IF($C$5="2030",INDEX('COMPTE 2030'!$D$7:$D$601,'COMPTE 2030'!M158),""))))))),"")</f>
        <v/>
      </c>
      <c r="E159" s="2" t="str" cm="1">
        <f t="array" ref="E159">IFERROR(IF($C$5=2024,INDEX('COMPTE 2024'!$E$7:$E$601,'COMPTE 2024'!M158),IF($C$5=2025,INDEX('COMPTE 2025'!$E$7:$E$601,'COMPTE 2024'!M158),IF($C$5=2026,INDEX('COMPTE 2026'!$E$7:$E$601,'COMPTE 2026'!M158),IF($C$5=2027,INDEX('COMPTE 2027'!$E$7:$E$601,'COMPTE 2027'!M158),IF($C$5="2028",INDEX('COMPTE 2028'!$E$7:$E$601,'COMPTE 2028'!M158),IF($C$5="2029",INDEX('COMPTE 2029'!$E$7:$E$601,'COMPTE 2029'!M158),IF($C$5="2030",INDEX('COMPTE 2030'!$E$7:$E$601,'COMPTE 2030'!M158),""))))))),"")</f>
        <v/>
      </c>
      <c r="F159" t="str" cm="1">
        <f t="array" ref="F159">IFERROR(IF($C$5=2024,INDEX('COMPTE 2024'!$F$7:$F$601,'COMPTE 2024'!M158),IF($C$5=2025,INDEX('COMPTE 2025'!$F$7:$F$601,'COMPTE 2024'!M158),IF($C$5=2026,INDEX('COMPTE 2026'!$F$7:$F$601,'COMPTE 2026'!M158),IF($C$5=2027,INDEX('COMPTE 2027'!$F$7:$F$601,'COMPTE 2027'!M158),IF($C$5="2028",INDEX('COMPTE 2028'!$F$7:$F$601,'COMPTE 2028'!M158),IF($C$5="2029",INDEX('COMPTE 2029'!$F$7:$F$601,'COMPTE 2029'!M158),IF($C$5="2030",INDEX('COMPTE 2030'!$F$7:$F$601,'COMPTE 2030'!M158),""))))))),"")</f>
        <v/>
      </c>
      <c r="G159" t="str" cm="1">
        <f t="array" ref="G159">IFERROR(IF($C$5=2024,INDEX('COMPTE 2024'!$G$7:$G$601,'COMPTE 2024'!M158),IF($C$5=2025,INDEX('COMPTE 2025'!$G$7:$G$601,'COMPTE 2024'!M158),IF($C$5=2026,INDEX('COMPTE 2026'!$G$7:$G$601,'COMPTE 2026'!M158),IF($C$5=2027,INDEX('COMPTE 2027'!$G$7:$G$601,'COMPTE 2027'!M158),IF($C$5="2028",INDEX('COMPTE 2028'!$G$7:$G$601,'COMPTE 2028'!M158),IF($C$5="2029",INDEX('COMPTE 2029'!$G$7:$G$601,'COMPTE 2029'!M158),IF($C$5="2030",INDEX('COMPTE 2030'!$G$7:$G$601,'COMPTE 2030'!M158),""))))))),"")</f>
        <v/>
      </c>
      <c r="H159" t="str" cm="1">
        <f t="array" ref="H159">IFERROR(IF($C$5=2024,INDEX('COMPTE 2024'!$H$7:$H$601,'COMPTE 2024'!M158),IF($C$5=2025,INDEX('COMPTE 2025'!$H$7:$H$601,'COMPTE 2024'!M158),IF($C$5=2026,INDEX('COMPTE 2026'!$H$7:$H$601,'COMPTE 2026'!M158),IF($C$5=2027,INDEX('COMPTE 2027'!$H$7:$H$601,'COMPTE 2027'!M158),IF($C$5=2028,INDEX('COMPTE 2028'!$H$7:$H$601,'COMPTE 2028'!M158),IF($C$5="2029",INDEX('COMPTE 2029'!$H$7:$H$601,'COMPTE 2029'!M158),IF($C$5="2030",INDEX('COMPTE 2030'!$H$7:$H$601,'COMPTE 2030'!M158),""))))))),"")</f>
        <v/>
      </c>
      <c r="I159" t="str" cm="1">
        <f t="array" ref="I159">IFERROR(IF($C$5=2024,INDEX('COMPTE 2024'!$I$7:$I$601,'COMPTE 2024'!M158),IF($C$5=2025,INDEX('COMPTE 2025'!$I$7:$I$601,'COMPTE 2024'!M158),IF($C$5=2026,INDEX('COMPTE 2026'!$I$7:$I$601,'COMPTE 2026'!M158),IF($C$5=2027,INDEX('COMPTE 2027'!$I$7:$I$601,'COMPTE 2027'!M158),IF($C$5=2028,INDEX('COMPTE 2028'!$I$7:$I$601,'COMPTE 2028'!M158),IF($C$5=2029,INDEX('COMPTE 2029'!$I$7:$I$601,'COMPTE 2029'!M158),IF($C$5=2030,INDEX('COMPTE 2030'!$I$7:$I$601,'COMPTE 2030'!M158),""))))))),"")</f>
        <v/>
      </c>
    </row>
    <row r="160" spans="2:9" ht="18" customHeight="1" x14ac:dyDescent="0.25">
      <c r="B160" s="83" t="str" cm="1">
        <f t="array" ref="B160">IFERROR(IF($C$5=2024,INDEX('COMPTE 2024'!$B$7:$B$601,'COMPTE 2024'!M159),IF($C$5=2025,INDEX('COMPTE 2025'!$B$8:$B$601,'COMPTE 2024'!M159),IF($C$5=2026,INDEX('COMPTE 2026'!$B$8:$B$601,'COMPTE 2026'!M159),IF($C$5=2027,INDEX('COMPTE 2027'!$B$8:$B$601,'COMPTE 2027'!M159),IF($C$5=2028,INDEX('COMPTE 2028'!$B$8:$B$601,'COMPTE 2028'!M159),IF($C$5=2029,INDEX('COMPTE 2029'!$B$8:$B$601,'COMPTE 2029'!M159),IF($C$5=2030,INDEX('COMPTE 2030'!$B$8:$B$601,'COMPTE 2030'!M159),""))))))),"")</f>
        <v/>
      </c>
      <c r="C160" s="2" t="str" cm="1">
        <f t="array" ref="C160">IFERROR(IF($C$5=2024,INDEX('COMPTE 2024'!$C$7:$C$601,'COMPTE 2024'!M159),IF($C$5=2025,INDEX('COMPTE 2025'!$C$7:$C$601,'COMPTE 2024'!M159),IF($C$5=2026,INDEX('COMPTE 2026'!$C$7:$C$601,'COMPTE 2026'!M159),IF($C$5=2027,INDEX('COMPTE 2027'!$C$7:$C$601,'COMPTE 2027'!M159),IF($C$5=2028,INDEX('COMPTE 2028'!$C$7:$C$601,'COMPTE 2028'!M159),IF($C$5=2029,INDEX('COMPTE 2029'!$C$7:$C$601,'COMPTE 2029'!M159),IF($C$5=2030,INDEX('COMPTE 2030'!$C$7:$C$601,'COMPTE 2030'!M159),""))))))),"")</f>
        <v/>
      </c>
      <c r="D160" t="str" cm="1">
        <f t="array" ref="D160">IFERROR(IF($C$5=2024,INDEX('COMPTE 2024'!$D$7:$D$601,'COMPTE 2024'!M159),IF($C$5=2025,INDEX('COMPTE 2025'!$D$7:$D$601,'COMPTE 2024'!M159),IF($C$5=2026,INDEX('COMPTE 2026'!$D$7:$D$601,'COMPTE 2026'!M159),IF($C$5=2027,INDEX('COMPTE 2027'!$D$7:$D$601,'COMPTE 2027'!M159),IF($C$5="2028",INDEX('COMPTE 2028'!$D$7:$D$601,'COMPTE 2028'!M159),IF($C$5="2029",INDEX('COMPTE 2029'!$D$7:$D$601,'COMPTE 2029'!M159),IF($C$5="2030",INDEX('COMPTE 2030'!$D$7:$D$601,'COMPTE 2030'!M159),""))))))),"")</f>
        <v/>
      </c>
      <c r="E160" s="2" t="str" cm="1">
        <f t="array" ref="E160">IFERROR(IF($C$5=2024,INDEX('COMPTE 2024'!$E$7:$E$601,'COMPTE 2024'!M159),IF($C$5=2025,INDEX('COMPTE 2025'!$E$7:$E$601,'COMPTE 2024'!M159),IF($C$5=2026,INDEX('COMPTE 2026'!$E$7:$E$601,'COMPTE 2026'!M159),IF($C$5=2027,INDEX('COMPTE 2027'!$E$7:$E$601,'COMPTE 2027'!M159),IF($C$5="2028",INDEX('COMPTE 2028'!$E$7:$E$601,'COMPTE 2028'!M159),IF($C$5="2029",INDEX('COMPTE 2029'!$E$7:$E$601,'COMPTE 2029'!M159),IF($C$5="2030",INDEX('COMPTE 2030'!$E$7:$E$601,'COMPTE 2030'!M159),""))))))),"")</f>
        <v/>
      </c>
      <c r="F160" t="str" cm="1">
        <f t="array" ref="F160">IFERROR(IF($C$5=2024,INDEX('COMPTE 2024'!$F$7:$F$601,'COMPTE 2024'!M159),IF($C$5=2025,INDEX('COMPTE 2025'!$F$7:$F$601,'COMPTE 2024'!M159),IF($C$5=2026,INDEX('COMPTE 2026'!$F$7:$F$601,'COMPTE 2026'!M159),IF($C$5=2027,INDEX('COMPTE 2027'!$F$7:$F$601,'COMPTE 2027'!M159),IF($C$5="2028",INDEX('COMPTE 2028'!$F$7:$F$601,'COMPTE 2028'!M159),IF($C$5="2029",INDEX('COMPTE 2029'!$F$7:$F$601,'COMPTE 2029'!M159),IF($C$5="2030",INDEX('COMPTE 2030'!$F$7:$F$601,'COMPTE 2030'!M159),""))))))),"")</f>
        <v/>
      </c>
      <c r="G160" t="str" cm="1">
        <f t="array" ref="G160">IFERROR(IF($C$5=2024,INDEX('COMPTE 2024'!$G$7:$G$601,'COMPTE 2024'!M159),IF($C$5=2025,INDEX('COMPTE 2025'!$G$7:$G$601,'COMPTE 2024'!M159),IF($C$5=2026,INDEX('COMPTE 2026'!$G$7:$G$601,'COMPTE 2026'!M159),IF($C$5=2027,INDEX('COMPTE 2027'!$G$7:$G$601,'COMPTE 2027'!M159),IF($C$5="2028",INDEX('COMPTE 2028'!$G$7:$G$601,'COMPTE 2028'!M159),IF($C$5="2029",INDEX('COMPTE 2029'!$G$7:$G$601,'COMPTE 2029'!M159),IF($C$5="2030",INDEX('COMPTE 2030'!$G$7:$G$601,'COMPTE 2030'!M159),""))))))),"")</f>
        <v/>
      </c>
      <c r="H160" t="str" cm="1">
        <f t="array" ref="H160">IFERROR(IF($C$5=2024,INDEX('COMPTE 2024'!$H$7:$H$601,'COMPTE 2024'!M159),IF($C$5=2025,INDEX('COMPTE 2025'!$H$7:$H$601,'COMPTE 2024'!M159),IF($C$5=2026,INDEX('COMPTE 2026'!$H$7:$H$601,'COMPTE 2026'!M159),IF($C$5=2027,INDEX('COMPTE 2027'!$H$7:$H$601,'COMPTE 2027'!M159),IF($C$5=2028,INDEX('COMPTE 2028'!$H$7:$H$601,'COMPTE 2028'!M159),IF($C$5="2029",INDEX('COMPTE 2029'!$H$7:$H$601,'COMPTE 2029'!M159),IF($C$5="2030",INDEX('COMPTE 2030'!$H$7:$H$601,'COMPTE 2030'!M159),""))))))),"")</f>
        <v/>
      </c>
      <c r="I160" t="str" cm="1">
        <f t="array" ref="I160">IFERROR(IF($C$5=2024,INDEX('COMPTE 2024'!$I$7:$I$601,'COMPTE 2024'!M159),IF($C$5=2025,INDEX('COMPTE 2025'!$I$7:$I$601,'COMPTE 2024'!M159),IF($C$5=2026,INDEX('COMPTE 2026'!$I$7:$I$601,'COMPTE 2026'!M159),IF($C$5=2027,INDEX('COMPTE 2027'!$I$7:$I$601,'COMPTE 2027'!M159),IF($C$5=2028,INDEX('COMPTE 2028'!$I$7:$I$601,'COMPTE 2028'!M159),IF($C$5=2029,INDEX('COMPTE 2029'!$I$7:$I$601,'COMPTE 2029'!M159),IF($C$5=2030,INDEX('COMPTE 2030'!$I$7:$I$601,'COMPTE 2030'!M159),""))))))),"")</f>
        <v/>
      </c>
    </row>
    <row r="161" spans="2:9" ht="18" customHeight="1" x14ac:dyDescent="0.25">
      <c r="B161" s="83" t="str" cm="1">
        <f t="array" ref="B161">IFERROR(IF($C$5=2024,INDEX('COMPTE 2024'!$B$7:$B$601,'COMPTE 2024'!M160),IF($C$5=2025,INDEX('COMPTE 2025'!$B$8:$B$601,'COMPTE 2024'!M160),IF($C$5=2026,INDEX('COMPTE 2026'!$B$8:$B$601,'COMPTE 2026'!M160),IF($C$5=2027,INDEX('COMPTE 2027'!$B$8:$B$601,'COMPTE 2027'!M160),IF($C$5=2028,INDEX('COMPTE 2028'!$B$8:$B$601,'COMPTE 2028'!M160),IF($C$5=2029,INDEX('COMPTE 2029'!$B$8:$B$601,'COMPTE 2029'!M160),IF($C$5=2030,INDEX('COMPTE 2030'!$B$8:$B$601,'COMPTE 2030'!M160),""))))))),"")</f>
        <v/>
      </c>
      <c r="C161" s="2" t="str" cm="1">
        <f t="array" ref="C161">IFERROR(IF($C$5=2024,INDEX('COMPTE 2024'!$C$7:$C$601,'COMPTE 2024'!M160),IF($C$5=2025,INDEX('COMPTE 2025'!$C$7:$C$601,'COMPTE 2024'!M160),IF($C$5=2026,INDEX('COMPTE 2026'!$C$7:$C$601,'COMPTE 2026'!M160),IF($C$5=2027,INDEX('COMPTE 2027'!$C$7:$C$601,'COMPTE 2027'!M160),IF($C$5=2028,INDEX('COMPTE 2028'!$C$7:$C$601,'COMPTE 2028'!M160),IF($C$5=2029,INDEX('COMPTE 2029'!$C$7:$C$601,'COMPTE 2029'!M160),IF($C$5=2030,INDEX('COMPTE 2030'!$C$7:$C$601,'COMPTE 2030'!M160),""))))))),"")</f>
        <v/>
      </c>
      <c r="D161" t="str" cm="1">
        <f t="array" ref="D161">IFERROR(IF($C$5=2024,INDEX('COMPTE 2024'!$D$7:$D$601,'COMPTE 2024'!M160),IF($C$5=2025,INDEX('COMPTE 2025'!$D$7:$D$601,'COMPTE 2024'!M160),IF($C$5=2026,INDEX('COMPTE 2026'!$D$7:$D$601,'COMPTE 2026'!M160),IF($C$5=2027,INDEX('COMPTE 2027'!$D$7:$D$601,'COMPTE 2027'!M160),IF($C$5="2028",INDEX('COMPTE 2028'!$D$7:$D$601,'COMPTE 2028'!M160),IF($C$5="2029",INDEX('COMPTE 2029'!$D$7:$D$601,'COMPTE 2029'!M160),IF($C$5="2030",INDEX('COMPTE 2030'!$D$7:$D$601,'COMPTE 2030'!M160),""))))))),"")</f>
        <v/>
      </c>
      <c r="E161" s="2" t="str" cm="1">
        <f t="array" ref="E161">IFERROR(IF($C$5=2024,INDEX('COMPTE 2024'!$E$7:$E$601,'COMPTE 2024'!M160),IF($C$5=2025,INDEX('COMPTE 2025'!$E$7:$E$601,'COMPTE 2024'!M160),IF($C$5=2026,INDEX('COMPTE 2026'!$E$7:$E$601,'COMPTE 2026'!M160),IF($C$5=2027,INDEX('COMPTE 2027'!$E$7:$E$601,'COMPTE 2027'!M160),IF($C$5="2028",INDEX('COMPTE 2028'!$E$7:$E$601,'COMPTE 2028'!M160),IF($C$5="2029",INDEX('COMPTE 2029'!$E$7:$E$601,'COMPTE 2029'!M160),IF($C$5="2030",INDEX('COMPTE 2030'!$E$7:$E$601,'COMPTE 2030'!M160),""))))))),"")</f>
        <v/>
      </c>
      <c r="F161" t="str" cm="1">
        <f t="array" ref="F161">IFERROR(IF($C$5=2024,INDEX('COMPTE 2024'!$F$7:$F$601,'COMPTE 2024'!M160),IF($C$5=2025,INDEX('COMPTE 2025'!$F$7:$F$601,'COMPTE 2024'!M160),IF($C$5=2026,INDEX('COMPTE 2026'!$F$7:$F$601,'COMPTE 2026'!M160),IF($C$5=2027,INDEX('COMPTE 2027'!$F$7:$F$601,'COMPTE 2027'!M160),IF($C$5="2028",INDEX('COMPTE 2028'!$F$7:$F$601,'COMPTE 2028'!M160),IF($C$5="2029",INDEX('COMPTE 2029'!$F$7:$F$601,'COMPTE 2029'!M160),IF($C$5="2030",INDEX('COMPTE 2030'!$F$7:$F$601,'COMPTE 2030'!M160),""))))))),"")</f>
        <v/>
      </c>
      <c r="G161" t="str" cm="1">
        <f t="array" ref="G161">IFERROR(IF($C$5=2024,INDEX('COMPTE 2024'!$G$7:$G$601,'COMPTE 2024'!M160),IF($C$5=2025,INDEX('COMPTE 2025'!$G$7:$G$601,'COMPTE 2024'!M160),IF($C$5=2026,INDEX('COMPTE 2026'!$G$7:$G$601,'COMPTE 2026'!M160),IF($C$5=2027,INDEX('COMPTE 2027'!$G$7:$G$601,'COMPTE 2027'!M160),IF($C$5="2028",INDEX('COMPTE 2028'!$G$7:$G$601,'COMPTE 2028'!M160),IF($C$5="2029",INDEX('COMPTE 2029'!$G$7:$G$601,'COMPTE 2029'!M160),IF($C$5="2030",INDEX('COMPTE 2030'!$G$7:$G$601,'COMPTE 2030'!M160),""))))))),"")</f>
        <v/>
      </c>
      <c r="H161" t="str" cm="1">
        <f t="array" ref="H161">IFERROR(IF($C$5=2024,INDEX('COMPTE 2024'!$H$7:$H$601,'COMPTE 2024'!M160),IF($C$5=2025,INDEX('COMPTE 2025'!$H$7:$H$601,'COMPTE 2024'!M160),IF($C$5=2026,INDEX('COMPTE 2026'!$H$7:$H$601,'COMPTE 2026'!M160),IF($C$5=2027,INDEX('COMPTE 2027'!$H$7:$H$601,'COMPTE 2027'!M160),IF($C$5=2028,INDEX('COMPTE 2028'!$H$7:$H$601,'COMPTE 2028'!M160),IF($C$5="2029",INDEX('COMPTE 2029'!$H$7:$H$601,'COMPTE 2029'!M160),IF($C$5="2030",INDEX('COMPTE 2030'!$H$7:$H$601,'COMPTE 2030'!M160),""))))))),"")</f>
        <v/>
      </c>
      <c r="I161" t="str" cm="1">
        <f t="array" ref="I161">IFERROR(IF($C$5=2024,INDEX('COMPTE 2024'!$I$7:$I$601,'COMPTE 2024'!M160),IF($C$5=2025,INDEX('COMPTE 2025'!$I$7:$I$601,'COMPTE 2024'!M160),IF($C$5=2026,INDEX('COMPTE 2026'!$I$7:$I$601,'COMPTE 2026'!M160),IF($C$5=2027,INDEX('COMPTE 2027'!$I$7:$I$601,'COMPTE 2027'!M160),IF($C$5=2028,INDEX('COMPTE 2028'!$I$7:$I$601,'COMPTE 2028'!M160),IF($C$5=2029,INDEX('COMPTE 2029'!$I$7:$I$601,'COMPTE 2029'!M160),IF($C$5=2030,INDEX('COMPTE 2030'!$I$7:$I$601,'COMPTE 2030'!M160),""))))))),"")</f>
        <v/>
      </c>
    </row>
    <row r="162" spans="2:9" ht="18" customHeight="1" x14ac:dyDescent="0.25">
      <c r="B162" s="83" t="str" cm="1">
        <f t="array" ref="B162">IFERROR(IF($C$5=2024,INDEX('COMPTE 2024'!$B$7:$B$601,'COMPTE 2024'!M161),IF($C$5=2025,INDEX('COMPTE 2025'!$B$8:$B$601,'COMPTE 2024'!M161),IF($C$5=2026,INDEX('COMPTE 2026'!$B$8:$B$601,'COMPTE 2026'!M161),IF($C$5=2027,INDEX('COMPTE 2027'!$B$8:$B$601,'COMPTE 2027'!M161),IF($C$5=2028,INDEX('COMPTE 2028'!$B$8:$B$601,'COMPTE 2028'!M161),IF($C$5=2029,INDEX('COMPTE 2029'!$B$8:$B$601,'COMPTE 2029'!M161),IF($C$5=2030,INDEX('COMPTE 2030'!$B$8:$B$601,'COMPTE 2030'!M161),""))))))),"")</f>
        <v/>
      </c>
      <c r="C162" s="2" t="str" cm="1">
        <f t="array" ref="C162">IFERROR(IF($C$5=2024,INDEX('COMPTE 2024'!$C$7:$C$601,'COMPTE 2024'!M161),IF($C$5=2025,INDEX('COMPTE 2025'!$C$7:$C$601,'COMPTE 2024'!M161),IF($C$5=2026,INDEX('COMPTE 2026'!$C$7:$C$601,'COMPTE 2026'!M161),IF($C$5=2027,INDEX('COMPTE 2027'!$C$7:$C$601,'COMPTE 2027'!M161),IF($C$5=2028,INDEX('COMPTE 2028'!$C$7:$C$601,'COMPTE 2028'!M161),IF($C$5=2029,INDEX('COMPTE 2029'!$C$7:$C$601,'COMPTE 2029'!M161),IF($C$5=2030,INDEX('COMPTE 2030'!$C$7:$C$601,'COMPTE 2030'!M161),""))))))),"")</f>
        <v/>
      </c>
      <c r="D162" t="str" cm="1">
        <f t="array" ref="D162">IFERROR(IF($C$5=2024,INDEX('COMPTE 2024'!$D$7:$D$601,'COMPTE 2024'!M161),IF($C$5=2025,INDEX('COMPTE 2025'!$D$7:$D$601,'COMPTE 2024'!M161),IF($C$5=2026,INDEX('COMPTE 2026'!$D$7:$D$601,'COMPTE 2026'!M161),IF($C$5=2027,INDEX('COMPTE 2027'!$D$7:$D$601,'COMPTE 2027'!M161),IF($C$5="2028",INDEX('COMPTE 2028'!$D$7:$D$601,'COMPTE 2028'!M161),IF($C$5="2029",INDEX('COMPTE 2029'!$D$7:$D$601,'COMPTE 2029'!M161),IF($C$5="2030",INDEX('COMPTE 2030'!$D$7:$D$601,'COMPTE 2030'!M161),""))))))),"")</f>
        <v/>
      </c>
      <c r="E162" s="2" t="str" cm="1">
        <f t="array" ref="E162">IFERROR(IF($C$5=2024,INDEX('COMPTE 2024'!$E$7:$E$601,'COMPTE 2024'!M161),IF($C$5=2025,INDEX('COMPTE 2025'!$E$7:$E$601,'COMPTE 2024'!M161),IF($C$5=2026,INDEX('COMPTE 2026'!$E$7:$E$601,'COMPTE 2026'!M161),IF($C$5=2027,INDEX('COMPTE 2027'!$E$7:$E$601,'COMPTE 2027'!M161),IF($C$5="2028",INDEX('COMPTE 2028'!$E$7:$E$601,'COMPTE 2028'!M161),IF($C$5="2029",INDEX('COMPTE 2029'!$E$7:$E$601,'COMPTE 2029'!M161),IF($C$5="2030",INDEX('COMPTE 2030'!$E$7:$E$601,'COMPTE 2030'!M161),""))))))),"")</f>
        <v/>
      </c>
      <c r="F162" t="str" cm="1">
        <f t="array" ref="F162">IFERROR(IF($C$5=2024,INDEX('COMPTE 2024'!$F$7:$F$601,'COMPTE 2024'!M161),IF($C$5=2025,INDEX('COMPTE 2025'!$F$7:$F$601,'COMPTE 2024'!M161),IF($C$5=2026,INDEX('COMPTE 2026'!$F$7:$F$601,'COMPTE 2026'!M161),IF($C$5=2027,INDEX('COMPTE 2027'!$F$7:$F$601,'COMPTE 2027'!M161),IF($C$5="2028",INDEX('COMPTE 2028'!$F$7:$F$601,'COMPTE 2028'!M161),IF($C$5="2029",INDEX('COMPTE 2029'!$F$7:$F$601,'COMPTE 2029'!M161),IF($C$5="2030",INDEX('COMPTE 2030'!$F$7:$F$601,'COMPTE 2030'!M161),""))))))),"")</f>
        <v/>
      </c>
      <c r="G162" t="str" cm="1">
        <f t="array" ref="G162">IFERROR(IF($C$5=2024,INDEX('COMPTE 2024'!$G$7:$G$601,'COMPTE 2024'!M161),IF($C$5=2025,INDEX('COMPTE 2025'!$G$7:$G$601,'COMPTE 2024'!M161),IF($C$5=2026,INDEX('COMPTE 2026'!$G$7:$G$601,'COMPTE 2026'!M161),IF($C$5=2027,INDEX('COMPTE 2027'!$G$7:$G$601,'COMPTE 2027'!M161),IF($C$5="2028",INDEX('COMPTE 2028'!$G$7:$G$601,'COMPTE 2028'!M161),IF($C$5="2029",INDEX('COMPTE 2029'!$G$7:$G$601,'COMPTE 2029'!M161),IF($C$5="2030",INDEX('COMPTE 2030'!$G$7:$G$601,'COMPTE 2030'!M161),""))))))),"")</f>
        <v/>
      </c>
      <c r="H162" t="str" cm="1">
        <f t="array" ref="H162">IFERROR(IF($C$5=2024,INDEX('COMPTE 2024'!$H$7:$H$601,'COMPTE 2024'!M161),IF($C$5=2025,INDEX('COMPTE 2025'!$H$7:$H$601,'COMPTE 2024'!M161),IF($C$5=2026,INDEX('COMPTE 2026'!$H$7:$H$601,'COMPTE 2026'!M161),IF($C$5=2027,INDEX('COMPTE 2027'!$H$7:$H$601,'COMPTE 2027'!M161),IF($C$5=2028,INDEX('COMPTE 2028'!$H$7:$H$601,'COMPTE 2028'!M161),IF($C$5="2029",INDEX('COMPTE 2029'!$H$7:$H$601,'COMPTE 2029'!M161),IF($C$5="2030",INDEX('COMPTE 2030'!$H$7:$H$601,'COMPTE 2030'!M161),""))))))),"")</f>
        <v/>
      </c>
      <c r="I162" t="str" cm="1">
        <f t="array" ref="I162">IFERROR(IF($C$5=2024,INDEX('COMPTE 2024'!$I$7:$I$601,'COMPTE 2024'!M161),IF($C$5=2025,INDEX('COMPTE 2025'!$I$7:$I$601,'COMPTE 2024'!M161),IF($C$5=2026,INDEX('COMPTE 2026'!$I$7:$I$601,'COMPTE 2026'!M161),IF($C$5=2027,INDEX('COMPTE 2027'!$I$7:$I$601,'COMPTE 2027'!M161),IF($C$5=2028,INDEX('COMPTE 2028'!$I$7:$I$601,'COMPTE 2028'!M161),IF($C$5=2029,INDEX('COMPTE 2029'!$I$7:$I$601,'COMPTE 2029'!M161),IF($C$5=2030,INDEX('COMPTE 2030'!$I$7:$I$601,'COMPTE 2030'!M161),""))))))),"")</f>
        <v/>
      </c>
    </row>
    <row r="163" spans="2:9" ht="18" customHeight="1" x14ac:dyDescent="0.25">
      <c r="B163" s="83" t="str" cm="1">
        <f t="array" ref="B163">IFERROR(IF($C$5=2024,INDEX('COMPTE 2024'!$B$7:$B$601,'COMPTE 2024'!M162),IF($C$5=2025,INDEX('COMPTE 2025'!$B$8:$B$601,'COMPTE 2024'!M162),IF($C$5=2026,INDEX('COMPTE 2026'!$B$8:$B$601,'COMPTE 2026'!M162),IF($C$5=2027,INDEX('COMPTE 2027'!$B$8:$B$601,'COMPTE 2027'!M162),IF($C$5=2028,INDEX('COMPTE 2028'!$B$8:$B$601,'COMPTE 2028'!M162),IF($C$5=2029,INDEX('COMPTE 2029'!$B$8:$B$601,'COMPTE 2029'!M162),IF($C$5=2030,INDEX('COMPTE 2030'!$B$8:$B$601,'COMPTE 2030'!M162),""))))))),"")</f>
        <v/>
      </c>
      <c r="C163" s="2" t="str" cm="1">
        <f t="array" ref="C163">IFERROR(IF($C$5=2024,INDEX('COMPTE 2024'!$C$7:$C$601,'COMPTE 2024'!M162),IF($C$5=2025,INDEX('COMPTE 2025'!$C$7:$C$601,'COMPTE 2024'!M162),IF($C$5=2026,INDEX('COMPTE 2026'!$C$7:$C$601,'COMPTE 2026'!M162),IF($C$5=2027,INDEX('COMPTE 2027'!$C$7:$C$601,'COMPTE 2027'!M162),IF($C$5=2028,INDEX('COMPTE 2028'!$C$7:$C$601,'COMPTE 2028'!M162),IF($C$5=2029,INDEX('COMPTE 2029'!$C$7:$C$601,'COMPTE 2029'!M162),IF($C$5=2030,INDEX('COMPTE 2030'!$C$7:$C$601,'COMPTE 2030'!M162),""))))))),"")</f>
        <v/>
      </c>
      <c r="D163" t="str" cm="1">
        <f t="array" ref="D163">IFERROR(IF($C$5=2024,INDEX('COMPTE 2024'!$D$7:$D$601,'COMPTE 2024'!M162),IF($C$5=2025,INDEX('COMPTE 2025'!$D$7:$D$601,'COMPTE 2024'!M162),IF($C$5=2026,INDEX('COMPTE 2026'!$D$7:$D$601,'COMPTE 2026'!M162),IF($C$5=2027,INDEX('COMPTE 2027'!$D$7:$D$601,'COMPTE 2027'!M162),IF($C$5="2028",INDEX('COMPTE 2028'!$D$7:$D$601,'COMPTE 2028'!M162),IF($C$5="2029",INDEX('COMPTE 2029'!$D$7:$D$601,'COMPTE 2029'!M162),IF($C$5="2030",INDEX('COMPTE 2030'!$D$7:$D$601,'COMPTE 2030'!M162),""))))))),"")</f>
        <v/>
      </c>
      <c r="E163" s="2" t="str" cm="1">
        <f t="array" ref="E163">IFERROR(IF($C$5=2024,INDEX('COMPTE 2024'!$E$7:$E$601,'COMPTE 2024'!M162),IF($C$5=2025,INDEX('COMPTE 2025'!$E$7:$E$601,'COMPTE 2024'!M162),IF($C$5=2026,INDEX('COMPTE 2026'!$E$7:$E$601,'COMPTE 2026'!M162),IF($C$5=2027,INDEX('COMPTE 2027'!$E$7:$E$601,'COMPTE 2027'!M162),IF($C$5="2028",INDEX('COMPTE 2028'!$E$7:$E$601,'COMPTE 2028'!M162),IF($C$5="2029",INDEX('COMPTE 2029'!$E$7:$E$601,'COMPTE 2029'!M162),IF($C$5="2030",INDEX('COMPTE 2030'!$E$7:$E$601,'COMPTE 2030'!M162),""))))))),"")</f>
        <v/>
      </c>
      <c r="F163" t="str" cm="1">
        <f t="array" ref="F163">IFERROR(IF($C$5=2024,INDEX('COMPTE 2024'!$F$7:$F$601,'COMPTE 2024'!M162),IF($C$5=2025,INDEX('COMPTE 2025'!$F$7:$F$601,'COMPTE 2024'!M162),IF($C$5=2026,INDEX('COMPTE 2026'!$F$7:$F$601,'COMPTE 2026'!M162),IF($C$5=2027,INDEX('COMPTE 2027'!$F$7:$F$601,'COMPTE 2027'!M162),IF($C$5="2028",INDEX('COMPTE 2028'!$F$7:$F$601,'COMPTE 2028'!M162),IF($C$5="2029",INDEX('COMPTE 2029'!$F$7:$F$601,'COMPTE 2029'!M162),IF($C$5="2030",INDEX('COMPTE 2030'!$F$7:$F$601,'COMPTE 2030'!M162),""))))))),"")</f>
        <v/>
      </c>
      <c r="G163" t="str" cm="1">
        <f t="array" ref="G163">IFERROR(IF($C$5=2024,INDEX('COMPTE 2024'!$G$7:$G$601,'COMPTE 2024'!M162),IF($C$5=2025,INDEX('COMPTE 2025'!$G$7:$G$601,'COMPTE 2024'!M162),IF($C$5=2026,INDEX('COMPTE 2026'!$G$7:$G$601,'COMPTE 2026'!M162),IF($C$5=2027,INDEX('COMPTE 2027'!$G$7:$G$601,'COMPTE 2027'!M162),IF($C$5="2028",INDEX('COMPTE 2028'!$G$7:$G$601,'COMPTE 2028'!M162),IF($C$5="2029",INDEX('COMPTE 2029'!$G$7:$G$601,'COMPTE 2029'!M162),IF($C$5="2030",INDEX('COMPTE 2030'!$G$7:$G$601,'COMPTE 2030'!M162),""))))))),"")</f>
        <v/>
      </c>
      <c r="H163" t="str" cm="1">
        <f t="array" ref="H163">IFERROR(IF($C$5=2024,INDEX('COMPTE 2024'!$H$7:$H$601,'COMPTE 2024'!M162),IF($C$5=2025,INDEX('COMPTE 2025'!$H$7:$H$601,'COMPTE 2024'!M162),IF($C$5=2026,INDEX('COMPTE 2026'!$H$7:$H$601,'COMPTE 2026'!M162),IF($C$5=2027,INDEX('COMPTE 2027'!$H$7:$H$601,'COMPTE 2027'!M162),IF($C$5=2028,INDEX('COMPTE 2028'!$H$7:$H$601,'COMPTE 2028'!M162),IF($C$5="2029",INDEX('COMPTE 2029'!$H$7:$H$601,'COMPTE 2029'!M162),IF($C$5="2030",INDEX('COMPTE 2030'!$H$7:$H$601,'COMPTE 2030'!M162),""))))))),"")</f>
        <v/>
      </c>
      <c r="I163" t="str" cm="1">
        <f t="array" ref="I163">IFERROR(IF($C$5=2024,INDEX('COMPTE 2024'!$I$7:$I$601,'COMPTE 2024'!M162),IF($C$5=2025,INDEX('COMPTE 2025'!$I$7:$I$601,'COMPTE 2024'!M162),IF($C$5=2026,INDEX('COMPTE 2026'!$I$7:$I$601,'COMPTE 2026'!M162),IF($C$5=2027,INDEX('COMPTE 2027'!$I$7:$I$601,'COMPTE 2027'!M162),IF($C$5=2028,INDEX('COMPTE 2028'!$I$7:$I$601,'COMPTE 2028'!M162),IF($C$5=2029,INDEX('COMPTE 2029'!$I$7:$I$601,'COMPTE 2029'!M162),IF($C$5=2030,INDEX('COMPTE 2030'!$I$7:$I$601,'COMPTE 2030'!M162),""))))))),"")</f>
        <v/>
      </c>
    </row>
    <row r="164" spans="2:9" ht="18" customHeight="1" x14ac:dyDescent="0.25">
      <c r="B164" s="83" t="str" cm="1">
        <f t="array" ref="B164">IFERROR(IF($C$5=2024,INDEX('COMPTE 2024'!$B$7:$B$601,'COMPTE 2024'!M163),IF($C$5=2025,INDEX('COMPTE 2025'!$B$8:$B$601,'COMPTE 2024'!M163),IF($C$5=2026,INDEX('COMPTE 2026'!$B$8:$B$601,'COMPTE 2026'!M163),IF($C$5=2027,INDEX('COMPTE 2027'!$B$8:$B$601,'COMPTE 2027'!M163),IF($C$5=2028,INDEX('COMPTE 2028'!$B$8:$B$601,'COMPTE 2028'!M163),IF($C$5=2029,INDEX('COMPTE 2029'!$B$8:$B$601,'COMPTE 2029'!M163),IF($C$5=2030,INDEX('COMPTE 2030'!$B$8:$B$601,'COMPTE 2030'!M163),""))))))),"")</f>
        <v/>
      </c>
      <c r="C164" s="2" t="str" cm="1">
        <f t="array" ref="C164">IFERROR(IF($C$5=2024,INDEX('COMPTE 2024'!$C$7:$C$601,'COMPTE 2024'!M163),IF($C$5=2025,INDEX('COMPTE 2025'!$C$7:$C$601,'COMPTE 2024'!M163),IF($C$5=2026,INDEX('COMPTE 2026'!$C$7:$C$601,'COMPTE 2026'!M163),IF($C$5=2027,INDEX('COMPTE 2027'!$C$7:$C$601,'COMPTE 2027'!M163),IF($C$5=2028,INDEX('COMPTE 2028'!$C$7:$C$601,'COMPTE 2028'!M163),IF($C$5=2029,INDEX('COMPTE 2029'!$C$7:$C$601,'COMPTE 2029'!M163),IF($C$5=2030,INDEX('COMPTE 2030'!$C$7:$C$601,'COMPTE 2030'!M163),""))))))),"")</f>
        <v/>
      </c>
      <c r="D164" t="str" cm="1">
        <f t="array" ref="D164">IFERROR(IF($C$5=2024,INDEX('COMPTE 2024'!$D$7:$D$601,'COMPTE 2024'!M163),IF($C$5=2025,INDEX('COMPTE 2025'!$D$7:$D$601,'COMPTE 2024'!M163),IF($C$5=2026,INDEX('COMPTE 2026'!$D$7:$D$601,'COMPTE 2026'!M163),IF($C$5=2027,INDEX('COMPTE 2027'!$D$7:$D$601,'COMPTE 2027'!M163),IF($C$5="2028",INDEX('COMPTE 2028'!$D$7:$D$601,'COMPTE 2028'!M163),IF($C$5="2029",INDEX('COMPTE 2029'!$D$7:$D$601,'COMPTE 2029'!M163),IF($C$5="2030",INDEX('COMPTE 2030'!$D$7:$D$601,'COMPTE 2030'!M163),""))))))),"")</f>
        <v/>
      </c>
      <c r="E164" s="2" t="str" cm="1">
        <f t="array" ref="E164">IFERROR(IF($C$5=2024,INDEX('COMPTE 2024'!$E$7:$E$601,'COMPTE 2024'!M163),IF($C$5=2025,INDEX('COMPTE 2025'!$E$7:$E$601,'COMPTE 2024'!M163),IF($C$5=2026,INDEX('COMPTE 2026'!$E$7:$E$601,'COMPTE 2026'!M163),IF($C$5=2027,INDEX('COMPTE 2027'!$E$7:$E$601,'COMPTE 2027'!M163),IF($C$5="2028",INDEX('COMPTE 2028'!$E$7:$E$601,'COMPTE 2028'!M163),IF($C$5="2029",INDEX('COMPTE 2029'!$E$7:$E$601,'COMPTE 2029'!M163),IF($C$5="2030",INDEX('COMPTE 2030'!$E$7:$E$601,'COMPTE 2030'!M163),""))))))),"")</f>
        <v/>
      </c>
      <c r="F164" t="str" cm="1">
        <f t="array" ref="F164">IFERROR(IF($C$5=2024,INDEX('COMPTE 2024'!$F$7:$F$601,'COMPTE 2024'!M163),IF($C$5=2025,INDEX('COMPTE 2025'!$F$7:$F$601,'COMPTE 2024'!M163),IF($C$5=2026,INDEX('COMPTE 2026'!$F$7:$F$601,'COMPTE 2026'!M163),IF($C$5=2027,INDEX('COMPTE 2027'!$F$7:$F$601,'COMPTE 2027'!M163),IF($C$5="2028",INDEX('COMPTE 2028'!$F$7:$F$601,'COMPTE 2028'!M163),IF($C$5="2029",INDEX('COMPTE 2029'!$F$7:$F$601,'COMPTE 2029'!M163),IF($C$5="2030",INDEX('COMPTE 2030'!$F$7:$F$601,'COMPTE 2030'!M163),""))))))),"")</f>
        <v/>
      </c>
      <c r="G164" t="str" cm="1">
        <f t="array" ref="G164">IFERROR(IF($C$5=2024,INDEX('COMPTE 2024'!$G$7:$G$601,'COMPTE 2024'!M163),IF($C$5=2025,INDEX('COMPTE 2025'!$G$7:$G$601,'COMPTE 2024'!M163),IF($C$5=2026,INDEX('COMPTE 2026'!$G$7:$G$601,'COMPTE 2026'!M163),IF($C$5=2027,INDEX('COMPTE 2027'!$G$7:$G$601,'COMPTE 2027'!M163),IF($C$5="2028",INDEX('COMPTE 2028'!$G$7:$G$601,'COMPTE 2028'!M163),IF($C$5="2029",INDEX('COMPTE 2029'!$G$7:$G$601,'COMPTE 2029'!M163),IF($C$5="2030",INDEX('COMPTE 2030'!$G$7:$G$601,'COMPTE 2030'!M163),""))))))),"")</f>
        <v/>
      </c>
      <c r="H164" t="str" cm="1">
        <f t="array" ref="H164">IFERROR(IF($C$5=2024,INDEX('COMPTE 2024'!$H$7:$H$601,'COMPTE 2024'!M163),IF($C$5=2025,INDEX('COMPTE 2025'!$H$7:$H$601,'COMPTE 2024'!M163),IF($C$5=2026,INDEX('COMPTE 2026'!$H$7:$H$601,'COMPTE 2026'!M163),IF($C$5=2027,INDEX('COMPTE 2027'!$H$7:$H$601,'COMPTE 2027'!M163),IF($C$5=2028,INDEX('COMPTE 2028'!$H$7:$H$601,'COMPTE 2028'!M163),IF($C$5="2029",INDEX('COMPTE 2029'!$H$7:$H$601,'COMPTE 2029'!M163),IF($C$5="2030",INDEX('COMPTE 2030'!$H$7:$H$601,'COMPTE 2030'!M163),""))))))),"")</f>
        <v/>
      </c>
      <c r="I164" t="str" cm="1">
        <f t="array" ref="I164">IFERROR(IF($C$5=2024,INDEX('COMPTE 2024'!$I$7:$I$601,'COMPTE 2024'!M163),IF($C$5=2025,INDEX('COMPTE 2025'!$I$7:$I$601,'COMPTE 2024'!M163),IF($C$5=2026,INDEX('COMPTE 2026'!$I$7:$I$601,'COMPTE 2026'!M163),IF($C$5=2027,INDEX('COMPTE 2027'!$I$7:$I$601,'COMPTE 2027'!M163),IF($C$5=2028,INDEX('COMPTE 2028'!$I$7:$I$601,'COMPTE 2028'!M163),IF($C$5=2029,INDEX('COMPTE 2029'!$I$7:$I$601,'COMPTE 2029'!M163),IF($C$5=2030,INDEX('COMPTE 2030'!$I$7:$I$601,'COMPTE 2030'!M163),""))))))),"")</f>
        <v/>
      </c>
    </row>
    <row r="165" spans="2:9" ht="18" customHeight="1" x14ac:dyDescent="0.25">
      <c r="B165" s="83" t="str" cm="1">
        <f t="array" ref="B165">IFERROR(IF($C$5=2024,INDEX('COMPTE 2024'!$B$7:$B$601,'COMPTE 2024'!M164),IF($C$5=2025,INDEX('COMPTE 2025'!$B$8:$B$601,'COMPTE 2024'!M164),IF($C$5=2026,INDEX('COMPTE 2026'!$B$8:$B$601,'COMPTE 2026'!M164),IF($C$5=2027,INDEX('COMPTE 2027'!$B$8:$B$601,'COMPTE 2027'!M164),IF($C$5=2028,INDEX('COMPTE 2028'!$B$8:$B$601,'COMPTE 2028'!M164),IF($C$5=2029,INDEX('COMPTE 2029'!$B$8:$B$601,'COMPTE 2029'!M164),IF($C$5=2030,INDEX('COMPTE 2030'!$B$8:$B$601,'COMPTE 2030'!M164),""))))))),"")</f>
        <v/>
      </c>
      <c r="C165" s="2" t="str" cm="1">
        <f t="array" ref="C165">IFERROR(IF($C$5=2024,INDEX('COMPTE 2024'!$C$7:$C$601,'COMPTE 2024'!M164),IF($C$5=2025,INDEX('COMPTE 2025'!$C$7:$C$601,'COMPTE 2024'!M164),IF($C$5=2026,INDEX('COMPTE 2026'!$C$7:$C$601,'COMPTE 2026'!M164),IF($C$5=2027,INDEX('COMPTE 2027'!$C$7:$C$601,'COMPTE 2027'!M164),IF($C$5=2028,INDEX('COMPTE 2028'!$C$7:$C$601,'COMPTE 2028'!M164),IF($C$5=2029,INDEX('COMPTE 2029'!$C$7:$C$601,'COMPTE 2029'!M164),IF($C$5=2030,INDEX('COMPTE 2030'!$C$7:$C$601,'COMPTE 2030'!M164),""))))))),"")</f>
        <v/>
      </c>
      <c r="D165" t="str" cm="1">
        <f t="array" ref="D165">IFERROR(IF($C$5=2024,INDEX('COMPTE 2024'!$D$7:$D$601,'COMPTE 2024'!M164),IF($C$5=2025,INDEX('COMPTE 2025'!$D$7:$D$601,'COMPTE 2024'!M164),IF($C$5=2026,INDEX('COMPTE 2026'!$D$7:$D$601,'COMPTE 2026'!M164),IF($C$5=2027,INDEX('COMPTE 2027'!$D$7:$D$601,'COMPTE 2027'!M164),IF($C$5="2028",INDEX('COMPTE 2028'!$D$7:$D$601,'COMPTE 2028'!M164),IF($C$5="2029",INDEX('COMPTE 2029'!$D$7:$D$601,'COMPTE 2029'!M164),IF($C$5="2030",INDEX('COMPTE 2030'!$D$7:$D$601,'COMPTE 2030'!M164),""))))))),"")</f>
        <v/>
      </c>
      <c r="E165" s="2" t="str" cm="1">
        <f t="array" ref="E165">IFERROR(IF($C$5=2024,INDEX('COMPTE 2024'!$E$7:$E$601,'COMPTE 2024'!M164),IF($C$5=2025,INDEX('COMPTE 2025'!$E$7:$E$601,'COMPTE 2024'!M164),IF($C$5=2026,INDEX('COMPTE 2026'!$E$7:$E$601,'COMPTE 2026'!M164),IF($C$5=2027,INDEX('COMPTE 2027'!$E$7:$E$601,'COMPTE 2027'!M164),IF($C$5="2028",INDEX('COMPTE 2028'!$E$7:$E$601,'COMPTE 2028'!M164),IF($C$5="2029",INDEX('COMPTE 2029'!$E$7:$E$601,'COMPTE 2029'!M164),IF($C$5="2030",INDEX('COMPTE 2030'!$E$7:$E$601,'COMPTE 2030'!M164),""))))))),"")</f>
        <v/>
      </c>
      <c r="F165" t="str" cm="1">
        <f t="array" ref="F165">IFERROR(IF($C$5=2024,INDEX('COMPTE 2024'!$F$7:$F$601,'COMPTE 2024'!M164),IF($C$5=2025,INDEX('COMPTE 2025'!$F$7:$F$601,'COMPTE 2024'!M164),IF($C$5=2026,INDEX('COMPTE 2026'!$F$7:$F$601,'COMPTE 2026'!M164),IF($C$5=2027,INDEX('COMPTE 2027'!$F$7:$F$601,'COMPTE 2027'!M164),IF($C$5="2028",INDEX('COMPTE 2028'!$F$7:$F$601,'COMPTE 2028'!M164),IF($C$5="2029",INDEX('COMPTE 2029'!$F$7:$F$601,'COMPTE 2029'!M164),IF($C$5="2030",INDEX('COMPTE 2030'!$F$7:$F$601,'COMPTE 2030'!M164),""))))))),"")</f>
        <v/>
      </c>
      <c r="G165" t="str" cm="1">
        <f t="array" ref="G165">IFERROR(IF($C$5=2024,INDEX('COMPTE 2024'!$G$7:$G$601,'COMPTE 2024'!M164),IF($C$5=2025,INDEX('COMPTE 2025'!$G$7:$G$601,'COMPTE 2024'!M164),IF($C$5=2026,INDEX('COMPTE 2026'!$G$7:$G$601,'COMPTE 2026'!M164),IF($C$5=2027,INDEX('COMPTE 2027'!$G$7:$G$601,'COMPTE 2027'!M164),IF($C$5="2028",INDEX('COMPTE 2028'!$G$7:$G$601,'COMPTE 2028'!M164),IF($C$5="2029",INDEX('COMPTE 2029'!$G$7:$G$601,'COMPTE 2029'!M164),IF($C$5="2030",INDEX('COMPTE 2030'!$G$7:$G$601,'COMPTE 2030'!M164),""))))))),"")</f>
        <v/>
      </c>
      <c r="H165" t="str" cm="1">
        <f t="array" ref="H165">IFERROR(IF($C$5=2024,INDEX('COMPTE 2024'!$H$7:$H$601,'COMPTE 2024'!M164),IF($C$5=2025,INDEX('COMPTE 2025'!$H$7:$H$601,'COMPTE 2024'!M164),IF($C$5=2026,INDEX('COMPTE 2026'!$H$7:$H$601,'COMPTE 2026'!M164),IF($C$5=2027,INDEX('COMPTE 2027'!$H$7:$H$601,'COMPTE 2027'!M164),IF($C$5=2028,INDEX('COMPTE 2028'!$H$7:$H$601,'COMPTE 2028'!M164),IF($C$5="2029",INDEX('COMPTE 2029'!$H$7:$H$601,'COMPTE 2029'!M164),IF($C$5="2030",INDEX('COMPTE 2030'!$H$7:$H$601,'COMPTE 2030'!M164),""))))))),"")</f>
        <v/>
      </c>
      <c r="I165" t="str" cm="1">
        <f t="array" ref="I165">IFERROR(IF($C$5=2024,INDEX('COMPTE 2024'!$I$7:$I$601,'COMPTE 2024'!M164),IF($C$5=2025,INDEX('COMPTE 2025'!$I$7:$I$601,'COMPTE 2024'!M164),IF($C$5=2026,INDEX('COMPTE 2026'!$I$7:$I$601,'COMPTE 2026'!M164),IF($C$5=2027,INDEX('COMPTE 2027'!$I$7:$I$601,'COMPTE 2027'!M164),IF($C$5=2028,INDEX('COMPTE 2028'!$I$7:$I$601,'COMPTE 2028'!M164),IF($C$5=2029,INDEX('COMPTE 2029'!$I$7:$I$601,'COMPTE 2029'!M164),IF($C$5=2030,INDEX('COMPTE 2030'!$I$7:$I$601,'COMPTE 2030'!M164),""))))))),"")</f>
        <v/>
      </c>
    </row>
    <row r="166" spans="2:9" ht="18" customHeight="1" x14ac:dyDescent="0.25">
      <c r="B166" s="83" t="str" cm="1">
        <f t="array" ref="B166">IFERROR(IF($C$5=2024,INDEX('COMPTE 2024'!$B$7:$B$601,'COMPTE 2024'!M165),IF($C$5=2025,INDEX('COMPTE 2025'!$B$8:$B$601,'COMPTE 2024'!M165),IF($C$5=2026,INDEX('COMPTE 2026'!$B$8:$B$601,'COMPTE 2026'!M165),IF($C$5=2027,INDEX('COMPTE 2027'!$B$8:$B$601,'COMPTE 2027'!M165),IF($C$5=2028,INDEX('COMPTE 2028'!$B$8:$B$601,'COMPTE 2028'!M165),IF($C$5=2029,INDEX('COMPTE 2029'!$B$8:$B$601,'COMPTE 2029'!M165),IF($C$5=2030,INDEX('COMPTE 2030'!$B$8:$B$601,'COMPTE 2030'!M165),""))))))),"")</f>
        <v/>
      </c>
      <c r="C166" s="2" t="str" cm="1">
        <f t="array" ref="C166">IFERROR(IF($C$5=2024,INDEX('COMPTE 2024'!$C$7:$C$601,'COMPTE 2024'!M165),IF($C$5=2025,INDEX('COMPTE 2025'!$C$7:$C$601,'COMPTE 2024'!M165),IF($C$5=2026,INDEX('COMPTE 2026'!$C$7:$C$601,'COMPTE 2026'!M165),IF($C$5=2027,INDEX('COMPTE 2027'!$C$7:$C$601,'COMPTE 2027'!M165),IF($C$5=2028,INDEX('COMPTE 2028'!$C$7:$C$601,'COMPTE 2028'!M165),IF($C$5=2029,INDEX('COMPTE 2029'!$C$7:$C$601,'COMPTE 2029'!M165),IF($C$5=2030,INDEX('COMPTE 2030'!$C$7:$C$601,'COMPTE 2030'!M165),""))))))),"")</f>
        <v/>
      </c>
      <c r="D166" t="str" cm="1">
        <f t="array" ref="D166">IFERROR(IF($C$5=2024,INDEX('COMPTE 2024'!$D$7:$D$601,'COMPTE 2024'!M165),IF($C$5=2025,INDEX('COMPTE 2025'!$D$7:$D$601,'COMPTE 2024'!M165),IF($C$5=2026,INDEX('COMPTE 2026'!$D$7:$D$601,'COMPTE 2026'!M165),IF($C$5=2027,INDEX('COMPTE 2027'!$D$7:$D$601,'COMPTE 2027'!M165),IF($C$5="2028",INDEX('COMPTE 2028'!$D$7:$D$601,'COMPTE 2028'!M165),IF($C$5="2029",INDEX('COMPTE 2029'!$D$7:$D$601,'COMPTE 2029'!M165),IF($C$5="2030",INDEX('COMPTE 2030'!$D$7:$D$601,'COMPTE 2030'!M165),""))))))),"")</f>
        <v/>
      </c>
      <c r="E166" s="2" t="str" cm="1">
        <f t="array" ref="E166">IFERROR(IF($C$5=2024,INDEX('COMPTE 2024'!$E$7:$E$601,'COMPTE 2024'!M165),IF($C$5=2025,INDEX('COMPTE 2025'!$E$7:$E$601,'COMPTE 2024'!M165),IF($C$5=2026,INDEX('COMPTE 2026'!$E$7:$E$601,'COMPTE 2026'!M165),IF($C$5=2027,INDEX('COMPTE 2027'!$E$7:$E$601,'COMPTE 2027'!M165),IF($C$5="2028",INDEX('COMPTE 2028'!$E$7:$E$601,'COMPTE 2028'!M165),IF($C$5="2029",INDEX('COMPTE 2029'!$E$7:$E$601,'COMPTE 2029'!M165),IF($C$5="2030",INDEX('COMPTE 2030'!$E$7:$E$601,'COMPTE 2030'!M165),""))))))),"")</f>
        <v/>
      </c>
      <c r="F166" t="str" cm="1">
        <f t="array" ref="F166">IFERROR(IF($C$5=2024,INDEX('COMPTE 2024'!$F$7:$F$601,'COMPTE 2024'!M165),IF($C$5=2025,INDEX('COMPTE 2025'!$F$7:$F$601,'COMPTE 2024'!M165),IF($C$5=2026,INDEX('COMPTE 2026'!$F$7:$F$601,'COMPTE 2026'!M165),IF($C$5=2027,INDEX('COMPTE 2027'!$F$7:$F$601,'COMPTE 2027'!M165),IF($C$5="2028",INDEX('COMPTE 2028'!$F$7:$F$601,'COMPTE 2028'!M165),IF($C$5="2029",INDEX('COMPTE 2029'!$F$7:$F$601,'COMPTE 2029'!M165),IF($C$5="2030",INDEX('COMPTE 2030'!$F$7:$F$601,'COMPTE 2030'!M165),""))))))),"")</f>
        <v/>
      </c>
      <c r="G166" t="str" cm="1">
        <f t="array" ref="G166">IFERROR(IF($C$5=2024,INDEX('COMPTE 2024'!$G$7:$G$601,'COMPTE 2024'!M165),IF($C$5=2025,INDEX('COMPTE 2025'!$G$7:$G$601,'COMPTE 2024'!M165),IF($C$5=2026,INDEX('COMPTE 2026'!$G$7:$G$601,'COMPTE 2026'!M165),IF($C$5=2027,INDEX('COMPTE 2027'!$G$7:$G$601,'COMPTE 2027'!M165),IF($C$5="2028",INDEX('COMPTE 2028'!$G$7:$G$601,'COMPTE 2028'!M165),IF($C$5="2029",INDEX('COMPTE 2029'!$G$7:$G$601,'COMPTE 2029'!M165),IF($C$5="2030",INDEX('COMPTE 2030'!$G$7:$G$601,'COMPTE 2030'!M165),""))))))),"")</f>
        <v/>
      </c>
      <c r="H166" t="str" cm="1">
        <f t="array" ref="H166">IFERROR(IF($C$5=2024,INDEX('COMPTE 2024'!$H$7:$H$601,'COMPTE 2024'!M165),IF($C$5=2025,INDEX('COMPTE 2025'!$H$7:$H$601,'COMPTE 2024'!M165),IF($C$5=2026,INDEX('COMPTE 2026'!$H$7:$H$601,'COMPTE 2026'!M165),IF($C$5=2027,INDEX('COMPTE 2027'!$H$7:$H$601,'COMPTE 2027'!M165),IF($C$5=2028,INDEX('COMPTE 2028'!$H$7:$H$601,'COMPTE 2028'!M165),IF($C$5="2029",INDEX('COMPTE 2029'!$H$7:$H$601,'COMPTE 2029'!M165),IF($C$5="2030",INDEX('COMPTE 2030'!$H$7:$H$601,'COMPTE 2030'!M165),""))))))),"")</f>
        <v/>
      </c>
      <c r="I166" t="str" cm="1">
        <f t="array" ref="I166">IFERROR(IF($C$5=2024,INDEX('COMPTE 2024'!$I$7:$I$601,'COMPTE 2024'!M165),IF($C$5=2025,INDEX('COMPTE 2025'!$I$7:$I$601,'COMPTE 2024'!M165),IF($C$5=2026,INDEX('COMPTE 2026'!$I$7:$I$601,'COMPTE 2026'!M165),IF($C$5=2027,INDEX('COMPTE 2027'!$I$7:$I$601,'COMPTE 2027'!M165),IF($C$5=2028,INDEX('COMPTE 2028'!$I$7:$I$601,'COMPTE 2028'!M165),IF($C$5=2029,INDEX('COMPTE 2029'!$I$7:$I$601,'COMPTE 2029'!M165),IF($C$5=2030,INDEX('COMPTE 2030'!$I$7:$I$601,'COMPTE 2030'!M165),""))))))),"")</f>
        <v/>
      </c>
    </row>
    <row r="167" spans="2:9" ht="18" customHeight="1" x14ac:dyDescent="0.25">
      <c r="B167" s="83" t="str" cm="1">
        <f t="array" ref="B167">IFERROR(IF($C$5=2024,INDEX('COMPTE 2024'!$B$7:$B$601,'COMPTE 2024'!M166),IF($C$5=2025,INDEX('COMPTE 2025'!$B$8:$B$601,'COMPTE 2024'!M166),IF($C$5=2026,INDEX('COMPTE 2026'!$B$8:$B$601,'COMPTE 2026'!M166),IF($C$5=2027,INDEX('COMPTE 2027'!$B$8:$B$601,'COMPTE 2027'!M166),IF($C$5=2028,INDEX('COMPTE 2028'!$B$8:$B$601,'COMPTE 2028'!M166),IF($C$5=2029,INDEX('COMPTE 2029'!$B$8:$B$601,'COMPTE 2029'!M166),IF($C$5=2030,INDEX('COMPTE 2030'!$B$8:$B$601,'COMPTE 2030'!M166),""))))))),"")</f>
        <v/>
      </c>
      <c r="C167" s="2" t="str" cm="1">
        <f t="array" ref="C167">IFERROR(IF($C$5=2024,INDEX('COMPTE 2024'!$C$7:$C$601,'COMPTE 2024'!M166),IF($C$5=2025,INDEX('COMPTE 2025'!$C$7:$C$601,'COMPTE 2024'!M166),IF($C$5=2026,INDEX('COMPTE 2026'!$C$7:$C$601,'COMPTE 2026'!M166),IF($C$5=2027,INDEX('COMPTE 2027'!$C$7:$C$601,'COMPTE 2027'!M166),IF($C$5=2028,INDEX('COMPTE 2028'!$C$7:$C$601,'COMPTE 2028'!M166),IF($C$5=2029,INDEX('COMPTE 2029'!$C$7:$C$601,'COMPTE 2029'!M166),IF($C$5=2030,INDEX('COMPTE 2030'!$C$7:$C$601,'COMPTE 2030'!M166),""))))))),"")</f>
        <v/>
      </c>
      <c r="D167" t="str" cm="1">
        <f t="array" ref="D167">IFERROR(IF($C$5=2024,INDEX('COMPTE 2024'!$D$7:$D$601,'COMPTE 2024'!M166),IF($C$5=2025,INDEX('COMPTE 2025'!$D$7:$D$601,'COMPTE 2024'!M166),IF($C$5=2026,INDEX('COMPTE 2026'!$D$7:$D$601,'COMPTE 2026'!M166),IF($C$5=2027,INDEX('COMPTE 2027'!$D$7:$D$601,'COMPTE 2027'!M166),IF($C$5="2028",INDEX('COMPTE 2028'!$D$7:$D$601,'COMPTE 2028'!M166),IF($C$5="2029",INDEX('COMPTE 2029'!$D$7:$D$601,'COMPTE 2029'!M166),IF($C$5="2030",INDEX('COMPTE 2030'!$D$7:$D$601,'COMPTE 2030'!M166),""))))))),"")</f>
        <v/>
      </c>
      <c r="E167" s="2" t="str" cm="1">
        <f t="array" ref="E167">IFERROR(IF($C$5=2024,INDEX('COMPTE 2024'!$E$7:$E$601,'COMPTE 2024'!M166),IF($C$5=2025,INDEX('COMPTE 2025'!$E$7:$E$601,'COMPTE 2024'!M166),IF($C$5=2026,INDEX('COMPTE 2026'!$E$7:$E$601,'COMPTE 2026'!M166),IF($C$5=2027,INDEX('COMPTE 2027'!$E$7:$E$601,'COMPTE 2027'!M166),IF($C$5="2028",INDEX('COMPTE 2028'!$E$7:$E$601,'COMPTE 2028'!M166),IF($C$5="2029",INDEX('COMPTE 2029'!$E$7:$E$601,'COMPTE 2029'!M166),IF($C$5="2030",INDEX('COMPTE 2030'!$E$7:$E$601,'COMPTE 2030'!M166),""))))))),"")</f>
        <v/>
      </c>
      <c r="F167" t="str" cm="1">
        <f t="array" ref="F167">IFERROR(IF($C$5=2024,INDEX('COMPTE 2024'!$F$7:$F$601,'COMPTE 2024'!M166),IF($C$5=2025,INDEX('COMPTE 2025'!$F$7:$F$601,'COMPTE 2024'!M166),IF($C$5=2026,INDEX('COMPTE 2026'!$F$7:$F$601,'COMPTE 2026'!M166),IF($C$5=2027,INDEX('COMPTE 2027'!$F$7:$F$601,'COMPTE 2027'!M166),IF($C$5="2028",INDEX('COMPTE 2028'!$F$7:$F$601,'COMPTE 2028'!M166),IF($C$5="2029",INDEX('COMPTE 2029'!$F$7:$F$601,'COMPTE 2029'!M166),IF($C$5="2030",INDEX('COMPTE 2030'!$F$7:$F$601,'COMPTE 2030'!M166),""))))))),"")</f>
        <v/>
      </c>
      <c r="G167" t="str" cm="1">
        <f t="array" ref="G167">IFERROR(IF($C$5=2024,INDEX('COMPTE 2024'!$G$7:$G$601,'COMPTE 2024'!M166),IF($C$5=2025,INDEX('COMPTE 2025'!$G$7:$G$601,'COMPTE 2024'!M166),IF($C$5=2026,INDEX('COMPTE 2026'!$G$7:$G$601,'COMPTE 2026'!M166),IF($C$5=2027,INDEX('COMPTE 2027'!$G$7:$G$601,'COMPTE 2027'!M166),IF($C$5="2028",INDEX('COMPTE 2028'!$G$7:$G$601,'COMPTE 2028'!M166),IF($C$5="2029",INDEX('COMPTE 2029'!$G$7:$G$601,'COMPTE 2029'!M166),IF($C$5="2030",INDEX('COMPTE 2030'!$G$7:$G$601,'COMPTE 2030'!M166),""))))))),"")</f>
        <v/>
      </c>
      <c r="H167" t="str" cm="1">
        <f t="array" ref="H167">IFERROR(IF($C$5=2024,INDEX('COMPTE 2024'!$H$7:$H$601,'COMPTE 2024'!M166),IF($C$5=2025,INDEX('COMPTE 2025'!$H$7:$H$601,'COMPTE 2024'!M166),IF($C$5=2026,INDEX('COMPTE 2026'!$H$7:$H$601,'COMPTE 2026'!M166),IF($C$5=2027,INDEX('COMPTE 2027'!$H$7:$H$601,'COMPTE 2027'!M166),IF($C$5=2028,INDEX('COMPTE 2028'!$H$7:$H$601,'COMPTE 2028'!M166),IF($C$5="2029",INDEX('COMPTE 2029'!$H$7:$H$601,'COMPTE 2029'!M166),IF($C$5="2030",INDEX('COMPTE 2030'!$H$7:$H$601,'COMPTE 2030'!M166),""))))))),"")</f>
        <v/>
      </c>
      <c r="I167" t="str" cm="1">
        <f t="array" ref="I167">IFERROR(IF($C$5=2024,INDEX('COMPTE 2024'!$I$7:$I$601,'COMPTE 2024'!M166),IF($C$5=2025,INDEX('COMPTE 2025'!$I$7:$I$601,'COMPTE 2024'!M166),IF($C$5=2026,INDEX('COMPTE 2026'!$I$7:$I$601,'COMPTE 2026'!M166),IF($C$5=2027,INDEX('COMPTE 2027'!$I$7:$I$601,'COMPTE 2027'!M166),IF($C$5=2028,INDEX('COMPTE 2028'!$I$7:$I$601,'COMPTE 2028'!M166),IF($C$5=2029,INDEX('COMPTE 2029'!$I$7:$I$601,'COMPTE 2029'!M166),IF($C$5=2030,INDEX('COMPTE 2030'!$I$7:$I$601,'COMPTE 2030'!M166),""))))))),"")</f>
        <v/>
      </c>
    </row>
    <row r="168" spans="2:9" ht="18" customHeight="1" x14ac:dyDescent="0.25">
      <c r="B168" s="83" t="str" cm="1">
        <f t="array" ref="B168">IFERROR(IF($C$5=2024,INDEX('COMPTE 2024'!$B$7:$B$601,'COMPTE 2024'!M167),IF($C$5=2025,INDEX('COMPTE 2025'!$B$8:$B$601,'COMPTE 2024'!M167),IF($C$5=2026,INDEX('COMPTE 2026'!$B$8:$B$601,'COMPTE 2026'!M167),IF($C$5=2027,INDEX('COMPTE 2027'!$B$8:$B$601,'COMPTE 2027'!M167),IF($C$5=2028,INDEX('COMPTE 2028'!$B$8:$B$601,'COMPTE 2028'!M167),IF($C$5=2029,INDEX('COMPTE 2029'!$B$8:$B$601,'COMPTE 2029'!M167),IF($C$5=2030,INDEX('COMPTE 2030'!$B$8:$B$601,'COMPTE 2030'!M167),""))))))),"")</f>
        <v/>
      </c>
      <c r="C168" s="2" t="str" cm="1">
        <f t="array" ref="C168">IFERROR(IF($C$5=2024,INDEX('COMPTE 2024'!$C$7:$C$601,'COMPTE 2024'!M167),IF($C$5=2025,INDEX('COMPTE 2025'!$C$7:$C$601,'COMPTE 2024'!M167),IF($C$5=2026,INDEX('COMPTE 2026'!$C$7:$C$601,'COMPTE 2026'!M167),IF($C$5=2027,INDEX('COMPTE 2027'!$C$7:$C$601,'COMPTE 2027'!M167),IF($C$5=2028,INDEX('COMPTE 2028'!$C$7:$C$601,'COMPTE 2028'!M167),IF($C$5=2029,INDEX('COMPTE 2029'!$C$7:$C$601,'COMPTE 2029'!M167),IF($C$5=2030,INDEX('COMPTE 2030'!$C$7:$C$601,'COMPTE 2030'!M167),""))))))),"")</f>
        <v/>
      </c>
      <c r="D168" t="str" cm="1">
        <f t="array" ref="D168">IFERROR(IF($C$5=2024,INDEX('COMPTE 2024'!$D$7:$D$601,'COMPTE 2024'!M167),IF($C$5=2025,INDEX('COMPTE 2025'!$D$7:$D$601,'COMPTE 2024'!M167),IF($C$5=2026,INDEX('COMPTE 2026'!$D$7:$D$601,'COMPTE 2026'!M167),IF($C$5=2027,INDEX('COMPTE 2027'!$D$7:$D$601,'COMPTE 2027'!M167),IF($C$5="2028",INDEX('COMPTE 2028'!$D$7:$D$601,'COMPTE 2028'!M167),IF($C$5="2029",INDEX('COMPTE 2029'!$D$7:$D$601,'COMPTE 2029'!M167),IF($C$5="2030",INDEX('COMPTE 2030'!$D$7:$D$601,'COMPTE 2030'!M167),""))))))),"")</f>
        <v/>
      </c>
      <c r="E168" s="2" t="str" cm="1">
        <f t="array" ref="E168">IFERROR(IF($C$5=2024,INDEX('COMPTE 2024'!$E$7:$E$601,'COMPTE 2024'!M167),IF($C$5=2025,INDEX('COMPTE 2025'!$E$7:$E$601,'COMPTE 2024'!M167),IF($C$5=2026,INDEX('COMPTE 2026'!$E$7:$E$601,'COMPTE 2026'!M167),IF($C$5=2027,INDEX('COMPTE 2027'!$E$7:$E$601,'COMPTE 2027'!M167),IF($C$5="2028",INDEX('COMPTE 2028'!$E$7:$E$601,'COMPTE 2028'!M167),IF($C$5="2029",INDEX('COMPTE 2029'!$E$7:$E$601,'COMPTE 2029'!M167),IF($C$5="2030",INDEX('COMPTE 2030'!$E$7:$E$601,'COMPTE 2030'!M167),""))))))),"")</f>
        <v/>
      </c>
      <c r="F168" t="str" cm="1">
        <f t="array" ref="F168">IFERROR(IF($C$5=2024,INDEX('COMPTE 2024'!$F$7:$F$601,'COMPTE 2024'!M167),IF($C$5=2025,INDEX('COMPTE 2025'!$F$7:$F$601,'COMPTE 2024'!M167),IF($C$5=2026,INDEX('COMPTE 2026'!$F$7:$F$601,'COMPTE 2026'!M167),IF($C$5=2027,INDEX('COMPTE 2027'!$F$7:$F$601,'COMPTE 2027'!M167),IF($C$5="2028",INDEX('COMPTE 2028'!$F$7:$F$601,'COMPTE 2028'!M167),IF($C$5="2029",INDEX('COMPTE 2029'!$F$7:$F$601,'COMPTE 2029'!M167),IF($C$5="2030",INDEX('COMPTE 2030'!$F$7:$F$601,'COMPTE 2030'!M167),""))))))),"")</f>
        <v/>
      </c>
      <c r="G168" t="str" cm="1">
        <f t="array" ref="G168">IFERROR(IF($C$5=2024,INDEX('COMPTE 2024'!$G$7:$G$601,'COMPTE 2024'!M167),IF($C$5=2025,INDEX('COMPTE 2025'!$G$7:$G$601,'COMPTE 2024'!M167),IF($C$5=2026,INDEX('COMPTE 2026'!$G$7:$G$601,'COMPTE 2026'!M167),IF($C$5=2027,INDEX('COMPTE 2027'!$G$7:$G$601,'COMPTE 2027'!M167),IF($C$5="2028",INDEX('COMPTE 2028'!$G$7:$G$601,'COMPTE 2028'!M167),IF($C$5="2029",INDEX('COMPTE 2029'!$G$7:$G$601,'COMPTE 2029'!M167),IF($C$5="2030",INDEX('COMPTE 2030'!$G$7:$G$601,'COMPTE 2030'!M167),""))))))),"")</f>
        <v/>
      </c>
      <c r="H168" t="str" cm="1">
        <f t="array" ref="H168">IFERROR(IF($C$5=2024,INDEX('COMPTE 2024'!$H$7:$H$601,'COMPTE 2024'!M167),IF($C$5=2025,INDEX('COMPTE 2025'!$H$7:$H$601,'COMPTE 2024'!M167),IF($C$5=2026,INDEX('COMPTE 2026'!$H$7:$H$601,'COMPTE 2026'!M167),IF($C$5=2027,INDEX('COMPTE 2027'!$H$7:$H$601,'COMPTE 2027'!M167),IF($C$5=2028,INDEX('COMPTE 2028'!$H$7:$H$601,'COMPTE 2028'!M167),IF($C$5="2029",INDEX('COMPTE 2029'!$H$7:$H$601,'COMPTE 2029'!M167),IF($C$5="2030",INDEX('COMPTE 2030'!$H$7:$H$601,'COMPTE 2030'!M167),""))))))),"")</f>
        <v/>
      </c>
      <c r="I168" t="str" cm="1">
        <f t="array" ref="I168">IFERROR(IF($C$5=2024,INDEX('COMPTE 2024'!$I$7:$I$601,'COMPTE 2024'!M167),IF($C$5=2025,INDEX('COMPTE 2025'!$I$7:$I$601,'COMPTE 2024'!M167),IF($C$5=2026,INDEX('COMPTE 2026'!$I$7:$I$601,'COMPTE 2026'!M167),IF($C$5=2027,INDEX('COMPTE 2027'!$I$7:$I$601,'COMPTE 2027'!M167),IF($C$5=2028,INDEX('COMPTE 2028'!$I$7:$I$601,'COMPTE 2028'!M167),IF($C$5=2029,INDEX('COMPTE 2029'!$I$7:$I$601,'COMPTE 2029'!M167),IF($C$5=2030,INDEX('COMPTE 2030'!$I$7:$I$601,'COMPTE 2030'!M167),""))))))),"")</f>
        <v/>
      </c>
    </row>
    <row r="169" spans="2:9" ht="18" customHeight="1" x14ac:dyDescent="0.25">
      <c r="B169" s="83" t="str" cm="1">
        <f t="array" ref="B169">IFERROR(IF($C$5=2024,INDEX('COMPTE 2024'!$B$7:$B$601,'COMPTE 2024'!M168),IF($C$5=2025,INDEX('COMPTE 2025'!$B$8:$B$601,'COMPTE 2024'!M168),IF($C$5=2026,INDEX('COMPTE 2026'!$B$8:$B$601,'COMPTE 2026'!M168),IF($C$5=2027,INDEX('COMPTE 2027'!$B$8:$B$601,'COMPTE 2027'!M168),IF($C$5=2028,INDEX('COMPTE 2028'!$B$8:$B$601,'COMPTE 2028'!M168),IF($C$5=2029,INDEX('COMPTE 2029'!$B$8:$B$601,'COMPTE 2029'!M168),IF($C$5=2030,INDEX('COMPTE 2030'!$B$8:$B$601,'COMPTE 2030'!M168),""))))))),"")</f>
        <v/>
      </c>
      <c r="C169" s="2" t="str" cm="1">
        <f t="array" ref="C169">IFERROR(IF($C$5=2024,INDEX('COMPTE 2024'!$C$7:$C$601,'COMPTE 2024'!M168),IF($C$5=2025,INDEX('COMPTE 2025'!$C$7:$C$601,'COMPTE 2024'!M168),IF($C$5=2026,INDEX('COMPTE 2026'!$C$7:$C$601,'COMPTE 2026'!M168),IF($C$5=2027,INDEX('COMPTE 2027'!$C$7:$C$601,'COMPTE 2027'!M168),IF($C$5=2028,INDEX('COMPTE 2028'!$C$7:$C$601,'COMPTE 2028'!M168),IF($C$5=2029,INDEX('COMPTE 2029'!$C$7:$C$601,'COMPTE 2029'!M168),IF($C$5=2030,INDEX('COMPTE 2030'!$C$7:$C$601,'COMPTE 2030'!M168),""))))))),"")</f>
        <v/>
      </c>
      <c r="D169" t="str" cm="1">
        <f t="array" ref="D169">IFERROR(IF($C$5=2024,INDEX('COMPTE 2024'!$D$7:$D$601,'COMPTE 2024'!M168),IF($C$5=2025,INDEX('COMPTE 2025'!$D$7:$D$601,'COMPTE 2024'!M168),IF($C$5=2026,INDEX('COMPTE 2026'!$D$7:$D$601,'COMPTE 2026'!M168),IF($C$5=2027,INDEX('COMPTE 2027'!$D$7:$D$601,'COMPTE 2027'!M168),IF($C$5="2028",INDEX('COMPTE 2028'!$D$7:$D$601,'COMPTE 2028'!M168),IF($C$5="2029",INDEX('COMPTE 2029'!$D$7:$D$601,'COMPTE 2029'!M168),IF($C$5="2030",INDEX('COMPTE 2030'!$D$7:$D$601,'COMPTE 2030'!M168),""))))))),"")</f>
        <v/>
      </c>
      <c r="E169" s="2" t="str" cm="1">
        <f t="array" ref="E169">IFERROR(IF($C$5=2024,INDEX('COMPTE 2024'!$E$7:$E$601,'COMPTE 2024'!M168),IF($C$5=2025,INDEX('COMPTE 2025'!$E$7:$E$601,'COMPTE 2024'!M168),IF($C$5=2026,INDEX('COMPTE 2026'!$E$7:$E$601,'COMPTE 2026'!M168),IF($C$5=2027,INDEX('COMPTE 2027'!$E$7:$E$601,'COMPTE 2027'!M168),IF($C$5="2028",INDEX('COMPTE 2028'!$E$7:$E$601,'COMPTE 2028'!M168),IF($C$5="2029",INDEX('COMPTE 2029'!$E$7:$E$601,'COMPTE 2029'!M168),IF($C$5="2030",INDEX('COMPTE 2030'!$E$7:$E$601,'COMPTE 2030'!M168),""))))))),"")</f>
        <v/>
      </c>
      <c r="F169" t="str" cm="1">
        <f t="array" ref="F169">IFERROR(IF($C$5=2024,INDEX('COMPTE 2024'!$F$7:$F$601,'COMPTE 2024'!M168),IF($C$5=2025,INDEX('COMPTE 2025'!$F$7:$F$601,'COMPTE 2024'!M168),IF($C$5=2026,INDEX('COMPTE 2026'!$F$7:$F$601,'COMPTE 2026'!M168),IF($C$5=2027,INDEX('COMPTE 2027'!$F$7:$F$601,'COMPTE 2027'!M168),IF($C$5="2028",INDEX('COMPTE 2028'!$F$7:$F$601,'COMPTE 2028'!M168),IF($C$5="2029",INDEX('COMPTE 2029'!$F$7:$F$601,'COMPTE 2029'!M168),IF($C$5="2030",INDEX('COMPTE 2030'!$F$7:$F$601,'COMPTE 2030'!M168),""))))))),"")</f>
        <v/>
      </c>
      <c r="G169" t="str" cm="1">
        <f t="array" ref="G169">IFERROR(IF($C$5=2024,INDEX('COMPTE 2024'!$G$7:$G$601,'COMPTE 2024'!M168),IF($C$5=2025,INDEX('COMPTE 2025'!$G$7:$G$601,'COMPTE 2024'!M168),IF($C$5=2026,INDEX('COMPTE 2026'!$G$7:$G$601,'COMPTE 2026'!M168),IF($C$5=2027,INDEX('COMPTE 2027'!$G$7:$G$601,'COMPTE 2027'!M168),IF($C$5="2028",INDEX('COMPTE 2028'!$G$7:$G$601,'COMPTE 2028'!M168),IF($C$5="2029",INDEX('COMPTE 2029'!$G$7:$G$601,'COMPTE 2029'!M168),IF($C$5="2030",INDEX('COMPTE 2030'!$G$7:$G$601,'COMPTE 2030'!M168),""))))))),"")</f>
        <v/>
      </c>
      <c r="H169" t="str" cm="1">
        <f t="array" ref="H169">IFERROR(IF($C$5=2024,INDEX('COMPTE 2024'!$H$7:$H$601,'COMPTE 2024'!M168),IF($C$5=2025,INDEX('COMPTE 2025'!$H$7:$H$601,'COMPTE 2024'!M168),IF($C$5=2026,INDEX('COMPTE 2026'!$H$7:$H$601,'COMPTE 2026'!M168),IF($C$5=2027,INDEX('COMPTE 2027'!$H$7:$H$601,'COMPTE 2027'!M168),IF($C$5=2028,INDEX('COMPTE 2028'!$H$7:$H$601,'COMPTE 2028'!M168),IF($C$5="2029",INDEX('COMPTE 2029'!$H$7:$H$601,'COMPTE 2029'!M168),IF($C$5="2030",INDEX('COMPTE 2030'!$H$7:$H$601,'COMPTE 2030'!M168),""))))))),"")</f>
        <v/>
      </c>
      <c r="I169" t="str" cm="1">
        <f t="array" ref="I169">IFERROR(IF($C$5=2024,INDEX('COMPTE 2024'!$I$7:$I$601,'COMPTE 2024'!M168),IF($C$5=2025,INDEX('COMPTE 2025'!$I$7:$I$601,'COMPTE 2024'!M168),IF($C$5=2026,INDEX('COMPTE 2026'!$I$7:$I$601,'COMPTE 2026'!M168),IF($C$5=2027,INDEX('COMPTE 2027'!$I$7:$I$601,'COMPTE 2027'!M168),IF($C$5=2028,INDEX('COMPTE 2028'!$I$7:$I$601,'COMPTE 2028'!M168),IF($C$5=2029,INDEX('COMPTE 2029'!$I$7:$I$601,'COMPTE 2029'!M168),IF($C$5=2030,INDEX('COMPTE 2030'!$I$7:$I$601,'COMPTE 2030'!M168),""))))))),"")</f>
        <v/>
      </c>
    </row>
    <row r="170" spans="2:9" ht="18" customHeight="1" x14ac:dyDescent="0.25">
      <c r="B170" s="83" t="str" cm="1">
        <f t="array" ref="B170">IFERROR(IF($C$5=2024,INDEX('COMPTE 2024'!$B$7:$B$601,'COMPTE 2024'!M169),IF($C$5=2025,INDEX('COMPTE 2025'!$B$8:$B$601,'COMPTE 2024'!M169),IF($C$5=2026,INDEX('COMPTE 2026'!$B$8:$B$601,'COMPTE 2026'!M169),IF($C$5=2027,INDEX('COMPTE 2027'!$B$8:$B$601,'COMPTE 2027'!M169),IF($C$5=2028,INDEX('COMPTE 2028'!$B$8:$B$601,'COMPTE 2028'!M169),IF($C$5=2029,INDEX('COMPTE 2029'!$B$8:$B$601,'COMPTE 2029'!M169),IF($C$5=2030,INDEX('COMPTE 2030'!$B$8:$B$601,'COMPTE 2030'!M169),""))))))),"")</f>
        <v/>
      </c>
      <c r="C170" s="2" t="str" cm="1">
        <f t="array" ref="C170">IFERROR(IF($C$5=2024,INDEX('COMPTE 2024'!$C$7:$C$601,'COMPTE 2024'!M169),IF($C$5=2025,INDEX('COMPTE 2025'!$C$7:$C$601,'COMPTE 2024'!M169),IF($C$5=2026,INDEX('COMPTE 2026'!$C$7:$C$601,'COMPTE 2026'!M169),IF($C$5=2027,INDEX('COMPTE 2027'!$C$7:$C$601,'COMPTE 2027'!M169),IF($C$5=2028,INDEX('COMPTE 2028'!$C$7:$C$601,'COMPTE 2028'!M169),IF($C$5=2029,INDEX('COMPTE 2029'!$C$7:$C$601,'COMPTE 2029'!M169),IF($C$5=2030,INDEX('COMPTE 2030'!$C$7:$C$601,'COMPTE 2030'!M169),""))))))),"")</f>
        <v/>
      </c>
      <c r="D170" t="str" cm="1">
        <f t="array" ref="D170">IFERROR(IF($C$5=2024,INDEX('COMPTE 2024'!$D$7:$D$601,'COMPTE 2024'!M169),IF($C$5=2025,INDEX('COMPTE 2025'!$D$7:$D$601,'COMPTE 2024'!M169),IF($C$5=2026,INDEX('COMPTE 2026'!$D$7:$D$601,'COMPTE 2026'!M169),IF($C$5=2027,INDEX('COMPTE 2027'!$D$7:$D$601,'COMPTE 2027'!M169),IF($C$5="2028",INDEX('COMPTE 2028'!$D$7:$D$601,'COMPTE 2028'!M169),IF($C$5="2029",INDEX('COMPTE 2029'!$D$7:$D$601,'COMPTE 2029'!M169),IF($C$5="2030",INDEX('COMPTE 2030'!$D$7:$D$601,'COMPTE 2030'!M169),""))))))),"")</f>
        <v/>
      </c>
      <c r="E170" s="2" t="str" cm="1">
        <f t="array" ref="E170">IFERROR(IF($C$5=2024,INDEX('COMPTE 2024'!$E$7:$E$601,'COMPTE 2024'!M169),IF($C$5=2025,INDEX('COMPTE 2025'!$E$7:$E$601,'COMPTE 2024'!M169),IF($C$5=2026,INDEX('COMPTE 2026'!$E$7:$E$601,'COMPTE 2026'!M169),IF($C$5=2027,INDEX('COMPTE 2027'!$E$7:$E$601,'COMPTE 2027'!M169),IF($C$5="2028",INDEX('COMPTE 2028'!$E$7:$E$601,'COMPTE 2028'!M169),IF($C$5="2029",INDEX('COMPTE 2029'!$E$7:$E$601,'COMPTE 2029'!M169),IF($C$5="2030",INDEX('COMPTE 2030'!$E$7:$E$601,'COMPTE 2030'!M169),""))))))),"")</f>
        <v/>
      </c>
      <c r="F170" t="str" cm="1">
        <f t="array" ref="F170">IFERROR(IF($C$5=2024,INDEX('COMPTE 2024'!$F$7:$F$601,'COMPTE 2024'!M169),IF($C$5=2025,INDEX('COMPTE 2025'!$F$7:$F$601,'COMPTE 2024'!M169),IF($C$5=2026,INDEX('COMPTE 2026'!$F$7:$F$601,'COMPTE 2026'!M169),IF($C$5=2027,INDEX('COMPTE 2027'!$F$7:$F$601,'COMPTE 2027'!M169),IF($C$5="2028",INDEX('COMPTE 2028'!$F$7:$F$601,'COMPTE 2028'!M169),IF($C$5="2029",INDEX('COMPTE 2029'!$F$7:$F$601,'COMPTE 2029'!M169),IF($C$5="2030",INDEX('COMPTE 2030'!$F$7:$F$601,'COMPTE 2030'!M169),""))))))),"")</f>
        <v/>
      </c>
      <c r="G170" t="str" cm="1">
        <f t="array" ref="G170">IFERROR(IF($C$5=2024,INDEX('COMPTE 2024'!$G$7:$G$601,'COMPTE 2024'!M169),IF($C$5=2025,INDEX('COMPTE 2025'!$G$7:$G$601,'COMPTE 2024'!M169),IF($C$5=2026,INDEX('COMPTE 2026'!$G$7:$G$601,'COMPTE 2026'!M169),IF($C$5=2027,INDEX('COMPTE 2027'!$G$7:$G$601,'COMPTE 2027'!M169),IF($C$5="2028",INDEX('COMPTE 2028'!$G$7:$G$601,'COMPTE 2028'!M169),IF($C$5="2029",INDEX('COMPTE 2029'!$G$7:$G$601,'COMPTE 2029'!M169),IF($C$5="2030",INDEX('COMPTE 2030'!$G$7:$G$601,'COMPTE 2030'!M169),""))))))),"")</f>
        <v/>
      </c>
      <c r="H170" t="str" cm="1">
        <f t="array" ref="H170">IFERROR(IF($C$5=2024,INDEX('COMPTE 2024'!$H$7:$H$601,'COMPTE 2024'!M169),IF($C$5=2025,INDEX('COMPTE 2025'!$H$7:$H$601,'COMPTE 2024'!M169),IF($C$5=2026,INDEX('COMPTE 2026'!$H$7:$H$601,'COMPTE 2026'!M169),IF($C$5=2027,INDEX('COMPTE 2027'!$H$7:$H$601,'COMPTE 2027'!M169),IF($C$5=2028,INDEX('COMPTE 2028'!$H$7:$H$601,'COMPTE 2028'!M169),IF($C$5="2029",INDEX('COMPTE 2029'!$H$7:$H$601,'COMPTE 2029'!M169),IF($C$5="2030",INDEX('COMPTE 2030'!$H$7:$H$601,'COMPTE 2030'!M169),""))))))),"")</f>
        <v/>
      </c>
      <c r="I170" t="str" cm="1">
        <f t="array" ref="I170">IFERROR(IF($C$5=2024,INDEX('COMPTE 2024'!$I$7:$I$601,'COMPTE 2024'!M169),IF($C$5=2025,INDEX('COMPTE 2025'!$I$7:$I$601,'COMPTE 2024'!M169),IF($C$5=2026,INDEX('COMPTE 2026'!$I$7:$I$601,'COMPTE 2026'!M169),IF($C$5=2027,INDEX('COMPTE 2027'!$I$7:$I$601,'COMPTE 2027'!M169),IF($C$5=2028,INDEX('COMPTE 2028'!$I$7:$I$601,'COMPTE 2028'!M169),IF($C$5=2029,INDEX('COMPTE 2029'!$I$7:$I$601,'COMPTE 2029'!M169),IF($C$5=2030,INDEX('COMPTE 2030'!$I$7:$I$601,'COMPTE 2030'!M169),""))))))),"")</f>
        <v/>
      </c>
    </row>
    <row r="171" spans="2:9" ht="18" customHeight="1" x14ac:dyDescent="0.25">
      <c r="B171" s="83" t="str" cm="1">
        <f t="array" ref="B171">IFERROR(IF($C$5=2024,INDEX('COMPTE 2024'!$B$7:$B$601,'COMPTE 2024'!M170),IF($C$5=2025,INDEX('COMPTE 2025'!$B$8:$B$601,'COMPTE 2024'!M170),IF($C$5=2026,INDEX('COMPTE 2026'!$B$8:$B$601,'COMPTE 2026'!M170),IF($C$5=2027,INDEX('COMPTE 2027'!$B$8:$B$601,'COMPTE 2027'!M170),IF($C$5=2028,INDEX('COMPTE 2028'!$B$8:$B$601,'COMPTE 2028'!M170),IF($C$5=2029,INDEX('COMPTE 2029'!$B$8:$B$601,'COMPTE 2029'!M170),IF($C$5=2030,INDEX('COMPTE 2030'!$B$8:$B$601,'COMPTE 2030'!M170),""))))))),"")</f>
        <v/>
      </c>
      <c r="C171" s="2" t="str" cm="1">
        <f t="array" ref="C171">IFERROR(IF($C$5=2024,INDEX('COMPTE 2024'!$C$7:$C$601,'COMPTE 2024'!M170),IF($C$5=2025,INDEX('COMPTE 2025'!$C$7:$C$601,'COMPTE 2024'!M170),IF($C$5=2026,INDEX('COMPTE 2026'!$C$7:$C$601,'COMPTE 2026'!M170),IF($C$5=2027,INDEX('COMPTE 2027'!$C$7:$C$601,'COMPTE 2027'!M170),IF($C$5=2028,INDEX('COMPTE 2028'!$C$7:$C$601,'COMPTE 2028'!M170),IF($C$5=2029,INDEX('COMPTE 2029'!$C$7:$C$601,'COMPTE 2029'!M170),IF($C$5=2030,INDEX('COMPTE 2030'!$C$7:$C$601,'COMPTE 2030'!M170),""))))))),"")</f>
        <v/>
      </c>
      <c r="D171" t="str" cm="1">
        <f t="array" ref="D171">IFERROR(IF($C$5=2024,INDEX('COMPTE 2024'!$D$7:$D$601,'COMPTE 2024'!M170),IF($C$5=2025,INDEX('COMPTE 2025'!$D$7:$D$601,'COMPTE 2024'!M170),IF($C$5=2026,INDEX('COMPTE 2026'!$D$7:$D$601,'COMPTE 2026'!M170),IF($C$5=2027,INDEX('COMPTE 2027'!$D$7:$D$601,'COMPTE 2027'!M170),IF($C$5="2028",INDEX('COMPTE 2028'!$D$7:$D$601,'COMPTE 2028'!M170),IF($C$5="2029",INDEX('COMPTE 2029'!$D$7:$D$601,'COMPTE 2029'!M170),IF($C$5="2030",INDEX('COMPTE 2030'!$D$7:$D$601,'COMPTE 2030'!M170),""))))))),"")</f>
        <v/>
      </c>
      <c r="E171" s="2" t="str" cm="1">
        <f t="array" ref="E171">IFERROR(IF($C$5=2024,INDEX('COMPTE 2024'!$E$7:$E$601,'COMPTE 2024'!M170),IF($C$5=2025,INDEX('COMPTE 2025'!$E$7:$E$601,'COMPTE 2024'!M170),IF($C$5=2026,INDEX('COMPTE 2026'!$E$7:$E$601,'COMPTE 2026'!M170),IF($C$5=2027,INDEX('COMPTE 2027'!$E$7:$E$601,'COMPTE 2027'!M170),IF($C$5="2028",INDEX('COMPTE 2028'!$E$7:$E$601,'COMPTE 2028'!M170),IF($C$5="2029",INDEX('COMPTE 2029'!$E$7:$E$601,'COMPTE 2029'!M170),IF($C$5="2030",INDEX('COMPTE 2030'!$E$7:$E$601,'COMPTE 2030'!M170),""))))))),"")</f>
        <v/>
      </c>
      <c r="F171" t="str" cm="1">
        <f t="array" ref="F171">IFERROR(IF($C$5=2024,INDEX('COMPTE 2024'!$F$7:$F$601,'COMPTE 2024'!M170),IF($C$5=2025,INDEX('COMPTE 2025'!$F$7:$F$601,'COMPTE 2024'!M170),IF($C$5=2026,INDEX('COMPTE 2026'!$F$7:$F$601,'COMPTE 2026'!M170),IF($C$5=2027,INDEX('COMPTE 2027'!$F$7:$F$601,'COMPTE 2027'!M170),IF($C$5="2028",INDEX('COMPTE 2028'!$F$7:$F$601,'COMPTE 2028'!M170),IF($C$5="2029",INDEX('COMPTE 2029'!$F$7:$F$601,'COMPTE 2029'!M170),IF($C$5="2030",INDEX('COMPTE 2030'!$F$7:$F$601,'COMPTE 2030'!M170),""))))))),"")</f>
        <v/>
      </c>
      <c r="G171" t="str" cm="1">
        <f t="array" ref="G171">IFERROR(IF($C$5=2024,INDEX('COMPTE 2024'!$G$7:$G$601,'COMPTE 2024'!M170),IF($C$5=2025,INDEX('COMPTE 2025'!$G$7:$G$601,'COMPTE 2024'!M170),IF($C$5=2026,INDEX('COMPTE 2026'!$G$7:$G$601,'COMPTE 2026'!M170),IF($C$5=2027,INDEX('COMPTE 2027'!$G$7:$G$601,'COMPTE 2027'!M170),IF($C$5="2028",INDEX('COMPTE 2028'!$G$7:$G$601,'COMPTE 2028'!M170),IF($C$5="2029",INDEX('COMPTE 2029'!$G$7:$G$601,'COMPTE 2029'!M170),IF($C$5="2030",INDEX('COMPTE 2030'!$G$7:$G$601,'COMPTE 2030'!M170),""))))))),"")</f>
        <v/>
      </c>
      <c r="H171" t="str" cm="1">
        <f t="array" ref="H171">IFERROR(IF($C$5=2024,INDEX('COMPTE 2024'!$H$7:$H$601,'COMPTE 2024'!M170),IF($C$5=2025,INDEX('COMPTE 2025'!$H$7:$H$601,'COMPTE 2024'!M170),IF($C$5=2026,INDEX('COMPTE 2026'!$H$7:$H$601,'COMPTE 2026'!M170),IF($C$5=2027,INDEX('COMPTE 2027'!$H$7:$H$601,'COMPTE 2027'!M170),IF($C$5=2028,INDEX('COMPTE 2028'!$H$7:$H$601,'COMPTE 2028'!M170),IF($C$5="2029",INDEX('COMPTE 2029'!$H$7:$H$601,'COMPTE 2029'!M170),IF($C$5="2030",INDEX('COMPTE 2030'!$H$7:$H$601,'COMPTE 2030'!M170),""))))))),"")</f>
        <v/>
      </c>
      <c r="I171" t="str" cm="1">
        <f t="array" ref="I171">IFERROR(IF($C$5=2024,INDEX('COMPTE 2024'!$I$7:$I$601,'COMPTE 2024'!M170),IF($C$5=2025,INDEX('COMPTE 2025'!$I$7:$I$601,'COMPTE 2024'!M170),IF($C$5=2026,INDEX('COMPTE 2026'!$I$7:$I$601,'COMPTE 2026'!M170),IF($C$5=2027,INDEX('COMPTE 2027'!$I$7:$I$601,'COMPTE 2027'!M170),IF($C$5=2028,INDEX('COMPTE 2028'!$I$7:$I$601,'COMPTE 2028'!M170),IF($C$5=2029,INDEX('COMPTE 2029'!$I$7:$I$601,'COMPTE 2029'!M170),IF($C$5=2030,INDEX('COMPTE 2030'!$I$7:$I$601,'COMPTE 2030'!M170),""))))))),"")</f>
        <v/>
      </c>
    </row>
    <row r="172" spans="2:9" ht="18" customHeight="1" x14ac:dyDescent="0.25">
      <c r="B172" s="83" t="str" cm="1">
        <f t="array" ref="B172">IFERROR(IF($C$5=2024,INDEX('COMPTE 2024'!$B$7:$B$601,'COMPTE 2024'!M171),IF($C$5=2025,INDEX('COMPTE 2025'!$B$8:$B$601,'COMPTE 2024'!M171),IF($C$5=2026,INDEX('COMPTE 2026'!$B$8:$B$601,'COMPTE 2026'!M171),IF($C$5=2027,INDEX('COMPTE 2027'!$B$8:$B$601,'COMPTE 2027'!M171),IF($C$5=2028,INDEX('COMPTE 2028'!$B$8:$B$601,'COMPTE 2028'!M171),IF($C$5=2029,INDEX('COMPTE 2029'!$B$8:$B$601,'COMPTE 2029'!M171),IF($C$5=2030,INDEX('COMPTE 2030'!$B$8:$B$601,'COMPTE 2030'!M171),""))))))),"")</f>
        <v/>
      </c>
      <c r="C172" s="2" t="str" cm="1">
        <f t="array" ref="C172">IFERROR(IF($C$5=2024,INDEX('COMPTE 2024'!$C$7:$C$601,'COMPTE 2024'!M171),IF($C$5=2025,INDEX('COMPTE 2025'!$C$7:$C$601,'COMPTE 2024'!M171),IF($C$5=2026,INDEX('COMPTE 2026'!$C$7:$C$601,'COMPTE 2026'!M171),IF($C$5=2027,INDEX('COMPTE 2027'!$C$7:$C$601,'COMPTE 2027'!M171),IF($C$5=2028,INDEX('COMPTE 2028'!$C$7:$C$601,'COMPTE 2028'!M171),IF($C$5=2029,INDEX('COMPTE 2029'!$C$7:$C$601,'COMPTE 2029'!M171),IF($C$5=2030,INDEX('COMPTE 2030'!$C$7:$C$601,'COMPTE 2030'!M171),""))))))),"")</f>
        <v/>
      </c>
      <c r="D172" t="str" cm="1">
        <f t="array" ref="D172">IFERROR(IF($C$5=2024,INDEX('COMPTE 2024'!$D$7:$D$601,'COMPTE 2024'!M171),IF($C$5=2025,INDEX('COMPTE 2025'!$D$7:$D$601,'COMPTE 2024'!M171),IF($C$5=2026,INDEX('COMPTE 2026'!$D$7:$D$601,'COMPTE 2026'!M171),IF($C$5=2027,INDEX('COMPTE 2027'!$D$7:$D$601,'COMPTE 2027'!M171),IF($C$5="2028",INDEX('COMPTE 2028'!$D$7:$D$601,'COMPTE 2028'!M171),IF($C$5="2029",INDEX('COMPTE 2029'!$D$7:$D$601,'COMPTE 2029'!M171),IF($C$5="2030",INDEX('COMPTE 2030'!$D$7:$D$601,'COMPTE 2030'!M171),""))))))),"")</f>
        <v/>
      </c>
      <c r="E172" s="2" t="str" cm="1">
        <f t="array" ref="E172">IFERROR(IF($C$5=2024,INDEX('COMPTE 2024'!$E$7:$E$601,'COMPTE 2024'!M171),IF($C$5=2025,INDEX('COMPTE 2025'!$E$7:$E$601,'COMPTE 2024'!M171),IF($C$5=2026,INDEX('COMPTE 2026'!$E$7:$E$601,'COMPTE 2026'!M171),IF($C$5=2027,INDEX('COMPTE 2027'!$E$7:$E$601,'COMPTE 2027'!M171),IF($C$5="2028",INDEX('COMPTE 2028'!$E$7:$E$601,'COMPTE 2028'!M171),IF($C$5="2029",INDEX('COMPTE 2029'!$E$7:$E$601,'COMPTE 2029'!M171),IF($C$5="2030",INDEX('COMPTE 2030'!$E$7:$E$601,'COMPTE 2030'!M171),""))))))),"")</f>
        <v/>
      </c>
      <c r="F172" t="str" cm="1">
        <f t="array" ref="F172">IFERROR(IF($C$5=2024,INDEX('COMPTE 2024'!$F$7:$F$601,'COMPTE 2024'!M171),IF($C$5=2025,INDEX('COMPTE 2025'!$F$7:$F$601,'COMPTE 2024'!M171),IF($C$5=2026,INDEX('COMPTE 2026'!$F$7:$F$601,'COMPTE 2026'!M171),IF($C$5=2027,INDEX('COMPTE 2027'!$F$7:$F$601,'COMPTE 2027'!M171),IF($C$5="2028",INDEX('COMPTE 2028'!$F$7:$F$601,'COMPTE 2028'!M171),IF($C$5="2029",INDEX('COMPTE 2029'!$F$7:$F$601,'COMPTE 2029'!M171),IF($C$5="2030",INDEX('COMPTE 2030'!$F$7:$F$601,'COMPTE 2030'!M171),""))))))),"")</f>
        <v/>
      </c>
      <c r="G172" t="str" cm="1">
        <f t="array" ref="G172">IFERROR(IF($C$5=2024,INDEX('COMPTE 2024'!$G$7:$G$601,'COMPTE 2024'!M171),IF($C$5=2025,INDEX('COMPTE 2025'!$G$7:$G$601,'COMPTE 2024'!M171),IF($C$5=2026,INDEX('COMPTE 2026'!$G$7:$G$601,'COMPTE 2026'!M171),IF($C$5=2027,INDEX('COMPTE 2027'!$G$7:$G$601,'COMPTE 2027'!M171),IF($C$5="2028",INDEX('COMPTE 2028'!$G$7:$G$601,'COMPTE 2028'!M171),IF($C$5="2029",INDEX('COMPTE 2029'!$G$7:$G$601,'COMPTE 2029'!M171),IF($C$5="2030",INDEX('COMPTE 2030'!$G$7:$G$601,'COMPTE 2030'!M171),""))))))),"")</f>
        <v/>
      </c>
      <c r="H172" t="str" cm="1">
        <f t="array" ref="H172">IFERROR(IF($C$5=2024,INDEX('COMPTE 2024'!$H$7:$H$601,'COMPTE 2024'!M171),IF($C$5=2025,INDEX('COMPTE 2025'!$H$7:$H$601,'COMPTE 2024'!M171),IF($C$5=2026,INDEX('COMPTE 2026'!$H$7:$H$601,'COMPTE 2026'!M171),IF($C$5=2027,INDEX('COMPTE 2027'!$H$7:$H$601,'COMPTE 2027'!M171),IF($C$5=2028,INDEX('COMPTE 2028'!$H$7:$H$601,'COMPTE 2028'!M171),IF($C$5="2029",INDEX('COMPTE 2029'!$H$7:$H$601,'COMPTE 2029'!M171),IF($C$5="2030",INDEX('COMPTE 2030'!$H$7:$H$601,'COMPTE 2030'!M171),""))))))),"")</f>
        <v/>
      </c>
      <c r="I172" t="str" cm="1">
        <f t="array" ref="I172">IFERROR(IF($C$5=2024,INDEX('COMPTE 2024'!$I$7:$I$601,'COMPTE 2024'!M171),IF($C$5=2025,INDEX('COMPTE 2025'!$I$7:$I$601,'COMPTE 2024'!M171),IF($C$5=2026,INDEX('COMPTE 2026'!$I$7:$I$601,'COMPTE 2026'!M171),IF($C$5=2027,INDEX('COMPTE 2027'!$I$7:$I$601,'COMPTE 2027'!M171),IF($C$5=2028,INDEX('COMPTE 2028'!$I$7:$I$601,'COMPTE 2028'!M171),IF($C$5=2029,INDEX('COMPTE 2029'!$I$7:$I$601,'COMPTE 2029'!M171),IF($C$5=2030,INDEX('COMPTE 2030'!$I$7:$I$601,'COMPTE 2030'!M171),""))))))),"")</f>
        <v/>
      </c>
    </row>
    <row r="173" spans="2:9" ht="18" customHeight="1" x14ac:dyDescent="0.25">
      <c r="B173" s="83" t="str" cm="1">
        <f t="array" ref="B173">IFERROR(IF($C$5=2024,INDEX('COMPTE 2024'!$B$7:$B$601,'COMPTE 2024'!M172),IF($C$5=2025,INDEX('COMPTE 2025'!$B$8:$B$601,'COMPTE 2024'!M172),IF($C$5=2026,INDEX('COMPTE 2026'!$B$8:$B$601,'COMPTE 2026'!M172),IF($C$5=2027,INDEX('COMPTE 2027'!$B$8:$B$601,'COMPTE 2027'!M172),IF($C$5=2028,INDEX('COMPTE 2028'!$B$8:$B$601,'COMPTE 2028'!M172),IF($C$5=2029,INDEX('COMPTE 2029'!$B$8:$B$601,'COMPTE 2029'!M172),IF($C$5=2030,INDEX('COMPTE 2030'!$B$8:$B$601,'COMPTE 2030'!M172),""))))))),"")</f>
        <v/>
      </c>
      <c r="C173" s="2" t="str" cm="1">
        <f t="array" ref="C173">IFERROR(IF($C$5=2024,INDEX('COMPTE 2024'!$C$7:$C$601,'COMPTE 2024'!M172),IF($C$5=2025,INDEX('COMPTE 2025'!$C$7:$C$601,'COMPTE 2024'!M172),IF($C$5=2026,INDEX('COMPTE 2026'!$C$7:$C$601,'COMPTE 2026'!M172),IF($C$5=2027,INDEX('COMPTE 2027'!$C$7:$C$601,'COMPTE 2027'!M172),IF($C$5=2028,INDEX('COMPTE 2028'!$C$7:$C$601,'COMPTE 2028'!M172),IF($C$5=2029,INDEX('COMPTE 2029'!$C$7:$C$601,'COMPTE 2029'!M172),IF($C$5=2030,INDEX('COMPTE 2030'!$C$7:$C$601,'COMPTE 2030'!M172),""))))))),"")</f>
        <v/>
      </c>
      <c r="D173" t="str" cm="1">
        <f t="array" ref="D173">IFERROR(IF($C$5=2024,INDEX('COMPTE 2024'!$D$7:$D$601,'COMPTE 2024'!M172),IF($C$5=2025,INDEX('COMPTE 2025'!$D$7:$D$601,'COMPTE 2024'!M172),IF($C$5=2026,INDEX('COMPTE 2026'!$D$7:$D$601,'COMPTE 2026'!M172),IF($C$5=2027,INDEX('COMPTE 2027'!$D$7:$D$601,'COMPTE 2027'!M172),IF($C$5="2028",INDEX('COMPTE 2028'!$D$7:$D$601,'COMPTE 2028'!M172),IF($C$5="2029",INDEX('COMPTE 2029'!$D$7:$D$601,'COMPTE 2029'!M172),IF($C$5="2030",INDEX('COMPTE 2030'!$D$7:$D$601,'COMPTE 2030'!M172),""))))))),"")</f>
        <v/>
      </c>
      <c r="E173" s="2" t="str" cm="1">
        <f t="array" ref="E173">IFERROR(IF($C$5=2024,INDEX('COMPTE 2024'!$E$7:$E$601,'COMPTE 2024'!M172),IF($C$5=2025,INDEX('COMPTE 2025'!$E$7:$E$601,'COMPTE 2024'!M172),IF($C$5=2026,INDEX('COMPTE 2026'!$E$7:$E$601,'COMPTE 2026'!M172),IF($C$5=2027,INDEX('COMPTE 2027'!$E$7:$E$601,'COMPTE 2027'!M172),IF($C$5="2028",INDEX('COMPTE 2028'!$E$7:$E$601,'COMPTE 2028'!M172),IF($C$5="2029",INDEX('COMPTE 2029'!$E$7:$E$601,'COMPTE 2029'!M172),IF($C$5="2030",INDEX('COMPTE 2030'!$E$7:$E$601,'COMPTE 2030'!M172),""))))))),"")</f>
        <v/>
      </c>
      <c r="F173" t="str" cm="1">
        <f t="array" ref="F173">IFERROR(IF($C$5=2024,INDEX('COMPTE 2024'!$F$7:$F$601,'COMPTE 2024'!M172),IF($C$5=2025,INDEX('COMPTE 2025'!$F$7:$F$601,'COMPTE 2024'!M172),IF($C$5=2026,INDEX('COMPTE 2026'!$F$7:$F$601,'COMPTE 2026'!M172),IF($C$5=2027,INDEX('COMPTE 2027'!$F$7:$F$601,'COMPTE 2027'!M172),IF($C$5="2028",INDEX('COMPTE 2028'!$F$7:$F$601,'COMPTE 2028'!M172),IF($C$5="2029",INDEX('COMPTE 2029'!$F$7:$F$601,'COMPTE 2029'!M172),IF($C$5="2030",INDEX('COMPTE 2030'!$F$7:$F$601,'COMPTE 2030'!M172),""))))))),"")</f>
        <v/>
      </c>
      <c r="G173" t="str" cm="1">
        <f t="array" ref="G173">IFERROR(IF($C$5=2024,INDEX('COMPTE 2024'!$G$7:$G$601,'COMPTE 2024'!M172),IF($C$5=2025,INDEX('COMPTE 2025'!$G$7:$G$601,'COMPTE 2024'!M172),IF($C$5=2026,INDEX('COMPTE 2026'!$G$7:$G$601,'COMPTE 2026'!M172),IF($C$5=2027,INDEX('COMPTE 2027'!$G$7:$G$601,'COMPTE 2027'!M172),IF($C$5="2028",INDEX('COMPTE 2028'!$G$7:$G$601,'COMPTE 2028'!M172),IF($C$5="2029",INDEX('COMPTE 2029'!$G$7:$G$601,'COMPTE 2029'!M172),IF($C$5="2030",INDEX('COMPTE 2030'!$G$7:$G$601,'COMPTE 2030'!M172),""))))))),"")</f>
        <v/>
      </c>
      <c r="H173" t="str" cm="1">
        <f t="array" ref="H173">IFERROR(IF($C$5=2024,INDEX('COMPTE 2024'!$H$7:$H$601,'COMPTE 2024'!M172),IF($C$5=2025,INDEX('COMPTE 2025'!$H$7:$H$601,'COMPTE 2024'!M172),IF($C$5=2026,INDEX('COMPTE 2026'!$H$7:$H$601,'COMPTE 2026'!M172),IF($C$5=2027,INDEX('COMPTE 2027'!$H$7:$H$601,'COMPTE 2027'!M172),IF($C$5=2028,INDEX('COMPTE 2028'!$H$7:$H$601,'COMPTE 2028'!M172),IF($C$5="2029",INDEX('COMPTE 2029'!$H$7:$H$601,'COMPTE 2029'!M172),IF($C$5="2030",INDEX('COMPTE 2030'!$H$7:$H$601,'COMPTE 2030'!M172),""))))))),"")</f>
        <v/>
      </c>
      <c r="I173" t="str" cm="1">
        <f t="array" ref="I173">IFERROR(IF($C$5=2024,INDEX('COMPTE 2024'!$I$7:$I$601,'COMPTE 2024'!M172),IF($C$5=2025,INDEX('COMPTE 2025'!$I$7:$I$601,'COMPTE 2024'!M172),IF($C$5=2026,INDEX('COMPTE 2026'!$I$7:$I$601,'COMPTE 2026'!M172),IF($C$5=2027,INDEX('COMPTE 2027'!$I$7:$I$601,'COMPTE 2027'!M172),IF($C$5=2028,INDEX('COMPTE 2028'!$I$7:$I$601,'COMPTE 2028'!M172),IF($C$5=2029,INDEX('COMPTE 2029'!$I$7:$I$601,'COMPTE 2029'!M172),IF($C$5=2030,INDEX('COMPTE 2030'!$I$7:$I$601,'COMPTE 2030'!M172),""))))))),"")</f>
        <v/>
      </c>
    </row>
    <row r="174" spans="2:9" ht="18" customHeight="1" x14ac:dyDescent="0.25">
      <c r="B174" s="83" t="str" cm="1">
        <f t="array" ref="B174">IFERROR(IF($C$5=2024,INDEX('COMPTE 2024'!$B$7:$B$601,'COMPTE 2024'!M173),IF($C$5=2025,INDEX('COMPTE 2025'!$B$8:$B$601,'COMPTE 2024'!M173),IF($C$5=2026,INDEX('COMPTE 2026'!$B$8:$B$601,'COMPTE 2026'!M173),IF($C$5=2027,INDEX('COMPTE 2027'!$B$8:$B$601,'COMPTE 2027'!M173),IF($C$5=2028,INDEX('COMPTE 2028'!$B$8:$B$601,'COMPTE 2028'!M173),IF($C$5=2029,INDEX('COMPTE 2029'!$B$8:$B$601,'COMPTE 2029'!M173),IF($C$5=2030,INDEX('COMPTE 2030'!$B$8:$B$601,'COMPTE 2030'!M173),""))))))),"")</f>
        <v/>
      </c>
      <c r="C174" s="2" t="str" cm="1">
        <f t="array" ref="C174">IFERROR(IF($C$5=2024,INDEX('COMPTE 2024'!$C$7:$C$601,'COMPTE 2024'!M173),IF($C$5=2025,INDEX('COMPTE 2025'!$C$7:$C$601,'COMPTE 2024'!M173),IF($C$5=2026,INDEX('COMPTE 2026'!$C$7:$C$601,'COMPTE 2026'!M173),IF($C$5=2027,INDEX('COMPTE 2027'!$C$7:$C$601,'COMPTE 2027'!M173),IF($C$5=2028,INDEX('COMPTE 2028'!$C$7:$C$601,'COMPTE 2028'!M173),IF($C$5=2029,INDEX('COMPTE 2029'!$C$7:$C$601,'COMPTE 2029'!M173),IF($C$5=2030,INDEX('COMPTE 2030'!$C$7:$C$601,'COMPTE 2030'!M173),""))))))),"")</f>
        <v/>
      </c>
      <c r="D174" t="str" cm="1">
        <f t="array" ref="D174">IFERROR(IF($C$5=2024,INDEX('COMPTE 2024'!$D$7:$D$601,'COMPTE 2024'!M173),IF($C$5=2025,INDEX('COMPTE 2025'!$D$7:$D$601,'COMPTE 2024'!M173),IF($C$5=2026,INDEX('COMPTE 2026'!$D$7:$D$601,'COMPTE 2026'!M173),IF($C$5=2027,INDEX('COMPTE 2027'!$D$7:$D$601,'COMPTE 2027'!M173),IF($C$5="2028",INDEX('COMPTE 2028'!$D$7:$D$601,'COMPTE 2028'!M173),IF($C$5="2029",INDEX('COMPTE 2029'!$D$7:$D$601,'COMPTE 2029'!M173),IF($C$5="2030",INDEX('COMPTE 2030'!$D$7:$D$601,'COMPTE 2030'!M173),""))))))),"")</f>
        <v/>
      </c>
      <c r="E174" s="2" t="str" cm="1">
        <f t="array" ref="E174">IFERROR(IF($C$5=2024,INDEX('COMPTE 2024'!$E$7:$E$601,'COMPTE 2024'!M173),IF($C$5=2025,INDEX('COMPTE 2025'!$E$7:$E$601,'COMPTE 2024'!M173),IF($C$5=2026,INDEX('COMPTE 2026'!$E$7:$E$601,'COMPTE 2026'!M173),IF($C$5=2027,INDEX('COMPTE 2027'!$E$7:$E$601,'COMPTE 2027'!M173),IF($C$5="2028",INDEX('COMPTE 2028'!$E$7:$E$601,'COMPTE 2028'!M173),IF($C$5="2029",INDEX('COMPTE 2029'!$E$7:$E$601,'COMPTE 2029'!M173),IF($C$5="2030",INDEX('COMPTE 2030'!$E$7:$E$601,'COMPTE 2030'!M173),""))))))),"")</f>
        <v/>
      </c>
      <c r="F174" t="str" cm="1">
        <f t="array" ref="F174">IFERROR(IF($C$5=2024,INDEX('COMPTE 2024'!$F$7:$F$601,'COMPTE 2024'!M173),IF($C$5=2025,INDEX('COMPTE 2025'!$F$7:$F$601,'COMPTE 2024'!M173),IF($C$5=2026,INDEX('COMPTE 2026'!$F$7:$F$601,'COMPTE 2026'!M173),IF($C$5=2027,INDEX('COMPTE 2027'!$F$7:$F$601,'COMPTE 2027'!M173),IF($C$5="2028",INDEX('COMPTE 2028'!$F$7:$F$601,'COMPTE 2028'!M173),IF($C$5="2029",INDEX('COMPTE 2029'!$F$7:$F$601,'COMPTE 2029'!M173),IF($C$5="2030",INDEX('COMPTE 2030'!$F$7:$F$601,'COMPTE 2030'!M173),""))))))),"")</f>
        <v/>
      </c>
      <c r="G174" t="str" cm="1">
        <f t="array" ref="G174">IFERROR(IF($C$5=2024,INDEX('COMPTE 2024'!$G$7:$G$601,'COMPTE 2024'!M173),IF($C$5=2025,INDEX('COMPTE 2025'!$G$7:$G$601,'COMPTE 2024'!M173),IF($C$5=2026,INDEX('COMPTE 2026'!$G$7:$G$601,'COMPTE 2026'!M173),IF($C$5=2027,INDEX('COMPTE 2027'!$G$7:$G$601,'COMPTE 2027'!M173),IF($C$5="2028",INDEX('COMPTE 2028'!$G$7:$G$601,'COMPTE 2028'!M173),IF($C$5="2029",INDEX('COMPTE 2029'!$G$7:$G$601,'COMPTE 2029'!M173),IF($C$5="2030",INDEX('COMPTE 2030'!$G$7:$G$601,'COMPTE 2030'!M173),""))))))),"")</f>
        <v/>
      </c>
      <c r="H174" t="str" cm="1">
        <f t="array" ref="H174">IFERROR(IF($C$5=2024,INDEX('COMPTE 2024'!$H$7:$H$601,'COMPTE 2024'!M173),IF($C$5=2025,INDEX('COMPTE 2025'!$H$7:$H$601,'COMPTE 2024'!M173),IF($C$5=2026,INDEX('COMPTE 2026'!$H$7:$H$601,'COMPTE 2026'!M173),IF($C$5=2027,INDEX('COMPTE 2027'!$H$7:$H$601,'COMPTE 2027'!M173),IF($C$5=2028,INDEX('COMPTE 2028'!$H$7:$H$601,'COMPTE 2028'!M173),IF($C$5="2029",INDEX('COMPTE 2029'!$H$7:$H$601,'COMPTE 2029'!M173),IF($C$5="2030",INDEX('COMPTE 2030'!$H$7:$H$601,'COMPTE 2030'!M173),""))))))),"")</f>
        <v/>
      </c>
      <c r="I174" t="str" cm="1">
        <f t="array" ref="I174">IFERROR(IF($C$5=2024,INDEX('COMPTE 2024'!$I$7:$I$601,'COMPTE 2024'!M173),IF($C$5=2025,INDEX('COMPTE 2025'!$I$7:$I$601,'COMPTE 2024'!M173),IF($C$5=2026,INDEX('COMPTE 2026'!$I$7:$I$601,'COMPTE 2026'!M173),IF($C$5=2027,INDEX('COMPTE 2027'!$I$7:$I$601,'COMPTE 2027'!M173),IF($C$5=2028,INDEX('COMPTE 2028'!$I$7:$I$601,'COMPTE 2028'!M173),IF($C$5=2029,INDEX('COMPTE 2029'!$I$7:$I$601,'COMPTE 2029'!M173),IF($C$5=2030,INDEX('COMPTE 2030'!$I$7:$I$601,'COMPTE 2030'!M173),""))))))),"")</f>
        <v/>
      </c>
    </row>
    <row r="175" spans="2:9" ht="18" customHeight="1" x14ac:dyDescent="0.25">
      <c r="B175" s="83" t="str" cm="1">
        <f t="array" ref="B175">IFERROR(IF($C$5=2024,INDEX('COMPTE 2024'!$B$7:$B$601,'COMPTE 2024'!M174),IF($C$5=2025,INDEX('COMPTE 2025'!$B$8:$B$601,'COMPTE 2024'!M174),IF($C$5=2026,INDEX('COMPTE 2026'!$B$8:$B$601,'COMPTE 2026'!M174),IF($C$5=2027,INDEX('COMPTE 2027'!$B$8:$B$601,'COMPTE 2027'!M174),IF($C$5=2028,INDEX('COMPTE 2028'!$B$8:$B$601,'COMPTE 2028'!M174),IF($C$5=2029,INDEX('COMPTE 2029'!$B$8:$B$601,'COMPTE 2029'!M174),IF($C$5=2030,INDEX('COMPTE 2030'!$B$8:$B$601,'COMPTE 2030'!M174),""))))))),"")</f>
        <v/>
      </c>
      <c r="C175" s="2" t="str" cm="1">
        <f t="array" ref="C175">IFERROR(IF($C$5=2024,INDEX('COMPTE 2024'!$C$7:$C$601,'COMPTE 2024'!M174),IF($C$5=2025,INDEX('COMPTE 2025'!$C$7:$C$601,'COMPTE 2024'!M174),IF($C$5=2026,INDEX('COMPTE 2026'!$C$7:$C$601,'COMPTE 2026'!M174),IF($C$5=2027,INDEX('COMPTE 2027'!$C$7:$C$601,'COMPTE 2027'!M174),IF($C$5=2028,INDEX('COMPTE 2028'!$C$7:$C$601,'COMPTE 2028'!M174),IF($C$5=2029,INDEX('COMPTE 2029'!$C$7:$C$601,'COMPTE 2029'!M174),IF($C$5=2030,INDEX('COMPTE 2030'!$C$7:$C$601,'COMPTE 2030'!M174),""))))))),"")</f>
        <v/>
      </c>
      <c r="D175" t="str" cm="1">
        <f t="array" ref="D175">IFERROR(IF($C$5=2024,INDEX('COMPTE 2024'!$D$7:$D$601,'COMPTE 2024'!M174),IF($C$5=2025,INDEX('COMPTE 2025'!$D$7:$D$601,'COMPTE 2024'!M174),IF($C$5=2026,INDEX('COMPTE 2026'!$D$7:$D$601,'COMPTE 2026'!M174),IF($C$5=2027,INDEX('COMPTE 2027'!$D$7:$D$601,'COMPTE 2027'!M174),IF($C$5="2028",INDEX('COMPTE 2028'!$D$7:$D$601,'COMPTE 2028'!M174),IF($C$5="2029",INDEX('COMPTE 2029'!$D$7:$D$601,'COMPTE 2029'!M174),IF($C$5="2030",INDEX('COMPTE 2030'!$D$7:$D$601,'COMPTE 2030'!M174),""))))))),"")</f>
        <v/>
      </c>
      <c r="E175" s="2" t="str" cm="1">
        <f t="array" ref="E175">IFERROR(IF($C$5=2024,INDEX('COMPTE 2024'!$E$7:$E$601,'COMPTE 2024'!M174),IF($C$5=2025,INDEX('COMPTE 2025'!$E$7:$E$601,'COMPTE 2024'!M174),IF($C$5=2026,INDEX('COMPTE 2026'!$E$7:$E$601,'COMPTE 2026'!M174),IF($C$5=2027,INDEX('COMPTE 2027'!$E$7:$E$601,'COMPTE 2027'!M174),IF($C$5="2028",INDEX('COMPTE 2028'!$E$7:$E$601,'COMPTE 2028'!M174),IF($C$5="2029",INDEX('COMPTE 2029'!$E$7:$E$601,'COMPTE 2029'!M174),IF($C$5="2030",INDEX('COMPTE 2030'!$E$7:$E$601,'COMPTE 2030'!M174),""))))))),"")</f>
        <v/>
      </c>
      <c r="F175" t="str" cm="1">
        <f t="array" ref="F175">IFERROR(IF($C$5=2024,INDEX('COMPTE 2024'!$F$7:$F$601,'COMPTE 2024'!M174),IF($C$5=2025,INDEX('COMPTE 2025'!$F$7:$F$601,'COMPTE 2024'!M174),IF($C$5=2026,INDEX('COMPTE 2026'!$F$7:$F$601,'COMPTE 2026'!M174),IF($C$5=2027,INDEX('COMPTE 2027'!$F$7:$F$601,'COMPTE 2027'!M174),IF($C$5="2028",INDEX('COMPTE 2028'!$F$7:$F$601,'COMPTE 2028'!M174),IF($C$5="2029",INDEX('COMPTE 2029'!$F$7:$F$601,'COMPTE 2029'!M174),IF($C$5="2030",INDEX('COMPTE 2030'!$F$7:$F$601,'COMPTE 2030'!M174),""))))))),"")</f>
        <v/>
      </c>
      <c r="G175" t="str" cm="1">
        <f t="array" ref="G175">IFERROR(IF($C$5=2024,INDEX('COMPTE 2024'!$G$7:$G$601,'COMPTE 2024'!M174),IF($C$5=2025,INDEX('COMPTE 2025'!$G$7:$G$601,'COMPTE 2024'!M174),IF($C$5=2026,INDEX('COMPTE 2026'!$G$7:$G$601,'COMPTE 2026'!M174),IF($C$5=2027,INDEX('COMPTE 2027'!$G$7:$G$601,'COMPTE 2027'!M174),IF($C$5="2028",INDEX('COMPTE 2028'!$G$7:$G$601,'COMPTE 2028'!M174),IF($C$5="2029",INDEX('COMPTE 2029'!$G$7:$G$601,'COMPTE 2029'!M174),IF($C$5="2030",INDEX('COMPTE 2030'!$G$7:$G$601,'COMPTE 2030'!M174),""))))))),"")</f>
        <v/>
      </c>
      <c r="H175" t="str" cm="1">
        <f t="array" ref="H175">IFERROR(IF($C$5=2024,INDEX('COMPTE 2024'!$H$7:$H$601,'COMPTE 2024'!M174),IF($C$5=2025,INDEX('COMPTE 2025'!$H$7:$H$601,'COMPTE 2024'!M174),IF($C$5=2026,INDEX('COMPTE 2026'!$H$7:$H$601,'COMPTE 2026'!M174),IF($C$5=2027,INDEX('COMPTE 2027'!$H$7:$H$601,'COMPTE 2027'!M174),IF($C$5=2028,INDEX('COMPTE 2028'!$H$7:$H$601,'COMPTE 2028'!M174),IF($C$5="2029",INDEX('COMPTE 2029'!$H$7:$H$601,'COMPTE 2029'!M174),IF($C$5="2030",INDEX('COMPTE 2030'!$H$7:$H$601,'COMPTE 2030'!M174),""))))))),"")</f>
        <v/>
      </c>
      <c r="I175" t="str" cm="1">
        <f t="array" ref="I175">IFERROR(IF($C$5=2024,INDEX('COMPTE 2024'!$I$7:$I$601,'COMPTE 2024'!M174),IF($C$5=2025,INDEX('COMPTE 2025'!$I$7:$I$601,'COMPTE 2024'!M174),IF($C$5=2026,INDEX('COMPTE 2026'!$I$7:$I$601,'COMPTE 2026'!M174),IF($C$5=2027,INDEX('COMPTE 2027'!$I$7:$I$601,'COMPTE 2027'!M174),IF($C$5=2028,INDEX('COMPTE 2028'!$I$7:$I$601,'COMPTE 2028'!M174),IF($C$5=2029,INDEX('COMPTE 2029'!$I$7:$I$601,'COMPTE 2029'!M174),IF($C$5=2030,INDEX('COMPTE 2030'!$I$7:$I$601,'COMPTE 2030'!M174),""))))))),"")</f>
        <v/>
      </c>
    </row>
    <row r="176" spans="2:9" ht="18" customHeight="1" x14ac:dyDescent="0.25">
      <c r="B176" s="83" t="str" cm="1">
        <f t="array" ref="B176">IFERROR(IF($C$5=2024,INDEX('COMPTE 2024'!$B$7:$B$601,'COMPTE 2024'!M175),IF($C$5=2025,INDEX('COMPTE 2025'!$B$8:$B$601,'COMPTE 2024'!M175),IF($C$5=2026,INDEX('COMPTE 2026'!$B$8:$B$601,'COMPTE 2026'!M175),IF($C$5=2027,INDEX('COMPTE 2027'!$B$8:$B$601,'COMPTE 2027'!M175),IF($C$5=2028,INDEX('COMPTE 2028'!$B$8:$B$601,'COMPTE 2028'!M175),IF($C$5=2029,INDEX('COMPTE 2029'!$B$8:$B$601,'COMPTE 2029'!M175),IF($C$5=2030,INDEX('COMPTE 2030'!$B$8:$B$601,'COMPTE 2030'!M175),""))))))),"")</f>
        <v/>
      </c>
      <c r="C176" s="2" t="str" cm="1">
        <f t="array" ref="C176">IFERROR(IF($C$5=2024,INDEX('COMPTE 2024'!$C$7:$C$601,'COMPTE 2024'!M175),IF($C$5=2025,INDEX('COMPTE 2025'!$C$7:$C$601,'COMPTE 2024'!M175),IF($C$5=2026,INDEX('COMPTE 2026'!$C$7:$C$601,'COMPTE 2026'!M175),IF($C$5=2027,INDEX('COMPTE 2027'!$C$7:$C$601,'COMPTE 2027'!M175),IF($C$5=2028,INDEX('COMPTE 2028'!$C$7:$C$601,'COMPTE 2028'!M175),IF($C$5=2029,INDEX('COMPTE 2029'!$C$7:$C$601,'COMPTE 2029'!M175),IF($C$5=2030,INDEX('COMPTE 2030'!$C$7:$C$601,'COMPTE 2030'!M175),""))))))),"")</f>
        <v/>
      </c>
      <c r="D176" t="str" cm="1">
        <f t="array" ref="D176">IFERROR(IF($C$5=2024,INDEX('COMPTE 2024'!$D$7:$D$601,'COMPTE 2024'!M175),IF($C$5=2025,INDEX('COMPTE 2025'!$D$7:$D$601,'COMPTE 2024'!M175),IF($C$5=2026,INDEX('COMPTE 2026'!$D$7:$D$601,'COMPTE 2026'!M175),IF($C$5=2027,INDEX('COMPTE 2027'!$D$7:$D$601,'COMPTE 2027'!M175),IF($C$5="2028",INDEX('COMPTE 2028'!$D$7:$D$601,'COMPTE 2028'!M175),IF($C$5="2029",INDEX('COMPTE 2029'!$D$7:$D$601,'COMPTE 2029'!M175),IF($C$5="2030",INDEX('COMPTE 2030'!$D$7:$D$601,'COMPTE 2030'!M175),""))))))),"")</f>
        <v/>
      </c>
      <c r="E176" s="2" t="str" cm="1">
        <f t="array" ref="E176">IFERROR(IF($C$5=2024,INDEX('COMPTE 2024'!$E$7:$E$601,'COMPTE 2024'!M175),IF($C$5=2025,INDEX('COMPTE 2025'!$E$7:$E$601,'COMPTE 2024'!M175),IF($C$5=2026,INDEX('COMPTE 2026'!$E$7:$E$601,'COMPTE 2026'!M175),IF($C$5=2027,INDEX('COMPTE 2027'!$E$7:$E$601,'COMPTE 2027'!M175),IF($C$5="2028",INDEX('COMPTE 2028'!$E$7:$E$601,'COMPTE 2028'!M175),IF($C$5="2029",INDEX('COMPTE 2029'!$E$7:$E$601,'COMPTE 2029'!M175),IF($C$5="2030",INDEX('COMPTE 2030'!$E$7:$E$601,'COMPTE 2030'!M175),""))))))),"")</f>
        <v/>
      </c>
      <c r="F176" t="str" cm="1">
        <f t="array" ref="F176">IFERROR(IF($C$5=2024,INDEX('COMPTE 2024'!$F$7:$F$601,'COMPTE 2024'!M175),IF($C$5=2025,INDEX('COMPTE 2025'!$F$7:$F$601,'COMPTE 2024'!M175),IF($C$5=2026,INDEX('COMPTE 2026'!$F$7:$F$601,'COMPTE 2026'!M175),IF($C$5=2027,INDEX('COMPTE 2027'!$F$7:$F$601,'COMPTE 2027'!M175),IF($C$5="2028",INDEX('COMPTE 2028'!$F$7:$F$601,'COMPTE 2028'!M175),IF($C$5="2029",INDEX('COMPTE 2029'!$F$7:$F$601,'COMPTE 2029'!M175),IF($C$5="2030",INDEX('COMPTE 2030'!$F$7:$F$601,'COMPTE 2030'!M175),""))))))),"")</f>
        <v/>
      </c>
      <c r="G176" t="str" cm="1">
        <f t="array" ref="G176">IFERROR(IF($C$5=2024,INDEX('COMPTE 2024'!$G$7:$G$601,'COMPTE 2024'!M175),IF($C$5=2025,INDEX('COMPTE 2025'!$G$7:$G$601,'COMPTE 2024'!M175),IF($C$5=2026,INDEX('COMPTE 2026'!$G$7:$G$601,'COMPTE 2026'!M175),IF($C$5=2027,INDEX('COMPTE 2027'!$G$7:$G$601,'COMPTE 2027'!M175),IF($C$5="2028",INDEX('COMPTE 2028'!$G$7:$G$601,'COMPTE 2028'!M175),IF($C$5="2029",INDEX('COMPTE 2029'!$G$7:$G$601,'COMPTE 2029'!M175),IF($C$5="2030",INDEX('COMPTE 2030'!$G$7:$G$601,'COMPTE 2030'!M175),""))))))),"")</f>
        <v/>
      </c>
      <c r="H176" t="str" cm="1">
        <f t="array" ref="H176">IFERROR(IF($C$5=2024,INDEX('COMPTE 2024'!$H$7:$H$601,'COMPTE 2024'!M175),IF($C$5=2025,INDEX('COMPTE 2025'!$H$7:$H$601,'COMPTE 2024'!M175),IF($C$5=2026,INDEX('COMPTE 2026'!$H$7:$H$601,'COMPTE 2026'!M175),IF($C$5=2027,INDEX('COMPTE 2027'!$H$7:$H$601,'COMPTE 2027'!M175),IF($C$5=2028,INDEX('COMPTE 2028'!$H$7:$H$601,'COMPTE 2028'!M175),IF($C$5="2029",INDEX('COMPTE 2029'!$H$7:$H$601,'COMPTE 2029'!M175),IF($C$5="2030",INDEX('COMPTE 2030'!$H$7:$H$601,'COMPTE 2030'!M175),""))))))),"")</f>
        <v/>
      </c>
      <c r="I176" t="str" cm="1">
        <f t="array" ref="I176">IFERROR(IF($C$5=2024,INDEX('COMPTE 2024'!$I$7:$I$601,'COMPTE 2024'!M175),IF($C$5=2025,INDEX('COMPTE 2025'!$I$7:$I$601,'COMPTE 2024'!M175),IF($C$5=2026,INDEX('COMPTE 2026'!$I$7:$I$601,'COMPTE 2026'!M175),IF($C$5=2027,INDEX('COMPTE 2027'!$I$7:$I$601,'COMPTE 2027'!M175),IF($C$5=2028,INDEX('COMPTE 2028'!$I$7:$I$601,'COMPTE 2028'!M175),IF($C$5=2029,INDEX('COMPTE 2029'!$I$7:$I$601,'COMPTE 2029'!M175),IF($C$5=2030,INDEX('COMPTE 2030'!$I$7:$I$601,'COMPTE 2030'!M175),""))))))),"")</f>
        <v/>
      </c>
    </row>
    <row r="177" spans="2:9" ht="18" customHeight="1" x14ac:dyDescent="0.25">
      <c r="B177" s="83" t="str" cm="1">
        <f t="array" ref="B177">IFERROR(IF($C$5=2024,INDEX('COMPTE 2024'!$B$7:$B$601,'COMPTE 2024'!M176),IF($C$5=2025,INDEX('COMPTE 2025'!$B$8:$B$601,'COMPTE 2024'!M176),IF($C$5=2026,INDEX('COMPTE 2026'!$B$8:$B$601,'COMPTE 2026'!M176),IF($C$5=2027,INDEX('COMPTE 2027'!$B$8:$B$601,'COMPTE 2027'!M176),IF($C$5=2028,INDEX('COMPTE 2028'!$B$8:$B$601,'COMPTE 2028'!M176),IF($C$5=2029,INDEX('COMPTE 2029'!$B$8:$B$601,'COMPTE 2029'!M176),IF($C$5=2030,INDEX('COMPTE 2030'!$B$8:$B$601,'COMPTE 2030'!M176),""))))))),"")</f>
        <v/>
      </c>
      <c r="C177" s="2" t="str" cm="1">
        <f t="array" ref="C177">IFERROR(IF($C$5=2024,INDEX('COMPTE 2024'!$C$7:$C$601,'COMPTE 2024'!M176),IF($C$5=2025,INDEX('COMPTE 2025'!$C$7:$C$601,'COMPTE 2024'!M176),IF($C$5=2026,INDEX('COMPTE 2026'!$C$7:$C$601,'COMPTE 2026'!M176),IF($C$5=2027,INDEX('COMPTE 2027'!$C$7:$C$601,'COMPTE 2027'!M176),IF($C$5=2028,INDEX('COMPTE 2028'!$C$7:$C$601,'COMPTE 2028'!M176),IF($C$5=2029,INDEX('COMPTE 2029'!$C$7:$C$601,'COMPTE 2029'!M176),IF($C$5=2030,INDEX('COMPTE 2030'!$C$7:$C$601,'COMPTE 2030'!M176),""))))))),"")</f>
        <v/>
      </c>
      <c r="D177" t="str" cm="1">
        <f t="array" ref="D177">IFERROR(IF($C$5=2024,INDEX('COMPTE 2024'!$D$7:$D$601,'COMPTE 2024'!M176),IF($C$5=2025,INDEX('COMPTE 2025'!$D$7:$D$601,'COMPTE 2024'!M176),IF($C$5=2026,INDEX('COMPTE 2026'!$D$7:$D$601,'COMPTE 2026'!M176),IF($C$5=2027,INDEX('COMPTE 2027'!$D$7:$D$601,'COMPTE 2027'!M176),IF($C$5="2028",INDEX('COMPTE 2028'!$D$7:$D$601,'COMPTE 2028'!M176),IF($C$5="2029",INDEX('COMPTE 2029'!$D$7:$D$601,'COMPTE 2029'!M176),IF($C$5="2030",INDEX('COMPTE 2030'!$D$7:$D$601,'COMPTE 2030'!M176),""))))))),"")</f>
        <v/>
      </c>
      <c r="E177" s="2" t="str" cm="1">
        <f t="array" ref="E177">IFERROR(IF($C$5=2024,INDEX('COMPTE 2024'!$E$7:$E$601,'COMPTE 2024'!M176),IF($C$5=2025,INDEX('COMPTE 2025'!$E$7:$E$601,'COMPTE 2024'!M176),IF($C$5=2026,INDEX('COMPTE 2026'!$E$7:$E$601,'COMPTE 2026'!M176),IF($C$5=2027,INDEX('COMPTE 2027'!$E$7:$E$601,'COMPTE 2027'!M176),IF($C$5="2028",INDEX('COMPTE 2028'!$E$7:$E$601,'COMPTE 2028'!M176),IF($C$5="2029",INDEX('COMPTE 2029'!$E$7:$E$601,'COMPTE 2029'!M176),IF($C$5="2030",INDEX('COMPTE 2030'!$E$7:$E$601,'COMPTE 2030'!M176),""))))))),"")</f>
        <v/>
      </c>
      <c r="F177" t="str" cm="1">
        <f t="array" ref="F177">IFERROR(IF($C$5=2024,INDEX('COMPTE 2024'!$F$7:$F$601,'COMPTE 2024'!M176),IF($C$5=2025,INDEX('COMPTE 2025'!$F$7:$F$601,'COMPTE 2024'!M176),IF($C$5=2026,INDEX('COMPTE 2026'!$F$7:$F$601,'COMPTE 2026'!M176),IF($C$5=2027,INDEX('COMPTE 2027'!$F$7:$F$601,'COMPTE 2027'!M176),IF($C$5="2028",INDEX('COMPTE 2028'!$F$7:$F$601,'COMPTE 2028'!M176),IF($C$5="2029",INDEX('COMPTE 2029'!$F$7:$F$601,'COMPTE 2029'!M176),IF($C$5="2030",INDEX('COMPTE 2030'!$F$7:$F$601,'COMPTE 2030'!M176),""))))))),"")</f>
        <v/>
      </c>
      <c r="G177" t="str" cm="1">
        <f t="array" ref="G177">IFERROR(IF($C$5=2024,INDEX('COMPTE 2024'!$G$7:$G$601,'COMPTE 2024'!M176),IF($C$5=2025,INDEX('COMPTE 2025'!$G$7:$G$601,'COMPTE 2024'!M176),IF($C$5=2026,INDEX('COMPTE 2026'!$G$7:$G$601,'COMPTE 2026'!M176),IF($C$5=2027,INDEX('COMPTE 2027'!$G$7:$G$601,'COMPTE 2027'!M176),IF($C$5="2028",INDEX('COMPTE 2028'!$G$7:$G$601,'COMPTE 2028'!M176),IF($C$5="2029",INDEX('COMPTE 2029'!$G$7:$G$601,'COMPTE 2029'!M176),IF($C$5="2030",INDEX('COMPTE 2030'!$G$7:$G$601,'COMPTE 2030'!M176),""))))))),"")</f>
        <v/>
      </c>
      <c r="H177" t="str" cm="1">
        <f t="array" ref="H177">IFERROR(IF($C$5=2024,INDEX('COMPTE 2024'!$H$7:$H$601,'COMPTE 2024'!M176),IF($C$5=2025,INDEX('COMPTE 2025'!$H$7:$H$601,'COMPTE 2024'!M176),IF($C$5=2026,INDEX('COMPTE 2026'!$H$7:$H$601,'COMPTE 2026'!M176),IF($C$5=2027,INDEX('COMPTE 2027'!$H$7:$H$601,'COMPTE 2027'!M176),IF($C$5=2028,INDEX('COMPTE 2028'!$H$7:$H$601,'COMPTE 2028'!M176),IF($C$5="2029",INDEX('COMPTE 2029'!$H$7:$H$601,'COMPTE 2029'!M176),IF($C$5="2030",INDEX('COMPTE 2030'!$H$7:$H$601,'COMPTE 2030'!M176),""))))))),"")</f>
        <v/>
      </c>
      <c r="I177" t="str" cm="1">
        <f t="array" ref="I177">IFERROR(IF($C$5=2024,INDEX('COMPTE 2024'!$I$7:$I$601,'COMPTE 2024'!M176),IF($C$5=2025,INDEX('COMPTE 2025'!$I$7:$I$601,'COMPTE 2024'!M176),IF($C$5=2026,INDEX('COMPTE 2026'!$I$7:$I$601,'COMPTE 2026'!M176),IF($C$5=2027,INDEX('COMPTE 2027'!$I$7:$I$601,'COMPTE 2027'!M176),IF($C$5=2028,INDEX('COMPTE 2028'!$I$7:$I$601,'COMPTE 2028'!M176),IF($C$5=2029,INDEX('COMPTE 2029'!$I$7:$I$601,'COMPTE 2029'!M176),IF($C$5=2030,INDEX('COMPTE 2030'!$I$7:$I$601,'COMPTE 2030'!M176),""))))))),"")</f>
        <v/>
      </c>
    </row>
    <row r="178" spans="2:9" ht="18" customHeight="1" x14ac:dyDescent="0.25">
      <c r="B178" s="83" t="str" cm="1">
        <f t="array" ref="B178">IFERROR(IF($C$5=2024,INDEX('COMPTE 2024'!$B$7:$B$601,'COMPTE 2024'!M177),IF($C$5=2025,INDEX('COMPTE 2025'!$B$8:$B$601,'COMPTE 2024'!M177),IF($C$5=2026,INDEX('COMPTE 2026'!$B$8:$B$601,'COMPTE 2026'!M177),IF($C$5=2027,INDEX('COMPTE 2027'!$B$8:$B$601,'COMPTE 2027'!M177),IF($C$5=2028,INDEX('COMPTE 2028'!$B$8:$B$601,'COMPTE 2028'!M177),IF($C$5=2029,INDEX('COMPTE 2029'!$B$8:$B$601,'COMPTE 2029'!M177),IF($C$5=2030,INDEX('COMPTE 2030'!$B$8:$B$601,'COMPTE 2030'!M177),""))))))),"")</f>
        <v/>
      </c>
      <c r="C178" s="2" t="str" cm="1">
        <f t="array" ref="C178">IFERROR(IF($C$5=2024,INDEX('COMPTE 2024'!$C$7:$C$601,'COMPTE 2024'!M177),IF($C$5=2025,INDEX('COMPTE 2025'!$C$7:$C$601,'COMPTE 2024'!M177),IF($C$5=2026,INDEX('COMPTE 2026'!$C$7:$C$601,'COMPTE 2026'!M177),IF($C$5=2027,INDEX('COMPTE 2027'!$C$7:$C$601,'COMPTE 2027'!M177),IF($C$5=2028,INDEX('COMPTE 2028'!$C$7:$C$601,'COMPTE 2028'!M177),IF($C$5=2029,INDEX('COMPTE 2029'!$C$7:$C$601,'COMPTE 2029'!M177),IF($C$5=2030,INDEX('COMPTE 2030'!$C$7:$C$601,'COMPTE 2030'!M177),""))))))),"")</f>
        <v/>
      </c>
      <c r="D178" t="str" cm="1">
        <f t="array" ref="D178">IFERROR(IF($C$5=2024,INDEX('COMPTE 2024'!$D$7:$D$601,'COMPTE 2024'!M177),IF($C$5=2025,INDEX('COMPTE 2025'!$D$7:$D$601,'COMPTE 2024'!M177),IF($C$5=2026,INDEX('COMPTE 2026'!$D$7:$D$601,'COMPTE 2026'!M177),IF($C$5=2027,INDEX('COMPTE 2027'!$D$7:$D$601,'COMPTE 2027'!M177),IF($C$5="2028",INDEX('COMPTE 2028'!$D$7:$D$601,'COMPTE 2028'!M177),IF($C$5="2029",INDEX('COMPTE 2029'!$D$7:$D$601,'COMPTE 2029'!M177),IF($C$5="2030",INDEX('COMPTE 2030'!$D$7:$D$601,'COMPTE 2030'!M177),""))))))),"")</f>
        <v/>
      </c>
      <c r="E178" s="2" t="str" cm="1">
        <f t="array" ref="E178">IFERROR(IF($C$5=2024,INDEX('COMPTE 2024'!$E$7:$E$601,'COMPTE 2024'!M177),IF($C$5=2025,INDEX('COMPTE 2025'!$E$7:$E$601,'COMPTE 2024'!M177),IF($C$5=2026,INDEX('COMPTE 2026'!$E$7:$E$601,'COMPTE 2026'!M177),IF($C$5=2027,INDEX('COMPTE 2027'!$E$7:$E$601,'COMPTE 2027'!M177),IF($C$5="2028",INDEX('COMPTE 2028'!$E$7:$E$601,'COMPTE 2028'!M177),IF($C$5="2029",INDEX('COMPTE 2029'!$E$7:$E$601,'COMPTE 2029'!M177),IF($C$5="2030",INDEX('COMPTE 2030'!$E$7:$E$601,'COMPTE 2030'!M177),""))))))),"")</f>
        <v/>
      </c>
      <c r="F178" t="str" cm="1">
        <f t="array" ref="F178">IFERROR(IF($C$5=2024,INDEX('COMPTE 2024'!$F$7:$F$601,'COMPTE 2024'!M177),IF($C$5=2025,INDEX('COMPTE 2025'!$F$7:$F$601,'COMPTE 2024'!M177),IF($C$5=2026,INDEX('COMPTE 2026'!$F$7:$F$601,'COMPTE 2026'!M177),IF($C$5=2027,INDEX('COMPTE 2027'!$F$7:$F$601,'COMPTE 2027'!M177),IF($C$5="2028",INDEX('COMPTE 2028'!$F$7:$F$601,'COMPTE 2028'!M177),IF($C$5="2029",INDEX('COMPTE 2029'!$F$7:$F$601,'COMPTE 2029'!M177),IF($C$5="2030",INDEX('COMPTE 2030'!$F$7:$F$601,'COMPTE 2030'!M177),""))))))),"")</f>
        <v/>
      </c>
      <c r="G178" t="str" cm="1">
        <f t="array" ref="G178">IFERROR(IF($C$5=2024,INDEX('COMPTE 2024'!$G$7:$G$601,'COMPTE 2024'!M177),IF($C$5=2025,INDEX('COMPTE 2025'!$G$7:$G$601,'COMPTE 2024'!M177),IF($C$5=2026,INDEX('COMPTE 2026'!$G$7:$G$601,'COMPTE 2026'!M177),IF($C$5=2027,INDEX('COMPTE 2027'!$G$7:$G$601,'COMPTE 2027'!M177),IF($C$5="2028",INDEX('COMPTE 2028'!$G$7:$G$601,'COMPTE 2028'!M177),IF($C$5="2029",INDEX('COMPTE 2029'!$G$7:$G$601,'COMPTE 2029'!M177),IF($C$5="2030",INDEX('COMPTE 2030'!$G$7:$G$601,'COMPTE 2030'!M177),""))))))),"")</f>
        <v/>
      </c>
      <c r="H178" t="str" cm="1">
        <f t="array" ref="H178">IFERROR(IF($C$5=2024,INDEX('COMPTE 2024'!$H$7:$H$601,'COMPTE 2024'!M177),IF($C$5=2025,INDEX('COMPTE 2025'!$H$7:$H$601,'COMPTE 2024'!M177),IF($C$5=2026,INDEX('COMPTE 2026'!$H$7:$H$601,'COMPTE 2026'!M177),IF($C$5=2027,INDEX('COMPTE 2027'!$H$7:$H$601,'COMPTE 2027'!M177),IF($C$5=2028,INDEX('COMPTE 2028'!$H$7:$H$601,'COMPTE 2028'!M177),IF($C$5="2029",INDEX('COMPTE 2029'!$H$7:$H$601,'COMPTE 2029'!M177),IF($C$5="2030",INDEX('COMPTE 2030'!$H$7:$H$601,'COMPTE 2030'!M177),""))))))),"")</f>
        <v/>
      </c>
      <c r="I178" t="str" cm="1">
        <f t="array" ref="I178">IFERROR(IF($C$5=2024,INDEX('COMPTE 2024'!$I$7:$I$601,'COMPTE 2024'!M177),IF($C$5=2025,INDEX('COMPTE 2025'!$I$7:$I$601,'COMPTE 2024'!M177),IF($C$5=2026,INDEX('COMPTE 2026'!$I$7:$I$601,'COMPTE 2026'!M177),IF($C$5=2027,INDEX('COMPTE 2027'!$I$7:$I$601,'COMPTE 2027'!M177),IF($C$5=2028,INDEX('COMPTE 2028'!$I$7:$I$601,'COMPTE 2028'!M177),IF($C$5=2029,INDEX('COMPTE 2029'!$I$7:$I$601,'COMPTE 2029'!M177),IF($C$5=2030,INDEX('COMPTE 2030'!$I$7:$I$601,'COMPTE 2030'!M177),""))))))),"")</f>
        <v/>
      </c>
    </row>
    <row r="179" spans="2:9" ht="18" customHeight="1" x14ac:dyDescent="0.25">
      <c r="B179" s="83" t="str" cm="1">
        <f t="array" ref="B179">IFERROR(IF($C$5=2024,INDEX('COMPTE 2024'!$B$7:$B$601,'COMPTE 2024'!M178),IF($C$5=2025,INDEX('COMPTE 2025'!$B$8:$B$601,'COMPTE 2024'!M178),IF($C$5=2026,INDEX('COMPTE 2026'!$B$8:$B$601,'COMPTE 2026'!M178),IF($C$5=2027,INDEX('COMPTE 2027'!$B$8:$B$601,'COMPTE 2027'!M178),IF($C$5=2028,INDEX('COMPTE 2028'!$B$8:$B$601,'COMPTE 2028'!M178),IF($C$5=2029,INDEX('COMPTE 2029'!$B$8:$B$601,'COMPTE 2029'!M178),IF($C$5=2030,INDEX('COMPTE 2030'!$B$8:$B$601,'COMPTE 2030'!M178),""))))))),"")</f>
        <v/>
      </c>
      <c r="C179" s="2" t="str" cm="1">
        <f t="array" ref="C179">IFERROR(IF($C$5=2024,INDEX('COMPTE 2024'!$C$7:$C$601,'COMPTE 2024'!M178),IF($C$5=2025,INDEX('COMPTE 2025'!$C$7:$C$601,'COMPTE 2024'!M178),IF($C$5=2026,INDEX('COMPTE 2026'!$C$7:$C$601,'COMPTE 2026'!M178),IF($C$5=2027,INDEX('COMPTE 2027'!$C$7:$C$601,'COMPTE 2027'!M178),IF($C$5=2028,INDEX('COMPTE 2028'!$C$7:$C$601,'COMPTE 2028'!M178),IF($C$5=2029,INDEX('COMPTE 2029'!$C$7:$C$601,'COMPTE 2029'!M178),IF($C$5=2030,INDEX('COMPTE 2030'!$C$7:$C$601,'COMPTE 2030'!M178),""))))))),"")</f>
        <v/>
      </c>
      <c r="D179" t="str" cm="1">
        <f t="array" ref="D179">IFERROR(IF($C$5=2024,INDEX('COMPTE 2024'!$D$7:$D$601,'COMPTE 2024'!M178),IF($C$5=2025,INDEX('COMPTE 2025'!$D$7:$D$601,'COMPTE 2024'!M178),IF($C$5=2026,INDEX('COMPTE 2026'!$D$7:$D$601,'COMPTE 2026'!M178),IF($C$5=2027,INDEX('COMPTE 2027'!$D$7:$D$601,'COMPTE 2027'!M178),IF($C$5="2028",INDEX('COMPTE 2028'!$D$7:$D$601,'COMPTE 2028'!M178),IF($C$5="2029",INDEX('COMPTE 2029'!$D$7:$D$601,'COMPTE 2029'!M178),IF($C$5="2030",INDEX('COMPTE 2030'!$D$7:$D$601,'COMPTE 2030'!M178),""))))))),"")</f>
        <v/>
      </c>
      <c r="E179" s="2" t="str" cm="1">
        <f t="array" ref="E179">IFERROR(IF($C$5=2024,INDEX('COMPTE 2024'!$E$7:$E$601,'COMPTE 2024'!M178),IF($C$5=2025,INDEX('COMPTE 2025'!$E$7:$E$601,'COMPTE 2024'!M178),IF($C$5=2026,INDEX('COMPTE 2026'!$E$7:$E$601,'COMPTE 2026'!M178),IF($C$5=2027,INDEX('COMPTE 2027'!$E$7:$E$601,'COMPTE 2027'!M178),IF($C$5="2028",INDEX('COMPTE 2028'!$E$7:$E$601,'COMPTE 2028'!M178),IF($C$5="2029",INDEX('COMPTE 2029'!$E$7:$E$601,'COMPTE 2029'!M178),IF($C$5="2030",INDEX('COMPTE 2030'!$E$7:$E$601,'COMPTE 2030'!M178),""))))))),"")</f>
        <v/>
      </c>
      <c r="F179" t="str" cm="1">
        <f t="array" ref="F179">IFERROR(IF($C$5=2024,INDEX('COMPTE 2024'!$F$7:$F$601,'COMPTE 2024'!M178),IF($C$5=2025,INDEX('COMPTE 2025'!$F$7:$F$601,'COMPTE 2024'!M178),IF($C$5=2026,INDEX('COMPTE 2026'!$F$7:$F$601,'COMPTE 2026'!M178),IF($C$5=2027,INDEX('COMPTE 2027'!$F$7:$F$601,'COMPTE 2027'!M178),IF($C$5="2028",INDEX('COMPTE 2028'!$F$7:$F$601,'COMPTE 2028'!M178),IF($C$5="2029",INDEX('COMPTE 2029'!$F$7:$F$601,'COMPTE 2029'!M178),IF($C$5="2030",INDEX('COMPTE 2030'!$F$7:$F$601,'COMPTE 2030'!M178),""))))))),"")</f>
        <v/>
      </c>
      <c r="G179" t="str" cm="1">
        <f t="array" ref="G179">IFERROR(IF($C$5=2024,INDEX('COMPTE 2024'!$G$7:$G$601,'COMPTE 2024'!M178),IF($C$5=2025,INDEX('COMPTE 2025'!$G$7:$G$601,'COMPTE 2024'!M178),IF($C$5=2026,INDEX('COMPTE 2026'!$G$7:$G$601,'COMPTE 2026'!M178),IF($C$5=2027,INDEX('COMPTE 2027'!$G$7:$G$601,'COMPTE 2027'!M178),IF($C$5="2028",INDEX('COMPTE 2028'!$G$7:$G$601,'COMPTE 2028'!M178),IF($C$5="2029",INDEX('COMPTE 2029'!$G$7:$G$601,'COMPTE 2029'!M178),IF($C$5="2030",INDEX('COMPTE 2030'!$G$7:$G$601,'COMPTE 2030'!M178),""))))))),"")</f>
        <v/>
      </c>
      <c r="H179" t="str" cm="1">
        <f t="array" ref="H179">IFERROR(IF($C$5=2024,INDEX('COMPTE 2024'!$H$7:$H$601,'COMPTE 2024'!M178),IF($C$5=2025,INDEX('COMPTE 2025'!$H$7:$H$601,'COMPTE 2024'!M178),IF($C$5=2026,INDEX('COMPTE 2026'!$H$7:$H$601,'COMPTE 2026'!M178),IF($C$5=2027,INDEX('COMPTE 2027'!$H$7:$H$601,'COMPTE 2027'!M178),IF($C$5=2028,INDEX('COMPTE 2028'!$H$7:$H$601,'COMPTE 2028'!M178),IF($C$5="2029",INDEX('COMPTE 2029'!$H$7:$H$601,'COMPTE 2029'!M178),IF($C$5="2030",INDEX('COMPTE 2030'!$H$7:$H$601,'COMPTE 2030'!M178),""))))))),"")</f>
        <v/>
      </c>
      <c r="I179" t="str" cm="1">
        <f t="array" ref="I179">IFERROR(IF($C$5=2024,INDEX('COMPTE 2024'!$I$7:$I$601,'COMPTE 2024'!M178),IF($C$5=2025,INDEX('COMPTE 2025'!$I$7:$I$601,'COMPTE 2024'!M178),IF($C$5=2026,INDEX('COMPTE 2026'!$I$7:$I$601,'COMPTE 2026'!M178),IF($C$5=2027,INDEX('COMPTE 2027'!$I$7:$I$601,'COMPTE 2027'!M178),IF($C$5=2028,INDEX('COMPTE 2028'!$I$7:$I$601,'COMPTE 2028'!M178),IF($C$5=2029,INDEX('COMPTE 2029'!$I$7:$I$601,'COMPTE 2029'!M178),IF($C$5=2030,INDEX('COMPTE 2030'!$I$7:$I$601,'COMPTE 2030'!M178),""))))))),"")</f>
        <v/>
      </c>
    </row>
    <row r="180" spans="2:9" ht="18" customHeight="1" x14ac:dyDescent="0.25">
      <c r="B180" s="83" t="str" cm="1">
        <f t="array" ref="B180">IFERROR(IF($C$5=2024,INDEX('COMPTE 2024'!$B$7:$B$601,'COMPTE 2024'!M179),IF($C$5=2025,INDEX('COMPTE 2025'!$B$8:$B$601,'COMPTE 2024'!M179),IF($C$5=2026,INDEX('COMPTE 2026'!$B$8:$B$601,'COMPTE 2026'!M179),IF($C$5=2027,INDEX('COMPTE 2027'!$B$8:$B$601,'COMPTE 2027'!M179),IF($C$5=2028,INDEX('COMPTE 2028'!$B$8:$B$601,'COMPTE 2028'!M179),IF($C$5=2029,INDEX('COMPTE 2029'!$B$8:$B$601,'COMPTE 2029'!M179),IF($C$5=2030,INDEX('COMPTE 2030'!$B$8:$B$601,'COMPTE 2030'!M179),""))))))),"")</f>
        <v/>
      </c>
      <c r="C180" s="2" t="str" cm="1">
        <f t="array" ref="C180">IFERROR(IF($C$5=2024,INDEX('COMPTE 2024'!$C$7:$C$601,'COMPTE 2024'!M179),IF($C$5=2025,INDEX('COMPTE 2025'!$C$7:$C$601,'COMPTE 2024'!M179),IF($C$5=2026,INDEX('COMPTE 2026'!$C$7:$C$601,'COMPTE 2026'!M179),IF($C$5=2027,INDEX('COMPTE 2027'!$C$7:$C$601,'COMPTE 2027'!M179),IF($C$5=2028,INDEX('COMPTE 2028'!$C$7:$C$601,'COMPTE 2028'!M179),IF($C$5=2029,INDEX('COMPTE 2029'!$C$7:$C$601,'COMPTE 2029'!M179),IF($C$5=2030,INDEX('COMPTE 2030'!$C$7:$C$601,'COMPTE 2030'!M179),""))))))),"")</f>
        <v/>
      </c>
      <c r="D180" t="str" cm="1">
        <f t="array" ref="D180">IFERROR(IF($C$5=2024,INDEX('COMPTE 2024'!$D$7:$D$601,'COMPTE 2024'!M179),IF($C$5=2025,INDEX('COMPTE 2025'!$D$7:$D$601,'COMPTE 2024'!M179),IF($C$5=2026,INDEX('COMPTE 2026'!$D$7:$D$601,'COMPTE 2026'!M179),IF($C$5=2027,INDEX('COMPTE 2027'!$D$7:$D$601,'COMPTE 2027'!M179),IF($C$5="2028",INDEX('COMPTE 2028'!$D$7:$D$601,'COMPTE 2028'!M179),IF($C$5="2029",INDEX('COMPTE 2029'!$D$7:$D$601,'COMPTE 2029'!M179),IF($C$5="2030",INDEX('COMPTE 2030'!$D$7:$D$601,'COMPTE 2030'!M179),""))))))),"")</f>
        <v/>
      </c>
      <c r="E180" s="2" t="str" cm="1">
        <f t="array" ref="E180">IFERROR(IF($C$5=2024,INDEX('COMPTE 2024'!$E$7:$E$601,'COMPTE 2024'!M179),IF($C$5=2025,INDEX('COMPTE 2025'!$E$7:$E$601,'COMPTE 2024'!M179),IF($C$5=2026,INDEX('COMPTE 2026'!$E$7:$E$601,'COMPTE 2026'!M179),IF($C$5=2027,INDEX('COMPTE 2027'!$E$7:$E$601,'COMPTE 2027'!M179),IF($C$5="2028",INDEX('COMPTE 2028'!$E$7:$E$601,'COMPTE 2028'!M179),IF($C$5="2029",INDEX('COMPTE 2029'!$E$7:$E$601,'COMPTE 2029'!M179),IF($C$5="2030",INDEX('COMPTE 2030'!$E$7:$E$601,'COMPTE 2030'!M179),""))))))),"")</f>
        <v/>
      </c>
      <c r="F180" t="str" cm="1">
        <f t="array" ref="F180">IFERROR(IF($C$5=2024,INDEX('COMPTE 2024'!$F$7:$F$601,'COMPTE 2024'!M179),IF($C$5=2025,INDEX('COMPTE 2025'!$F$7:$F$601,'COMPTE 2024'!M179),IF($C$5=2026,INDEX('COMPTE 2026'!$F$7:$F$601,'COMPTE 2026'!M179),IF($C$5=2027,INDEX('COMPTE 2027'!$F$7:$F$601,'COMPTE 2027'!M179),IF($C$5="2028",INDEX('COMPTE 2028'!$F$7:$F$601,'COMPTE 2028'!M179),IF($C$5="2029",INDEX('COMPTE 2029'!$F$7:$F$601,'COMPTE 2029'!M179),IF($C$5="2030",INDEX('COMPTE 2030'!$F$7:$F$601,'COMPTE 2030'!M179),""))))))),"")</f>
        <v/>
      </c>
      <c r="G180" t="str" cm="1">
        <f t="array" ref="G180">IFERROR(IF($C$5=2024,INDEX('COMPTE 2024'!$G$7:$G$601,'COMPTE 2024'!M179),IF($C$5=2025,INDEX('COMPTE 2025'!$G$7:$G$601,'COMPTE 2024'!M179),IF($C$5=2026,INDEX('COMPTE 2026'!$G$7:$G$601,'COMPTE 2026'!M179),IF($C$5=2027,INDEX('COMPTE 2027'!$G$7:$G$601,'COMPTE 2027'!M179),IF($C$5="2028",INDEX('COMPTE 2028'!$G$7:$G$601,'COMPTE 2028'!M179),IF($C$5="2029",INDEX('COMPTE 2029'!$G$7:$G$601,'COMPTE 2029'!M179),IF($C$5="2030",INDEX('COMPTE 2030'!$G$7:$G$601,'COMPTE 2030'!M179),""))))))),"")</f>
        <v/>
      </c>
      <c r="H180" t="str" cm="1">
        <f t="array" ref="H180">IFERROR(IF($C$5=2024,INDEX('COMPTE 2024'!$H$7:$H$601,'COMPTE 2024'!M179),IF($C$5=2025,INDEX('COMPTE 2025'!$H$7:$H$601,'COMPTE 2024'!M179),IF($C$5=2026,INDEX('COMPTE 2026'!$H$7:$H$601,'COMPTE 2026'!M179),IF($C$5=2027,INDEX('COMPTE 2027'!$H$7:$H$601,'COMPTE 2027'!M179),IF($C$5=2028,INDEX('COMPTE 2028'!$H$7:$H$601,'COMPTE 2028'!M179),IF($C$5="2029",INDEX('COMPTE 2029'!$H$7:$H$601,'COMPTE 2029'!M179),IF($C$5="2030",INDEX('COMPTE 2030'!$H$7:$H$601,'COMPTE 2030'!M179),""))))))),"")</f>
        <v/>
      </c>
      <c r="I180" t="str" cm="1">
        <f t="array" ref="I180">IFERROR(IF($C$5=2024,INDEX('COMPTE 2024'!$I$7:$I$601,'COMPTE 2024'!M179),IF($C$5=2025,INDEX('COMPTE 2025'!$I$7:$I$601,'COMPTE 2024'!M179),IF($C$5=2026,INDEX('COMPTE 2026'!$I$7:$I$601,'COMPTE 2026'!M179),IF($C$5=2027,INDEX('COMPTE 2027'!$I$7:$I$601,'COMPTE 2027'!M179),IF($C$5=2028,INDEX('COMPTE 2028'!$I$7:$I$601,'COMPTE 2028'!M179),IF($C$5=2029,INDEX('COMPTE 2029'!$I$7:$I$601,'COMPTE 2029'!M179),IF($C$5=2030,INDEX('COMPTE 2030'!$I$7:$I$601,'COMPTE 2030'!M179),""))))))),"")</f>
        <v/>
      </c>
    </row>
    <row r="181" spans="2:9" ht="18" customHeight="1" x14ac:dyDescent="0.25">
      <c r="B181" s="83" t="str" cm="1">
        <f t="array" ref="B181">IFERROR(IF($C$5=2024,INDEX('COMPTE 2024'!$B$7:$B$601,'COMPTE 2024'!M180),IF($C$5=2025,INDEX('COMPTE 2025'!$B$8:$B$601,'COMPTE 2024'!M180),IF($C$5=2026,INDEX('COMPTE 2026'!$B$8:$B$601,'COMPTE 2026'!M180),IF($C$5=2027,INDEX('COMPTE 2027'!$B$8:$B$601,'COMPTE 2027'!M180),IF($C$5=2028,INDEX('COMPTE 2028'!$B$8:$B$601,'COMPTE 2028'!M180),IF($C$5=2029,INDEX('COMPTE 2029'!$B$8:$B$601,'COMPTE 2029'!M180),IF($C$5=2030,INDEX('COMPTE 2030'!$B$8:$B$601,'COMPTE 2030'!M180),""))))))),"")</f>
        <v/>
      </c>
      <c r="C181" s="2" t="str" cm="1">
        <f t="array" ref="C181">IFERROR(IF($C$5=2024,INDEX('COMPTE 2024'!$C$7:$C$601,'COMPTE 2024'!M180),IF($C$5=2025,INDEX('COMPTE 2025'!$C$7:$C$601,'COMPTE 2024'!M180),IF($C$5=2026,INDEX('COMPTE 2026'!$C$7:$C$601,'COMPTE 2026'!M180),IF($C$5=2027,INDEX('COMPTE 2027'!$C$7:$C$601,'COMPTE 2027'!M180),IF($C$5=2028,INDEX('COMPTE 2028'!$C$7:$C$601,'COMPTE 2028'!M180),IF($C$5=2029,INDEX('COMPTE 2029'!$C$7:$C$601,'COMPTE 2029'!M180),IF($C$5=2030,INDEX('COMPTE 2030'!$C$7:$C$601,'COMPTE 2030'!M180),""))))))),"")</f>
        <v/>
      </c>
      <c r="D181" t="str" cm="1">
        <f t="array" ref="D181">IFERROR(IF($C$5=2024,INDEX('COMPTE 2024'!$D$7:$D$601,'COMPTE 2024'!M180),IF($C$5=2025,INDEX('COMPTE 2025'!$D$7:$D$601,'COMPTE 2024'!M180),IF($C$5=2026,INDEX('COMPTE 2026'!$D$7:$D$601,'COMPTE 2026'!M180),IF($C$5=2027,INDEX('COMPTE 2027'!$D$7:$D$601,'COMPTE 2027'!M180),IF($C$5="2028",INDEX('COMPTE 2028'!$D$7:$D$601,'COMPTE 2028'!M180),IF($C$5="2029",INDEX('COMPTE 2029'!$D$7:$D$601,'COMPTE 2029'!M180),IF($C$5="2030",INDEX('COMPTE 2030'!$D$7:$D$601,'COMPTE 2030'!M180),""))))))),"")</f>
        <v/>
      </c>
      <c r="E181" s="2" t="str" cm="1">
        <f t="array" ref="E181">IFERROR(IF($C$5=2024,INDEX('COMPTE 2024'!$E$7:$E$601,'COMPTE 2024'!M180),IF($C$5=2025,INDEX('COMPTE 2025'!$E$7:$E$601,'COMPTE 2024'!M180),IF($C$5=2026,INDEX('COMPTE 2026'!$E$7:$E$601,'COMPTE 2026'!M180),IF($C$5=2027,INDEX('COMPTE 2027'!$E$7:$E$601,'COMPTE 2027'!M180),IF($C$5="2028",INDEX('COMPTE 2028'!$E$7:$E$601,'COMPTE 2028'!M180),IF($C$5="2029",INDEX('COMPTE 2029'!$E$7:$E$601,'COMPTE 2029'!M180),IF($C$5="2030",INDEX('COMPTE 2030'!$E$7:$E$601,'COMPTE 2030'!M180),""))))))),"")</f>
        <v/>
      </c>
      <c r="F181" t="str" cm="1">
        <f t="array" ref="F181">IFERROR(IF($C$5=2024,INDEX('COMPTE 2024'!$F$7:$F$601,'COMPTE 2024'!M180),IF($C$5=2025,INDEX('COMPTE 2025'!$F$7:$F$601,'COMPTE 2024'!M180),IF($C$5=2026,INDEX('COMPTE 2026'!$F$7:$F$601,'COMPTE 2026'!M180),IF($C$5=2027,INDEX('COMPTE 2027'!$F$7:$F$601,'COMPTE 2027'!M180),IF($C$5="2028",INDEX('COMPTE 2028'!$F$7:$F$601,'COMPTE 2028'!M180),IF($C$5="2029",INDEX('COMPTE 2029'!$F$7:$F$601,'COMPTE 2029'!M180),IF($C$5="2030",INDEX('COMPTE 2030'!$F$7:$F$601,'COMPTE 2030'!M180),""))))))),"")</f>
        <v/>
      </c>
      <c r="G181" t="str" cm="1">
        <f t="array" ref="G181">IFERROR(IF($C$5=2024,INDEX('COMPTE 2024'!$G$7:$G$601,'COMPTE 2024'!M180),IF($C$5=2025,INDEX('COMPTE 2025'!$G$7:$G$601,'COMPTE 2024'!M180),IF($C$5=2026,INDEX('COMPTE 2026'!$G$7:$G$601,'COMPTE 2026'!M180),IF($C$5=2027,INDEX('COMPTE 2027'!$G$7:$G$601,'COMPTE 2027'!M180),IF($C$5="2028",INDEX('COMPTE 2028'!$G$7:$G$601,'COMPTE 2028'!M180),IF($C$5="2029",INDEX('COMPTE 2029'!$G$7:$G$601,'COMPTE 2029'!M180),IF($C$5="2030",INDEX('COMPTE 2030'!$G$7:$G$601,'COMPTE 2030'!M180),""))))))),"")</f>
        <v/>
      </c>
      <c r="H181" t="str" cm="1">
        <f t="array" ref="H181">IFERROR(IF($C$5=2024,INDEX('COMPTE 2024'!$H$7:$H$601,'COMPTE 2024'!M180),IF($C$5=2025,INDEX('COMPTE 2025'!$H$7:$H$601,'COMPTE 2024'!M180),IF($C$5=2026,INDEX('COMPTE 2026'!$H$7:$H$601,'COMPTE 2026'!M180),IF($C$5=2027,INDEX('COMPTE 2027'!$H$7:$H$601,'COMPTE 2027'!M180),IF($C$5=2028,INDEX('COMPTE 2028'!$H$7:$H$601,'COMPTE 2028'!M180),IF($C$5="2029",INDEX('COMPTE 2029'!$H$7:$H$601,'COMPTE 2029'!M180),IF($C$5="2030",INDEX('COMPTE 2030'!$H$7:$H$601,'COMPTE 2030'!M180),""))))))),"")</f>
        <v/>
      </c>
      <c r="I181" t="str" cm="1">
        <f t="array" ref="I181">IFERROR(IF($C$5=2024,INDEX('COMPTE 2024'!$I$7:$I$601,'COMPTE 2024'!M180),IF($C$5=2025,INDEX('COMPTE 2025'!$I$7:$I$601,'COMPTE 2024'!M180),IF($C$5=2026,INDEX('COMPTE 2026'!$I$7:$I$601,'COMPTE 2026'!M180),IF($C$5=2027,INDEX('COMPTE 2027'!$I$7:$I$601,'COMPTE 2027'!M180),IF($C$5=2028,INDEX('COMPTE 2028'!$I$7:$I$601,'COMPTE 2028'!M180),IF($C$5=2029,INDEX('COMPTE 2029'!$I$7:$I$601,'COMPTE 2029'!M180),IF($C$5=2030,INDEX('COMPTE 2030'!$I$7:$I$601,'COMPTE 2030'!M180),""))))))),"")</f>
        <v/>
      </c>
    </row>
    <row r="182" spans="2:9" ht="18" customHeight="1" x14ac:dyDescent="0.25">
      <c r="B182" s="83" t="str" cm="1">
        <f t="array" ref="B182">IFERROR(IF($C$5=2024,INDEX('COMPTE 2024'!$B$7:$B$601,'COMPTE 2024'!M181),IF($C$5=2025,INDEX('COMPTE 2025'!$B$8:$B$601,'COMPTE 2024'!M181),IF($C$5=2026,INDEX('COMPTE 2026'!$B$8:$B$601,'COMPTE 2026'!M181),IF($C$5=2027,INDEX('COMPTE 2027'!$B$8:$B$601,'COMPTE 2027'!M181),IF($C$5=2028,INDEX('COMPTE 2028'!$B$8:$B$601,'COMPTE 2028'!M181),IF($C$5=2029,INDEX('COMPTE 2029'!$B$8:$B$601,'COMPTE 2029'!M181),IF($C$5=2030,INDEX('COMPTE 2030'!$B$8:$B$601,'COMPTE 2030'!M181),""))))))),"")</f>
        <v/>
      </c>
      <c r="C182" s="2" t="str" cm="1">
        <f t="array" ref="C182">IFERROR(IF($C$5=2024,INDEX('COMPTE 2024'!$C$7:$C$601,'COMPTE 2024'!M181),IF($C$5=2025,INDEX('COMPTE 2025'!$C$7:$C$601,'COMPTE 2024'!M181),IF($C$5=2026,INDEX('COMPTE 2026'!$C$7:$C$601,'COMPTE 2026'!M181),IF($C$5=2027,INDEX('COMPTE 2027'!$C$7:$C$601,'COMPTE 2027'!M181),IF($C$5=2028,INDEX('COMPTE 2028'!$C$7:$C$601,'COMPTE 2028'!M181),IF($C$5=2029,INDEX('COMPTE 2029'!$C$7:$C$601,'COMPTE 2029'!M181),IF($C$5=2030,INDEX('COMPTE 2030'!$C$7:$C$601,'COMPTE 2030'!M181),""))))))),"")</f>
        <v/>
      </c>
      <c r="D182" t="str" cm="1">
        <f t="array" ref="D182">IFERROR(IF($C$5=2024,INDEX('COMPTE 2024'!$D$7:$D$601,'COMPTE 2024'!M181),IF($C$5=2025,INDEX('COMPTE 2025'!$D$7:$D$601,'COMPTE 2024'!M181),IF($C$5=2026,INDEX('COMPTE 2026'!$D$7:$D$601,'COMPTE 2026'!M181),IF($C$5=2027,INDEX('COMPTE 2027'!$D$7:$D$601,'COMPTE 2027'!M181),IF($C$5="2028",INDEX('COMPTE 2028'!$D$7:$D$601,'COMPTE 2028'!M181),IF($C$5="2029",INDEX('COMPTE 2029'!$D$7:$D$601,'COMPTE 2029'!M181),IF($C$5="2030",INDEX('COMPTE 2030'!$D$7:$D$601,'COMPTE 2030'!M181),""))))))),"")</f>
        <v/>
      </c>
      <c r="E182" s="2" t="str" cm="1">
        <f t="array" ref="E182">IFERROR(IF($C$5=2024,INDEX('COMPTE 2024'!$E$7:$E$601,'COMPTE 2024'!M181),IF($C$5=2025,INDEX('COMPTE 2025'!$E$7:$E$601,'COMPTE 2024'!M181),IF($C$5=2026,INDEX('COMPTE 2026'!$E$7:$E$601,'COMPTE 2026'!M181),IF($C$5=2027,INDEX('COMPTE 2027'!$E$7:$E$601,'COMPTE 2027'!M181),IF($C$5="2028",INDEX('COMPTE 2028'!$E$7:$E$601,'COMPTE 2028'!M181),IF($C$5="2029",INDEX('COMPTE 2029'!$E$7:$E$601,'COMPTE 2029'!M181),IF($C$5="2030",INDEX('COMPTE 2030'!$E$7:$E$601,'COMPTE 2030'!M181),""))))))),"")</f>
        <v/>
      </c>
      <c r="F182" t="str" cm="1">
        <f t="array" ref="F182">IFERROR(IF($C$5=2024,INDEX('COMPTE 2024'!$F$7:$F$601,'COMPTE 2024'!M181),IF($C$5=2025,INDEX('COMPTE 2025'!$F$7:$F$601,'COMPTE 2024'!M181),IF($C$5=2026,INDEX('COMPTE 2026'!$F$7:$F$601,'COMPTE 2026'!M181),IF($C$5=2027,INDEX('COMPTE 2027'!$F$7:$F$601,'COMPTE 2027'!M181),IF($C$5="2028",INDEX('COMPTE 2028'!$F$7:$F$601,'COMPTE 2028'!M181),IF($C$5="2029",INDEX('COMPTE 2029'!$F$7:$F$601,'COMPTE 2029'!M181),IF($C$5="2030",INDEX('COMPTE 2030'!$F$7:$F$601,'COMPTE 2030'!M181),""))))))),"")</f>
        <v/>
      </c>
      <c r="G182" t="str" cm="1">
        <f t="array" ref="G182">IFERROR(IF($C$5=2024,INDEX('COMPTE 2024'!$G$7:$G$601,'COMPTE 2024'!M181),IF($C$5=2025,INDEX('COMPTE 2025'!$G$7:$G$601,'COMPTE 2024'!M181),IF($C$5=2026,INDEX('COMPTE 2026'!$G$7:$G$601,'COMPTE 2026'!M181),IF($C$5=2027,INDEX('COMPTE 2027'!$G$7:$G$601,'COMPTE 2027'!M181),IF($C$5="2028",INDEX('COMPTE 2028'!$G$7:$G$601,'COMPTE 2028'!M181),IF($C$5="2029",INDEX('COMPTE 2029'!$G$7:$G$601,'COMPTE 2029'!M181),IF($C$5="2030",INDEX('COMPTE 2030'!$G$7:$G$601,'COMPTE 2030'!M181),""))))))),"")</f>
        <v/>
      </c>
      <c r="H182" t="str" cm="1">
        <f t="array" ref="H182">IFERROR(IF($C$5=2024,INDEX('COMPTE 2024'!$H$7:$H$601,'COMPTE 2024'!M181),IF($C$5=2025,INDEX('COMPTE 2025'!$H$7:$H$601,'COMPTE 2024'!M181),IF($C$5=2026,INDEX('COMPTE 2026'!$H$7:$H$601,'COMPTE 2026'!M181),IF($C$5=2027,INDEX('COMPTE 2027'!$H$7:$H$601,'COMPTE 2027'!M181),IF($C$5=2028,INDEX('COMPTE 2028'!$H$7:$H$601,'COMPTE 2028'!M181),IF($C$5="2029",INDEX('COMPTE 2029'!$H$7:$H$601,'COMPTE 2029'!M181),IF($C$5="2030",INDEX('COMPTE 2030'!$H$7:$H$601,'COMPTE 2030'!M181),""))))))),"")</f>
        <v/>
      </c>
      <c r="I182" t="str" cm="1">
        <f t="array" ref="I182">IFERROR(IF($C$5=2024,INDEX('COMPTE 2024'!$I$7:$I$601,'COMPTE 2024'!M181),IF($C$5=2025,INDEX('COMPTE 2025'!$I$7:$I$601,'COMPTE 2024'!M181),IF($C$5=2026,INDEX('COMPTE 2026'!$I$7:$I$601,'COMPTE 2026'!M181),IF($C$5=2027,INDEX('COMPTE 2027'!$I$7:$I$601,'COMPTE 2027'!M181),IF($C$5=2028,INDEX('COMPTE 2028'!$I$7:$I$601,'COMPTE 2028'!M181),IF($C$5=2029,INDEX('COMPTE 2029'!$I$7:$I$601,'COMPTE 2029'!M181),IF($C$5=2030,INDEX('COMPTE 2030'!$I$7:$I$601,'COMPTE 2030'!M181),""))))))),"")</f>
        <v/>
      </c>
    </row>
    <row r="183" spans="2:9" ht="18" customHeight="1" x14ac:dyDescent="0.25">
      <c r="B183" s="83" t="str" cm="1">
        <f t="array" ref="B183">IFERROR(IF($C$5=2024,INDEX('COMPTE 2024'!$B$7:$B$601,'COMPTE 2024'!M182),IF($C$5=2025,INDEX('COMPTE 2025'!$B$8:$B$601,'COMPTE 2024'!M182),IF($C$5=2026,INDEX('COMPTE 2026'!$B$8:$B$601,'COMPTE 2026'!M182),IF($C$5=2027,INDEX('COMPTE 2027'!$B$8:$B$601,'COMPTE 2027'!M182),IF($C$5=2028,INDEX('COMPTE 2028'!$B$8:$B$601,'COMPTE 2028'!M182),IF($C$5=2029,INDEX('COMPTE 2029'!$B$8:$B$601,'COMPTE 2029'!M182),IF($C$5=2030,INDEX('COMPTE 2030'!$B$8:$B$601,'COMPTE 2030'!M182),""))))))),"")</f>
        <v/>
      </c>
      <c r="C183" s="2" t="str" cm="1">
        <f t="array" ref="C183">IFERROR(IF($C$5=2024,INDEX('COMPTE 2024'!$C$7:$C$601,'COMPTE 2024'!M182),IF($C$5=2025,INDEX('COMPTE 2025'!$C$7:$C$601,'COMPTE 2024'!M182),IF($C$5=2026,INDEX('COMPTE 2026'!$C$7:$C$601,'COMPTE 2026'!M182),IF($C$5=2027,INDEX('COMPTE 2027'!$C$7:$C$601,'COMPTE 2027'!M182),IF($C$5=2028,INDEX('COMPTE 2028'!$C$7:$C$601,'COMPTE 2028'!M182),IF($C$5=2029,INDEX('COMPTE 2029'!$C$7:$C$601,'COMPTE 2029'!M182),IF($C$5=2030,INDEX('COMPTE 2030'!$C$7:$C$601,'COMPTE 2030'!M182),""))))))),"")</f>
        <v/>
      </c>
      <c r="D183" t="str" cm="1">
        <f t="array" ref="D183">IFERROR(IF($C$5=2024,INDEX('COMPTE 2024'!$D$7:$D$601,'COMPTE 2024'!M182),IF($C$5=2025,INDEX('COMPTE 2025'!$D$7:$D$601,'COMPTE 2024'!M182),IF($C$5=2026,INDEX('COMPTE 2026'!$D$7:$D$601,'COMPTE 2026'!M182),IF($C$5=2027,INDEX('COMPTE 2027'!$D$7:$D$601,'COMPTE 2027'!M182),IF($C$5="2028",INDEX('COMPTE 2028'!$D$7:$D$601,'COMPTE 2028'!M182),IF($C$5="2029",INDEX('COMPTE 2029'!$D$7:$D$601,'COMPTE 2029'!M182),IF($C$5="2030",INDEX('COMPTE 2030'!$D$7:$D$601,'COMPTE 2030'!M182),""))))))),"")</f>
        <v/>
      </c>
      <c r="E183" s="2" t="str" cm="1">
        <f t="array" ref="E183">IFERROR(IF($C$5=2024,INDEX('COMPTE 2024'!$E$7:$E$601,'COMPTE 2024'!M182),IF($C$5=2025,INDEX('COMPTE 2025'!$E$7:$E$601,'COMPTE 2024'!M182),IF($C$5=2026,INDEX('COMPTE 2026'!$E$7:$E$601,'COMPTE 2026'!M182),IF($C$5=2027,INDEX('COMPTE 2027'!$E$7:$E$601,'COMPTE 2027'!M182),IF($C$5="2028",INDEX('COMPTE 2028'!$E$7:$E$601,'COMPTE 2028'!M182),IF($C$5="2029",INDEX('COMPTE 2029'!$E$7:$E$601,'COMPTE 2029'!M182),IF($C$5="2030",INDEX('COMPTE 2030'!$E$7:$E$601,'COMPTE 2030'!M182),""))))))),"")</f>
        <v/>
      </c>
      <c r="F183" t="str" cm="1">
        <f t="array" ref="F183">IFERROR(IF($C$5=2024,INDEX('COMPTE 2024'!$F$7:$F$601,'COMPTE 2024'!M182),IF($C$5=2025,INDEX('COMPTE 2025'!$F$7:$F$601,'COMPTE 2024'!M182),IF($C$5=2026,INDEX('COMPTE 2026'!$F$7:$F$601,'COMPTE 2026'!M182),IF($C$5=2027,INDEX('COMPTE 2027'!$F$7:$F$601,'COMPTE 2027'!M182),IF($C$5="2028",INDEX('COMPTE 2028'!$F$7:$F$601,'COMPTE 2028'!M182),IF($C$5="2029",INDEX('COMPTE 2029'!$F$7:$F$601,'COMPTE 2029'!M182),IF($C$5="2030",INDEX('COMPTE 2030'!$F$7:$F$601,'COMPTE 2030'!M182),""))))))),"")</f>
        <v/>
      </c>
      <c r="G183" t="str" cm="1">
        <f t="array" ref="G183">IFERROR(IF($C$5=2024,INDEX('COMPTE 2024'!$G$7:$G$601,'COMPTE 2024'!M182),IF($C$5=2025,INDEX('COMPTE 2025'!$G$7:$G$601,'COMPTE 2024'!M182),IF($C$5=2026,INDEX('COMPTE 2026'!$G$7:$G$601,'COMPTE 2026'!M182),IF($C$5=2027,INDEX('COMPTE 2027'!$G$7:$G$601,'COMPTE 2027'!M182),IF($C$5="2028",INDEX('COMPTE 2028'!$G$7:$G$601,'COMPTE 2028'!M182),IF($C$5="2029",INDEX('COMPTE 2029'!$G$7:$G$601,'COMPTE 2029'!M182),IF($C$5="2030",INDEX('COMPTE 2030'!$G$7:$G$601,'COMPTE 2030'!M182),""))))))),"")</f>
        <v/>
      </c>
      <c r="H183" t="str" cm="1">
        <f t="array" ref="H183">IFERROR(IF($C$5=2024,INDEX('COMPTE 2024'!$H$7:$H$601,'COMPTE 2024'!M182),IF($C$5=2025,INDEX('COMPTE 2025'!$H$7:$H$601,'COMPTE 2024'!M182),IF($C$5=2026,INDEX('COMPTE 2026'!$H$7:$H$601,'COMPTE 2026'!M182),IF($C$5=2027,INDEX('COMPTE 2027'!$H$7:$H$601,'COMPTE 2027'!M182),IF($C$5=2028,INDEX('COMPTE 2028'!$H$7:$H$601,'COMPTE 2028'!M182),IF($C$5="2029",INDEX('COMPTE 2029'!$H$7:$H$601,'COMPTE 2029'!M182),IF($C$5="2030",INDEX('COMPTE 2030'!$H$7:$H$601,'COMPTE 2030'!M182),""))))))),"")</f>
        <v/>
      </c>
      <c r="I183" t="str" cm="1">
        <f t="array" ref="I183">IFERROR(IF($C$5=2024,INDEX('COMPTE 2024'!$I$7:$I$601,'COMPTE 2024'!M182),IF($C$5=2025,INDEX('COMPTE 2025'!$I$7:$I$601,'COMPTE 2024'!M182),IF($C$5=2026,INDEX('COMPTE 2026'!$I$7:$I$601,'COMPTE 2026'!M182),IF($C$5=2027,INDEX('COMPTE 2027'!$I$7:$I$601,'COMPTE 2027'!M182),IF($C$5=2028,INDEX('COMPTE 2028'!$I$7:$I$601,'COMPTE 2028'!M182),IF($C$5=2029,INDEX('COMPTE 2029'!$I$7:$I$601,'COMPTE 2029'!M182),IF($C$5=2030,INDEX('COMPTE 2030'!$I$7:$I$601,'COMPTE 2030'!M182),""))))))),"")</f>
        <v/>
      </c>
    </row>
    <row r="184" spans="2:9" ht="18" customHeight="1" x14ac:dyDescent="0.25">
      <c r="B184" s="83" t="str" cm="1">
        <f t="array" ref="B184">IFERROR(IF($C$5=2024,INDEX('COMPTE 2024'!$B$7:$B$601,'COMPTE 2024'!M183),IF($C$5=2025,INDEX('COMPTE 2025'!$B$8:$B$601,'COMPTE 2024'!M183),IF($C$5=2026,INDEX('COMPTE 2026'!$B$8:$B$601,'COMPTE 2026'!M183),IF($C$5=2027,INDEX('COMPTE 2027'!$B$8:$B$601,'COMPTE 2027'!M183),IF($C$5=2028,INDEX('COMPTE 2028'!$B$8:$B$601,'COMPTE 2028'!M183),IF($C$5=2029,INDEX('COMPTE 2029'!$B$8:$B$601,'COMPTE 2029'!M183),IF($C$5=2030,INDEX('COMPTE 2030'!$B$8:$B$601,'COMPTE 2030'!M183),""))))))),"")</f>
        <v/>
      </c>
      <c r="C184" s="2" t="str" cm="1">
        <f t="array" ref="C184">IFERROR(IF($C$5=2024,INDEX('COMPTE 2024'!$C$7:$C$601,'COMPTE 2024'!M183),IF($C$5=2025,INDEX('COMPTE 2025'!$C$7:$C$601,'COMPTE 2024'!M183),IF($C$5=2026,INDEX('COMPTE 2026'!$C$7:$C$601,'COMPTE 2026'!M183),IF($C$5=2027,INDEX('COMPTE 2027'!$C$7:$C$601,'COMPTE 2027'!M183),IF($C$5=2028,INDEX('COMPTE 2028'!$C$7:$C$601,'COMPTE 2028'!M183),IF($C$5=2029,INDEX('COMPTE 2029'!$C$7:$C$601,'COMPTE 2029'!M183),IF($C$5=2030,INDEX('COMPTE 2030'!$C$7:$C$601,'COMPTE 2030'!M183),""))))))),"")</f>
        <v/>
      </c>
      <c r="D184" t="str" cm="1">
        <f t="array" ref="D184">IFERROR(IF($C$5=2024,INDEX('COMPTE 2024'!$D$7:$D$601,'COMPTE 2024'!M183),IF($C$5=2025,INDEX('COMPTE 2025'!$D$7:$D$601,'COMPTE 2024'!M183),IF($C$5=2026,INDEX('COMPTE 2026'!$D$7:$D$601,'COMPTE 2026'!M183),IF($C$5=2027,INDEX('COMPTE 2027'!$D$7:$D$601,'COMPTE 2027'!M183),IF($C$5="2028",INDEX('COMPTE 2028'!$D$7:$D$601,'COMPTE 2028'!M183),IF($C$5="2029",INDEX('COMPTE 2029'!$D$7:$D$601,'COMPTE 2029'!M183),IF($C$5="2030",INDEX('COMPTE 2030'!$D$7:$D$601,'COMPTE 2030'!M183),""))))))),"")</f>
        <v/>
      </c>
      <c r="E184" s="2" t="str" cm="1">
        <f t="array" ref="E184">IFERROR(IF($C$5=2024,INDEX('COMPTE 2024'!$E$7:$E$601,'COMPTE 2024'!M183),IF($C$5=2025,INDEX('COMPTE 2025'!$E$7:$E$601,'COMPTE 2024'!M183),IF($C$5=2026,INDEX('COMPTE 2026'!$E$7:$E$601,'COMPTE 2026'!M183),IF($C$5=2027,INDEX('COMPTE 2027'!$E$7:$E$601,'COMPTE 2027'!M183),IF($C$5="2028",INDEX('COMPTE 2028'!$E$7:$E$601,'COMPTE 2028'!M183),IF($C$5="2029",INDEX('COMPTE 2029'!$E$7:$E$601,'COMPTE 2029'!M183),IF($C$5="2030",INDEX('COMPTE 2030'!$E$7:$E$601,'COMPTE 2030'!M183),""))))))),"")</f>
        <v/>
      </c>
      <c r="F184" t="str" cm="1">
        <f t="array" ref="F184">IFERROR(IF($C$5=2024,INDEX('COMPTE 2024'!$F$7:$F$601,'COMPTE 2024'!M183),IF($C$5=2025,INDEX('COMPTE 2025'!$F$7:$F$601,'COMPTE 2024'!M183),IF($C$5=2026,INDEX('COMPTE 2026'!$F$7:$F$601,'COMPTE 2026'!M183),IF($C$5=2027,INDEX('COMPTE 2027'!$F$7:$F$601,'COMPTE 2027'!M183),IF($C$5="2028",INDEX('COMPTE 2028'!$F$7:$F$601,'COMPTE 2028'!M183),IF($C$5="2029",INDEX('COMPTE 2029'!$F$7:$F$601,'COMPTE 2029'!M183),IF($C$5="2030",INDEX('COMPTE 2030'!$F$7:$F$601,'COMPTE 2030'!M183),""))))))),"")</f>
        <v/>
      </c>
      <c r="G184" t="str" cm="1">
        <f t="array" ref="G184">IFERROR(IF($C$5=2024,INDEX('COMPTE 2024'!$G$7:$G$601,'COMPTE 2024'!M183),IF($C$5=2025,INDEX('COMPTE 2025'!$G$7:$G$601,'COMPTE 2024'!M183),IF($C$5=2026,INDEX('COMPTE 2026'!$G$7:$G$601,'COMPTE 2026'!M183),IF($C$5=2027,INDEX('COMPTE 2027'!$G$7:$G$601,'COMPTE 2027'!M183),IF($C$5="2028",INDEX('COMPTE 2028'!$G$7:$G$601,'COMPTE 2028'!M183),IF($C$5="2029",INDEX('COMPTE 2029'!$G$7:$G$601,'COMPTE 2029'!M183),IF($C$5="2030",INDEX('COMPTE 2030'!$G$7:$G$601,'COMPTE 2030'!M183),""))))))),"")</f>
        <v/>
      </c>
      <c r="H184" t="str" cm="1">
        <f t="array" ref="H184">IFERROR(IF($C$5=2024,INDEX('COMPTE 2024'!$H$7:$H$601,'COMPTE 2024'!M183),IF($C$5=2025,INDEX('COMPTE 2025'!$H$7:$H$601,'COMPTE 2024'!M183),IF($C$5=2026,INDEX('COMPTE 2026'!$H$7:$H$601,'COMPTE 2026'!M183),IF($C$5=2027,INDEX('COMPTE 2027'!$H$7:$H$601,'COMPTE 2027'!M183),IF($C$5=2028,INDEX('COMPTE 2028'!$H$7:$H$601,'COMPTE 2028'!M183),IF($C$5="2029",INDEX('COMPTE 2029'!$H$7:$H$601,'COMPTE 2029'!M183),IF($C$5="2030",INDEX('COMPTE 2030'!$H$7:$H$601,'COMPTE 2030'!M183),""))))))),"")</f>
        <v/>
      </c>
      <c r="I184" t="str" cm="1">
        <f t="array" ref="I184">IFERROR(IF($C$5=2024,INDEX('COMPTE 2024'!$I$7:$I$601,'COMPTE 2024'!M183),IF($C$5=2025,INDEX('COMPTE 2025'!$I$7:$I$601,'COMPTE 2024'!M183),IF($C$5=2026,INDEX('COMPTE 2026'!$I$7:$I$601,'COMPTE 2026'!M183),IF($C$5=2027,INDEX('COMPTE 2027'!$I$7:$I$601,'COMPTE 2027'!M183),IF($C$5=2028,INDEX('COMPTE 2028'!$I$7:$I$601,'COMPTE 2028'!M183),IF($C$5=2029,INDEX('COMPTE 2029'!$I$7:$I$601,'COMPTE 2029'!M183),IF($C$5=2030,INDEX('COMPTE 2030'!$I$7:$I$601,'COMPTE 2030'!M183),""))))))),"")</f>
        <v/>
      </c>
    </row>
    <row r="185" spans="2:9" ht="18" customHeight="1" x14ac:dyDescent="0.25">
      <c r="B185" s="83" t="str" cm="1">
        <f t="array" ref="B185">IFERROR(IF($C$5=2024,INDEX('COMPTE 2024'!$B$7:$B$601,'COMPTE 2024'!M184),IF($C$5=2025,INDEX('COMPTE 2025'!$B$8:$B$601,'COMPTE 2024'!M184),IF($C$5=2026,INDEX('COMPTE 2026'!$B$8:$B$601,'COMPTE 2026'!M184),IF($C$5=2027,INDEX('COMPTE 2027'!$B$8:$B$601,'COMPTE 2027'!M184),IF($C$5=2028,INDEX('COMPTE 2028'!$B$8:$B$601,'COMPTE 2028'!M184),IF($C$5=2029,INDEX('COMPTE 2029'!$B$8:$B$601,'COMPTE 2029'!M184),IF($C$5=2030,INDEX('COMPTE 2030'!$B$8:$B$601,'COMPTE 2030'!M184),""))))))),"")</f>
        <v/>
      </c>
      <c r="C185" s="2" t="str" cm="1">
        <f t="array" ref="C185">IFERROR(IF($C$5=2024,INDEX('COMPTE 2024'!$C$7:$C$601,'COMPTE 2024'!M184),IF($C$5=2025,INDEX('COMPTE 2025'!$C$7:$C$601,'COMPTE 2024'!M184),IF($C$5=2026,INDEX('COMPTE 2026'!$C$7:$C$601,'COMPTE 2026'!M184),IF($C$5=2027,INDEX('COMPTE 2027'!$C$7:$C$601,'COMPTE 2027'!M184),IF($C$5=2028,INDEX('COMPTE 2028'!$C$7:$C$601,'COMPTE 2028'!M184),IF($C$5=2029,INDEX('COMPTE 2029'!$C$7:$C$601,'COMPTE 2029'!M184),IF($C$5=2030,INDEX('COMPTE 2030'!$C$7:$C$601,'COMPTE 2030'!M184),""))))))),"")</f>
        <v/>
      </c>
      <c r="D185" t="str" cm="1">
        <f t="array" ref="D185">IFERROR(IF($C$5=2024,INDEX('COMPTE 2024'!$D$7:$D$601,'COMPTE 2024'!M184),IF($C$5=2025,INDEX('COMPTE 2025'!$D$7:$D$601,'COMPTE 2024'!M184),IF($C$5=2026,INDEX('COMPTE 2026'!$D$7:$D$601,'COMPTE 2026'!M184),IF($C$5=2027,INDEX('COMPTE 2027'!$D$7:$D$601,'COMPTE 2027'!M184),IF($C$5="2028",INDEX('COMPTE 2028'!$D$7:$D$601,'COMPTE 2028'!M184),IF($C$5="2029",INDEX('COMPTE 2029'!$D$7:$D$601,'COMPTE 2029'!M184),IF($C$5="2030",INDEX('COMPTE 2030'!$D$7:$D$601,'COMPTE 2030'!M184),""))))))),"")</f>
        <v/>
      </c>
      <c r="E185" s="2" t="str" cm="1">
        <f t="array" ref="E185">IFERROR(IF($C$5=2024,INDEX('COMPTE 2024'!$E$7:$E$601,'COMPTE 2024'!M184),IF($C$5=2025,INDEX('COMPTE 2025'!$E$7:$E$601,'COMPTE 2024'!M184),IF($C$5=2026,INDEX('COMPTE 2026'!$E$7:$E$601,'COMPTE 2026'!M184),IF($C$5=2027,INDEX('COMPTE 2027'!$E$7:$E$601,'COMPTE 2027'!M184),IF($C$5="2028",INDEX('COMPTE 2028'!$E$7:$E$601,'COMPTE 2028'!M184),IF($C$5="2029",INDEX('COMPTE 2029'!$E$7:$E$601,'COMPTE 2029'!M184),IF($C$5="2030",INDEX('COMPTE 2030'!$E$7:$E$601,'COMPTE 2030'!M184),""))))))),"")</f>
        <v/>
      </c>
      <c r="F185" t="str" cm="1">
        <f t="array" ref="F185">IFERROR(IF($C$5=2024,INDEX('COMPTE 2024'!$F$7:$F$601,'COMPTE 2024'!M184),IF($C$5=2025,INDEX('COMPTE 2025'!$F$7:$F$601,'COMPTE 2024'!M184),IF($C$5=2026,INDEX('COMPTE 2026'!$F$7:$F$601,'COMPTE 2026'!M184),IF($C$5=2027,INDEX('COMPTE 2027'!$F$7:$F$601,'COMPTE 2027'!M184),IF($C$5="2028",INDEX('COMPTE 2028'!$F$7:$F$601,'COMPTE 2028'!M184),IF($C$5="2029",INDEX('COMPTE 2029'!$F$7:$F$601,'COMPTE 2029'!M184),IF($C$5="2030",INDEX('COMPTE 2030'!$F$7:$F$601,'COMPTE 2030'!M184),""))))))),"")</f>
        <v/>
      </c>
      <c r="G185" t="str" cm="1">
        <f t="array" ref="G185">IFERROR(IF($C$5=2024,INDEX('COMPTE 2024'!$G$7:$G$601,'COMPTE 2024'!M184),IF($C$5=2025,INDEX('COMPTE 2025'!$G$7:$G$601,'COMPTE 2024'!M184),IF($C$5=2026,INDEX('COMPTE 2026'!$G$7:$G$601,'COMPTE 2026'!M184),IF($C$5=2027,INDEX('COMPTE 2027'!$G$7:$G$601,'COMPTE 2027'!M184),IF($C$5="2028",INDEX('COMPTE 2028'!$G$7:$G$601,'COMPTE 2028'!M184),IF($C$5="2029",INDEX('COMPTE 2029'!$G$7:$G$601,'COMPTE 2029'!M184),IF($C$5="2030",INDEX('COMPTE 2030'!$G$7:$G$601,'COMPTE 2030'!M184),""))))))),"")</f>
        <v/>
      </c>
      <c r="H185" t="str" cm="1">
        <f t="array" ref="H185">IFERROR(IF($C$5=2024,INDEX('COMPTE 2024'!$H$7:$H$601,'COMPTE 2024'!M184),IF($C$5=2025,INDEX('COMPTE 2025'!$H$7:$H$601,'COMPTE 2024'!M184),IF($C$5=2026,INDEX('COMPTE 2026'!$H$7:$H$601,'COMPTE 2026'!M184),IF($C$5=2027,INDEX('COMPTE 2027'!$H$7:$H$601,'COMPTE 2027'!M184),IF($C$5=2028,INDEX('COMPTE 2028'!$H$7:$H$601,'COMPTE 2028'!M184),IF($C$5="2029",INDEX('COMPTE 2029'!$H$7:$H$601,'COMPTE 2029'!M184),IF($C$5="2030",INDEX('COMPTE 2030'!$H$7:$H$601,'COMPTE 2030'!M184),""))))))),"")</f>
        <v/>
      </c>
      <c r="I185" t="str" cm="1">
        <f t="array" ref="I185">IFERROR(IF($C$5=2024,INDEX('COMPTE 2024'!$I$7:$I$601,'COMPTE 2024'!M184),IF($C$5=2025,INDEX('COMPTE 2025'!$I$7:$I$601,'COMPTE 2024'!M184),IF($C$5=2026,INDEX('COMPTE 2026'!$I$7:$I$601,'COMPTE 2026'!M184),IF($C$5=2027,INDEX('COMPTE 2027'!$I$7:$I$601,'COMPTE 2027'!M184),IF($C$5=2028,INDEX('COMPTE 2028'!$I$7:$I$601,'COMPTE 2028'!M184),IF($C$5=2029,INDEX('COMPTE 2029'!$I$7:$I$601,'COMPTE 2029'!M184),IF($C$5=2030,INDEX('COMPTE 2030'!$I$7:$I$601,'COMPTE 2030'!M184),""))))))),"")</f>
        <v/>
      </c>
    </row>
    <row r="186" spans="2:9" ht="18" customHeight="1" x14ac:dyDescent="0.25">
      <c r="B186" s="83" t="str" cm="1">
        <f t="array" ref="B186">IFERROR(IF($C$5=2024,INDEX('COMPTE 2024'!$B$7:$B$601,'COMPTE 2024'!M185),IF($C$5=2025,INDEX('COMPTE 2025'!$B$8:$B$601,'COMPTE 2024'!M185),IF($C$5=2026,INDEX('COMPTE 2026'!$B$8:$B$601,'COMPTE 2026'!M185),IF($C$5=2027,INDEX('COMPTE 2027'!$B$8:$B$601,'COMPTE 2027'!M185),IF($C$5=2028,INDEX('COMPTE 2028'!$B$8:$B$601,'COMPTE 2028'!M185),IF($C$5=2029,INDEX('COMPTE 2029'!$B$8:$B$601,'COMPTE 2029'!M185),IF($C$5=2030,INDEX('COMPTE 2030'!$B$8:$B$601,'COMPTE 2030'!M185),""))))))),"")</f>
        <v/>
      </c>
      <c r="C186" s="2" t="str" cm="1">
        <f t="array" ref="C186">IFERROR(IF($C$5=2024,INDEX('COMPTE 2024'!$C$7:$C$601,'COMPTE 2024'!M185),IF($C$5=2025,INDEX('COMPTE 2025'!$C$7:$C$601,'COMPTE 2024'!M185),IF($C$5=2026,INDEX('COMPTE 2026'!$C$7:$C$601,'COMPTE 2026'!M185),IF($C$5=2027,INDEX('COMPTE 2027'!$C$7:$C$601,'COMPTE 2027'!M185),IF($C$5=2028,INDEX('COMPTE 2028'!$C$7:$C$601,'COMPTE 2028'!M185),IF($C$5=2029,INDEX('COMPTE 2029'!$C$7:$C$601,'COMPTE 2029'!M185),IF($C$5=2030,INDEX('COMPTE 2030'!$C$7:$C$601,'COMPTE 2030'!M185),""))))))),"")</f>
        <v/>
      </c>
      <c r="D186" t="str" cm="1">
        <f t="array" ref="D186">IFERROR(IF($C$5=2024,INDEX('COMPTE 2024'!$D$7:$D$601,'COMPTE 2024'!M185),IF($C$5=2025,INDEX('COMPTE 2025'!$D$7:$D$601,'COMPTE 2024'!M185),IF($C$5=2026,INDEX('COMPTE 2026'!$D$7:$D$601,'COMPTE 2026'!M185),IF($C$5=2027,INDEX('COMPTE 2027'!$D$7:$D$601,'COMPTE 2027'!M185),IF($C$5="2028",INDEX('COMPTE 2028'!$D$7:$D$601,'COMPTE 2028'!M185),IF($C$5="2029",INDEX('COMPTE 2029'!$D$7:$D$601,'COMPTE 2029'!M185),IF($C$5="2030",INDEX('COMPTE 2030'!$D$7:$D$601,'COMPTE 2030'!M185),""))))))),"")</f>
        <v/>
      </c>
      <c r="E186" s="2" t="str" cm="1">
        <f t="array" ref="E186">IFERROR(IF($C$5=2024,INDEX('COMPTE 2024'!$E$7:$E$601,'COMPTE 2024'!M185),IF($C$5=2025,INDEX('COMPTE 2025'!$E$7:$E$601,'COMPTE 2024'!M185),IF($C$5=2026,INDEX('COMPTE 2026'!$E$7:$E$601,'COMPTE 2026'!M185),IF($C$5=2027,INDEX('COMPTE 2027'!$E$7:$E$601,'COMPTE 2027'!M185),IF($C$5="2028",INDEX('COMPTE 2028'!$E$7:$E$601,'COMPTE 2028'!M185),IF($C$5="2029",INDEX('COMPTE 2029'!$E$7:$E$601,'COMPTE 2029'!M185),IF($C$5="2030",INDEX('COMPTE 2030'!$E$7:$E$601,'COMPTE 2030'!M185),""))))))),"")</f>
        <v/>
      </c>
      <c r="F186" t="str" cm="1">
        <f t="array" ref="F186">IFERROR(IF($C$5=2024,INDEX('COMPTE 2024'!$F$7:$F$601,'COMPTE 2024'!M185),IF($C$5=2025,INDEX('COMPTE 2025'!$F$7:$F$601,'COMPTE 2024'!M185),IF($C$5=2026,INDEX('COMPTE 2026'!$F$7:$F$601,'COMPTE 2026'!M185),IF($C$5=2027,INDEX('COMPTE 2027'!$F$7:$F$601,'COMPTE 2027'!M185),IF($C$5="2028",INDEX('COMPTE 2028'!$F$7:$F$601,'COMPTE 2028'!M185),IF($C$5="2029",INDEX('COMPTE 2029'!$F$7:$F$601,'COMPTE 2029'!M185),IF($C$5="2030",INDEX('COMPTE 2030'!$F$7:$F$601,'COMPTE 2030'!M185),""))))))),"")</f>
        <v/>
      </c>
      <c r="G186" t="str" cm="1">
        <f t="array" ref="G186">IFERROR(IF($C$5=2024,INDEX('COMPTE 2024'!$G$7:$G$601,'COMPTE 2024'!M185),IF($C$5=2025,INDEX('COMPTE 2025'!$G$7:$G$601,'COMPTE 2024'!M185),IF($C$5=2026,INDEX('COMPTE 2026'!$G$7:$G$601,'COMPTE 2026'!M185),IF($C$5=2027,INDEX('COMPTE 2027'!$G$7:$G$601,'COMPTE 2027'!M185),IF($C$5="2028",INDEX('COMPTE 2028'!$G$7:$G$601,'COMPTE 2028'!M185),IF($C$5="2029",INDEX('COMPTE 2029'!$G$7:$G$601,'COMPTE 2029'!M185),IF($C$5="2030",INDEX('COMPTE 2030'!$G$7:$G$601,'COMPTE 2030'!M185),""))))))),"")</f>
        <v/>
      </c>
      <c r="H186" t="str" cm="1">
        <f t="array" ref="H186">IFERROR(IF($C$5=2024,INDEX('COMPTE 2024'!$H$7:$H$601,'COMPTE 2024'!M185),IF($C$5=2025,INDEX('COMPTE 2025'!$H$7:$H$601,'COMPTE 2024'!M185),IF($C$5=2026,INDEX('COMPTE 2026'!$H$7:$H$601,'COMPTE 2026'!M185),IF($C$5=2027,INDEX('COMPTE 2027'!$H$7:$H$601,'COMPTE 2027'!M185),IF($C$5=2028,INDEX('COMPTE 2028'!$H$7:$H$601,'COMPTE 2028'!M185),IF($C$5="2029",INDEX('COMPTE 2029'!$H$7:$H$601,'COMPTE 2029'!M185),IF($C$5="2030",INDEX('COMPTE 2030'!$H$7:$H$601,'COMPTE 2030'!M185),""))))))),"")</f>
        <v/>
      </c>
      <c r="I186" t="str" cm="1">
        <f t="array" ref="I186">IFERROR(IF($C$5=2024,INDEX('COMPTE 2024'!$I$7:$I$601,'COMPTE 2024'!M185),IF($C$5=2025,INDEX('COMPTE 2025'!$I$7:$I$601,'COMPTE 2024'!M185),IF($C$5=2026,INDEX('COMPTE 2026'!$I$7:$I$601,'COMPTE 2026'!M185),IF($C$5=2027,INDEX('COMPTE 2027'!$I$7:$I$601,'COMPTE 2027'!M185),IF($C$5=2028,INDEX('COMPTE 2028'!$I$7:$I$601,'COMPTE 2028'!M185),IF($C$5=2029,INDEX('COMPTE 2029'!$I$7:$I$601,'COMPTE 2029'!M185),IF($C$5=2030,INDEX('COMPTE 2030'!$I$7:$I$601,'COMPTE 2030'!M185),""))))))),"")</f>
        <v/>
      </c>
    </row>
    <row r="187" spans="2:9" ht="18" customHeight="1" x14ac:dyDescent="0.25">
      <c r="B187" s="83" t="str" cm="1">
        <f t="array" ref="B187">IFERROR(IF($C$5=2024,INDEX('COMPTE 2024'!$B$7:$B$601,'COMPTE 2024'!M186),IF($C$5=2025,INDEX('COMPTE 2025'!$B$8:$B$601,'COMPTE 2024'!M186),IF($C$5=2026,INDEX('COMPTE 2026'!$B$8:$B$601,'COMPTE 2026'!M186),IF($C$5=2027,INDEX('COMPTE 2027'!$B$8:$B$601,'COMPTE 2027'!M186),IF($C$5=2028,INDEX('COMPTE 2028'!$B$8:$B$601,'COMPTE 2028'!M186),IF($C$5=2029,INDEX('COMPTE 2029'!$B$8:$B$601,'COMPTE 2029'!M186),IF($C$5=2030,INDEX('COMPTE 2030'!$B$8:$B$601,'COMPTE 2030'!M186),""))))))),"")</f>
        <v/>
      </c>
      <c r="C187" s="2" t="str" cm="1">
        <f t="array" ref="C187">IFERROR(IF($C$5=2024,INDEX('COMPTE 2024'!$C$7:$C$601,'COMPTE 2024'!M186),IF($C$5=2025,INDEX('COMPTE 2025'!$C$7:$C$601,'COMPTE 2024'!M186),IF($C$5=2026,INDEX('COMPTE 2026'!$C$7:$C$601,'COMPTE 2026'!M186),IF($C$5=2027,INDEX('COMPTE 2027'!$C$7:$C$601,'COMPTE 2027'!M186),IF($C$5=2028,INDEX('COMPTE 2028'!$C$7:$C$601,'COMPTE 2028'!M186),IF($C$5=2029,INDEX('COMPTE 2029'!$C$7:$C$601,'COMPTE 2029'!M186),IF($C$5=2030,INDEX('COMPTE 2030'!$C$7:$C$601,'COMPTE 2030'!M186),""))))))),"")</f>
        <v/>
      </c>
      <c r="D187" t="str" cm="1">
        <f t="array" ref="D187">IFERROR(IF($C$5=2024,INDEX('COMPTE 2024'!$D$7:$D$601,'COMPTE 2024'!M186),IF($C$5=2025,INDEX('COMPTE 2025'!$D$7:$D$601,'COMPTE 2024'!M186),IF($C$5=2026,INDEX('COMPTE 2026'!$D$7:$D$601,'COMPTE 2026'!M186),IF($C$5=2027,INDEX('COMPTE 2027'!$D$7:$D$601,'COMPTE 2027'!M186),IF($C$5="2028",INDEX('COMPTE 2028'!$D$7:$D$601,'COMPTE 2028'!M186),IF($C$5="2029",INDEX('COMPTE 2029'!$D$7:$D$601,'COMPTE 2029'!M186),IF($C$5="2030",INDEX('COMPTE 2030'!$D$7:$D$601,'COMPTE 2030'!M186),""))))))),"")</f>
        <v/>
      </c>
      <c r="E187" s="2" t="str" cm="1">
        <f t="array" ref="E187">IFERROR(IF($C$5=2024,INDEX('COMPTE 2024'!$E$7:$E$601,'COMPTE 2024'!M186),IF($C$5=2025,INDEX('COMPTE 2025'!$E$7:$E$601,'COMPTE 2024'!M186),IF($C$5=2026,INDEX('COMPTE 2026'!$E$7:$E$601,'COMPTE 2026'!M186),IF($C$5=2027,INDEX('COMPTE 2027'!$E$7:$E$601,'COMPTE 2027'!M186),IF($C$5="2028",INDEX('COMPTE 2028'!$E$7:$E$601,'COMPTE 2028'!M186),IF($C$5="2029",INDEX('COMPTE 2029'!$E$7:$E$601,'COMPTE 2029'!M186),IF($C$5="2030",INDEX('COMPTE 2030'!$E$7:$E$601,'COMPTE 2030'!M186),""))))))),"")</f>
        <v/>
      </c>
      <c r="F187" t="str" cm="1">
        <f t="array" ref="F187">IFERROR(IF($C$5=2024,INDEX('COMPTE 2024'!$F$7:$F$601,'COMPTE 2024'!M186),IF($C$5=2025,INDEX('COMPTE 2025'!$F$7:$F$601,'COMPTE 2024'!M186),IF($C$5=2026,INDEX('COMPTE 2026'!$F$7:$F$601,'COMPTE 2026'!M186),IF($C$5=2027,INDEX('COMPTE 2027'!$F$7:$F$601,'COMPTE 2027'!M186),IF($C$5="2028",INDEX('COMPTE 2028'!$F$7:$F$601,'COMPTE 2028'!M186),IF($C$5="2029",INDEX('COMPTE 2029'!$F$7:$F$601,'COMPTE 2029'!M186),IF($C$5="2030",INDEX('COMPTE 2030'!$F$7:$F$601,'COMPTE 2030'!M186),""))))))),"")</f>
        <v/>
      </c>
      <c r="G187" t="str" cm="1">
        <f t="array" ref="G187">IFERROR(IF($C$5=2024,INDEX('COMPTE 2024'!$G$7:$G$601,'COMPTE 2024'!M186),IF($C$5=2025,INDEX('COMPTE 2025'!$G$7:$G$601,'COMPTE 2024'!M186),IF($C$5=2026,INDEX('COMPTE 2026'!$G$7:$G$601,'COMPTE 2026'!M186),IF($C$5=2027,INDEX('COMPTE 2027'!$G$7:$G$601,'COMPTE 2027'!M186),IF($C$5="2028",INDEX('COMPTE 2028'!$G$7:$G$601,'COMPTE 2028'!M186),IF($C$5="2029",INDEX('COMPTE 2029'!$G$7:$G$601,'COMPTE 2029'!M186),IF($C$5="2030",INDEX('COMPTE 2030'!$G$7:$G$601,'COMPTE 2030'!M186),""))))))),"")</f>
        <v/>
      </c>
      <c r="H187" t="str" cm="1">
        <f t="array" ref="H187">IFERROR(IF($C$5=2024,INDEX('COMPTE 2024'!$H$7:$H$601,'COMPTE 2024'!M186),IF($C$5=2025,INDEX('COMPTE 2025'!$H$7:$H$601,'COMPTE 2024'!M186),IF($C$5=2026,INDEX('COMPTE 2026'!$H$7:$H$601,'COMPTE 2026'!M186),IF($C$5=2027,INDEX('COMPTE 2027'!$H$7:$H$601,'COMPTE 2027'!M186),IF($C$5=2028,INDEX('COMPTE 2028'!$H$7:$H$601,'COMPTE 2028'!M186),IF($C$5="2029",INDEX('COMPTE 2029'!$H$7:$H$601,'COMPTE 2029'!M186),IF($C$5="2030",INDEX('COMPTE 2030'!$H$7:$H$601,'COMPTE 2030'!M186),""))))))),"")</f>
        <v/>
      </c>
      <c r="I187" t="str" cm="1">
        <f t="array" ref="I187">IFERROR(IF($C$5=2024,INDEX('COMPTE 2024'!$I$7:$I$601,'COMPTE 2024'!M186),IF($C$5=2025,INDEX('COMPTE 2025'!$I$7:$I$601,'COMPTE 2024'!M186),IF($C$5=2026,INDEX('COMPTE 2026'!$I$7:$I$601,'COMPTE 2026'!M186),IF($C$5=2027,INDEX('COMPTE 2027'!$I$7:$I$601,'COMPTE 2027'!M186),IF($C$5=2028,INDEX('COMPTE 2028'!$I$7:$I$601,'COMPTE 2028'!M186),IF($C$5=2029,INDEX('COMPTE 2029'!$I$7:$I$601,'COMPTE 2029'!M186),IF($C$5=2030,INDEX('COMPTE 2030'!$I$7:$I$601,'COMPTE 2030'!M186),""))))))),"")</f>
        <v/>
      </c>
    </row>
    <row r="188" spans="2:9" ht="18" customHeight="1" x14ac:dyDescent="0.25">
      <c r="B188" s="83" t="str" cm="1">
        <f t="array" ref="B188">IFERROR(IF($C$5=2024,INDEX('COMPTE 2024'!$B$7:$B$601,'COMPTE 2024'!M187),IF($C$5=2025,INDEX('COMPTE 2025'!$B$8:$B$601,'COMPTE 2024'!M187),IF($C$5=2026,INDEX('COMPTE 2026'!$B$8:$B$601,'COMPTE 2026'!M187),IF($C$5=2027,INDEX('COMPTE 2027'!$B$8:$B$601,'COMPTE 2027'!M187),IF($C$5=2028,INDEX('COMPTE 2028'!$B$8:$B$601,'COMPTE 2028'!M187),IF($C$5=2029,INDEX('COMPTE 2029'!$B$8:$B$601,'COMPTE 2029'!M187),IF($C$5=2030,INDEX('COMPTE 2030'!$B$8:$B$601,'COMPTE 2030'!M187),""))))))),"")</f>
        <v/>
      </c>
      <c r="C188" s="2" t="str" cm="1">
        <f t="array" ref="C188">IFERROR(IF($C$5=2024,INDEX('COMPTE 2024'!$C$7:$C$601,'COMPTE 2024'!M187),IF($C$5=2025,INDEX('COMPTE 2025'!$C$7:$C$601,'COMPTE 2024'!M187),IF($C$5=2026,INDEX('COMPTE 2026'!$C$7:$C$601,'COMPTE 2026'!M187),IF($C$5=2027,INDEX('COMPTE 2027'!$C$7:$C$601,'COMPTE 2027'!M187),IF($C$5=2028,INDEX('COMPTE 2028'!$C$7:$C$601,'COMPTE 2028'!M187),IF($C$5=2029,INDEX('COMPTE 2029'!$C$7:$C$601,'COMPTE 2029'!M187),IF($C$5=2030,INDEX('COMPTE 2030'!$C$7:$C$601,'COMPTE 2030'!M187),""))))))),"")</f>
        <v/>
      </c>
      <c r="D188" t="str" cm="1">
        <f t="array" ref="D188">IFERROR(IF($C$5=2024,INDEX('COMPTE 2024'!$D$7:$D$601,'COMPTE 2024'!M187),IF($C$5=2025,INDEX('COMPTE 2025'!$D$7:$D$601,'COMPTE 2024'!M187),IF($C$5=2026,INDEX('COMPTE 2026'!$D$7:$D$601,'COMPTE 2026'!M187),IF($C$5=2027,INDEX('COMPTE 2027'!$D$7:$D$601,'COMPTE 2027'!M187),IF($C$5="2028",INDEX('COMPTE 2028'!$D$7:$D$601,'COMPTE 2028'!M187),IF($C$5="2029",INDEX('COMPTE 2029'!$D$7:$D$601,'COMPTE 2029'!M187),IF($C$5="2030",INDEX('COMPTE 2030'!$D$7:$D$601,'COMPTE 2030'!M187),""))))))),"")</f>
        <v/>
      </c>
      <c r="E188" s="2" t="str" cm="1">
        <f t="array" ref="E188">IFERROR(IF($C$5=2024,INDEX('COMPTE 2024'!$E$7:$E$601,'COMPTE 2024'!M187),IF($C$5=2025,INDEX('COMPTE 2025'!$E$7:$E$601,'COMPTE 2024'!M187),IF($C$5=2026,INDEX('COMPTE 2026'!$E$7:$E$601,'COMPTE 2026'!M187),IF($C$5=2027,INDEX('COMPTE 2027'!$E$7:$E$601,'COMPTE 2027'!M187),IF($C$5="2028",INDEX('COMPTE 2028'!$E$7:$E$601,'COMPTE 2028'!M187),IF($C$5="2029",INDEX('COMPTE 2029'!$E$7:$E$601,'COMPTE 2029'!M187),IF($C$5="2030",INDEX('COMPTE 2030'!$E$7:$E$601,'COMPTE 2030'!M187),""))))))),"")</f>
        <v/>
      </c>
      <c r="F188" t="str" cm="1">
        <f t="array" ref="F188">IFERROR(IF($C$5=2024,INDEX('COMPTE 2024'!$F$7:$F$601,'COMPTE 2024'!M187),IF($C$5=2025,INDEX('COMPTE 2025'!$F$7:$F$601,'COMPTE 2024'!M187),IF($C$5=2026,INDEX('COMPTE 2026'!$F$7:$F$601,'COMPTE 2026'!M187),IF($C$5=2027,INDEX('COMPTE 2027'!$F$7:$F$601,'COMPTE 2027'!M187),IF($C$5="2028",INDEX('COMPTE 2028'!$F$7:$F$601,'COMPTE 2028'!M187),IF($C$5="2029",INDEX('COMPTE 2029'!$F$7:$F$601,'COMPTE 2029'!M187),IF($C$5="2030",INDEX('COMPTE 2030'!$F$7:$F$601,'COMPTE 2030'!M187),""))))))),"")</f>
        <v/>
      </c>
      <c r="G188" t="str" cm="1">
        <f t="array" ref="G188">IFERROR(IF($C$5=2024,INDEX('COMPTE 2024'!$G$7:$G$601,'COMPTE 2024'!M187),IF($C$5=2025,INDEX('COMPTE 2025'!$G$7:$G$601,'COMPTE 2024'!M187),IF($C$5=2026,INDEX('COMPTE 2026'!$G$7:$G$601,'COMPTE 2026'!M187),IF($C$5=2027,INDEX('COMPTE 2027'!$G$7:$G$601,'COMPTE 2027'!M187),IF($C$5="2028",INDEX('COMPTE 2028'!$G$7:$G$601,'COMPTE 2028'!M187),IF($C$5="2029",INDEX('COMPTE 2029'!$G$7:$G$601,'COMPTE 2029'!M187),IF($C$5="2030",INDEX('COMPTE 2030'!$G$7:$G$601,'COMPTE 2030'!M187),""))))))),"")</f>
        <v/>
      </c>
      <c r="H188" t="str" cm="1">
        <f t="array" ref="H188">IFERROR(IF($C$5=2024,INDEX('COMPTE 2024'!$H$7:$H$601,'COMPTE 2024'!M187),IF($C$5=2025,INDEX('COMPTE 2025'!$H$7:$H$601,'COMPTE 2024'!M187),IF($C$5=2026,INDEX('COMPTE 2026'!$H$7:$H$601,'COMPTE 2026'!M187),IF($C$5=2027,INDEX('COMPTE 2027'!$H$7:$H$601,'COMPTE 2027'!M187),IF($C$5=2028,INDEX('COMPTE 2028'!$H$7:$H$601,'COMPTE 2028'!M187),IF($C$5="2029",INDEX('COMPTE 2029'!$H$7:$H$601,'COMPTE 2029'!M187),IF($C$5="2030",INDEX('COMPTE 2030'!$H$7:$H$601,'COMPTE 2030'!M187),""))))))),"")</f>
        <v/>
      </c>
      <c r="I188" t="str" cm="1">
        <f t="array" ref="I188">IFERROR(IF($C$5=2024,INDEX('COMPTE 2024'!$I$7:$I$601,'COMPTE 2024'!M187),IF($C$5=2025,INDEX('COMPTE 2025'!$I$7:$I$601,'COMPTE 2024'!M187),IF($C$5=2026,INDEX('COMPTE 2026'!$I$7:$I$601,'COMPTE 2026'!M187),IF($C$5=2027,INDEX('COMPTE 2027'!$I$7:$I$601,'COMPTE 2027'!M187),IF($C$5=2028,INDEX('COMPTE 2028'!$I$7:$I$601,'COMPTE 2028'!M187),IF($C$5=2029,INDEX('COMPTE 2029'!$I$7:$I$601,'COMPTE 2029'!M187),IF($C$5=2030,INDEX('COMPTE 2030'!$I$7:$I$601,'COMPTE 2030'!M187),""))))))),"")</f>
        <v/>
      </c>
    </row>
    <row r="189" spans="2:9" ht="18" customHeight="1" x14ac:dyDescent="0.25">
      <c r="B189" s="83" t="str" cm="1">
        <f t="array" ref="B189">IFERROR(IF($C$5=2024,INDEX('COMPTE 2024'!$B$7:$B$601,'COMPTE 2024'!M188),IF($C$5=2025,INDEX('COMPTE 2025'!$B$8:$B$601,'COMPTE 2024'!M188),IF($C$5=2026,INDEX('COMPTE 2026'!$B$8:$B$601,'COMPTE 2026'!M188),IF($C$5=2027,INDEX('COMPTE 2027'!$B$8:$B$601,'COMPTE 2027'!M188),IF($C$5=2028,INDEX('COMPTE 2028'!$B$8:$B$601,'COMPTE 2028'!M188),IF($C$5=2029,INDEX('COMPTE 2029'!$B$8:$B$601,'COMPTE 2029'!M188),IF($C$5=2030,INDEX('COMPTE 2030'!$B$8:$B$601,'COMPTE 2030'!M188),""))))))),"")</f>
        <v/>
      </c>
      <c r="C189" s="2" t="str" cm="1">
        <f t="array" ref="C189">IFERROR(IF($C$5=2024,INDEX('COMPTE 2024'!$C$7:$C$601,'COMPTE 2024'!M188),IF($C$5=2025,INDEX('COMPTE 2025'!$C$7:$C$601,'COMPTE 2024'!M188),IF($C$5=2026,INDEX('COMPTE 2026'!$C$7:$C$601,'COMPTE 2026'!M188),IF($C$5=2027,INDEX('COMPTE 2027'!$C$7:$C$601,'COMPTE 2027'!M188),IF($C$5=2028,INDEX('COMPTE 2028'!$C$7:$C$601,'COMPTE 2028'!M188),IF($C$5=2029,INDEX('COMPTE 2029'!$C$7:$C$601,'COMPTE 2029'!M188),IF($C$5=2030,INDEX('COMPTE 2030'!$C$7:$C$601,'COMPTE 2030'!M188),""))))))),"")</f>
        <v/>
      </c>
      <c r="D189" t="str" cm="1">
        <f t="array" ref="D189">IFERROR(IF($C$5=2024,INDEX('COMPTE 2024'!$D$7:$D$601,'COMPTE 2024'!M188),IF($C$5=2025,INDEX('COMPTE 2025'!$D$7:$D$601,'COMPTE 2024'!M188),IF($C$5=2026,INDEX('COMPTE 2026'!$D$7:$D$601,'COMPTE 2026'!M188),IF($C$5=2027,INDEX('COMPTE 2027'!$D$7:$D$601,'COMPTE 2027'!M188),IF($C$5="2028",INDEX('COMPTE 2028'!$D$7:$D$601,'COMPTE 2028'!M188),IF($C$5="2029",INDEX('COMPTE 2029'!$D$7:$D$601,'COMPTE 2029'!M188),IF($C$5="2030",INDEX('COMPTE 2030'!$D$7:$D$601,'COMPTE 2030'!M188),""))))))),"")</f>
        <v/>
      </c>
      <c r="E189" s="2" t="str" cm="1">
        <f t="array" ref="E189">IFERROR(IF($C$5=2024,INDEX('COMPTE 2024'!$E$7:$E$601,'COMPTE 2024'!M188),IF($C$5=2025,INDEX('COMPTE 2025'!$E$7:$E$601,'COMPTE 2024'!M188),IF($C$5=2026,INDEX('COMPTE 2026'!$E$7:$E$601,'COMPTE 2026'!M188),IF($C$5=2027,INDEX('COMPTE 2027'!$E$7:$E$601,'COMPTE 2027'!M188),IF($C$5="2028",INDEX('COMPTE 2028'!$E$7:$E$601,'COMPTE 2028'!M188),IF($C$5="2029",INDEX('COMPTE 2029'!$E$7:$E$601,'COMPTE 2029'!M188),IF($C$5="2030",INDEX('COMPTE 2030'!$E$7:$E$601,'COMPTE 2030'!M188),""))))))),"")</f>
        <v/>
      </c>
      <c r="F189" t="str" cm="1">
        <f t="array" ref="F189">IFERROR(IF($C$5=2024,INDEX('COMPTE 2024'!$F$7:$F$601,'COMPTE 2024'!M188),IF($C$5=2025,INDEX('COMPTE 2025'!$F$7:$F$601,'COMPTE 2024'!M188),IF($C$5=2026,INDEX('COMPTE 2026'!$F$7:$F$601,'COMPTE 2026'!M188),IF($C$5=2027,INDEX('COMPTE 2027'!$F$7:$F$601,'COMPTE 2027'!M188),IF($C$5="2028",INDEX('COMPTE 2028'!$F$7:$F$601,'COMPTE 2028'!M188),IF($C$5="2029",INDEX('COMPTE 2029'!$F$7:$F$601,'COMPTE 2029'!M188),IF($C$5="2030",INDEX('COMPTE 2030'!$F$7:$F$601,'COMPTE 2030'!M188),""))))))),"")</f>
        <v/>
      </c>
      <c r="G189" t="str" cm="1">
        <f t="array" ref="G189">IFERROR(IF($C$5=2024,INDEX('COMPTE 2024'!$G$7:$G$601,'COMPTE 2024'!M188),IF($C$5=2025,INDEX('COMPTE 2025'!$G$7:$G$601,'COMPTE 2024'!M188),IF($C$5=2026,INDEX('COMPTE 2026'!$G$7:$G$601,'COMPTE 2026'!M188),IF($C$5=2027,INDEX('COMPTE 2027'!$G$7:$G$601,'COMPTE 2027'!M188),IF($C$5="2028",INDEX('COMPTE 2028'!$G$7:$G$601,'COMPTE 2028'!M188),IF($C$5="2029",INDEX('COMPTE 2029'!$G$7:$G$601,'COMPTE 2029'!M188),IF($C$5="2030",INDEX('COMPTE 2030'!$G$7:$G$601,'COMPTE 2030'!M188),""))))))),"")</f>
        <v/>
      </c>
      <c r="H189" t="str" cm="1">
        <f t="array" ref="H189">IFERROR(IF($C$5=2024,INDEX('COMPTE 2024'!$H$7:$H$601,'COMPTE 2024'!M188),IF($C$5=2025,INDEX('COMPTE 2025'!$H$7:$H$601,'COMPTE 2024'!M188),IF($C$5=2026,INDEX('COMPTE 2026'!$H$7:$H$601,'COMPTE 2026'!M188),IF($C$5=2027,INDEX('COMPTE 2027'!$H$7:$H$601,'COMPTE 2027'!M188),IF($C$5=2028,INDEX('COMPTE 2028'!$H$7:$H$601,'COMPTE 2028'!M188),IF($C$5="2029",INDEX('COMPTE 2029'!$H$7:$H$601,'COMPTE 2029'!M188),IF($C$5="2030",INDEX('COMPTE 2030'!$H$7:$H$601,'COMPTE 2030'!M188),""))))))),"")</f>
        <v/>
      </c>
      <c r="I189" t="str" cm="1">
        <f t="array" ref="I189">IFERROR(IF($C$5=2024,INDEX('COMPTE 2024'!$I$7:$I$601,'COMPTE 2024'!M188),IF($C$5=2025,INDEX('COMPTE 2025'!$I$7:$I$601,'COMPTE 2024'!M188),IF($C$5=2026,INDEX('COMPTE 2026'!$I$7:$I$601,'COMPTE 2026'!M188),IF($C$5=2027,INDEX('COMPTE 2027'!$I$7:$I$601,'COMPTE 2027'!M188),IF($C$5=2028,INDEX('COMPTE 2028'!$I$7:$I$601,'COMPTE 2028'!M188),IF($C$5=2029,INDEX('COMPTE 2029'!$I$7:$I$601,'COMPTE 2029'!M188),IF($C$5=2030,INDEX('COMPTE 2030'!$I$7:$I$601,'COMPTE 2030'!M188),""))))))),"")</f>
        <v/>
      </c>
    </row>
    <row r="190" spans="2:9" ht="18" customHeight="1" x14ac:dyDescent="0.25">
      <c r="B190" s="83" t="str" cm="1">
        <f t="array" ref="B190">IFERROR(IF($C$5=2024,INDEX('COMPTE 2024'!$B$7:$B$601,'COMPTE 2024'!M189),IF($C$5=2025,INDEX('COMPTE 2025'!$B$8:$B$601,'COMPTE 2024'!M189),IF($C$5=2026,INDEX('COMPTE 2026'!$B$8:$B$601,'COMPTE 2026'!M189),IF($C$5=2027,INDEX('COMPTE 2027'!$B$8:$B$601,'COMPTE 2027'!M189),IF($C$5=2028,INDEX('COMPTE 2028'!$B$8:$B$601,'COMPTE 2028'!M189),IF($C$5=2029,INDEX('COMPTE 2029'!$B$8:$B$601,'COMPTE 2029'!M189),IF($C$5=2030,INDEX('COMPTE 2030'!$B$8:$B$601,'COMPTE 2030'!M189),""))))))),"")</f>
        <v/>
      </c>
      <c r="C190" s="2" t="str" cm="1">
        <f t="array" ref="C190">IFERROR(IF($C$5=2024,INDEX('COMPTE 2024'!$C$7:$C$601,'COMPTE 2024'!M189),IF($C$5=2025,INDEX('COMPTE 2025'!$C$7:$C$601,'COMPTE 2024'!M189),IF($C$5=2026,INDEX('COMPTE 2026'!$C$7:$C$601,'COMPTE 2026'!M189),IF($C$5=2027,INDEX('COMPTE 2027'!$C$7:$C$601,'COMPTE 2027'!M189),IF($C$5=2028,INDEX('COMPTE 2028'!$C$7:$C$601,'COMPTE 2028'!M189),IF($C$5=2029,INDEX('COMPTE 2029'!$C$7:$C$601,'COMPTE 2029'!M189),IF($C$5=2030,INDEX('COMPTE 2030'!$C$7:$C$601,'COMPTE 2030'!M189),""))))))),"")</f>
        <v/>
      </c>
      <c r="D190" t="str" cm="1">
        <f t="array" ref="D190">IFERROR(IF($C$5=2024,INDEX('COMPTE 2024'!$D$7:$D$601,'COMPTE 2024'!M189),IF($C$5=2025,INDEX('COMPTE 2025'!$D$7:$D$601,'COMPTE 2024'!M189),IF($C$5=2026,INDEX('COMPTE 2026'!$D$7:$D$601,'COMPTE 2026'!M189),IF($C$5=2027,INDEX('COMPTE 2027'!$D$7:$D$601,'COMPTE 2027'!M189),IF($C$5="2028",INDEX('COMPTE 2028'!$D$7:$D$601,'COMPTE 2028'!M189),IF($C$5="2029",INDEX('COMPTE 2029'!$D$7:$D$601,'COMPTE 2029'!M189),IF($C$5="2030",INDEX('COMPTE 2030'!$D$7:$D$601,'COMPTE 2030'!M189),""))))))),"")</f>
        <v/>
      </c>
      <c r="E190" s="2" t="str" cm="1">
        <f t="array" ref="E190">IFERROR(IF($C$5=2024,INDEX('COMPTE 2024'!$E$7:$E$601,'COMPTE 2024'!M189),IF($C$5=2025,INDEX('COMPTE 2025'!$E$7:$E$601,'COMPTE 2024'!M189),IF($C$5=2026,INDEX('COMPTE 2026'!$E$7:$E$601,'COMPTE 2026'!M189),IF($C$5=2027,INDEX('COMPTE 2027'!$E$7:$E$601,'COMPTE 2027'!M189),IF($C$5="2028",INDEX('COMPTE 2028'!$E$7:$E$601,'COMPTE 2028'!M189),IF($C$5="2029",INDEX('COMPTE 2029'!$E$7:$E$601,'COMPTE 2029'!M189),IF($C$5="2030",INDEX('COMPTE 2030'!$E$7:$E$601,'COMPTE 2030'!M189),""))))))),"")</f>
        <v/>
      </c>
      <c r="F190" t="str" cm="1">
        <f t="array" ref="F190">IFERROR(IF($C$5=2024,INDEX('COMPTE 2024'!$F$7:$F$601,'COMPTE 2024'!M189),IF($C$5=2025,INDEX('COMPTE 2025'!$F$7:$F$601,'COMPTE 2024'!M189),IF($C$5=2026,INDEX('COMPTE 2026'!$F$7:$F$601,'COMPTE 2026'!M189),IF($C$5=2027,INDEX('COMPTE 2027'!$F$7:$F$601,'COMPTE 2027'!M189),IF($C$5="2028",INDEX('COMPTE 2028'!$F$7:$F$601,'COMPTE 2028'!M189),IF($C$5="2029",INDEX('COMPTE 2029'!$F$7:$F$601,'COMPTE 2029'!M189),IF($C$5="2030",INDEX('COMPTE 2030'!$F$7:$F$601,'COMPTE 2030'!M189),""))))))),"")</f>
        <v/>
      </c>
      <c r="G190" t="str" cm="1">
        <f t="array" ref="G190">IFERROR(IF($C$5=2024,INDEX('COMPTE 2024'!$G$7:$G$601,'COMPTE 2024'!M189),IF($C$5=2025,INDEX('COMPTE 2025'!$G$7:$G$601,'COMPTE 2024'!M189),IF($C$5=2026,INDEX('COMPTE 2026'!$G$7:$G$601,'COMPTE 2026'!M189),IF($C$5=2027,INDEX('COMPTE 2027'!$G$7:$G$601,'COMPTE 2027'!M189),IF($C$5="2028",INDEX('COMPTE 2028'!$G$7:$G$601,'COMPTE 2028'!M189),IF($C$5="2029",INDEX('COMPTE 2029'!$G$7:$G$601,'COMPTE 2029'!M189),IF($C$5="2030",INDEX('COMPTE 2030'!$G$7:$G$601,'COMPTE 2030'!M189),""))))))),"")</f>
        <v/>
      </c>
      <c r="H190" t="str" cm="1">
        <f t="array" ref="H190">IFERROR(IF($C$5=2024,INDEX('COMPTE 2024'!$H$7:$H$601,'COMPTE 2024'!M189),IF($C$5=2025,INDEX('COMPTE 2025'!$H$7:$H$601,'COMPTE 2024'!M189),IF($C$5=2026,INDEX('COMPTE 2026'!$H$7:$H$601,'COMPTE 2026'!M189),IF($C$5=2027,INDEX('COMPTE 2027'!$H$7:$H$601,'COMPTE 2027'!M189),IF($C$5=2028,INDEX('COMPTE 2028'!$H$7:$H$601,'COMPTE 2028'!M189),IF($C$5="2029",INDEX('COMPTE 2029'!$H$7:$H$601,'COMPTE 2029'!M189),IF($C$5="2030",INDEX('COMPTE 2030'!$H$7:$H$601,'COMPTE 2030'!M189),""))))))),"")</f>
        <v/>
      </c>
      <c r="I190" t="str" cm="1">
        <f t="array" ref="I190">IFERROR(IF($C$5=2024,INDEX('COMPTE 2024'!$I$7:$I$601,'COMPTE 2024'!M189),IF($C$5=2025,INDEX('COMPTE 2025'!$I$7:$I$601,'COMPTE 2024'!M189),IF($C$5=2026,INDEX('COMPTE 2026'!$I$7:$I$601,'COMPTE 2026'!M189),IF($C$5=2027,INDEX('COMPTE 2027'!$I$7:$I$601,'COMPTE 2027'!M189),IF($C$5=2028,INDEX('COMPTE 2028'!$I$7:$I$601,'COMPTE 2028'!M189),IF($C$5=2029,INDEX('COMPTE 2029'!$I$7:$I$601,'COMPTE 2029'!M189),IF($C$5=2030,INDEX('COMPTE 2030'!$I$7:$I$601,'COMPTE 2030'!M189),""))))))),"")</f>
        <v/>
      </c>
    </row>
    <row r="191" spans="2:9" ht="18" customHeight="1" x14ac:dyDescent="0.25">
      <c r="B191" s="83" t="str" cm="1">
        <f t="array" ref="B191">IFERROR(IF($C$5=2024,INDEX('COMPTE 2024'!$B$7:$B$601,'COMPTE 2024'!M190),IF($C$5=2025,INDEX('COMPTE 2025'!$B$8:$B$601,'COMPTE 2024'!M190),IF($C$5=2026,INDEX('COMPTE 2026'!$B$8:$B$601,'COMPTE 2026'!M190),IF($C$5=2027,INDEX('COMPTE 2027'!$B$8:$B$601,'COMPTE 2027'!M190),IF($C$5=2028,INDEX('COMPTE 2028'!$B$8:$B$601,'COMPTE 2028'!M190),IF($C$5=2029,INDEX('COMPTE 2029'!$B$8:$B$601,'COMPTE 2029'!M190),IF($C$5=2030,INDEX('COMPTE 2030'!$B$8:$B$601,'COMPTE 2030'!M190),""))))))),"")</f>
        <v/>
      </c>
      <c r="C191" s="2" t="str" cm="1">
        <f t="array" ref="C191">IFERROR(IF($C$5=2024,INDEX('COMPTE 2024'!$C$7:$C$601,'COMPTE 2024'!M190),IF($C$5=2025,INDEX('COMPTE 2025'!$C$7:$C$601,'COMPTE 2024'!M190),IF($C$5=2026,INDEX('COMPTE 2026'!$C$7:$C$601,'COMPTE 2026'!M190),IF($C$5=2027,INDEX('COMPTE 2027'!$C$7:$C$601,'COMPTE 2027'!M190),IF($C$5=2028,INDEX('COMPTE 2028'!$C$7:$C$601,'COMPTE 2028'!M190),IF($C$5=2029,INDEX('COMPTE 2029'!$C$7:$C$601,'COMPTE 2029'!M190),IF($C$5=2030,INDEX('COMPTE 2030'!$C$7:$C$601,'COMPTE 2030'!M190),""))))))),"")</f>
        <v/>
      </c>
      <c r="D191" t="str" cm="1">
        <f t="array" ref="D191">IFERROR(IF($C$5=2024,INDEX('COMPTE 2024'!$D$7:$D$601,'COMPTE 2024'!M190),IF($C$5=2025,INDEX('COMPTE 2025'!$D$7:$D$601,'COMPTE 2024'!M190),IF($C$5=2026,INDEX('COMPTE 2026'!$D$7:$D$601,'COMPTE 2026'!M190),IF($C$5=2027,INDEX('COMPTE 2027'!$D$7:$D$601,'COMPTE 2027'!M190),IF($C$5="2028",INDEX('COMPTE 2028'!$D$7:$D$601,'COMPTE 2028'!M190),IF($C$5="2029",INDEX('COMPTE 2029'!$D$7:$D$601,'COMPTE 2029'!M190),IF($C$5="2030",INDEX('COMPTE 2030'!$D$7:$D$601,'COMPTE 2030'!M190),""))))))),"")</f>
        <v/>
      </c>
      <c r="E191" s="2" t="str" cm="1">
        <f t="array" ref="E191">IFERROR(IF($C$5=2024,INDEX('COMPTE 2024'!$E$7:$E$601,'COMPTE 2024'!M190),IF($C$5=2025,INDEX('COMPTE 2025'!$E$7:$E$601,'COMPTE 2024'!M190),IF($C$5=2026,INDEX('COMPTE 2026'!$E$7:$E$601,'COMPTE 2026'!M190),IF($C$5=2027,INDEX('COMPTE 2027'!$E$7:$E$601,'COMPTE 2027'!M190),IF($C$5="2028",INDEX('COMPTE 2028'!$E$7:$E$601,'COMPTE 2028'!M190),IF($C$5="2029",INDEX('COMPTE 2029'!$E$7:$E$601,'COMPTE 2029'!M190),IF($C$5="2030",INDEX('COMPTE 2030'!$E$7:$E$601,'COMPTE 2030'!M190),""))))))),"")</f>
        <v/>
      </c>
      <c r="F191" t="str" cm="1">
        <f t="array" ref="F191">IFERROR(IF($C$5=2024,INDEX('COMPTE 2024'!$F$7:$F$601,'COMPTE 2024'!M190),IF($C$5=2025,INDEX('COMPTE 2025'!$F$7:$F$601,'COMPTE 2024'!M190),IF($C$5=2026,INDEX('COMPTE 2026'!$F$7:$F$601,'COMPTE 2026'!M190),IF($C$5=2027,INDEX('COMPTE 2027'!$F$7:$F$601,'COMPTE 2027'!M190),IF($C$5="2028",INDEX('COMPTE 2028'!$F$7:$F$601,'COMPTE 2028'!M190),IF($C$5="2029",INDEX('COMPTE 2029'!$F$7:$F$601,'COMPTE 2029'!M190),IF($C$5="2030",INDEX('COMPTE 2030'!$F$7:$F$601,'COMPTE 2030'!M190),""))))))),"")</f>
        <v/>
      </c>
      <c r="G191" t="str" cm="1">
        <f t="array" ref="G191">IFERROR(IF($C$5=2024,INDEX('COMPTE 2024'!$G$7:$G$601,'COMPTE 2024'!M190),IF($C$5=2025,INDEX('COMPTE 2025'!$G$7:$G$601,'COMPTE 2024'!M190),IF($C$5=2026,INDEX('COMPTE 2026'!$G$7:$G$601,'COMPTE 2026'!M190),IF($C$5=2027,INDEX('COMPTE 2027'!$G$7:$G$601,'COMPTE 2027'!M190),IF($C$5="2028",INDEX('COMPTE 2028'!$G$7:$G$601,'COMPTE 2028'!M190),IF($C$5="2029",INDEX('COMPTE 2029'!$G$7:$G$601,'COMPTE 2029'!M190),IF($C$5="2030",INDEX('COMPTE 2030'!$G$7:$G$601,'COMPTE 2030'!M190),""))))))),"")</f>
        <v/>
      </c>
      <c r="H191" t="str" cm="1">
        <f t="array" ref="H191">IFERROR(IF($C$5=2024,INDEX('COMPTE 2024'!$H$7:$H$601,'COMPTE 2024'!M190),IF($C$5=2025,INDEX('COMPTE 2025'!$H$7:$H$601,'COMPTE 2024'!M190),IF($C$5=2026,INDEX('COMPTE 2026'!$H$7:$H$601,'COMPTE 2026'!M190),IF($C$5=2027,INDEX('COMPTE 2027'!$H$7:$H$601,'COMPTE 2027'!M190),IF($C$5=2028,INDEX('COMPTE 2028'!$H$7:$H$601,'COMPTE 2028'!M190),IF($C$5="2029",INDEX('COMPTE 2029'!$H$7:$H$601,'COMPTE 2029'!M190),IF($C$5="2030",INDEX('COMPTE 2030'!$H$7:$H$601,'COMPTE 2030'!M190),""))))))),"")</f>
        <v/>
      </c>
      <c r="I191" t="str" cm="1">
        <f t="array" ref="I191">IFERROR(IF($C$5=2024,INDEX('COMPTE 2024'!$I$7:$I$601,'COMPTE 2024'!M190),IF($C$5=2025,INDEX('COMPTE 2025'!$I$7:$I$601,'COMPTE 2024'!M190),IF($C$5=2026,INDEX('COMPTE 2026'!$I$7:$I$601,'COMPTE 2026'!M190),IF($C$5=2027,INDEX('COMPTE 2027'!$I$7:$I$601,'COMPTE 2027'!M190),IF($C$5=2028,INDEX('COMPTE 2028'!$I$7:$I$601,'COMPTE 2028'!M190),IF($C$5=2029,INDEX('COMPTE 2029'!$I$7:$I$601,'COMPTE 2029'!M190),IF($C$5=2030,INDEX('COMPTE 2030'!$I$7:$I$601,'COMPTE 2030'!M190),""))))))),"")</f>
        <v/>
      </c>
    </row>
    <row r="192" spans="2:9" ht="18" customHeight="1" x14ac:dyDescent="0.25">
      <c r="B192" s="83" t="str" cm="1">
        <f t="array" ref="B192">IFERROR(IF($C$5=2024,INDEX('COMPTE 2024'!$B$7:$B$601,'COMPTE 2024'!M191),IF($C$5=2025,INDEX('COMPTE 2025'!$B$8:$B$601,'COMPTE 2024'!M191),IF($C$5=2026,INDEX('COMPTE 2026'!$B$8:$B$601,'COMPTE 2026'!M191),IF($C$5=2027,INDEX('COMPTE 2027'!$B$8:$B$601,'COMPTE 2027'!M191),IF($C$5=2028,INDEX('COMPTE 2028'!$B$8:$B$601,'COMPTE 2028'!M191),IF($C$5=2029,INDEX('COMPTE 2029'!$B$8:$B$601,'COMPTE 2029'!M191),IF($C$5=2030,INDEX('COMPTE 2030'!$B$8:$B$601,'COMPTE 2030'!M191),""))))))),"")</f>
        <v/>
      </c>
      <c r="C192" s="2" t="str" cm="1">
        <f t="array" ref="C192">IFERROR(IF($C$5=2024,INDEX('COMPTE 2024'!$C$7:$C$601,'COMPTE 2024'!M191),IF($C$5=2025,INDEX('COMPTE 2025'!$C$7:$C$601,'COMPTE 2024'!M191),IF($C$5=2026,INDEX('COMPTE 2026'!$C$7:$C$601,'COMPTE 2026'!M191),IF($C$5=2027,INDEX('COMPTE 2027'!$C$7:$C$601,'COMPTE 2027'!M191),IF($C$5=2028,INDEX('COMPTE 2028'!$C$7:$C$601,'COMPTE 2028'!M191),IF($C$5=2029,INDEX('COMPTE 2029'!$C$7:$C$601,'COMPTE 2029'!M191),IF($C$5=2030,INDEX('COMPTE 2030'!$C$7:$C$601,'COMPTE 2030'!M191),""))))))),"")</f>
        <v/>
      </c>
      <c r="D192" t="str" cm="1">
        <f t="array" ref="D192">IFERROR(IF($C$5=2024,INDEX('COMPTE 2024'!$D$7:$D$601,'COMPTE 2024'!M191),IF($C$5=2025,INDEX('COMPTE 2025'!$D$7:$D$601,'COMPTE 2024'!M191),IF($C$5=2026,INDEX('COMPTE 2026'!$D$7:$D$601,'COMPTE 2026'!M191),IF($C$5=2027,INDEX('COMPTE 2027'!$D$7:$D$601,'COMPTE 2027'!M191),IF($C$5="2028",INDEX('COMPTE 2028'!$D$7:$D$601,'COMPTE 2028'!M191),IF($C$5="2029",INDEX('COMPTE 2029'!$D$7:$D$601,'COMPTE 2029'!M191),IF($C$5="2030",INDEX('COMPTE 2030'!$D$7:$D$601,'COMPTE 2030'!M191),""))))))),"")</f>
        <v/>
      </c>
      <c r="E192" s="2" t="str" cm="1">
        <f t="array" ref="E192">IFERROR(IF($C$5=2024,INDEX('COMPTE 2024'!$E$7:$E$601,'COMPTE 2024'!M191),IF($C$5=2025,INDEX('COMPTE 2025'!$E$7:$E$601,'COMPTE 2024'!M191),IF($C$5=2026,INDEX('COMPTE 2026'!$E$7:$E$601,'COMPTE 2026'!M191),IF($C$5=2027,INDEX('COMPTE 2027'!$E$7:$E$601,'COMPTE 2027'!M191),IF($C$5="2028",INDEX('COMPTE 2028'!$E$7:$E$601,'COMPTE 2028'!M191),IF($C$5="2029",INDEX('COMPTE 2029'!$E$7:$E$601,'COMPTE 2029'!M191),IF($C$5="2030",INDEX('COMPTE 2030'!$E$7:$E$601,'COMPTE 2030'!M191),""))))))),"")</f>
        <v/>
      </c>
      <c r="F192" t="str" cm="1">
        <f t="array" ref="F192">IFERROR(IF($C$5=2024,INDEX('COMPTE 2024'!$F$7:$F$601,'COMPTE 2024'!M191),IF($C$5=2025,INDEX('COMPTE 2025'!$F$7:$F$601,'COMPTE 2024'!M191),IF($C$5=2026,INDEX('COMPTE 2026'!$F$7:$F$601,'COMPTE 2026'!M191),IF($C$5=2027,INDEX('COMPTE 2027'!$F$7:$F$601,'COMPTE 2027'!M191),IF($C$5="2028",INDEX('COMPTE 2028'!$F$7:$F$601,'COMPTE 2028'!M191),IF($C$5="2029",INDEX('COMPTE 2029'!$F$7:$F$601,'COMPTE 2029'!M191),IF($C$5="2030",INDEX('COMPTE 2030'!$F$7:$F$601,'COMPTE 2030'!M191),""))))))),"")</f>
        <v/>
      </c>
      <c r="G192" t="str" cm="1">
        <f t="array" ref="G192">IFERROR(IF($C$5=2024,INDEX('COMPTE 2024'!$G$7:$G$601,'COMPTE 2024'!M191),IF($C$5=2025,INDEX('COMPTE 2025'!$G$7:$G$601,'COMPTE 2024'!M191),IF($C$5=2026,INDEX('COMPTE 2026'!$G$7:$G$601,'COMPTE 2026'!M191),IF($C$5=2027,INDEX('COMPTE 2027'!$G$7:$G$601,'COMPTE 2027'!M191),IF($C$5="2028",INDEX('COMPTE 2028'!$G$7:$G$601,'COMPTE 2028'!M191),IF($C$5="2029",INDEX('COMPTE 2029'!$G$7:$G$601,'COMPTE 2029'!M191),IF($C$5="2030",INDEX('COMPTE 2030'!$G$7:$G$601,'COMPTE 2030'!M191),""))))))),"")</f>
        <v/>
      </c>
      <c r="H192" t="str" cm="1">
        <f t="array" ref="H192">IFERROR(IF($C$5=2024,INDEX('COMPTE 2024'!$H$7:$H$601,'COMPTE 2024'!M191),IF($C$5=2025,INDEX('COMPTE 2025'!$H$7:$H$601,'COMPTE 2024'!M191),IF($C$5=2026,INDEX('COMPTE 2026'!$H$7:$H$601,'COMPTE 2026'!M191),IF($C$5=2027,INDEX('COMPTE 2027'!$H$7:$H$601,'COMPTE 2027'!M191),IF($C$5=2028,INDEX('COMPTE 2028'!$H$7:$H$601,'COMPTE 2028'!M191),IF($C$5="2029",INDEX('COMPTE 2029'!$H$7:$H$601,'COMPTE 2029'!M191),IF($C$5="2030",INDEX('COMPTE 2030'!$H$7:$H$601,'COMPTE 2030'!M191),""))))))),"")</f>
        <v/>
      </c>
      <c r="I192" t="str" cm="1">
        <f t="array" ref="I192">IFERROR(IF($C$5=2024,INDEX('COMPTE 2024'!$I$7:$I$601,'COMPTE 2024'!M191),IF($C$5=2025,INDEX('COMPTE 2025'!$I$7:$I$601,'COMPTE 2024'!M191),IF($C$5=2026,INDEX('COMPTE 2026'!$I$7:$I$601,'COMPTE 2026'!M191),IF($C$5=2027,INDEX('COMPTE 2027'!$I$7:$I$601,'COMPTE 2027'!M191),IF($C$5=2028,INDEX('COMPTE 2028'!$I$7:$I$601,'COMPTE 2028'!M191),IF($C$5=2029,INDEX('COMPTE 2029'!$I$7:$I$601,'COMPTE 2029'!M191),IF($C$5=2030,INDEX('COMPTE 2030'!$I$7:$I$601,'COMPTE 2030'!M191),""))))))),"")</f>
        <v/>
      </c>
    </row>
    <row r="193" spans="2:9" ht="18" customHeight="1" x14ac:dyDescent="0.25">
      <c r="B193" s="83" t="str" cm="1">
        <f t="array" ref="B193">IFERROR(IF($C$5=2024,INDEX('COMPTE 2024'!$B$7:$B$601,'COMPTE 2024'!M192),IF($C$5=2025,INDEX('COMPTE 2025'!$B$8:$B$601,'COMPTE 2024'!M192),IF($C$5=2026,INDEX('COMPTE 2026'!$B$8:$B$601,'COMPTE 2026'!M192),IF($C$5=2027,INDEX('COMPTE 2027'!$B$8:$B$601,'COMPTE 2027'!M192),IF($C$5=2028,INDEX('COMPTE 2028'!$B$8:$B$601,'COMPTE 2028'!M192),IF($C$5=2029,INDEX('COMPTE 2029'!$B$8:$B$601,'COMPTE 2029'!M192),IF($C$5=2030,INDEX('COMPTE 2030'!$B$8:$B$601,'COMPTE 2030'!M192),""))))))),"")</f>
        <v/>
      </c>
      <c r="C193" s="2" t="str" cm="1">
        <f t="array" ref="C193">IFERROR(IF($C$5=2024,INDEX('COMPTE 2024'!$C$7:$C$601,'COMPTE 2024'!M192),IF($C$5=2025,INDEX('COMPTE 2025'!$C$7:$C$601,'COMPTE 2024'!M192),IF($C$5=2026,INDEX('COMPTE 2026'!$C$7:$C$601,'COMPTE 2026'!M192),IF($C$5=2027,INDEX('COMPTE 2027'!$C$7:$C$601,'COMPTE 2027'!M192),IF($C$5=2028,INDEX('COMPTE 2028'!$C$7:$C$601,'COMPTE 2028'!M192),IF($C$5=2029,INDEX('COMPTE 2029'!$C$7:$C$601,'COMPTE 2029'!M192),IF($C$5=2030,INDEX('COMPTE 2030'!$C$7:$C$601,'COMPTE 2030'!M192),""))))))),"")</f>
        <v/>
      </c>
      <c r="D193" t="str" cm="1">
        <f t="array" ref="D193">IFERROR(IF($C$5=2024,INDEX('COMPTE 2024'!$D$7:$D$601,'COMPTE 2024'!M192),IF($C$5=2025,INDEX('COMPTE 2025'!$D$7:$D$601,'COMPTE 2024'!M192),IF($C$5=2026,INDEX('COMPTE 2026'!$D$7:$D$601,'COMPTE 2026'!M192),IF($C$5=2027,INDEX('COMPTE 2027'!$D$7:$D$601,'COMPTE 2027'!M192),IF($C$5="2028",INDEX('COMPTE 2028'!$D$7:$D$601,'COMPTE 2028'!M192),IF($C$5="2029",INDEX('COMPTE 2029'!$D$7:$D$601,'COMPTE 2029'!M192),IF($C$5="2030",INDEX('COMPTE 2030'!$D$7:$D$601,'COMPTE 2030'!M192),""))))))),"")</f>
        <v/>
      </c>
      <c r="E193" s="2" t="str" cm="1">
        <f t="array" ref="E193">IFERROR(IF($C$5=2024,INDEX('COMPTE 2024'!$E$7:$E$601,'COMPTE 2024'!M192),IF($C$5=2025,INDEX('COMPTE 2025'!$E$7:$E$601,'COMPTE 2024'!M192),IF($C$5=2026,INDEX('COMPTE 2026'!$E$7:$E$601,'COMPTE 2026'!M192),IF($C$5=2027,INDEX('COMPTE 2027'!$E$7:$E$601,'COMPTE 2027'!M192),IF($C$5="2028",INDEX('COMPTE 2028'!$E$7:$E$601,'COMPTE 2028'!M192),IF($C$5="2029",INDEX('COMPTE 2029'!$E$7:$E$601,'COMPTE 2029'!M192),IF($C$5="2030",INDEX('COMPTE 2030'!$E$7:$E$601,'COMPTE 2030'!M192),""))))))),"")</f>
        <v/>
      </c>
      <c r="F193" t="str" cm="1">
        <f t="array" ref="F193">IFERROR(IF($C$5=2024,INDEX('COMPTE 2024'!$F$7:$F$601,'COMPTE 2024'!M192),IF($C$5=2025,INDEX('COMPTE 2025'!$F$7:$F$601,'COMPTE 2024'!M192),IF($C$5=2026,INDEX('COMPTE 2026'!$F$7:$F$601,'COMPTE 2026'!M192),IF($C$5=2027,INDEX('COMPTE 2027'!$F$7:$F$601,'COMPTE 2027'!M192),IF($C$5="2028",INDEX('COMPTE 2028'!$F$7:$F$601,'COMPTE 2028'!M192),IF($C$5="2029",INDEX('COMPTE 2029'!$F$7:$F$601,'COMPTE 2029'!M192),IF($C$5="2030",INDEX('COMPTE 2030'!$F$7:$F$601,'COMPTE 2030'!M192),""))))))),"")</f>
        <v/>
      </c>
      <c r="G193" t="str" cm="1">
        <f t="array" ref="G193">IFERROR(IF($C$5=2024,INDEX('COMPTE 2024'!$G$7:$G$601,'COMPTE 2024'!M192),IF($C$5=2025,INDEX('COMPTE 2025'!$G$7:$G$601,'COMPTE 2024'!M192),IF($C$5=2026,INDEX('COMPTE 2026'!$G$7:$G$601,'COMPTE 2026'!M192),IF($C$5=2027,INDEX('COMPTE 2027'!$G$7:$G$601,'COMPTE 2027'!M192),IF($C$5="2028",INDEX('COMPTE 2028'!$G$7:$G$601,'COMPTE 2028'!M192),IF($C$5="2029",INDEX('COMPTE 2029'!$G$7:$G$601,'COMPTE 2029'!M192),IF($C$5="2030",INDEX('COMPTE 2030'!$G$7:$G$601,'COMPTE 2030'!M192),""))))))),"")</f>
        <v/>
      </c>
      <c r="H193" t="str" cm="1">
        <f t="array" ref="H193">IFERROR(IF($C$5=2024,INDEX('COMPTE 2024'!$H$7:$H$601,'COMPTE 2024'!M192),IF($C$5=2025,INDEX('COMPTE 2025'!$H$7:$H$601,'COMPTE 2024'!M192),IF($C$5=2026,INDEX('COMPTE 2026'!$H$7:$H$601,'COMPTE 2026'!M192),IF($C$5=2027,INDEX('COMPTE 2027'!$H$7:$H$601,'COMPTE 2027'!M192),IF($C$5=2028,INDEX('COMPTE 2028'!$H$7:$H$601,'COMPTE 2028'!M192),IF($C$5="2029",INDEX('COMPTE 2029'!$H$7:$H$601,'COMPTE 2029'!M192),IF($C$5="2030",INDEX('COMPTE 2030'!$H$7:$H$601,'COMPTE 2030'!M192),""))))))),"")</f>
        <v/>
      </c>
      <c r="I193" t="str" cm="1">
        <f t="array" ref="I193">IFERROR(IF($C$5=2024,INDEX('COMPTE 2024'!$I$7:$I$601,'COMPTE 2024'!M192),IF($C$5=2025,INDEX('COMPTE 2025'!$I$7:$I$601,'COMPTE 2024'!M192),IF($C$5=2026,INDEX('COMPTE 2026'!$I$7:$I$601,'COMPTE 2026'!M192),IF($C$5=2027,INDEX('COMPTE 2027'!$I$7:$I$601,'COMPTE 2027'!M192),IF($C$5=2028,INDEX('COMPTE 2028'!$I$7:$I$601,'COMPTE 2028'!M192),IF($C$5=2029,INDEX('COMPTE 2029'!$I$7:$I$601,'COMPTE 2029'!M192),IF($C$5=2030,INDEX('COMPTE 2030'!$I$7:$I$601,'COMPTE 2030'!M192),""))))))),"")</f>
        <v/>
      </c>
    </row>
    <row r="194" spans="2:9" ht="18" customHeight="1" x14ac:dyDescent="0.25">
      <c r="B194" s="83" t="str" cm="1">
        <f t="array" ref="B194">IFERROR(IF($C$5=2024,INDEX('COMPTE 2024'!$B$7:$B$601,'COMPTE 2024'!M193),IF($C$5=2025,INDEX('COMPTE 2025'!$B$8:$B$601,'COMPTE 2024'!M193),IF($C$5=2026,INDEX('COMPTE 2026'!$B$8:$B$601,'COMPTE 2026'!M193),IF($C$5=2027,INDEX('COMPTE 2027'!$B$8:$B$601,'COMPTE 2027'!M193),IF($C$5=2028,INDEX('COMPTE 2028'!$B$8:$B$601,'COMPTE 2028'!M193),IF($C$5=2029,INDEX('COMPTE 2029'!$B$8:$B$601,'COMPTE 2029'!M193),IF($C$5=2030,INDEX('COMPTE 2030'!$B$8:$B$601,'COMPTE 2030'!M193),""))))))),"")</f>
        <v/>
      </c>
      <c r="C194" s="2" t="str" cm="1">
        <f t="array" ref="C194">IFERROR(IF($C$5=2024,INDEX('COMPTE 2024'!$C$7:$C$601,'COMPTE 2024'!M193),IF($C$5=2025,INDEX('COMPTE 2025'!$C$7:$C$601,'COMPTE 2024'!M193),IF($C$5=2026,INDEX('COMPTE 2026'!$C$7:$C$601,'COMPTE 2026'!M193),IF($C$5=2027,INDEX('COMPTE 2027'!$C$7:$C$601,'COMPTE 2027'!M193),IF($C$5=2028,INDEX('COMPTE 2028'!$C$7:$C$601,'COMPTE 2028'!M193),IF($C$5=2029,INDEX('COMPTE 2029'!$C$7:$C$601,'COMPTE 2029'!M193),IF($C$5=2030,INDEX('COMPTE 2030'!$C$7:$C$601,'COMPTE 2030'!M193),""))))))),"")</f>
        <v/>
      </c>
      <c r="D194" t="str" cm="1">
        <f t="array" ref="D194">IFERROR(IF($C$5=2024,INDEX('COMPTE 2024'!$D$7:$D$601,'COMPTE 2024'!M193),IF($C$5=2025,INDEX('COMPTE 2025'!$D$7:$D$601,'COMPTE 2024'!M193),IF($C$5=2026,INDEX('COMPTE 2026'!$D$7:$D$601,'COMPTE 2026'!M193),IF($C$5=2027,INDEX('COMPTE 2027'!$D$7:$D$601,'COMPTE 2027'!M193),IF($C$5="2028",INDEX('COMPTE 2028'!$D$7:$D$601,'COMPTE 2028'!M193),IF($C$5="2029",INDEX('COMPTE 2029'!$D$7:$D$601,'COMPTE 2029'!M193),IF($C$5="2030",INDEX('COMPTE 2030'!$D$7:$D$601,'COMPTE 2030'!M193),""))))))),"")</f>
        <v/>
      </c>
      <c r="E194" s="2" t="str" cm="1">
        <f t="array" ref="E194">IFERROR(IF($C$5=2024,INDEX('COMPTE 2024'!$E$7:$E$601,'COMPTE 2024'!M193),IF($C$5=2025,INDEX('COMPTE 2025'!$E$7:$E$601,'COMPTE 2024'!M193),IF($C$5=2026,INDEX('COMPTE 2026'!$E$7:$E$601,'COMPTE 2026'!M193),IF($C$5=2027,INDEX('COMPTE 2027'!$E$7:$E$601,'COMPTE 2027'!M193),IF($C$5="2028",INDEX('COMPTE 2028'!$E$7:$E$601,'COMPTE 2028'!M193),IF($C$5="2029",INDEX('COMPTE 2029'!$E$7:$E$601,'COMPTE 2029'!M193),IF($C$5="2030",INDEX('COMPTE 2030'!$E$7:$E$601,'COMPTE 2030'!M193),""))))))),"")</f>
        <v/>
      </c>
      <c r="F194" t="str" cm="1">
        <f t="array" ref="F194">IFERROR(IF($C$5=2024,INDEX('COMPTE 2024'!$F$7:$F$601,'COMPTE 2024'!M193),IF($C$5=2025,INDEX('COMPTE 2025'!$F$7:$F$601,'COMPTE 2024'!M193),IF($C$5=2026,INDEX('COMPTE 2026'!$F$7:$F$601,'COMPTE 2026'!M193),IF($C$5=2027,INDEX('COMPTE 2027'!$F$7:$F$601,'COMPTE 2027'!M193),IF($C$5="2028",INDEX('COMPTE 2028'!$F$7:$F$601,'COMPTE 2028'!M193),IF($C$5="2029",INDEX('COMPTE 2029'!$F$7:$F$601,'COMPTE 2029'!M193),IF($C$5="2030",INDEX('COMPTE 2030'!$F$7:$F$601,'COMPTE 2030'!M193),""))))))),"")</f>
        <v/>
      </c>
      <c r="G194" t="str" cm="1">
        <f t="array" ref="G194">IFERROR(IF($C$5=2024,INDEX('COMPTE 2024'!$G$7:$G$601,'COMPTE 2024'!M193),IF($C$5=2025,INDEX('COMPTE 2025'!$G$7:$G$601,'COMPTE 2024'!M193),IF($C$5=2026,INDEX('COMPTE 2026'!$G$7:$G$601,'COMPTE 2026'!M193),IF($C$5=2027,INDEX('COMPTE 2027'!$G$7:$G$601,'COMPTE 2027'!M193),IF($C$5="2028",INDEX('COMPTE 2028'!$G$7:$G$601,'COMPTE 2028'!M193),IF($C$5="2029",INDEX('COMPTE 2029'!$G$7:$G$601,'COMPTE 2029'!M193),IF($C$5="2030",INDEX('COMPTE 2030'!$G$7:$G$601,'COMPTE 2030'!M193),""))))))),"")</f>
        <v/>
      </c>
      <c r="H194" t="str" cm="1">
        <f t="array" ref="H194">IFERROR(IF($C$5=2024,INDEX('COMPTE 2024'!$H$7:$H$601,'COMPTE 2024'!M193),IF($C$5=2025,INDEX('COMPTE 2025'!$H$7:$H$601,'COMPTE 2024'!M193),IF($C$5=2026,INDEX('COMPTE 2026'!$H$7:$H$601,'COMPTE 2026'!M193),IF($C$5=2027,INDEX('COMPTE 2027'!$H$7:$H$601,'COMPTE 2027'!M193),IF($C$5=2028,INDEX('COMPTE 2028'!$H$7:$H$601,'COMPTE 2028'!M193),IF($C$5="2029",INDEX('COMPTE 2029'!$H$7:$H$601,'COMPTE 2029'!M193),IF($C$5="2030",INDEX('COMPTE 2030'!$H$7:$H$601,'COMPTE 2030'!M193),""))))))),"")</f>
        <v/>
      </c>
      <c r="I194" t="str" cm="1">
        <f t="array" ref="I194">IFERROR(IF($C$5=2024,INDEX('COMPTE 2024'!$I$7:$I$601,'COMPTE 2024'!M193),IF($C$5=2025,INDEX('COMPTE 2025'!$I$7:$I$601,'COMPTE 2024'!M193),IF($C$5=2026,INDEX('COMPTE 2026'!$I$7:$I$601,'COMPTE 2026'!M193),IF($C$5=2027,INDEX('COMPTE 2027'!$I$7:$I$601,'COMPTE 2027'!M193),IF($C$5=2028,INDEX('COMPTE 2028'!$I$7:$I$601,'COMPTE 2028'!M193),IF($C$5=2029,INDEX('COMPTE 2029'!$I$7:$I$601,'COMPTE 2029'!M193),IF($C$5=2030,INDEX('COMPTE 2030'!$I$7:$I$601,'COMPTE 2030'!M193),""))))))),"")</f>
        <v/>
      </c>
    </row>
    <row r="195" spans="2:9" ht="18" customHeight="1" x14ac:dyDescent="0.25">
      <c r="B195" s="83" t="str" cm="1">
        <f t="array" ref="B195">IFERROR(IF($C$5=2024,INDEX('COMPTE 2024'!$B$7:$B$601,'COMPTE 2024'!M194),IF($C$5=2025,INDEX('COMPTE 2025'!$B$8:$B$601,'COMPTE 2024'!M194),IF($C$5=2026,INDEX('COMPTE 2026'!$B$8:$B$601,'COMPTE 2026'!M194),IF($C$5=2027,INDEX('COMPTE 2027'!$B$8:$B$601,'COMPTE 2027'!M194),IF($C$5=2028,INDEX('COMPTE 2028'!$B$8:$B$601,'COMPTE 2028'!M194),IF($C$5=2029,INDEX('COMPTE 2029'!$B$8:$B$601,'COMPTE 2029'!M194),IF($C$5=2030,INDEX('COMPTE 2030'!$B$8:$B$601,'COMPTE 2030'!M194),""))))))),"")</f>
        <v/>
      </c>
      <c r="C195" s="2" t="str" cm="1">
        <f t="array" ref="C195">IFERROR(IF($C$5=2024,INDEX('COMPTE 2024'!$C$7:$C$601,'COMPTE 2024'!M194),IF($C$5=2025,INDEX('COMPTE 2025'!$C$7:$C$601,'COMPTE 2024'!M194),IF($C$5=2026,INDEX('COMPTE 2026'!$C$7:$C$601,'COMPTE 2026'!M194),IF($C$5=2027,INDEX('COMPTE 2027'!$C$7:$C$601,'COMPTE 2027'!M194),IF($C$5=2028,INDEX('COMPTE 2028'!$C$7:$C$601,'COMPTE 2028'!M194),IF($C$5=2029,INDEX('COMPTE 2029'!$C$7:$C$601,'COMPTE 2029'!M194),IF($C$5=2030,INDEX('COMPTE 2030'!$C$7:$C$601,'COMPTE 2030'!M194),""))))))),"")</f>
        <v/>
      </c>
      <c r="D195" t="str" cm="1">
        <f t="array" ref="D195">IFERROR(IF($C$5=2024,INDEX('COMPTE 2024'!$D$7:$D$601,'COMPTE 2024'!M194),IF($C$5=2025,INDEX('COMPTE 2025'!$D$7:$D$601,'COMPTE 2024'!M194),IF($C$5=2026,INDEX('COMPTE 2026'!$D$7:$D$601,'COMPTE 2026'!M194),IF($C$5=2027,INDEX('COMPTE 2027'!$D$7:$D$601,'COMPTE 2027'!M194),IF($C$5="2028",INDEX('COMPTE 2028'!$D$7:$D$601,'COMPTE 2028'!M194),IF($C$5="2029",INDEX('COMPTE 2029'!$D$7:$D$601,'COMPTE 2029'!M194),IF($C$5="2030",INDEX('COMPTE 2030'!$D$7:$D$601,'COMPTE 2030'!M194),""))))))),"")</f>
        <v/>
      </c>
      <c r="E195" s="2" t="str" cm="1">
        <f t="array" ref="E195">IFERROR(IF($C$5=2024,INDEX('COMPTE 2024'!$E$7:$E$601,'COMPTE 2024'!M194),IF($C$5=2025,INDEX('COMPTE 2025'!$E$7:$E$601,'COMPTE 2024'!M194),IF($C$5=2026,INDEX('COMPTE 2026'!$E$7:$E$601,'COMPTE 2026'!M194),IF($C$5=2027,INDEX('COMPTE 2027'!$E$7:$E$601,'COMPTE 2027'!M194),IF($C$5="2028",INDEX('COMPTE 2028'!$E$7:$E$601,'COMPTE 2028'!M194),IF($C$5="2029",INDEX('COMPTE 2029'!$E$7:$E$601,'COMPTE 2029'!M194),IF($C$5="2030",INDEX('COMPTE 2030'!$E$7:$E$601,'COMPTE 2030'!M194),""))))))),"")</f>
        <v/>
      </c>
      <c r="F195" t="str" cm="1">
        <f t="array" ref="F195">IFERROR(IF($C$5=2024,INDEX('COMPTE 2024'!$F$7:$F$601,'COMPTE 2024'!M194),IF($C$5=2025,INDEX('COMPTE 2025'!$F$7:$F$601,'COMPTE 2024'!M194),IF($C$5=2026,INDEX('COMPTE 2026'!$F$7:$F$601,'COMPTE 2026'!M194),IF($C$5=2027,INDEX('COMPTE 2027'!$F$7:$F$601,'COMPTE 2027'!M194),IF($C$5="2028",INDEX('COMPTE 2028'!$F$7:$F$601,'COMPTE 2028'!M194),IF($C$5="2029",INDEX('COMPTE 2029'!$F$7:$F$601,'COMPTE 2029'!M194),IF($C$5="2030",INDEX('COMPTE 2030'!$F$7:$F$601,'COMPTE 2030'!M194),""))))))),"")</f>
        <v/>
      </c>
      <c r="G195" t="str" cm="1">
        <f t="array" ref="G195">IFERROR(IF($C$5=2024,INDEX('COMPTE 2024'!$G$7:$G$601,'COMPTE 2024'!M194),IF($C$5=2025,INDEX('COMPTE 2025'!$G$7:$G$601,'COMPTE 2024'!M194),IF($C$5=2026,INDEX('COMPTE 2026'!$G$7:$G$601,'COMPTE 2026'!M194),IF($C$5=2027,INDEX('COMPTE 2027'!$G$7:$G$601,'COMPTE 2027'!M194),IF($C$5="2028",INDEX('COMPTE 2028'!$G$7:$G$601,'COMPTE 2028'!M194),IF($C$5="2029",INDEX('COMPTE 2029'!$G$7:$G$601,'COMPTE 2029'!M194),IF($C$5="2030",INDEX('COMPTE 2030'!$G$7:$G$601,'COMPTE 2030'!M194),""))))))),"")</f>
        <v/>
      </c>
      <c r="H195" t="str" cm="1">
        <f t="array" ref="H195">IFERROR(IF($C$5=2024,INDEX('COMPTE 2024'!$H$7:$H$601,'COMPTE 2024'!M194),IF($C$5=2025,INDEX('COMPTE 2025'!$H$7:$H$601,'COMPTE 2024'!M194),IF($C$5=2026,INDEX('COMPTE 2026'!$H$7:$H$601,'COMPTE 2026'!M194),IF($C$5=2027,INDEX('COMPTE 2027'!$H$7:$H$601,'COMPTE 2027'!M194),IF($C$5=2028,INDEX('COMPTE 2028'!$H$7:$H$601,'COMPTE 2028'!M194),IF($C$5="2029",INDEX('COMPTE 2029'!$H$7:$H$601,'COMPTE 2029'!M194),IF($C$5="2030",INDEX('COMPTE 2030'!$H$7:$H$601,'COMPTE 2030'!M194),""))))))),"")</f>
        <v/>
      </c>
      <c r="I195" t="str" cm="1">
        <f t="array" ref="I195">IFERROR(IF($C$5=2024,INDEX('COMPTE 2024'!$I$7:$I$601,'COMPTE 2024'!M194),IF($C$5=2025,INDEX('COMPTE 2025'!$I$7:$I$601,'COMPTE 2024'!M194),IF($C$5=2026,INDEX('COMPTE 2026'!$I$7:$I$601,'COMPTE 2026'!M194),IF($C$5=2027,INDEX('COMPTE 2027'!$I$7:$I$601,'COMPTE 2027'!M194),IF($C$5=2028,INDEX('COMPTE 2028'!$I$7:$I$601,'COMPTE 2028'!M194),IF($C$5=2029,INDEX('COMPTE 2029'!$I$7:$I$601,'COMPTE 2029'!M194),IF($C$5=2030,INDEX('COMPTE 2030'!$I$7:$I$601,'COMPTE 2030'!M194),""))))))),"")</f>
        <v/>
      </c>
    </row>
    <row r="196" spans="2:9" ht="18" customHeight="1" x14ac:dyDescent="0.25">
      <c r="B196" s="83" t="str" cm="1">
        <f t="array" ref="B196">IFERROR(IF($C$5=2024,INDEX('COMPTE 2024'!$B$7:$B$601,'COMPTE 2024'!M195),IF($C$5=2025,INDEX('COMPTE 2025'!$B$8:$B$601,'COMPTE 2024'!M195),IF($C$5=2026,INDEX('COMPTE 2026'!$B$8:$B$601,'COMPTE 2026'!M195),IF($C$5=2027,INDEX('COMPTE 2027'!$B$8:$B$601,'COMPTE 2027'!M195),IF($C$5=2028,INDEX('COMPTE 2028'!$B$8:$B$601,'COMPTE 2028'!M195),IF($C$5=2029,INDEX('COMPTE 2029'!$B$8:$B$601,'COMPTE 2029'!M195),IF($C$5=2030,INDEX('COMPTE 2030'!$B$8:$B$601,'COMPTE 2030'!M195),""))))))),"")</f>
        <v/>
      </c>
      <c r="C196" s="2" t="str" cm="1">
        <f t="array" ref="C196">IFERROR(IF($C$5=2024,INDEX('COMPTE 2024'!$C$7:$C$601,'COMPTE 2024'!M195),IF($C$5=2025,INDEX('COMPTE 2025'!$C$7:$C$601,'COMPTE 2024'!M195),IF($C$5=2026,INDEX('COMPTE 2026'!$C$7:$C$601,'COMPTE 2026'!M195),IF($C$5=2027,INDEX('COMPTE 2027'!$C$7:$C$601,'COMPTE 2027'!M195),IF($C$5=2028,INDEX('COMPTE 2028'!$C$7:$C$601,'COMPTE 2028'!M195),IF($C$5=2029,INDEX('COMPTE 2029'!$C$7:$C$601,'COMPTE 2029'!M195),IF($C$5=2030,INDEX('COMPTE 2030'!$C$7:$C$601,'COMPTE 2030'!M195),""))))))),"")</f>
        <v/>
      </c>
      <c r="D196" t="str" cm="1">
        <f t="array" ref="D196">IFERROR(IF($C$5=2024,INDEX('COMPTE 2024'!$D$7:$D$601,'COMPTE 2024'!M195),IF($C$5=2025,INDEX('COMPTE 2025'!$D$7:$D$601,'COMPTE 2024'!M195),IF($C$5=2026,INDEX('COMPTE 2026'!$D$7:$D$601,'COMPTE 2026'!M195),IF($C$5=2027,INDEX('COMPTE 2027'!$D$7:$D$601,'COMPTE 2027'!M195),IF($C$5="2028",INDEX('COMPTE 2028'!$D$7:$D$601,'COMPTE 2028'!M195),IF($C$5="2029",INDEX('COMPTE 2029'!$D$7:$D$601,'COMPTE 2029'!M195),IF($C$5="2030",INDEX('COMPTE 2030'!$D$7:$D$601,'COMPTE 2030'!M195),""))))))),"")</f>
        <v/>
      </c>
      <c r="E196" s="2" t="str" cm="1">
        <f t="array" ref="E196">IFERROR(IF($C$5=2024,INDEX('COMPTE 2024'!$E$7:$E$601,'COMPTE 2024'!M195),IF($C$5=2025,INDEX('COMPTE 2025'!$E$7:$E$601,'COMPTE 2024'!M195),IF($C$5=2026,INDEX('COMPTE 2026'!$E$7:$E$601,'COMPTE 2026'!M195),IF($C$5=2027,INDEX('COMPTE 2027'!$E$7:$E$601,'COMPTE 2027'!M195),IF($C$5="2028",INDEX('COMPTE 2028'!$E$7:$E$601,'COMPTE 2028'!M195),IF($C$5="2029",INDEX('COMPTE 2029'!$E$7:$E$601,'COMPTE 2029'!M195),IF($C$5="2030",INDEX('COMPTE 2030'!$E$7:$E$601,'COMPTE 2030'!M195),""))))))),"")</f>
        <v/>
      </c>
      <c r="F196" t="str" cm="1">
        <f t="array" ref="F196">IFERROR(IF($C$5=2024,INDEX('COMPTE 2024'!$F$7:$F$601,'COMPTE 2024'!M195),IF($C$5=2025,INDEX('COMPTE 2025'!$F$7:$F$601,'COMPTE 2024'!M195),IF($C$5=2026,INDEX('COMPTE 2026'!$F$7:$F$601,'COMPTE 2026'!M195),IF($C$5=2027,INDEX('COMPTE 2027'!$F$7:$F$601,'COMPTE 2027'!M195),IF($C$5="2028",INDEX('COMPTE 2028'!$F$7:$F$601,'COMPTE 2028'!M195),IF($C$5="2029",INDEX('COMPTE 2029'!$F$7:$F$601,'COMPTE 2029'!M195),IF($C$5="2030",INDEX('COMPTE 2030'!$F$7:$F$601,'COMPTE 2030'!M195),""))))))),"")</f>
        <v/>
      </c>
      <c r="G196" t="str" cm="1">
        <f t="array" ref="G196">IFERROR(IF($C$5=2024,INDEX('COMPTE 2024'!$G$7:$G$601,'COMPTE 2024'!M195),IF($C$5=2025,INDEX('COMPTE 2025'!$G$7:$G$601,'COMPTE 2024'!M195),IF($C$5=2026,INDEX('COMPTE 2026'!$G$7:$G$601,'COMPTE 2026'!M195),IF($C$5=2027,INDEX('COMPTE 2027'!$G$7:$G$601,'COMPTE 2027'!M195),IF($C$5="2028",INDEX('COMPTE 2028'!$G$7:$G$601,'COMPTE 2028'!M195),IF($C$5="2029",INDEX('COMPTE 2029'!$G$7:$G$601,'COMPTE 2029'!M195),IF($C$5="2030",INDEX('COMPTE 2030'!$G$7:$G$601,'COMPTE 2030'!M195),""))))))),"")</f>
        <v/>
      </c>
      <c r="H196" t="str" cm="1">
        <f t="array" ref="H196">IFERROR(IF($C$5=2024,INDEX('COMPTE 2024'!$H$7:$H$601,'COMPTE 2024'!M195),IF($C$5=2025,INDEX('COMPTE 2025'!$H$7:$H$601,'COMPTE 2024'!M195),IF($C$5=2026,INDEX('COMPTE 2026'!$H$7:$H$601,'COMPTE 2026'!M195),IF($C$5=2027,INDEX('COMPTE 2027'!$H$7:$H$601,'COMPTE 2027'!M195),IF($C$5=2028,INDEX('COMPTE 2028'!$H$7:$H$601,'COMPTE 2028'!M195),IF($C$5="2029",INDEX('COMPTE 2029'!$H$7:$H$601,'COMPTE 2029'!M195),IF($C$5="2030",INDEX('COMPTE 2030'!$H$7:$H$601,'COMPTE 2030'!M195),""))))))),"")</f>
        <v/>
      </c>
      <c r="I196" t="str" cm="1">
        <f t="array" ref="I196">IFERROR(IF($C$5=2024,INDEX('COMPTE 2024'!$I$7:$I$601,'COMPTE 2024'!M195),IF($C$5=2025,INDEX('COMPTE 2025'!$I$7:$I$601,'COMPTE 2024'!M195),IF($C$5=2026,INDEX('COMPTE 2026'!$I$7:$I$601,'COMPTE 2026'!M195),IF($C$5=2027,INDEX('COMPTE 2027'!$I$7:$I$601,'COMPTE 2027'!M195),IF($C$5=2028,INDEX('COMPTE 2028'!$I$7:$I$601,'COMPTE 2028'!M195),IF($C$5=2029,INDEX('COMPTE 2029'!$I$7:$I$601,'COMPTE 2029'!M195),IF($C$5=2030,INDEX('COMPTE 2030'!$I$7:$I$601,'COMPTE 2030'!M195),""))))))),"")</f>
        <v/>
      </c>
    </row>
    <row r="197" spans="2:9" ht="18" customHeight="1" x14ac:dyDescent="0.25">
      <c r="B197" s="83" t="str" cm="1">
        <f t="array" ref="B197">IFERROR(IF($C$5=2024,INDEX('COMPTE 2024'!$B$7:$B$601,'COMPTE 2024'!M196),IF($C$5=2025,INDEX('COMPTE 2025'!$B$8:$B$601,'COMPTE 2024'!M196),IF($C$5=2026,INDEX('COMPTE 2026'!$B$8:$B$601,'COMPTE 2026'!M196),IF($C$5=2027,INDEX('COMPTE 2027'!$B$8:$B$601,'COMPTE 2027'!M196),IF($C$5=2028,INDEX('COMPTE 2028'!$B$8:$B$601,'COMPTE 2028'!M196),IF($C$5=2029,INDEX('COMPTE 2029'!$B$8:$B$601,'COMPTE 2029'!M196),IF($C$5=2030,INDEX('COMPTE 2030'!$B$8:$B$601,'COMPTE 2030'!M196),""))))))),"")</f>
        <v/>
      </c>
      <c r="C197" s="2" t="str" cm="1">
        <f t="array" ref="C197">IFERROR(IF($C$5=2024,INDEX('COMPTE 2024'!$C$7:$C$601,'COMPTE 2024'!M196),IF($C$5=2025,INDEX('COMPTE 2025'!$C$7:$C$601,'COMPTE 2024'!M196),IF($C$5=2026,INDEX('COMPTE 2026'!$C$7:$C$601,'COMPTE 2026'!M196),IF($C$5=2027,INDEX('COMPTE 2027'!$C$7:$C$601,'COMPTE 2027'!M196),IF($C$5=2028,INDEX('COMPTE 2028'!$C$7:$C$601,'COMPTE 2028'!M196),IF($C$5=2029,INDEX('COMPTE 2029'!$C$7:$C$601,'COMPTE 2029'!M196),IF($C$5=2030,INDEX('COMPTE 2030'!$C$7:$C$601,'COMPTE 2030'!M196),""))))))),"")</f>
        <v/>
      </c>
      <c r="D197" t="str" cm="1">
        <f t="array" ref="D197">IFERROR(IF($C$5=2024,INDEX('COMPTE 2024'!$D$7:$D$601,'COMPTE 2024'!M196),IF($C$5=2025,INDEX('COMPTE 2025'!$D$7:$D$601,'COMPTE 2024'!M196),IF($C$5=2026,INDEX('COMPTE 2026'!$D$7:$D$601,'COMPTE 2026'!M196),IF($C$5=2027,INDEX('COMPTE 2027'!$D$7:$D$601,'COMPTE 2027'!M196),IF($C$5="2028",INDEX('COMPTE 2028'!$D$7:$D$601,'COMPTE 2028'!M196),IF($C$5="2029",INDEX('COMPTE 2029'!$D$7:$D$601,'COMPTE 2029'!M196),IF($C$5="2030",INDEX('COMPTE 2030'!$D$7:$D$601,'COMPTE 2030'!M196),""))))))),"")</f>
        <v/>
      </c>
      <c r="E197" s="2" t="str" cm="1">
        <f t="array" ref="E197">IFERROR(IF($C$5=2024,INDEX('COMPTE 2024'!$E$7:$E$601,'COMPTE 2024'!M196),IF($C$5=2025,INDEX('COMPTE 2025'!$E$7:$E$601,'COMPTE 2024'!M196),IF($C$5=2026,INDEX('COMPTE 2026'!$E$7:$E$601,'COMPTE 2026'!M196),IF($C$5=2027,INDEX('COMPTE 2027'!$E$7:$E$601,'COMPTE 2027'!M196),IF($C$5="2028",INDEX('COMPTE 2028'!$E$7:$E$601,'COMPTE 2028'!M196),IF($C$5="2029",INDEX('COMPTE 2029'!$E$7:$E$601,'COMPTE 2029'!M196),IF($C$5="2030",INDEX('COMPTE 2030'!$E$7:$E$601,'COMPTE 2030'!M196),""))))))),"")</f>
        <v/>
      </c>
      <c r="F197" t="str" cm="1">
        <f t="array" ref="F197">IFERROR(IF($C$5=2024,INDEX('COMPTE 2024'!$F$7:$F$601,'COMPTE 2024'!M196),IF($C$5=2025,INDEX('COMPTE 2025'!$F$7:$F$601,'COMPTE 2024'!M196),IF($C$5=2026,INDEX('COMPTE 2026'!$F$7:$F$601,'COMPTE 2026'!M196),IF($C$5=2027,INDEX('COMPTE 2027'!$F$7:$F$601,'COMPTE 2027'!M196),IF($C$5="2028",INDEX('COMPTE 2028'!$F$7:$F$601,'COMPTE 2028'!M196),IF($C$5="2029",INDEX('COMPTE 2029'!$F$7:$F$601,'COMPTE 2029'!M196),IF($C$5="2030",INDEX('COMPTE 2030'!$F$7:$F$601,'COMPTE 2030'!M196),""))))))),"")</f>
        <v/>
      </c>
      <c r="G197" t="str" cm="1">
        <f t="array" ref="G197">IFERROR(IF($C$5=2024,INDEX('COMPTE 2024'!$G$7:$G$601,'COMPTE 2024'!M196),IF($C$5=2025,INDEX('COMPTE 2025'!$G$7:$G$601,'COMPTE 2024'!M196),IF($C$5=2026,INDEX('COMPTE 2026'!$G$7:$G$601,'COMPTE 2026'!M196),IF($C$5=2027,INDEX('COMPTE 2027'!$G$7:$G$601,'COMPTE 2027'!M196),IF($C$5="2028",INDEX('COMPTE 2028'!$G$7:$G$601,'COMPTE 2028'!M196),IF($C$5="2029",INDEX('COMPTE 2029'!$G$7:$G$601,'COMPTE 2029'!M196),IF($C$5="2030",INDEX('COMPTE 2030'!$G$7:$G$601,'COMPTE 2030'!M196),""))))))),"")</f>
        <v/>
      </c>
      <c r="H197" t="str" cm="1">
        <f t="array" ref="H197">IFERROR(IF($C$5=2024,INDEX('COMPTE 2024'!$H$7:$H$601,'COMPTE 2024'!M196),IF($C$5=2025,INDEX('COMPTE 2025'!$H$7:$H$601,'COMPTE 2024'!M196),IF($C$5=2026,INDEX('COMPTE 2026'!$H$7:$H$601,'COMPTE 2026'!M196),IF($C$5=2027,INDEX('COMPTE 2027'!$H$7:$H$601,'COMPTE 2027'!M196),IF($C$5=2028,INDEX('COMPTE 2028'!$H$7:$H$601,'COMPTE 2028'!M196),IF($C$5="2029",INDEX('COMPTE 2029'!$H$7:$H$601,'COMPTE 2029'!M196),IF($C$5="2030",INDEX('COMPTE 2030'!$H$7:$H$601,'COMPTE 2030'!M196),""))))))),"")</f>
        <v/>
      </c>
      <c r="I197" t="str" cm="1">
        <f t="array" ref="I197">IFERROR(IF($C$5=2024,INDEX('COMPTE 2024'!$I$7:$I$601,'COMPTE 2024'!M196),IF($C$5=2025,INDEX('COMPTE 2025'!$I$7:$I$601,'COMPTE 2024'!M196),IF($C$5=2026,INDEX('COMPTE 2026'!$I$7:$I$601,'COMPTE 2026'!M196),IF($C$5=2027,INDEX('COMPTE 2027'!$I$7:$I$601,'COMPTE 2027'!M196),IF($C$5=2028,INDEX('COMPTE 2028'!$I$7:$I$601,'COMPTE 2028'!M196),IF($C$5=2029,INDEX('COMPTE 2029'!$I$7:$I$601,'COMPTE 2029'!M196),IF($C$5=2030,INDEX('COMPTE 2030'!$I$7:$I$601,'COMPTE 2030'!M196),""))))))),"")</f>
        <v/>
      </c>
    </row>
    <row r="198" spans="2:9" ht="18" customHeight="1" x14ac:dyDescent="0.25">
      <c r="B198" s="83" t="str" cm="1">
        <f t="array" ref="B198">IFERROR(IF($C$5=2024,INDEX('COMPTE 2024'!$B$7:$B$601,'COMPTE 2024'!M197),IF($C$5=2025,INDEX('COMPTE 2025'!$B$8:$B$601,'COMPTE 2024'!M197),IF($C$5=2026,INDEX('COMPTE 2026'!$B$8:$B$601,'COMPTE 2026'!M197),IF($C$5=2027,INDEX('COMPTE 2027'!$B$8:$B$601,'COMPTE 2027'!M197),IF($C$5=2028,INDEX('COMPTE 2028'!$B$8:$B$601,'COMPTE 2028'!M197),IF($C$5=2029,INDEX('COMPTE 2029'!$B$8:$B$601,'COMPTE 2029'!M197),IF($C$5=2030,INDEX('COMPTE 2030'!$B$8:$B$601,'COMPTE 2030'!M197),""))))))),"")</f>
        <v/>
      </c>
      <c r="C198" s="2" t="str" cm="1">
        <f t="array" ref="C198">IFERROR(IF($C$5=2024,INDEX('COMPTE 2024'!$C$7:$C$601,'COMPTE 2024'!M197),IF($C$5=2025,INDEX('COMPTE 2025'!$C$7:$C$601,'COMPTE 2024'!M197),IF($C$5=2026,INDEX('COMPTE 2026'!$C$7:$C$601,'COMPTE 2026'!M197),IF($C$5=2027,INDEX('COMPTE 2027'!$C$7:$C$601,'COMPTE 2027'!M197),IF($C$5=2028,INDEX('COMPTE 2028'!$C$7:$C$601,'COMPTE 2028'!M197),IF($C$5=2029,INDEX('COMPTE 2029'!$C$7:$C$601,'COMPTE 2029'!M197),IF($C$5=2030,INDEX('COMPTE 2030'!$C$7:$C$601,'COMPTE 2030'!M197),""))))))),"")</f>
        <v/>
      </c>
      <c r="D198" t="str" cm="1">
        <f t="array" ref="D198">IFERROR(IF($C$5=2024,INDEX('COMPTE 2024'!$D$7:$D$601,'COMPTE 2024'!M197),IF($C$5=2025,INDEX('COMPTE 2025'!$D$7:$D$601,'COMPTE 2024'!M197),IF($C$5=2026,INDEX('COMPTE 2026'!$D$7:$D$601,'COMPTE 2026'!M197),IF($C$5=2027,INDEX('COMPTE 2027'!$D$7:$D$601,'COMPTE 2027'!M197),IF($C$5="2028",INDEX('COMPTE 2028'!$D$7:$D$601,'COMPTE 2028'!M197),IF($C$5="2029",INDEX('COMPTE 2029'!$D$7:$D$601,'COMPTE 2029'!M197),IF($C$5="2030",INDEX('COMPTE 2030'!$D$7:$D$601,'COMPTE 2030'!M197),""))))))),"")</f>
        <v/>
      </c>
      <c r="E198" s="2" t="str" cm="1">
        <f t="array" ref="E198">IFERROR(IF($C$5=2024,INDEX('COMPTE 2024'!$E$7:$E$601,'COMPTE 2024'!M197),IF($C$5=2025,INDEX('COMPTE 2025'!$E$7:$E$601,'COMPTE 2024'!M197),IF($C$5=2026,INDEX('COMPTE 2026'!$E$7:$E$601,'COMPTE 2026'!M197),IF($C$5=2027,INDEX('COMPTE 2027'!$E$7:$E$601,'COMPTE 2027'!M197),IF($C$5="2028",INDEX('COMPTE 2028'!$E$7:$E$601,'COMPTE 2028'!M197),IF($C$5="2029",INDEX('COMPTE 2029'!$E$7:$E$601,'COMPTE 2029'!M197),IF($C$5="2030",INDEX('COMPTE 2030'!$E$7:$E$601,'COMPTE 2030'!M197),""))))))),"")</f>
        <v/>
      </c>
      <c r="F198" t="str" cm="1">
        <f t="array" ref="F198">IFERROR(IF($C$5=2024,INDEX('COMPTE 2024'!$F$7:$F$601,'COMPTE 2024'!M197),IF($C$5=2025,INDEX('COMPTE 2025'!$F$7:$F$601,'COMPTE 2024'!M197),IF($C$5=2026,INDEX('COMPTE 2026'!$F$7:$F$601,'COMPTE 2026'!M197),IF($C$5=2027,INDEX('COMPTE 2027'!$F$7:$F$601,'COMPTE 2027'!M197),IF($C$5="2028",INDEX('COMPTE 2028'!$F$7:$F$601,'COMPTE 2028'!M197),IF($C$5="2029",INDEX('COMPTE 2029'!$F$7:$F$601,'COMPTE 2029'!M197),IF($C$5="2030",INDEX('COMPTE 2030'!$F$7:$F$601,'COMPTE 2030'!M197),""))))))),"")</f>
        <v/>
      </c>
      <c r="G198" t="str" cm="1">
        <f t="array" ref="G198">IFERROR(IF($C$5=2024,INDEX('COMPTE 2024'!$G$7:$G$601,'COMPTE 2024'!M197),IF($C$5=2025,INDEX('COMPTE 2025'!$G$7:$G$601,'COMPTE 2024'!M197),IF($C$5=2026,INDEX('COMPTE 2026'!$G$7:$G$601,'COMPTE 2026'!M197),IF($C$5=2027,INDEX('COMPTE 2027'!$G$7:$G$601,'COMPTE 2027'!M197),IF($C$5="2028",INDEX('COMPTE 2028'!$G$7:$G$601,'COMPTE 2028'!M197),IF($C$5="2029",INDEX('COMPTE 2029'!$G$7:$G$601,'COMPTE 2029'!M197),IF($C$5="2030",INDEX('COMPTE 2030'!$G$7:$G$601,'COMPTE 2030'!M197),""))))))),"")</f>
        <v/>
      </c>
      <c r="H198" t="str" cm="1">
        <f t="array" ref="H198">IFERROR(IF($C$5=2024,INDEX('COMPTE 2024'!$H$7:$H$601,'COMPTE 2024'!M197),IF($C$5=2025,INDEX('COMPTE 2025'!$H$7:$H$601,'COMPTE 2024'!M197),IF($C$5=2026,INDEX('COMPTE 2026'!$H$7:$H$601,'COMPTE 2026'!M197),IF($C$5=2027,INDEX('COMPTE 2027'!$H$7:$H$601,'COMPTE 2027'!M197),IF($C$5=2028,INDEX('COMPTE 2028'!$H$7:$H$601,'COMPTE 2028'!M197),IF($C$5="2029",INDEX('COMPTE 2029'!$H$7:$H$601,'COMPTE 2029'!M197),IF($C$5="2030",INDEX('COMPTE 2030'!$H$7:$H$601,'COMPTE 2030'!M197),""))))))),"")</f>
        <v/>
      </c>
      <c r="I198" t="str" cm="1">
        <f t="array" ref="I198">IFERROR(IF($C$5=2024,INDEX('COMPTE 2024'!$I$7:$I$601,'COMPTE 2024'!M197),IF($C$5=2025,INDEX('COMPTE 2025'!$I$7:$I$601,'COMPTE 2024'!M197),IF($C$5=2026,INDEX('COMPTE 2026'!$I$7:$I$601,'COMPTE 2026'!M197),IF($C$5=2027,INDEX('COMPTE 2027'!$I$7:$I$601,'COMPTE 2027'!M197),IF($C$5=2028,INDEX('COMPTE 2028'!$I$7:$I$601,'COMPTE 2028'!M197),IF($C$5=2029,INDEX('COMPTE 2029'!$I$7:$I$601,'COMPTE 2029'!M197),IF($C$5=2030,INDEX('COMPTE 2030'!$I$7:$I$601,'COMPTE 2030'!M197),""))))))),"")</f>
        <v/>
      </c>
    </row>
    <row r="199" spans="2:9" ht="18" customHeight="1" x14ac:dyDescent="0.25">
      <c r="B199" s="83" t="str" cm="1">
        <f t="array" ref="B199">IFERROR(IF($C$5=2024,INDEX('COMPTE 2024'!$B$7:$B$601,'COMPTE 2024'!M198),IF($C$5=2025,INDEX('COMPTE 2025'!$B$8:$B$601,'COMPTE 2024'!M198),IF($C$5=2026,INDEX('COMPTE 2026'!$B$8:$B$601,'COMPTE 2026'!M198),IF($C$5=2027,INDEX('COMPTE 2027'!$B$8:$B$601,'COMPTE 2027'!M198),IF($C$5=2028,INDEX('COMPTE 2028'!$B$8:$B$601,'COMPTE 2028'!M198),IF($C$5=2029,INDEX('COMPTE 2029'!$B$8:$B$601,'COMPTE 2029'!M198),IF($C$5=2030,INDEX('COMPTE 2030'!$B$8:$B$601,'COMPTE 2030'!M198),""))))))),"")</f>
        <v/>
      </c>
      <c r="C199" s="2" t="str" cm="1">
        <f t="array" ref="C199">IFERROR(IF($C$5=2024,INDEX('COMPTE 2024'!$C$7:$C$601,'COMPTE 2024'!M198),IF($C$5=2025,INDEX('COMPTE 2025'!$C$7:$C$601,'COMPTE 2024'!M198),IF($C$5=2026,INDEX('COMPTE 2026'!$C$7:$C$601,'COMPTE 2026'!M198),IF($C$5=2027,INDEX('COMPTE 2027'!$C$7:$C$601,'COMPTE 2027'!M198),IF($C$5=2028,INDEX('COMPTE 2028'!$C$7:$C$601,'COMPTE 2028'!M198),IF($C$5=2029,INDEX('COMPTE 2029'!$C$7:$C$601,'COMPTE 2029'!M198),IF($C$5=2030,INDEX('COMPTE 2030'!$C$7:$C$601,'COMPTE 2030'!M198),""))))))),"")</f>
        <v/>
      </c>
      <c r="D199" t="str" cm="1">
        <f t="array" ref="D199">IFERROR(IF($C$5=2024,INDEX('COMPTE 2024'!$D$7:$D$601,'COMPTE 2024'!M198),IF($C$5=2025,INDEX('COMPTE 2025'!$D$7:$D$601,'COMPTE 2024'!M198),IF($C$5=2026,INDEX('COMPTE 2026'!$D$7:$D$601,'COMPTE 2026'!M198),IF($C$5=2027,INDEX('COMPTE 2027'!$D$7:$D$601,'COMPTE 2027'!M198),IF($C$5="2028",INDEX('COMPTE 2028'!$D$7:$D$601,'COMPTE 2028'!M198),IF($C$5="2029",INDEX('COMPTE 2029'!$D$7:$D$601,'COMPTE 2029'!M198),IF($C$5="2030",INDEX('COMPTE 2030'!$D$7:$D$601,'COMPTE 2030'!M198),""))))))),"")</f>
        <v/>
      </c>
      <c r="E199" s="2" t="str" cm="1">
        <f t="array" ref="E199">IFERROR(IF($C$5=2024,INDEX('COMPTE 2024'!$E$7:$E$601,'COMPTE 2024'!M198),IF($C$5=2025,INDEX('COMPTE 2025'!$E$7:$E$601,'COMPTE 2024'!M198),IF($C$5=2026,INDEX('COMPTE 2026'!$E$7:$E$601,'COMPTE 2026'!M198),IF($C$5=2027,INDEX('COMPTE 2027'!$E$7:$E$601,'COMPTE 2027'!M198),IF($C$5="2028",INDEX('COMPTE 2028'!$E$7:$E$601,'COMPTE 2028'!M198),IF($C$5="2029",INDEX('COMPTE 2029'!$E$7:$E$601,'COMPTE 2029'!M198),IF($C$5="2030",INDEX('COMPTE 2030'!$E$7:$E$601,'COMPTE 2030'!M198),""))))))),"")</f>
        <v/>
      </c>
      <c r="F199" t="str" cm="1">
        <f t="array" ref="F199">IFERROR(IF($C$5=2024,INDEX('COMPTE 2024'!$F$7:$F$601,'COMPTE 2024'!M198),IF($C$5=2025,INDEX('COMPTE 2025'!$F$7:$F$601,'COMPTE 2024'!M198),IF($C$5=2026,INDEX('COMPTE 2026'!$F$7:$F$601,'COMPTE 2026'!M198),IF($C$5=2027,INDEX('COMPTE 2027'!$F$7:$F$601,'COMPTE 2027'!M198),IF($C$5="2028",INDEX('COMPTE 2028'!$F$7:$F$601,'COMPTE 2028'!M198),IF($C$5="2029",INDEX('COMPTE 2029'!$F$7:$F$601,'COMPTE 2029'!M198),IF($C$5="2030",INDEX('COMPTE 2030'!$F$7:$F$601,'COMPTE 2030'!M198),""))))))),"")</f>
        <v/>
      </c>
      <c r="G199" t="str" cm="1">
        <f t="array" ref="G199">IFERROR(IF($C$5=2024,INDEX('COMPTE 2024'!$G$7:$G$601,'COMPTE 2024'!M198),IF($C$5=2025,INDEX('COMPTE 2025'!$G$7:$G$601,'COMPTE 2024'!M198),IF($C$5=2026,INDEX('COMPTE 2026'!$G$7:$G$601,'COMPTE 2026'!M198),IF($C$5=2027,INDEX('COMPTE 2027'!$G$7:$G$601,'COMPTE 2027'!M198),IF($C$5="2028",INDEX('COMPTE 2028'!$G$7:$G$601,'COMPTE 2028'!M198),IF($C$5="2029",INDEX('COMPTE 2029'!$G$7:$G$601,'COMPTE 2029'!M198),IF($C$5="2030",INDEX('COMPTE 2030'!$G$7:$G$601,'COMPTE 2030'!M198),""))))))),"")</f>
        <v/>
      </c>
      <c r="H199" t="str" cm="1">
        <f t="array" ref="H199">IFERROR(IF($C$5=2024,INDEX('COMPTE 2024'!$H$7:$H$601,'COMPTE 2024'!M198),IF($C$5=2025,INDEX('COMPTE 2025'!$H$7:$H$601,'COMPTE 2024'!M198),IF($C$5=2026,INDEX('COMPTE 2026'!$H$7:$H$601,'COMPTE 2026'!M198),IF($C$5=2027,INDEX('COMPTE 2027'!$H$7:$H$601,'COMPTE 2027'!M198),IF($C$5=2028,INDEX('COMPTE 2028'!$H$7:$H$601,'COMPTE 2028'!M198),IF($C$5="2029",INDEX('COMPTE 2029'!$H$7:$H$601,'COMPTE 2029'!M198),IF($C$5="2030",INDEX('COMPTE 2030'!$H$7:$H$601,'COMPTE 2030'!M198),""))))))),"")</f>
        <v/>
      </c>
      <c r="I199" t="str" cm="1">
        <f t="array" ref="I199">IFERROR(IF($C$5=2024,INDEX('COMPTE 2024'!$I$7:$I$601,'COMPTE 2024'!M198),IF($C$5=2025,INDEX('COMPTE 2025'!$I$7:$I$601,'COMPTE 2024'!M198),IF($C$5=2026,INDEX('COMPTE 2026'!$I$7:$I$601,'COMPTE 2026'!M198),IF($C$5=2027,INDEX('COMPTE 2027'!$I$7:$I$601,'COMPTE 2027'!M198),IF($C$5=2028,INDEX('COMPTE 2028'!$I$7:$I$601,'COMPTE 2028'!M198),IF($C$5=2029,INDEX('COMPTE 2029'!$I$7:$I$601,'COMPTE 2029'!M198),IF($C$5=2030,INDEX('COMPTE 2030'!$I$7:$I$601,'COMPTE 2030'!M198),""))))))),"")</f>
        <v/>
      </c>
    </row>
    <row r="200" spans="2:9" ht="18" customHeight="1" x14ac:dyDescent="0.25">
      <c r="B200" s="83" t="str" cm="1">
        <f t="array" ref="B200">IFERROR(IF($C$5=2024,INDEX('COMPTE 2024'!$B$7:$B$601,'COMPTE 2024'!M199),IF($C$5=2025,INDEX('COMPTE 2025'!$B$8:$B$601,'COMPTE 2024'!M199),IF($C$5=2026,INDEX('COMPTE 2026'!$B$8:$B$601,'COMPTE 2026'!M199),IF($C$5=2027,INDEX('COMPTE 2027'!$B$8:$B$601,'COMPTE 2027'!M199),IF($C$5=2028,INDEX('COMPTE 2028'!$B$8:$B$601,'COMPTE 2028'!M199),IF($C$5=2029,INDEX('COMPTE 2029'!$B$8:$B$601,'COMPTE 2029'!M199),IF($C$5=2030,INDEX('COMPTE 2030'!$B$8:$B$601,'COMPTE 2030'!M199),""))))))),"")</f>
        <v/>
      </c>
      <c r="C200" s="2" t="str" cm="1">
        <f t="array" ref="C200">IFERROR(IF($C$5=2024,INDEX('COMPTE 2024'!$C$7:$C$601,'COMPTE 2024'!M199),IF($C$5=2025,INDEX('COMPTE 2025'!$C$7:$C$601,'COMPTE 2024'!M199),IF($C$5=2026,INDEX('COMPTE 2026'!$C$7:$C$601,'COMPTE 2026'!M199),IF($C$5=2027,INDEX('COMPTE 2027'!$C$7:$C$601,'COMPTE 2027'!M199),IF($C$5=2028,INDEX('COMPTE 2028'!$C$7:$C$601,'COMPTE 2028'!M199),IF($C$5=2029,INDEX('COMPTE 2029'!$C$7:$C$601,'COMPTE 2029'!M199),IF($C$5=2030,INDEX('COMPTE 2030'!$C$7:$C$601,'COMPTE 2030'!M199),""))))))),"")</f>
        <v/>
      </c>
      <c r="D200" t="str" cm="1">
        <f t="array" ref="D200">IFERROR(IF($C$5=2024,INDEX('COMPTE 2024'!$D$7:$D$601,'COMPTE 2024'!M199),IF($C$5=2025,INDEX('COMPTE 2025'!$D$7:$D$601,'COMPTE 2024'!M199),IF($C$5=2026,INDEX('COMPTE 2026'!$D$7:$D$601,'COMPTE 2026'!M199),IF($C$5=2027,INDEX('COMPTE 2027'!$D$7:$D$601,'COMPTE 2027'!M199),IF($C$5="2028",INDEX('COMPTE 2028'!$D$7:$D$601,'COMPTE 2028'!M199),IF($C$5="2029",INDEX('COMPTE 2029'!$D$7:$D$601,'COMPTE 2029'!M199),IF($C$5="2030",INDEX('COMPTE 2030'!$D$7:$D$601,'COMPTE 2030'!M199),""))))))),"")</f>
        <v/>
      </c>
      <c r="E200" s="2" t="str" cm="1">
        <f t="array" ref="E200">IFERROR(IF($C$5=2024,INDEX('COMPTE 2024'!$E$7:$E$601,'COMPTE 2024'!M199),IF($C$5=2025,INDEX('COMPTE 2025'!$E$7:$E$601,'COMPTE 2024'!M199),IF($C$5=2026,INDEX('COMPTE 2026'!$E$7:$E$601,'COMPTE 2026'!M199),IF($C$5=2027,INDEX('COMPTE 2027'!$E$7:$E$601,'COMPTE 2027'!M199),IF($C$5="2028",INDEX('COMPTE 2028'!$E$7:$E$601,'COMPTE 2028'!M199),IF($C$5="2029",INDEX('COMPTE 2029'!$E$7:$E$601,'COMPTE 2029'!M199),IF($C$5="2030",INDEX('COMPTE 2030'!$E$7:$E$601,'COMPTE 2030'!M199),""))))))),"")</f>
        <v/>
      </c>
      <c r="F200" t="str" cm="1">
        <f t="array" ref="F200">IFERROR(IF($C$5=2024,INDEX('COMPTE 2024'!$F$7:$F$601,'COMPTE 2024'!M199),IF($C$5=2025,INDEX('COMPTE 2025'!$F$7:$F$601,'COMPTE 2024'!M199),IF($C$5=2026,INDEX('COMPTE 2026'!$F$7:$F$601,'COMPTE 2026'!M199),IF($C$5=2027,INDEX('COMPTE 2027'!$F$7:$F$601,'COMPTE 2027'!M199),IF($C$5="2028",INDEX('COMPTE 2028'!$F$7:$F$601,'COMPTE 2028'!M199),IF($C$5="2029",INDEX('COMPTE 2029'!$F$7:$F$601,'COMPTE 2029'!M199),IF($C$5="2030",INDEX('COMPTE 2030'!$F$7:$F$601,'COMPTE 2030'!M199),""))))))),"")</f>
        <v/>
      </c>
      <c r="G200" t="str" cm="1">
        <f t="array" ref="G200">IFERROR(IF($C$5=2024,INDEX('COMPTE 2024'!$G$7:$G$601,'COMPTE 2024'!M199),IF($C$5=2025,INDEX('COMPTE 2025'!$G$7:$G$601,'COMPTE 2024'!M199),IF($C$5=2026,INDEX('COMPTE 2026'!$G$7:$G$601,'COMPTE 2026'!M199),IF($C$5=2027,INDEX('COMPTE 2027'!$G$7:$G$601,'COMPTE 2027'!M199),IF($C$5="2028",INDEX('COMPTE 2028'!$G$7:$G$601,'COMPTE 2028'!M199),IF($C$5="2029",INDEX('COMPTE 2029'!$G$7:$G$601,'COMPTE 2029'!M199),IF($C$5="2030",INDEX('COMPTE 2030'!$G$7:$G$601,'COMPTE 2030'!M199),""))))))),"")</f>
        <v/>
      </c>
      <c r="H200" t="str" cm="1">
        <f t="array" ref="H200">IFERROR(IF($C$5=2024,INDEX('COMPTE 2024'!$H$7:$H$601,'COMPTE 2024'!M199),IF($C$5=2025,INDEX('COMPTE 2025'!$H$7:$H$601,'COMPTE 2024'!M199),IF($C$5=2026,INDEX('COMPTE 2026'!$H$7:$H$601,'COMPTE 2026'!M199),IF($C$5=2027,INDEX('COMPTE 2027'!$H$7:$H$601,'COMPTE 2027'!M199),IF($C$5=2028,INDEX('COMPTE 2028'!$H$7:$H$601,'COMPTE 2028'!M199),IF($C$5="2029",INDEX('COMPTE 2029'!$H$7:$H$601,'COMPTE 2029'!M199),IF($C$5="2030",INDEX('COMPTE 2030'!$H$7:$H$601,'COMPTE 2030'!M199),""))))))),"")</f>
        <v/>
      </c>
      <c r="I200" t="str" cm="1">
        <f t="array" ref="I200">IFERROR(IF($C$5=2024,INDEX('COMPTE 2024'!$I$7:$I$601,'COMPTE 2024'!M199),IF($C$5=2025,INDEX('COMPTE 2025'!$I$7:$I$601,'COMPTE 2024'!M199),IF($C$5=2026,INDEX('COMPTE 2026'!$I$7:$I$601,'COMPTE 2026'!M199),IF($C$5=2027,INDEX('COMPTE 2027'!$I$7:$I$601,'COMPTE 2027'!M199),IF($C$5=2028,INDEX('COMPTE 2028'!$I$7:$I$601,'COMPTE 2028'!M199),IF($C$5=2029,INDEX('COMPTE 2029'!$I$7:$I$601,'COMPTE 2029'!M199),IF($C$5=2030,INDEX('COMPTE 2030'!$I$7:$I$601,'COMPTE 2030'!M199),""))))))),"")</f>
        <v/>
      </c>
    </row>
    <row r="201" spans="2:9" ht="18" customHeight="1" x14ac:dyDescent="0.25">
      <c r="B201" s="83" t="str" cm="1">
        <f t="array" ref="B201">IFERROR(IF($C$5=2024,INDEX('COMPTE 2024'!$B$7:$B$601,'COMPTE 2024'!M200),IF($C$5=2025,INDEX('COMPTE 2025'!$B$8:$B$601,'COMPTE 2024'!M200),IF($C$5=2026,INDEX('COMPTE 2026'!$B$8:$B$601,'COMPTE 2026'!M200),IF($C$5=2027,INDEX('COMPTE 2027'!$B$8:$B$601,'COMPTE 2027'!M200),IF($C$5=2028,INDEX('COMPTE 2028'!$B$8:$B$601,'COMPTE 2028'!M200),IF($C$5=2029,INDEX('COMPTE 2029'!$B$8:$B$601,'COMPTE 2029'!M200),IF($C$5=2030,INDEX('COMPTE 2030'!$B$8:$B$601,'COMPTE 2030'!M200),""))))))),"")</f>
        <v/>
      </c>
      <c r="C201" s="2" t="str" cm="1">
        <f t="array" ref="C201">IFERROR(IF($C$5=2024,INDEX('COMPTE 2024'!$C$7:$C$601,'COMPTE 2024'!M200),IF($C$5=2025,INDEX('COMPTE 2025'!$C$7:$C$601,'COMPTE 2024'!M200),IF($C$5=2026,INDEX('COMPTE 2026'!$C$7:$C$601,'COMPTE 2026'!M200),IF($C$5=2027,INDEX('COMPTE 2027'!$C$7:$C$601,'COMPTE 2027'!M200),IF($C$5=2028,INDEX('COMPTE 2028'!$C$7:$C$601,'COMPTE 2028'!M200),IF($C$5=2029,INDEX('COMPTE 2029'!$C$7:$C$601,'COMPTE 2029'!M200),IF($C$5=2030,INDEX('COMPTE 2030'!$C$7:$C$601,'COMPTE 2030'!M200),""))))))),"")</f>
        <v/>
      </c>
      <c r="D201" t="str" cm="1">
        <f t="array" ref="D201">IFERROR(IF($C$5=2024,INDEX('COMPTE 2024'!$D$7:$D$601,'COMPTE 2024'!M200),IF($C$5=2025,INDEX('COMPTE 2025'!$D$7:$D$601,'COMPTE 2024'!M200),IF($C$5=2026,INDEX('COMPTE 2026'!$D$7:$D$601,'COMPTE 2026'!M200),IF($C$5=2027,INDEX('COMPTE 2027'!$D$7:$D$601,'COMPTE 2027'!M200),IF($C$5="2028",INDEX('COMPTE 2028'!$D$7:$D$601,'COMPTE 2028'!M200),IF($C$5="2029",INDEX('COMPTE 2029'!$D$7:$D$601,'COMPTE 2029'!M200),IF($C$5="2030",INDEX('COMPTE 2030'!$D$7:$D$601,'COMPTE 2030'!M200),""))))))),"")</f>
        <v/>
      </c>
      <c r="E201" s="2" t="str" cm="1">
        <f t="array" ref="E201">IFERROR(IF($C$5=2024,INDEX('COMPTE 2024'!$E$7:$E$601,'COMPTE 2024'!M200),IF($C$5=2025,INDEX('COMPTE 2025'!$E$7:$E$601,'COMPTE 2024'!M200),IF($C$5=2026,INDEX('COMPTE 2026'!$E$7:$E$601,'COMPTE 2026'!M200),IF($C$5=2027,INDEX('COMPTE 2027'!$E$7:$E$601,'COMPTE 2027'!M200),IF($C$5="2028",INDEX('COMPTE 2028'!$E$7:$E$601,'COMPTE 2028'!M200),IF($C$5="2029",INDEX('COMPTE 2029'!$E$7:$E$601,'COMPTE 2029'!M200),IF($C$5="2030",INDEX('COMPTE 2030'!$E$7:$E$601,'COMPTE 2030'!M200),""))))))),"")</f>
        <v/>
      </c>
      <c r="F201" t="str" cm="1">
        <f t="array" ref="F201">IFERROR(IF($C$5=2024,INDEX('COMPTE 2024'!$F$7:$F$601,'COMPTE 2024'!M200),IF($C$5=2025,INDEX('COMPTE 2025'!$F$7:$F$601,'COMPTE 2024'!M200),IF($C$5=2026,INDEX('COMPTE 2026'!$F$7:$F$601,'COMPTE 2026'!M200),IF($C$5=2027,INDEX('COMPTE 2027'!$F$7:$F$601,'COMPTE 2027'!M200),IF($C$5="2028",INDEX('COMPTE 2028'!$F$7:$F$601,'COMPTE 2028'!M200),IF($C$5="2029",INDEX('COMPTE 2029'!$F$7:$F$601,'COMPTE 2029'!M200),IF($C$5="2030",INDEX('COMPTE 2030'!$F$7:$F$601,'COMPTE 2030'!M200),""))))))),"")</f>
        <v/>
      </c>
      <c r="G201" t="str" cm="1">
        <f t="array" ref="G201">IFERROR(IF($C$5=2024,INDEX('COMPTE 2024'!$G$7:$G$601,'COMPTE 2024'!M200),IF($C$5=2025,INDEX('COMPTE 2025'!$G$7:$G$601,'COMPTE 2024'!M200),IF($C$5=2026,INDEX('COMPTE 2026'!$G$7:$G$601,'COMPTE 2026'!M200),IF($C$5=2027,INDEX('COMPTE 2027'!$G$7:$G$601,'COMPTE 2027'!M200),IF($C$5="2028",INDEX('COMPTE 2028'!$G$7:$G$601,'COMPTE 2028'!M200),IF($C$5="2029",INDEX('COMPTE 2029'!$G$7:$G$601,'COMPTE 2029'!M200),IF($C$5="2030",INDEX('COMPTE 2030'!$G$7:$G$601,'COMPTE 2030'!M200),""))))))),"")</f>
        <v/>
      </c>
      <c r="H201" t="str" cm="1">
        <f t="array" ref="H201">IFERROR(IF($C$5=2024,INDEX('COMPTE 2024'!$H$7:$H$601,'COMPTE 2024'!M200),IF($C$5=2025,INDEX('COMPTE 2025'!$H$7:$H$601,'COMPTE 2024'!M200),IF($C$5=2026,INDEX('COMPTE 2026'!$H$7:$H$601,'COMPTE 2026'!M200),IF($C$5=2027,INDEX('COMPTE 2027'!$H$7:$H$601,'COMPTE 2027'!M200),IF($C$5=2028,INDEX('COMPTE 2028'!$H$7:$H$601,'COMPTE 2028'!M200),IF($C$5="2029",INDEX('COMPTE 2029'!$H$7:$H$601,'COMPTE 2029'!M200),IF($C$5="2030",INDEX('COMPTE 2030'!$H$7:$H$601,'COMPTE 2030'!M200),""))))))),"")</f>
        <v/>
      </c>
      <c r="I201" t="str" cm="1">
        <f t="array" ref="I201">IFERROR(IF($C$5=2024,INDEX('COMPTE 2024'!$I$7:$I$601,'COMPTE 2024'!M200),IF($C$5=2025,INDEX('COMPTE 2025'!$I$7:$I$601,'COMPTE 2024'!M200),IF($C$5=2026,INDEX('COMPTE 2026'!$I$7:$I$601,'COMPTE 2026'!M200),IF($C$5=2027,INDEX('COMPTE 2027'!$I$7:$I$601,'COMPTE 2027'!M200),IF($C$5=2028,INDEX('COMPTE 2028'!$I$7:$I$601,'COMPTE 2028'!M200),IF($C$5=2029,INDEX('COMPTE 2029'!$I$7:$I$601,'COMPTE 2029'!M200),IF($C$5=2030,INDEX('COMPTE 2030'!$I$7:$I$601,'COMPTE 2030'!M200),""))))))),"")</f>
        <v/>
      </c>
    </row>
    <row r="202" spans="2:9" ht="18" customHeight="1" x14ac:dyDescent="0.25">
      <c r="B202" s="83" t="str" cm="1">
        <f t="array" ref="B202">IFERROR(IF($C$5=2024,INDEX('COMPTE 2024'!$B$7:$B$601,'COMPTE 2024'!M201),IF($C$5=2025,INDEX('COMPTE 2025'!$B$8:$B$601,'COMPTE 2024'!M201),IF($C$5=2026,INDEX('COMPTE 2026'!$B$8:$B$601,'COMPTE 2026'!M201),IF($C$5=2027,INDEX('COMPTE 2027'!$B$8:$B$601,'COMPTE 2027'!M201),IF($C$5=2028,INDEX('COMPTE 2028'!$B$8:$B$601,'COMPTE 2028'!M201),IF($C$5=2029,INDEX('COMPTE 2029'!$B$8:$B$601,'COMPTE 2029'!M201),IF($C$5=2030,INDEX('COMPTE 2030'!$B$8:$B$601,'COMPTE 2030'!M201),""))))))),"")</f>
        <v/>
      </c>
      <c r="C202" s="2" t="str" cm="1">
        <f t="array" ref="C202">IFERROR(IF($C$5=2024,INDEX('COMPTE 2024'!$C$7:$C$601,'COMPTE 2024'!M201),IF($C$5=2025,INDEX('COMPTE 2025'!$C$7:$C$601,'COMPTE 2024'!M201),IF($C$5=2026,INDEX('COMPTE 2026'!$C$7:$C$601,'COMPTE 2026'!M201),IF($C$5=2027,INDEX('COMPTE 2027'!$C$7:$C$601,'COMPTE 2027'!M201),IF($C$5=2028,INDEX('COMPTE 2028'!$C$7:$C$601,'COMPTE 2028'!M201),IF($C$5=2029,INDEX('COMPTE 2029'!$C$7:$C$601,'COMPTE 2029'!M201),IF($C$5=2030,INDEX('COMPTE 2030'!$C$7:$C$601,'COMPTE 2030'!M201),""))))))),"")</f>
        <v/>
      </c>
      <c r="D202" t="str" cm="1">
        <f t="array" ref="D202">IFERROR(IF($C$5=2024,INDEX('COMPTE 2024'!$D$7:$D$601,'COMPTE 2024'!M201),IF($C$5=2025,INDEX('COMPTE 2025'!$D$7:$D$601,'COMPTE 2024'!M201),IF($C$5=2026,INDEX('COMPTE 2026'!$D$7:$D$601,'COMPTE 2026'!M201),IF($C$5=2027,INDEX('COMPTE 2027'!$D$7:$D$601,'COMPTE 2027'!M201),IF($C$5="2028",INDEX('COMPTE 2028'!$D$7:$D$601,'COMPTE 2028'!M201),IF($C$5="2029",INDEX('COMPTE 2029'!$D$7:$D$601,'COMPTE 2029'!M201),IF($C$5="2030",INDEX('COMPTE 2030'!$D$7:$D$601,'COMPTE 2030'!M201),""))))))),"")</f>
        <v/>
      </c>
      <c r="E202" s="2" t="str" cm="1">
        <f t="array" ref="E202">IFERROR(IF($C$5=2024,INDEX('COMPTE 2024'!$E$7:$E$601,'COMPTE 2024'!M201),IF($C$5=2025,INDEX('COMPTE 2025'!$E$7:$E$601,'COMPTE 2024'!M201),IF($C$5=2026,INDEX('COMPTE 2026'!$E$7:$E$601,'COMPTE 2026'!M201),IF($C$5=2027,INDEX('COMPTE 2027'!$E$7:$E$601,'COMPTE 2027'!M201),IF($C$5="2028",INDEX('COMPTE 2028'!$E$7:$E$601,'COMPTE 2028'!M201),IF($C$5="2029",INDEX('COMPTE 2029'!$E$7:$E$601,'COMPTE 2029'!M201),IF($C$5="2030",INDEX('COMPTE 2030'!$E$7:$E$601,'COMPTE 2030'!M201),""))))))),"")</f>
        <v/>
      </c>
      <c r="F202" t="str" cm="1">
        <f t="array" ref="F202">IFERROR(IF($C$5=2024,INDEX('COMPTE 2024'!$F$7:$F$601,'COMPTE 2024'!M201),IF($C$5=2025,INDEX('COMPTE 2025'!$F$7:$F$601,'COMPTE 2024'!M201),IF($C$5=2026,INDEX('COMPTE 2026'!$F$7:$F$601,'COMPTE 2026'!M201),IF($C$5=2027,INDEX('COMPTE 2027'!$F$7:$F$601,'COMPTE 2027'!M201),IF($C$5="2028",INDEX('COMPTE 2028'!$F$7:$F$601,'COMPTE 2028'!M201),IF($C$5="2029",INDEX('COMPTE 2029'!$F$7:$F$601,'COMPTE 2029'!M201),IF($C$5="2030",INDEX('COMPTE 2030'!$F$7:$F$601,'COMPTE 2030'!M201),""))))))),"")</f>
        <v/>
      </c>
      <c r="G202" t="str" cm="1">
        <f t="array" ref="G202">IFERROR(IF($C$5=2024,INDEX('COMPTE 2024'!$G$7:$G$601,'COMPTE 2024'!M201),IF($C$5=2025,INDEX('COMPTE 2025'!$G$7:$G$601,'COMPTE 2024'!M201),IF($C$5=2026,INDEX('COMPTE 2026'!$G$7:$G$601,'COMPTE 2026'!M201),IF($C$5=2027,INDEX('COMPTE 2027'!$G$7:$G$601,'COMPTE 2027'!M201),IF($C$5="2028",INDEX('COMPTE 2028'!$G$7:$G$601,'COMPTE 2028'!M201),IF($C$5="2029",INDEX('COMPTE 2029'!$G$7:$G$601,'COMPTE 2029'!M201),IF($C$5="2030",INDEX('COMPTE 2030'!$G$7:$G$601,'COMPTE 2030'!M201),""))))))),"")</f>
        <v/>
      </c>
      <c r="H202" t="str" cm="1">
        <f t="array" ref="H202">IFERROR(IF($C$5=2024,INDEX('COMPTE 2024'!$H$7:$H$601,'COMPTE 2024'!M201),IF($C$5=2025,INDEX('COMPTE 2025'!$H$7:$H$601,'COMPTE 2024'!M201),IF($C$5=2026,INDEX('COMPTE 2026'!$H$7:$H$601,'COMPTE 2026'!M201),IF($C$5=2027,INDEX('COMPTE 2027'!$H$7:$H$601,'COMPTE 2027'!M201),IF($C$5=2028,INDEX('COMPTE 2028'!$H$7:$H$601,'COMPTE 2028'!M201),IF($C$5="2029",INDEX('COMPTE 2029'!$H$7:$H$601,'COMPTE 2029'!M201),IF($C$5="2030",INDEX('COMPTE 2030'!$H$7:$H$601,'COMPTE 2030'!M201),""))))))),"")</f>
        <v/>
      </c>
      <c r="I202" t="str" cm="1">
        <f t="array" ref="I202">IFERROR(IF($C$5=2024,INDEX('COMPTE 2024'!$I$7:$I$601,'COMPTE 2024'!M201),IF($C$5=2025,INDEX('COMPTE 2025'!$I$7:$I$601,'COMPTE 2024'!M201),IF($C$5=2026,INDEX('COMPTE 2026'!$I$7:$I$601,'COMPTE 2026'!M201),IF($C$5=2027,INDEX('COMPTE 2027'!$I$7:$I$601,'COMPTE 2027'!M201),IF($C$5=2028,INDEX('COMPTE 2028'!$I$7:$I$601,'COMPTE 2028'!M201),IF($C$5=2029,INDEX('COMPTE 2029'!$I$7:$I$601,'COMPTE 2029'!M201),IF($C$5=2030,INDEX('COMPTE 2030'!$I$7:$I$601,'COMPTE 2030'!M201),""))))))),"")</f>
        <v/>
      </c>
    </row>
    <row r="203" spans="2:9" ht="18" customHeight="1" x14ac:dyDescent="0.25">
      <c r="B203" s="83" t="str" cm="1">
        <f t="array" ref="B203">IFERROR(IF($C$5=2024,INDEX('COMPTE 2024'!$B$7:$B$601,'COMPTE 2024'!M202),IF($C$5=2025,INDEX('COMPTE 2025'!$B$8:$B$601,'COMPTE 2024'!M202),IF($C$5=2026,INDEX('COMPTE 2026'!$B$8:$B$601,'COMPTE 2026'!M202),IF($C$5=2027,INDEX('COMPTE 2027'!$B$8:$B$601,'COMPTE 2027'!M202),IF($C$5=2028,INDEX('COMPTE 2028'!$B$8:$B$601,'COMPTE 2028'!M202),IF($C$5=2029,INDEX('COMPTE 2029'!$B$8:$B$601,'COMPTE 2029'!M202),IF($C$5=2030,INDEX('COMPTE 2030'!$B$8:$B$601,'COMPTE 2030'!M202),""))))))),"")</f>
        <v/>
      </c>
      <c r="C203" s="2" t="str" cm="1">
        <f t="array" ref="C203">IFERROR(IF($C$5=2024,INDEX('COMPTE 2024'!$C$7:$C$601,'COMPTE 2024'!M202),IF($C$5=2025,INDEX('COMPTE 2025'!$C$7:$C$601,'COMPTE 2024'!M202),IF($C$5=2026,INDEX('COMPTE 2026'!$C$7:$C$601,'COMPTE 2026'!M202),IF($C$5=2027,INDEX('COMPTE 2027'!$C$7:$C$601,'COMPTE 2027'!M202),IF($C$5=2028,INDEX('COMPTE 2028'!$C$7:$C$601,'COMPTE 2028'!M202),IF($C$5=2029,INDEX('COMPTE 2029'!$C$7:$C$601,'COMPTE 2029'!M202),IF($C$5=2030,INDEX('COMPTE 2030'!$C$7:$C$601,'COMPTE 2030'!M202),""))))))),"")</f>
        <v/>
      </c>
      <c r="D203" t="str" cm="1">
        <f t="array" ref="D203">IFERROR(IF($C$5=2024,INDEX('COMPTE 2024'!$D$7:$D$601,'COMPTE 2024'!M202),IF($C$5=2025,INDEX('COMPTE 2025'!$D$7:$D$601,'COMPTE 2024'!M202),IF($C$5=2026,INDEX('COMPTE 2026'!$D$7:$D$601,'COMPTE 2026'!M202),IF($C$5=2027,INDEX('COMPTE 2027'!$D$7:$D$601,'COMPTE 2027'!M202),IF($C$5="2028",INDEX('COMPTE 2028'!$D$7:$D$601,'COMPTE 2028'!M202),IF($C$5="2029",INDEX('COMPTE 2029'!$D$7:$D$601,'COMPTE 2029'!M202),IF($C$5="2030",INDEX('COMPTE 2030'!$D$7:$D$601,'COMPTE 2030'!M202),""))))))),"")</f>
        <v/>
      </c>
      <c r="E203" s="2" t="str" cm="1">
        <f t="array" ref="E203">IFERROR(IF($C$5=2024,INDEX('COMPTE 2024'!$E$7:$E$601,'COMPTE 2024'!M202),IF($C$5=2025,INDEX('COMPTE 2025'!$E$7:$E$601,'COMPTE 2024'!M202),IF($C$5=2026,INDEX('COMPTE 2026'!$E$7:$E$601,'COMPTE 2026'!M202),IF($C$5=2027,INDEX('COMPTE 2027'!$E$7:$E$601,'COMPTE 2027'!M202),IF($C$5="2028",INDEX('COMPTE 2028'!$E$7:$E$601,'COMPTE 2028'!M202),IF($C$5="2029",INDEX('COMPTE 2029'!$E$7:$E$601,'COMPTE 2029'!M202),IF($C$5="2030",INDEX('COMPTE 2030'!$E$7:$E$601,'COMPTE 2030'!M202),""))))))),"")</f>
        <v/>
      </c>
      <c r="F203" t="str" cm="1">
        <f t="array" ref="F203">IFERROR(IF($C$5=2024,INDEX('COMPTE 2024'!$F$7:$F$601,'COMPTE 2024'!M202),IF($C$5=2025,INDEX('COMPTE 2025'!$F$7:$F$601,'COMPTE 2024'!M202),IF($C$5=2026,INDEX('COMPTE 2026'!$F$7:$F$601,'COMPTE 2026'!M202),IF($C$5=2027,INDEX('COMPTE 2027'!$F$7:$F$601,'COMPTE 2027'!M202),IF($C$5="2028",INDEX('COMPTE 2028'!$F$7:$F$601,'COMPTE 2028'!M202),IF($C$5="2029",INDEX('COMPTE 2029'!$F$7:$F$601,'COMPTE 2029'!M202),IF($C$5="2030",INDEX('COMPTE 2030'!$F$7:$F$601,'COMPTE 2030'!M202),""))))))),"")</f>
        <v/>
      </c>
      <c r="G203" t="str" cm="1">
        <f t="array" ref="G203">IFERROR(IF($C$5=2024,INDEX('COMPTE 2024'!$G$7:$G$601,'COMPTE 2024'!M202),IF($C$5=2025,INDEX('COMPTE 2025'!$G$7:$G$601,'COMPTE 2024'!M202),IF($C$5=2026,INDEX('COMPTE 2026'!$G$7:$G$601,'COMPTE 2026'!M202),IF($C$5=2027,INDEX('COMPTE 2027'!$G$7:$G$601,'COMPTE 2027'!M202),IF($C$5="2028",INDEX('COMPTE 2028'!$G$7:$G$601,'COMPTE 2028'!M202),IF($C$5="2029",INDEX('COMPTE 2029'!$G$7:$G$601,'COMPTE 2029'!M202),IF($C$5="2030",INDEX('COMPTE 2030'!$G$7:$G$601,'COMPTE 2030'!M202),""))))))),"")</f>
        <v/>
      </c>
      <c r="H203" t="str" cm="1">
        <f t="array" ref="H203">IFERROR(IF($C$5=2024,INDEX('COMPTE 2024'!$H$7:$H$601,'COMPTE 2024'!M202),IF($C$5=2025,INDEX('COMPTE 2025'!$H$7:$H$601,'COMPTE 2024'!M202),IF($C$5=2026,INDEX('COMPTE 2026'!$H$7:$H$601,'COMPTE 2026'!M202),IF($C$5=2027,INDEX('COMPTE 2027'!$H$7:$H$601,'COMPTE 2027'!M202),IF($C$5=2028,INDEX('COMPTE 2028'!$H$7:$H$601,'COMPTE 2028'!M202),IF($C$5="2029",INDEX('COMPTE 2029'!$H$7:$H$601,'COMPTE 2029'!M202),IF($C$5="2030",INDEX('COMPTE 2030'!$H$7:$H$601,'COMPTE 2030'!M202),""))))))),"")</f>
        <v/>
      </c>
      <c r="I203" t="str" cm="1">
        <f t="array" ref="I203">IFERROR(IF($C$5=2024,INDEX('COMPTE 2024'!$I$7:$I$601,'COMPTE 2024'!M202),IF($C$5=2025,INDEX('COMPTE 2025'!$I$7:$I$601,'COMPTE 2024'!M202),IF($C$5=2026,INDEX('COMPTE 2026'!$I$7:$I$601,'COMPTE 2026'!M202),IF($C$5=2027,INDEX('COMPTE 2027'!$I$7:$I$601,'COMPTE 2027'!M202),IF($C$5=2028,INDEX('COMPTE 2028'!$I$7:$I$601,'COMPTE 2028'!M202),IF($C$5=2029,INDEX('COMPTE 2029'!$I$7:$I$601,'COMPTE 2029'!M202),IF($C$5=2030,INDEX('COMPTE 2030'!$I$7:$I$601,'COMPTE 2030'!M202),""))))))),"")</f>
        <v/>
      </c>
    </row>
    <row r="204" spans="2:9" ht="18" customHeight="1" x14ac:dyDescent="0.25">
      <c r="B204" s="83" t="str" cm="1">
        <f t="array" ref="B204">IFERROR(IF($C$5=2024,INDEX('COMPTE 2024'!$B$7:$B$601,'COMPTE 2024'!M203),IF($C$5=2025,INDEX('COMPTE 2025'!$B$8:$B$601,'COMPTE 2024'!M203),IF($C$5=2026,INDEX('COMPTE 2026'!$B$8:$B$601,'COMPTE 2026'!M203),IF($C$5=2027,INDEX('COMPTE 2027'!$B$8:$B$601,'COMPTE 2027'!M203),IF($C$5=2028,INDEX('COMPTE 2028'!$B$8:$B$601,'COMPTE 2028'!M203),IF($C$5=2029,INDEX('COMPTE 2029'!$B$8:$B$601,'COMPTE 2029'!M203),IF($C$5=2030,INDEX('COMPTE 2030'!$B$8:$B$601,'COMPTE 2030'!M203),""))))))),"")</f>
        <v/>
      </c>
      <c r="C204" s="2" t="str" cm="1">
        <f t="array" ref="C204">IFERROR(IF($C$5=2024,INDEX('COMPTE 2024'!$C$7:$C$601,'COMPTE 2024'!M203),IF($C$5=2025,INDEX('COMPTE 2025'!$C$7:$C$601,'COMPTE 2024'!M203),IF($C$5=2026,INDEX('COMPTE 2026'!$C$7:$C$601,'COMPTE 2026'!M203),IF($C$5=2027,INDEX('COMPTE 2027'!$C$7:$C$601,'COMPTE 2027'!M203),IF($C$5=2028,INDEX('COMPTE 2028'!$C$7:$C$601,'COMPTE 2028'!M203),IF($C$5=2029,INDEX('COMPTE 2029'!$C$7:$C$601,'COMPTE 2029'!M203),IF($C$5=2030,INDEX('COMPTE 2030'!$C$7:$C$601,'COMPTE 2030'!M203),""))))))),"")</f>
        <v/>
      </c>
      <c r="D204" t="str" cm="1">
        <f t="array" ref="D204">IFERROR(IF($C$5=2024,INDEX('COMPTE 2024'!$D$7:$D$601,'COMPTE 2024'!M203),IF($C$5=2025,INDEX('COMPTE 2025'!$D$7:$D$601,'COMPTE 2024'!M203),IF($C$5=2026,INDEX('COMPTE 2026'!$D$7:$D$601,'COMPTE 2026'!M203),IF($C$5=2027,INDEX('COMPTE 2027'!$D$7:$D$601,'COMPTE 2027'!M203),IF($C$5="2028",INDEX('COMPTE 2028'!$D$7:$D$601,'COMPTE 2028'!M203),IF($C$5="2029",INDEX('COMPTE 2029'!$D$7:$D$601,'COMPTE 2029'!M203),IF($C$5="2030",INDEX('COMPTE 2030'!$D$7:$D$601,'COMPTE 2030'!M203),""))))))),"")</f>
        <v/>
      </c>
      <c r="E204" s="2" t="str" cm="1">
        <f t="array" ref="E204">IFERROR(IF($C$5=2024,INDEX('COMPTE 2024'!$E$7:$E$601,'COMPTE 2024'!M203),IF($C$5=2025,INDEX('COMPTE 2025'!$E$7:$E$601,'COMPTE 2024'!M203),IF($C$5=2026,INDEX('COMPTE 2026'!$E$7:$E$601,'COMPTE 2026'!M203),IF($C$5=2027,INDEX('COMPTE 2027'!$E$7:$E$601,'COMPTE 2027'!M203),IF($C$5="2028",INDEX('COMPTE 2028'!$E$7:$E$601,'COMPTE 2028'!M203),IF($C$5="2029",INDEX('COMPTE 2029'!$E$7:$E$601,'COMPTE 2029'!M203),IF($C$5="2030",INDEX('COMPTE 2030'!$E$7:$E$601,'COMPTE 2030'!M203),""))))))),"")</f>
        <v/>
      </c>
      <c r="F204" t="str" cm="1">
        <f t="array" ref="F204">IFERROR(IF($C$5=2024,INDEX('COMPTE 2024'!$F$7:$F$601,'COMPTE 2024'!M203),IF($C$5=2025,INDEX('COMPTE 2025'!$F$7:$F$601,'COMPTE 2024'!M203),IF($C$5=2026,INDEX('COMPTE 2026'!$F$7:$F$601,'COMPTE 2026'!M203),IF($C$5=2027,INDEX('COMPTE 2027'!$F$7:$F$601,'COMPTE 2027'!M203),IF($C$5="2028",INDEX('COMPTE 2028'!$F$7:$F$601,'COMPTE 2028'!M203),IF($C$5="2029",INDEX('COMPTE 2029'!$F$7:$F$601,'COMPTE 2029'!M203),IF($C$5="2030",INDEX('COMPTE 2030'!$F$7:$F$601,'COMPTE 2030'!M203),""))))))),"")</f>
        <v/>
      </c>
      <c r="G204" t="str" cm="1">
        <f t="array" ref="G204">IFERROR(IF($C$5=2024,INDEX('COMPTE 2024'!$G$7:$G$601,'COMPTE 2024'!M203),IF($C$5=2025,INDEX('COMPTE 2025'!$G$7:$G$601,'COMPTE 2024'!M203),IF($C$5=2026,INDEX('COMPTE 2026'!$G$7:$G$601,'COMPTE 2026'!M203),IF($C$5=2027,INDEX('COMPTE 2027'!$G$7:$G$601,'COMPTE 2027'!M203),IF($C$5="2028",INDEX('COMPTE 2028'!$G$7:$G$601,'COMPTE 2028'!M203),IF($C$5="2029",INDEX('COMPTE 2029'!$G$7:$G$601,'COMPTE 2029'!M203),IF($C$5="2030",INDEX('COMPTE 2030'!$G$7:$G$601,'COMPTE 2030'!M203),""))))))),"")</f>
        <v/>
      </c>
      <c r="H204" t="str" cm="1">
        <f t="array" ref="H204">IFERROR(IF($C$5=2024,INDEX('COMPTE 2024'!$H$7:$H$601,'COMPTE 2024'!M203),IF($C$5=2025,INDEX('COMPTE 2025'!$H$7:$H$601,'COMPTE 2024'!M203),IF($C$5=2026,INDEX('COMPTE 2026'!$H$7:$H$601,'COMPTE 2026'!M203),IF($C$5=2027,INDEX('COMPTE 2027'!$H$7:$H$601,'COMPTE 2027'!M203),IF($C$5=2028,INDEX('COMPTE 2028'!$H$7:$H$601,'COMPTE 2028'!M203),IF($C$5="2029",INDEX('COMPTE 2029'!$H$7:$H$601,'COMPTE 2029'!M203),IF($C$5="2030",INDEX('COMPTE 2030'!$H$7:$H$601,'COMPTE 2030'!M203),""))))))),"")</f>
        <v/>
      </c>
      <c r="I204" t="str" cm="1">
        <f t="array" ref="I204">IFERROR(IF($C$5=2024,INDEX('COMPTE 2024'!$I$7:$I$601,'COMPTE 2024'!M203),IF($C$5=2025,INDEX('COMPTE 2025'!$I$7:$I$601,'COMPTE 2024'!M203),IF($C$5=2026,INDEX('COMPTE 2026'!$I$7:$I$601,'COMPTE 2026'!M203),IF($C$5=2027,INDEX('COMPTE 2027'!$I$7:$I$601,'COMPTE 2027'!M203),IF($C$5=2028,INDEX('COMPTE 2028'!$I$7:$I$601,'COMPTE 2028'!M203),IF($C$5=2029,INDEX('COMPTE 2029'!$I$7:$I$601,'COMPTE 2029'!M203),IF($C$5=2030,INDEX('COMPTE 2030'!$I$7:$I$601,'COMPTE 2030'!M203),""))))))),"")</f>
        <v/>
      </c>
    </row>
    <row r="205" spans="2:9" ht="18" customHeight="1" x14ac:dyDescent="0.25">
      <c r="B205" s="83" t="str" cm="1">
        <f t="array" ref="B205">IFERROR(IF($C$5=2024,INDEX('COMPTE 2024'!$B$7:$B$601,'COMPTE 2024'!M204),IF($C$5=2025,INDEX('COMPTE 2025'!$B$8:$B$601,'COMPTE 2024'!M204),IF($C$5=2026,INDEX('COMPTE 2026'!$B$8:$B$601,'COMPTE 2026'!M204),IF($C$5=2027,INDEX('COMPTE 2027'!$B$8:$B$601,'COMPTE 2027'!M204),IF($C$5=2028,INDEX('COMPTE 2028'!$B$8:$B$601,'COMPTE 2028'!M204),IF($C$5=2029,INDEX('COMPTE 2029'!$B$8:$B$601,'COMPTE 2029'!M204),IF($C$5=2030,INDEX('COMPTE 2030'!$B$8:$B$601,'COMPTE 2030'!M204),""))))))),"")</f>
        <v/>
      </c>
      <c r="C205" s="2" t="str" cm="1">
        <f t="array" ref="C205">IFERROR(IF($C$5=2024,INDEX('COMPTE 2024'!$C$7:$C$601,'COMPTE 2024'!M204),IF($C$5=2025,INDEX('COMPTE 2025'!$C$7:$C$601,'COMPTE 2024'!M204),IF($C$5=2026,INDEX('COMPTE 2026'!$C$7:$C$601,'COMPTE 2026'!M204),IF($C$5=2027,INDEX('COMPTE 2027'!$C$7:$C$601,'COMPTE 2027'!M204),IF($C$5=2028,INDEX('COMPTE 2028'!$C$7:$C$601,'COMPTE 2028'!M204),IF($C$5=2029,INDEX('COMPTE 2029'!$C$7:$C$601,'COMPTE 2029'!M204),IF($C$5=2030,INDEX('COMPTE 2030'!$C$7:$C$601,'COMPTE 2030'!M204),""))))))),"")</f>
        <v/>
      </c>
      <c r="D205" t="str" cm="1">
        <f t="array" ref="D205">IFERROR(IF($C$5=2024,INDEX('COMPTE 2024'!$D$7:$D$601,'COMPTE 2024'!M204),IF($C$5=2025,INDEX('COMPTE 2025'!$D$7:$D$601,'COMPTE 2024'!M204),IF($C$5=2026,INDEX('COMPTE 2026'!$D$7:$D$601,'COMPTE 2026'!M204),IF($C$5=2027,INDEX('COMPTE 2027'!$D$7:$D$601,'COMPTE 2027'!M204),IF($C$5="2028",INDEX('COMPTE 2028'!$D$7:$D$601,'COMPTE 2028'!M204),IF($C$5="2029",INDEX('COMPTE 2029'!$D$7:$D$601,'COMPTE 2029'!M204),IF($C$5="2030",INDEX('COMPTE 2030'!$D$7:$D$601,'COMPTE 2030'!M204),""))))))),"")</f>
        <v/>
      </c>
      <c r="E205" s="2" t="str" cm="1">
        <f t="array" ref="E205">IFERROR(IF($C$5=2024,INDEX('COMPTE 2024'!$E$7:$E$601,'COMPTE 2024'!M204),IF($C$5=2025,INDEX('COMPTE 2025'!$E$7:$E$601,'COMPTE 2024'!M204),IF($C$5=2026,INDEX('COMPTE 2026'!$E$7:$E$601,'COMPTE 2026'!M204),IF($C$5=2027,INDEX('COMPTE 2027'!$E$7:$E$601,'COMPTE 2027'!M204),IF($C$5="2028",INDEX('COMPTE 2028'!$E$7:$E$601,'COMPTE 2028'!M204),IF($C$5="2029",INDEX('COMPTE 2029'!$E$7:$E$601,'COMPTE 2029'!M204),IF($C$5="2030",INDEX('COMPTE 2030'!$E$7:$E$601,'COMPTE 2030'!M204),""))))))),"")</f>
        <v/>
      </c>
      <c r="F205" t="str" cm="1">
        <f t="array" ref="F205">IFERROR(IF($C$5=2024,INDEX('COMPTE 2024'!$F$7:$F$601,'COMPTE 2024'!M204),IF($C$5=2025,INDEX('COMPTE 2025'!$F$7:$F$601,'COMPTE 2024'!M204),IF($C$5=2026,INDEX('COMPTE 2026'!$F$7:$F$601,'COMPTE 2026'!M204),IF($C$5=2027,INDEX('COMPTE 2027'!$F$7:$F$601,'COMPTE 2027'!M204),IF($C$5="2028",INDEX('COMPTE 2028'!$F$7:$F$601,'COMPTE 2028'!M204),IF($C$5="2029",INDEX('COMPTE 2029'!$F$7:$F$601,'COMPTE 2029'!M204),IF($C$5="2030",INDEX('COMPTE 2030'!$F$7:$F$601,'COMPTE 2030'!M204),""))))))),"")</f>
        <v/>
      </c>
      <c r="G205" t="str" cm="1">
        <f t="array" ref="G205">IFERROR(IF($C$5=2024,INDEX('COMPTE 2024'!$G$7:$G$601,'COMPTE 2024'!M204),IF($C$5=2025,INDEX('COMPTE 2025'!$G$7:$G$601,'COMPTE 2024'!M204),IF($C$5=2026,INDEX('COMPTE 2026'!$G$7:$G$601,'COMPTE 2026'!M204),IF($C$5=2027,INDEX('COMPTE 2027'!$G$7:$G$601,'COMPTE 2027'!M204),IF($C$5="2028",INDEX('COMPTE 2028'!$G$7:$G$601,'COMPTE 2028'!M204),IF($C$5="2029",INDEX('COMPTE 2029'!$G$7:$G$601,'COMPTE 2029'!M204),IF($C$5="2030",INDEX('COMPTE 2030'!$G$7:$G$601,'COMPTE 2030'!M204),""))))))),"")</f>
        <v/>
      </c>
      <c r="H205" t="str" cm="1">
        <f t="array" ref="H205">IFERROR(IF($C$5=2024,INDEX('COMPTE 2024'!$H$7:$H$601,'COMPTE 2024'!M204),IF($C$5=2025,INDEX('COMPTE 2025'!$H$7:$H$601,'COMPTE 2024'!M204),IF($C$5=2026,INDEX('COMPTE 2026'!$H$7:$H$601,'COMPTE 2026'!M204),IF($C$5=2027,INDEX('COMPTE 2027'!$H$7:$H$601,'COMPTE 2027'!M204),IF($C$5=2028,INDEX('COMPTE 2028'!$H$7:$H$601,'COMPTE 2028'!M204),IF($C$5="2029",INDEX('COMPTE 2029'!$H$7:$H$601,'COMPTE 2029'!M204),IF($C$5="2030",INDEX('COMPTE 2030'!$H$7:$H$601,'COMPTE 2030'!M204),""))))))),"")</f>
        <v/>
      </c>
      <c r="I205" t="str" cm="1">
        <f t="array" ref="I205">IFERROR(IF($C$5=2024,INDEX('COMPTE 2024'!$I$7:$I$601,'COMPTE 2024'!M204),IF($C$5=2025,INDEX('COMPTE 2025'!$I$7:$I$601,'COMPTE 2024'!M204),IF($C$5=2026,INDEX('COMPTE 2026'!$I$7:$I$601,'COMPTE 2026'!M204),IF($C$5=2027,INDEX('COMPTE 2027'!$I$7:$I$601,'COMPTE 2027'!M204),IF($C$5=2028,INDEX('COMPTE 2028'!$I$7:$I$601,'COMPTE 2028'!M204),IF($C$5=2029,INDEX('COMPTE 2029'!$I$7:$I$601,'COMPTE 2029'!M204),IF($C$5=2030,INDEX('COMPTE 2030'!$I$7:$I$601,'COMPTE 2030'!M204),""))))))),"")</f>
        <v/>
      </c>
    </row>
    <row r="206" spans="2:9" ht="18" customHeight="1" x14ac:dyDescent="0.25">
      <c r="B206" s="83" t="str" cm="1">
        <f t="array" ref="B206">IFERROR(IF($C$5=2024,INDEX('COMPTE 2024'!$B$7:$B$601,'COMPTE 2024'!M205),IF($C$5=2025,INDEX('COMPTE 2025'!$B$8:$B$601,'COMPTE 2024'!M205),IF($C$5=2026,INDEX('COMPTE 2026'!$B$8:$B$601,'COMPTE 2026'!M205),IF($C$5=2027,INDEX('COMPTE 2027'!$B$8:$B$601,'COMPTE 2027'!M205),IF($C$5=2028,INDEX('COMPTE 2028'!$B$8:$B$601,'COMPTE 2028'!M205),IF($C$5=2029,INDEX('COMPTE 2029'!$B$8:$B$601,'COMPTE 2029'!M205),IF($C$5=2030,INDEX('COMPTE 2030'!$B$8:$B$601,'COMPTE 2030'!M205),""))))))),"")</f>
        <v/>
      </c>
      <c r="C206" s="2" t="str" cm="1">
        <f t="array" ref="C206">IFERROR(IF($C$5=2024,INDEX('COMPTE 2024'!$C$7:$C$601,'COMPTE 2024'!M205),IF($C$5=2025,INDEX('COMPTE 2025'!$C$7:$C$601,'COMPTE 2024'!M205),IF($C$5=2026,INDEX('COMPTE 2026'!$C$7:$C$601,'COMPTE 2026'!M205),IF($C$5=2027,INDEX('COMPTE 2027'!$C$7:$C$601,'COMPTE 2027'!M205),IF($C$5=2028,INDEX('COMPTE 2028'!$C$7:$C$601,'COMPTE 2028'!M205),IF($C$5=2029,INDEX('COMPTE 2029'!$C$7:$C$601,'COMPTE 2029'!M205),IF($C$5=2030,INDEX('COMPTE 2030'!$C$7:$C$601,'COMPTE 2030'!M205),""))))))),"")</f>
        <v/>
      </c>
      <c r="D206" t="str" cm="1">
        <f t="array" ref="D206">IFERROR(IF($C$5=2024,INDEX('COMPTE 2024'!$D$7:$D$601,'COMPTE 2024'!M205),IF($C$5=2025,INDEX('COMPTE 2025'!$D$7:$D$601,'COMPTE 2024'!M205),IF($C$5=2026,INDEX('COMPTE 2026'!$D$7:$D$601,'COMPTE 2026'!M205),IF($C$5=2027,INDEX('COMPTE 2027'!$D$7:$D$601,'COMPTE 2027'!M205),IF($C$5="2028",INDEX('COMPTE 2028'!$D$7:$D$601,'COMPTE 2028'!M205),IF($C$5="2029",INDEX('COMPTE 2029'!$D$7:$D$601,'COMPTE 2029'!M205),IF($C$5="2030",INDEX('COMPTE 2030'!$D$7:$D$601,'COMPTE 2030'!M205),""))))))),"")</f>
        <v/>
      </c>
      <c r="E206" s="2" t="str" cm="1">
        <f t="array" ref="E206">IFERROR(IF($C$5=2024,INDEX('COMPTE 2024'!$E$7:$E$601,'COMPTE 2024'!M205),IF($C$5=2025,INDEX('COMPTE 2025'!$E$7:$E$601,'COMPTE 2024'!M205),IF($C$5=2026,INDEX('COMPTE 2026'!$E$7:$E$601,'COMPTE 2026'!M205),IF($C$5=2027,INDEX('COMPTE 2027'!$E$7:$E$601,'COMPTE 2027'!M205),IF($C$5="2028",INDEX('COMPTE 2028'!$E$7:$E$601,'COMPTE 2028'!M205),IF($C$5="2029",INDEX('COMPTE 2029'!$E$7:$E$601,'COMPTE 2029'!M205),IF($C$5="2030",INDEX('COMPTE 2030'!$E$7:$E$601,'COMPTE 2030'!M205),""))))))),"")</f>
        <v/>
      </c>
      <c r="F206" t="str" cm="1">
        <f t="array" ref="F206">IFERROR(IF($C$5=2024,INDEX('COMPTE 2024'!$F$7:$F$601,'COMPTE 2024'!M205),IF($C$5=2025,INDEX('COMPTE 2025'!$F$7:$F$601,'COMPTE 2024'!M205),IF($C$5=2026,INDEX('COMPTE 2026'!$F$7:$F$601,'COMPTE 2026'!M205),IF($C$5=2027,INDEX('COMPTE 2027'!$F$7:$F$601,'COMPTE 2027'!M205),IF($C$5="2028",INDEX('COMPTE 2028'!$F$7:$F$601,'COMPTE 2028'!M205),IF($C$5="2029",INDEX('COMPTE 2029'!$F$7:$F$601,'COMPTE 2029'!M205),IF($C$5="2030",INDEX('COMPTE 2030'!$F$7:$F$601,'COMPTE 2030'!M205),""))))))),"")</f>
        <v/>
      </c>
      <c r="G206" t="str" cm="1">
        <f t="array" ref="G206">IFERROR(IF($C$5=2024,INDEX('COMPTE 2024'!$G$7:$G$601,'COMPTE 2024'!M205),IF($C$5=2025,INDEX('COMPTE 2025'!$G$7:$G$601,'COMPTE 2024'!M205),IF($C$5=2026,INDEX('COMPTE 2026'!$G$7:$G$601,'COMPTE 2026'!M205),IF($C$5=2027,INDEX('COMPTE 2027'!$G$7:$G$601,'COMPTE 2027'!M205),IF($C$5="2028",INDEX('COMPTE 2028'!$G$7:$G$601,'COMPTE 2028'!M205),IF($C$5="2029",INDEX('COMPTE 2029'!$G$7:$G$601,'COMPTE 2029'!M205),IF($C$5="2030",INDEX('COMPTE 2030'!$G$7:$G$601,'COMPTE 2030'!M205),""))))))),"")</f>
        <v/>
      </c>
      <c r="H206" t="str" cm="1">
        <f t="array" ref="H206">IFERROR(IF($C$5=2024,INDEX('COMPTE 2024'!$H$7:$H$601,'COMPTE 2024'!M205),IF($C$5=2025,INDEX('COMPTE 2025'!$H$7:$H$601,'COMPTE 2024'!M205),IF($C$5=2026,INDEX('COMPTE 2026'!$H$7:$H$601,'COMPTE 2026'!M205),IF($C$5=2027,INDEX('COMPTE 2027'!$H$7:$H$601,'COMPTE 2027'!M205),IF($C$5=2028,INDEX('COMPTE 2028'!$H$7:$H$601,'COMPTE 2028'!M205),IF($C$5="2029",INDEX('COMPTE 2029'!$H$7:$H$601,'COMPTE 2029'!M205),IF($C$5="2030",INDEX('COMPTE 2030'!$H$7:$H$601,'COMPTE 2030'!M205),""))))))),"")</f>
        <v/>
      </c>
      <c r="I206" t="str" cm="1">
        <f t="array" ref="I206">IFERROR(IF($C$5=2024,INDEX('COMPTE 2024'!$I$7:$I$601,'COMPTE 2024'!M205),IF($C$5=2025,INDEX('COMPTE 2025'!$I$7:$I$601,'COMPTE 2024'!M205),IF($C$5=2026,INDEX('COMPTE 2026'!$I$7:$I$601,'COMPTE 2026'!M205),IF($C$5=2027,INDEX('COMPTE 2027'!$I$7:$I$601,'COMPTE 2027'!M205),IF($C$5=2028,INDEX('COMPTE 2028'!$I$7:$I$601,'COMPTE 2028'!M205),IF($C$5=2029,INDEX('COMPTE 2029'!$I$7:$I$601,'COMPTE 2029'!M205),IF($C$5=2030,INDEX('COMPTE 2030'!$I$7:$I$601,'COMPTE 2030'!M205),""))))))),"")</f>
        <v/>
      </c>
    </row>
    <row r="207" spans="2:9" ht="18" customHeight="1" x14ac:dyDescent="0.25">
      <c r="B207" s="83" t="str" cm="1">
        <f t="array" ref="B207">IFERROR(IF($C$5=2024,INDEX('COMPTE 2024'!$B$7:$B$601,'COMPTE 2024'!M206),IF($C$5=2025,INDEX('COMPTE 2025'!$B$8:$B$601,'COMPTE 2024'!M206),IF($C$5=2026,INDEX('COMPTE 2026'!$B$8:$B$601,'COMPTE 2026'!M206),IF($C$5=2027,INDEX('COMPTE 2027'!$B$8:$B$601,'COMPTE 2027'!M206),IF($C$5=2028,INDEX('COMPTE 2028'!$B$8:$B$601,'COMPTE 2028'!M206),IF($C$5=2029,INDEX('COMPTE 2029'!$B$8:$B$601,'COMPTE 2029'!M206),IF($C$5=2030,INDEX('COMPTE 2030'!$B$8:$B$601,'COMPTE 2030'!M206),""))))))),"")</f>
        <v/>
      </c>
      <c r="C207" s="2" t="str" cm="1">
        <f t="array" ref="C207">IFERROR(IF($C$5=2024,INDEX('COMPTE 2024'!$C$7:$C$601,'COMPTE 2024'!M206),IF($C$5=2025,INDEX('COMPTE 2025'!$C$7:$C$601,'COMPTE 2024'!M206),IF($C$5=2026,INDEX('COMPTE 2026'!$C$7:$C$601,'COMPTE 2026'!M206),IF($C$5=2027,INDEX('COMPTE 2027'!$C$7:$C$601,'COMPTE 2027'!M206),IF($C$5=2028,INDEX('COMPTE 2028'!$C$7:$C$601,'COMPTE 2028'!M206),IF($C$5=2029,INDEX('COMPTE 2029'!$C$7:$C$601,'COMPTE 2029'!M206),IF($C$5=2030,INDEX('COMPTE 2030'!$C$7:$C$601,'COMPTE 2030'!M206),""))))))),"")</f>
        <v/>
      </c>
      <c r="D207" t="str" cm="1">
        <f t="array" ref="D207">IFERROR(IF($C$5=2024,INDEX('COMPTE 2024'!$D$7:$D$601,'COMPTE 2024'!M206),IF($C$5=2025,INDEX('COMPTE 2025'!$D$7:$D$601,'COMPTE 2024'!M206),IF($C$5=2026,INDEX('COMPTE 2026'!$D$7:$D$601,'COMPTE 2026'!M206),IF($C$5=2027,INDEX('COMPTE 2027'!$D$7:$D$601,'COMPTE 2027'!M206),IF($C$5="2028",INDEX('COMPTE 2028'!$D$7:$D$601,'COMPTE 2028'!M206),IF($C$5="2029",INDEX('COMPTE 2029'!$D$7:$D$601,'COMPTE 2029'!M206),IF($C$5="2030",INDEX('COMPTE 2030'!$D$7:$D$601,'COMPTE 2030'!M206),""))))))),"")</f>
        <v/>
      </c>
      <c r="E207" s="2" t="str" cm="1">
        <f t="array" ref="E207">IFERROR(IF($C$5=2024,INDEX('COMPTE 2024'!$E$7:$E$601,'COMPTE 2024'!M206),IF($C$5=2025,INDEX('COMPTE 2025'!$E$7:$E$601,'COMPTE 2024'!M206),IF($C$5=2026,INDEX('COMPTE 2026'!$E$7:$E$601,'COMPTE 2026'!M206),IF($C$5=2027,INDEX('COMPTE 2027'!$E$7:$E$601,'COMPTE 2027'!M206),IF($C$5="2028",INDEX('COMPTE 2028'!$E$7:$E$601,'COMPTE 2028'!M206),IF($C$5="2029",INDEX('COMPTE 2029'!$E$7:$E$601,'COMPTE 2029'!M206),IF($C$5="2030",INDEX('COMPTE 2030'!$E$7:$E$601,'COMPTE 2030'!M206),""))))))),"")</f>
        <v/>
      </c>
      <c r="F207" t="str" cm="1">
        <f t="array" ref="F207">IFERROR(IF($C$5=2024,INDEX('COMPTE 2024'!$F$7:$F$601,'COMPTE 2024'!M206),IF($C$5=2025,INDEX('COMPTE 2025'!$F$7:$F$601,'COMPTE 2024'!M206),IF($C$5=2026,INDEX('COMPTE 2026'!$F$7:$F$601,'COMPTE 2026'!M206),IF($C$5=2027,INDEX('COMPTE 2027'!$F$7:$F$601,'COMPTE 2027'!M206),IF($C$5="2028",INDEX('COMPTE 2028'!$F$7:$F$601,'COMPTE 2028'!M206),IF($C$5="2029",INDEX('COMPTE 2029'!$F$7:$F$601,'COMPTE 2029'!M206),IF($C$5="2030",INDEX('COMPTE 2030'!$F$7:$F$601,'COMPTE 2030'!M206),""))))))),"")</f>
        <v/>
      </c>
      <c r="G207" t="str" cm="1">
        <f t="array" ref="G207">IFERROR(IF($C$5=2024,INDEX('COMPTE 2024'!$G$7:$G$601,'COMPTE 2024'!M206),IF($C$5=2025,INDEX('COMPTE 2025'!$G$7:$G$601,'COMPTE 2024'!M206),IF($C$5=2026,INDEX('COMPTE 2026'!$G$7:$G$601,'COMPTE 2026'!M206),IF($C$5=2027,INDEX('COMPTE 2027'!$G$7:$G$601,'COMPTE 2027'!M206),IF($C$5="2028",INDEX('COMPTE 2028'!$G$7:$G$601,'COMPTE 2028'!M206),IF($C$5="2029",INDEX('COMPTE 2029'!$G$7:$G$601,'COMPTE 2029'!M206),IF($C$5="2030",INDEX('COMPTE 2030'!$G$7:$G$601,'COMPTE 2030'!M206),""))))))),"")</f>
        <v/>
      </c>
      <c r="H207" t="str" cm="1">
        <f t="array" ref="H207">IFERROR(IF($C$5=2024,INDEX('COMPTE 2024'!$H$7:$H$601,'COMPTE 2024'!M206),IF($C$5=2025,INDEX('COMPTE 2025'!$H$7:$H$601,'COMPTE 2024'!M206),IF($C$5=2026,INDEX('COMPTE 2026'!$H$7:$H$601,'COMPTE 2026'!M206),IF($C$5=2027,INDEX('COMPTE 2027'!$H$7:$H$601,'COMPTE 2027'!M206),IF($C$5=2028,INDEX('COMPTE 2028'!$H$7:$H$601,'COMPTE 2028'!M206),IF($C$5="2029",INDEX('COMPTE 2029'!$H$7:$H$601,'COMPTE 2029'!M206),IF($C$5="2030",INDEX('COMPTE 2030'!$H$7:$H$601,'COMPTE 2030'!M206),""))))))),"")</f>
        <v/>
      </c>
      <c r="I207" t="str" cm="1">
        <f t="array" ref="I207">IFERROR(IF($C$5=2024,INDEX('COMPTE 2024'!$I$7:$I$601,'COMPTE 2024'!M206),IF($C$5=2025,INDEX('COMPTE 2025'!$I$7:$I$601,'COMPTE 2024'!M206),IF($C$5=2026,INDEX('COMPTE 2026'!$I$7:$I$601,'COMPTE 2026'!M206),IF($C$5=2027,INDEX('COMPTE 2027'!$I$7:$I$601,'COMPTE 2027'!M206),IF($C$5=2028,INDEX('COMPTE 2028'!$I$7:$I$601,'COMPTE 2028'!M206),IF($C$5=2029,INDEX('COMPTE 2029'!$I$7:$I$601,'COMPTE 2029'!M206),IF($C$5=2030,INDEX('COMPTE 2030'!$I$7:$I$601,'COMPTE 2030'!M206),""))))))),"")</f>
        <v/>
      </c>
    </row>
    <row r="208" spans="2:9" ht="18" customHeight="1" x14ac:dyDescent="0.25">
      <c r="B208" s="83" t="str" cm="1">
        <f t="array" ref="B208">IFERROR(IF($C$5=2024,INDEX('COMPTE 2024'!$B$7:$B$601,'COMPTE 2024'!M207),IF($C$5=2025,INDEX('COMPTE 2025'!$B$8:$B$601,'COMPTE 2024'!M207),IF($C$5=2026,INDEX('COMPTE 2026'!$B$8:$B$601,'COMPTE 2026'!M207),IF($C$5=2027,INDEX('COMPTE 2027'!$B$8:$B$601,'COMPTE 2027'!M207),IF($C$5=2028,INDEX('COMPTE 2028'!$B$8:$B$601,'COMPTE 2028'!M207),IF($C$5=2029,INDEX('COMPTE 2029'!$B$8:$B$601,'COMPTE 2029'!M207),IF($C$5=2030,INDEX('COMPTE 2030'!$B$8:$B$601,'COMPTE 2030'!M207),""))))))),"")</f>
        <v/>
      </c>
      <c r="C208" s="2" t="str" cm="1">
        <f t="array" ref="C208">IFERROR(IF($C$5=2024,INDEX('COMPTE 2024'!$C$7:$C$601,'COMPTE 2024'!M207),IF($C$5=2025,INDEX('COMPTE 2025'!$C$7:$C$601,'COMPTE 2024'!M207),IF($C$5=2026,INDEX('COMPTE 2026'!$C$7:$C$601,'COMPTE 2026'!M207),IF($C$5=2027,INDEX('COMPTE 2027'!$C$7:$C$601,'COMPTE 2027'!M207),IF($C$5=2028,INDEX('COMPTE 2028'!$C$7:$C$601,'COMPTE 2028'!M207),IF($C$5=2029,INDEX('COMPTE 2029'!$C$7:$C$601,'COMPTE 2029'!M207),IF($C$5=2030,INDEX('COMPTE 2030'!$C$7:$C$601,'COMPTE 2030'!M207),""))))))),"")</f>
        <v/>
      </c>
      <c r="D208" t="str" cm="1">
        <f t="array" ref="D208">IFERROR(IF($C$5=2024,INDEX('COMPTE 2024'!$D$7:$D$601,'COMPTE 2024'!M207),IF($C$5=2025,INDEX('COMPTE 2025'!$D$7:$D$601,'COMPTE 2024'!M207),IF($C$5=2026,INDEX('COMPTE 2026'!$D$7:$D$601,'COMPTE 2026'!M207),IF($C$5=2027,INDEX('COMPTE 2027'!$D$7:$D$601,'COMPTE 2027'!M207),IF($C$5="2028",INDEX('COMPTE 2028'!$D$7:$D$601,'COMPTE 2028'!M207),IF($C$5="2029",INDEX('COMPTE 2029'!$D$7:$D$601,'COMPTE 2029'!M207),IF($C$5="2030",INDEX('COMPTE 2030'!$D$7:$D$601,'COMPTE 2030'!M207),""))))))),"")</f>
        <v/>
      </c>
      <c r="E208" s="2" t="str" cm="1">
        <f t="array" ref="E208">IFERROR(IF($C$5=2024,INDEX('COMPTE 2024'!$E$7:$E$601,'COMPTE 2024'!M207),IF($C$5=2025,INDEX('COMPTE 2025'!$E$7:$E$601,'COMPTE 2024'!M207),IF($C$5=2026,INDEX('COMPTE 2026'!$E$7:$E$601,'COMPTE 2026'!M207),IF($C$5=2027,INDEX('COMPTE 2027'!$E$7:$E$601,'COMPTE 2027'!M207),IF($C$5="2028",INDEX('COMPTE 2028'!$E$7:$E$601,'COMPTE 2028'!M207),IF($C$5="2029",INDEX('COMPTE 2029'!$E$7:$E$601,'COMPTE 2029'!M207),IF($C$5="2030",INDEX('COMPTE 2030'!$E$7:$E$601,'COMPTE 2030'!M207),""))))))),"")</f>
        <v/>
      </c>
      <c r="F208" t="str" cm="1">
        <f t="array" ref="F208">IFERROR(IF($C$5=2024,INDEX('COMPTE 2024'!$F$7:$F$601,'COMPTE 2024'!M207),IF($C$5=2025,INDEX('COMPTE 2025'!$F$7:$F$601,'COMPTE 2024'!M207),IF($C$5=2026,INDEX('COMPTE 2026'!$F$7:$F$601,'COMPTE 2026'!M207),IF($C$5=2027,INDEX('COMPTE 2027'!$F$7:$F$601,'COMPTE 2027'!M207),IF($C$5="2028",INDEX('COMPTE 2028'!$F$7:$F$601,'COMPTE 2028'!M207),IF($C$5="2029",INDEX('COMPTE 2029'!$F$7:$F$601,'COMPTE 2029'!M207),IF($C$5="2030",INDEX('COMPTE 2030'!$F$7:$F$601,'COMPTE 2030'!M207),""))))))),"")</f>
        <v/>
      </c>
      <c r="G208" t="str" cm="1">
        <f t="array" ref="G208">IFERROR(IF($C$5=2024,INDEX('COMPTE 2024'!$G$7:$G$601,'COMPTE 2024'!M207),IF($C$5=2025,INDEX('COMPTE 2025'!$G$7:$G$601,'COMPTE 2024'!M207),IF($C$5=2026,INDEX('COMPTE 2026'!$G$7:$G$601,'COMPTE 2026'!M207),IF($C$5=2027,INDEX('COMPTE 2027'!$G$7:$G$601,'COMPTE 2027'!M207),IF($C$5="2028",INDEX('COMPTE 2028'!$G$7:$G$601,'COMPTE 2028'!M207),IF($C$5="2029",INDEX('COMPTE 2029'!$G$7:$G$601,'COMPTE 2029'!M207),IF($C$5="2030",INDEX('COMPTE 2030'!$G$7:$G$601,'COMPTE 2030'!M207),""))))))),"")</f>
        <v/>
      </c>
      <c r="H208" t="str" cm="1">
        <f t="array" ref="H208">IFERROR(IF($C$5=2024,INDEX('COMPTE 2024'!$H$7:$H$601,'COMPTE 2024'!M207),IF($C$5=2025,INDEX('COMPTE 2025'!$H$7:$H$601,'COMPTE 2024'!M207),IF($C$5=2026,INDEX('COMPTE 2026'!$H$7:$H$601,'COMPTE 2026'!M207),IF($C$5=2027,INDEX('COMPTE 2027'!$H$7:$H$601,'COMPTE 2027'!M207),IF($C$5=2028,INDEX('COMPTE 2028'!$H$7:$H$601,'COMPTE 2028'!M207),IF($C$5="2029",INDEX('COMPTE 2029'!$H$7:$H$601,'COMPTE 2029'!M207),IF($C$5="2030",INDEX('COMPTE 2030'!$H$7:$H$601,'COMPTE 2030'!M207),""))))))),"")</f>
        <v/>
      </c>
      <c r="I208" t="str" cm="1">
        <f t="array" ref="I208">IFERROR(IF($C$5=2024,INDEX('COMPTE 2024'!$I$7:$I$601,'COMPTE 2024'!M207),IF($C$5=2025,INDEX('COMPTE 2025'!$I$7:$I$601,'COMPTE 2024'!M207),IF($C$5=2026,INDEX('COMPTE 2026'!$I$7:$I$601,'COMPTE 2026'!M207),IF($C$5=2027,INDEX('COMPTE 2027'!$I$7:$I$601,'COMPTE 2027'!M207),IF($C$5=2028,INDEX('COMPTE 2028'!$I$7:$I$601,'COMPTE 2028'!M207),IF($C$5=2029,INDEX('COMPTE 2029'!$I$7:$I$601,'COMPTE 2029'!M207),IF($C$5=2030,INDEX('COMPTE 2030'!$I$7:$I$601,'COMPTE 2030'!M207),""))))))),"")</f>
        <v/>
      </c>
    </row>
    <row r="209" spans="2:9" ht="18" customHeight="1" x14ac:dyDescent="0.25">
      <c r="B209" s="83" t="str" cm="1">
        <f t="array" ref="B209">IFERROR(IF($C$5=2024,INDEX('COMPTE 2024'!$B$7:$B$601,'COMPTE 2024'!M208),IF($C$5=2025,INDEX('COMPTE 2025'!$B$8:$B$601,'COMPTE 2024'!M208),IF($C$5=2026,INDEX('COMPTE 2026'!$B$8:$B$601,'COMPTE 2026'!M208),IF($C$5=2027,INDEX('COMPTE 2027'!$B$8:$B$601,'COMPTE 2027'!M208),IF($C$5=2028,INDEX('COMPTE 2028'!$B$8:$B$601,'COMPTE 2028'!M208),IF($C$5=2029,INDEX('COMPTE 2029'!$B$8:$B$601,'COMPTE 2029'!M208),IF($C$5=2030,INDEX('COMPTE 2030'!$B$8:$B$601,'COMPTE 2030'!M208),""))))))),"")</f>
        <v/>
      </c>
      <c r="C209" s="2" t="str" cm="1">
        <f t="array" ref="C209">IFERROR(IF($C$5=2024,INDEX('COMPTE 2024'!$C$7:$C$601,'COMPTE 2024'!M208),IF($C$5=2025,INDEX('COMPTE 2025'!$C$7:$C$601,'COMPTE 2024'!M208),IF($C$5=2026,INDEX('COMPTE 2026'!$C$7:$C$601,'COMPTE 2026'!M208),IF($C$5=2027,INDEX('COMPTE 2027'!$C$7:$C$601,'COMPTE 2027'!M208),IF($C$5=2028,INDEX('COMPTE 2028'!$C$7:$C$601,'COMPTE 2028'!M208),IF($C$5=2029,INDEX('COMPTE 2029'!$C$7:$C$601,'COMPTE 2029'!M208),IF($C$5=2030,INDEX('COMPTE 2030'!$C$7:$C$601,'COMPTE 2030'!M208),""))))))),"")</f>
        <v/>
      </c>
      <c r="D209" t="str" cm="1">
        <f t="array" ref="D209">IFERROR(IF($C$5=2024,INDEX('COMPTE 2024'!$D$7:$D$601,'COMPTE 2024'!M208),IF($C$5=2025,INDEX('COMPTE 2025'!$D$7:$D$601,'COMPTE 2024'!M208),IF($C$5=2026,INDEX('COMPTE 2026'!$D$7:$D$601,'COMPTE 2026'!M208),IF($C$5=2027,INDEX('COMPTE 2027'!$D$7:$D$601,'COMPTE 2027'!M208),IF($C$5="2028",INDEX('COMPTE 2028'!$D$7:$D$601,'COMPTE 2028'!M208),IF($C$5="2029",INDEX('COMPTE 2029'!$D$7:$D$601,'COMPTE 2029'!M208),IF($C$5="2030",INDEX('COMPTE 2030'!$D$7:$D$601,'COMPTE 2030'!M208),""))))))),"")</f>
        <v/>
      </c>
      <c r="E209" s="2" t="str" cm="1">
        <f t="array" ref="E209">IFERROR(IF($C$5=2024,INDEX('COMPTE 2024'!$E$7:$E$601,'COMPTE 2024'!M208),IF($C$5=2025,INDEX('COMPTE 2025'!$E$7:$E$601,'COMPTE 2024'!M208),IF($C$5=2026,INDEX('COMPTE 2026'!$E$7:$E$601,'COMPTE 2026'!M208),IF($C$5=2027,INDEX('COMPTE 2027'!$E$7:$E$601,'COMPTE 2027'!M208),IF($C$5="2028",INDEX('COMPTE 2028'!$E$7:$E$601,'COMPTE 2028'!M208),IF($C$5="2029",INDEX('COMPTE 2029'!$E$7:$E$601,'COMPTE 2029'!M208),IF($C$5="2030",INDEX('COMPTE 2030'!$E$7:$E$601,'COMPTE 2030'!M208),""))))))),"")</f>
        <v/>
      </c>
      <c r="F209" t="str" cm="1">
        <f t="array" ref="F209">IFERROR(IF($C$5=2024,INDEX('COMPTE 2024'!$F$7:$F$601,'COMPTE 2024'!M208),IF($C$5=2025,INDEX('COMPTE 2025'!$F$7:$F$601,'COMPTE 2024'!M208),IF($C$5=2026,INDEX('COMPTE 2026'!$F$7:$F$601,'COMPTE 2026'!M208),IF($C$5=2027,INDEX('COMPTE 2027'!$F$7:$F$601,'COMPTE 2027'!M208),IF($C$5="2028",INDEX('COMPTE 2028'!$F$7:$F$601,'COMPTE 2028'!M208),IF($C$5="2029",INDEX('COMPTE 2029'!$F$7:$F$601,'COMPTE 2029'!M208),IF($C$5="2030",INDEX('COMPTE 2030'!$F$7:$F$601,'COMPTE 2030'!M208),""))))))),"")</f>
        <v/>
      </c>
      <c r="G209" t="str" cm="1">
        <f t="array" ref="G209">IFERROR(IF($C$5=2024,INDEX('COMPTE 2024'!$G$7:$G$601,'COMPTE 2024'!M208),IF($C$5=2025,INDEX('COMPTE 2025'!$G$7:$G$601,'COMPTE 2024'!M208),IF($C$5=2026,INDEX('COMPTE 2026'!$G$7:$G$601,'COMPTE 2026'!M208),IF($C$5=2027,INDEX('COMPTE 2027'!$G$7:$G$601,'COMPTE 2027'!M208),IF($C$5="2028",INDEX('COMPTE 2028'!$G$7:$G$601,'COMPTE 2028'!M208),IF($C$5="2029",INDEX('COMPTE 2029'!$G$7:$G$601,'COMPTE 2029'!M208),IF($C$5="2030",INDEX('COMPTE 2030'!$G$7:$G$601,'COMPTE 2030'!M208),""))))))),"")</f>
        <v/>
      </c>
      <c r="H209" t="str" cm="1">
        <f t="array" ref="H209">IFERROR(IF($C$5=2024,INDEX('COMPTE 2024'!$H$7:$H$601,'COMPTE 2024'!M208),IF($C$5=2025,INDEX('COMPTE 2025'!$H$7:$H$601,'COMPTE 2024'!M208),IF($C$5=2026,INDEX('COMPTE 2026'!$H$7:$H$601,'COMPTE 2026'!M208),IF($C$5=2027,INDEX('COMPTE 2027'!$H$7:$H$601,'COMPTE 2027'!M208),IF($C$5=2028,INDEX('COMPTE 2028'!$H$7:$H$601,'COMPTE 2028'!M208),IF($C$5="2029",INDEX('COMPTE 2029'!$H$7:$H$601,'COMPTE 2029'!M208),IF($C$5="2030",INDEX('COMPTE 2030'!$H$7:$H$601,'COMPTE 2030'!M208),""))))))),"")</f>
        <v/>
      </c>
      <c r="I209" t="str" cm="1">
        <f t="array" ref="I209">IFERROR(IF($C$5=2024,INDEX('COMPTE 2024'!$I$7:$I$601,'COMPTE 2024'!M208),IF($C$5=2025,INDEX('COMPTE 2025'!$I$7:$I$601,'COMPTE 2024'!M208),IF($C$5=2026,INDEX('COMPTE 2026'!$I$7:$I$601,'COMPTE 2026'!M208),IF($C$5=2027,INDEX('COMPTE 2027'!$I$7:$I$601,'COMPTE 2027'!M208),IF($C$5=2028,INDEX('COMPTE 2028'!$I$7:$I$601,'COMPTE 2028'!M208),IF($C$5=2029,INDEX('COMPTE 2029'!$I$7:$I$601,'COMPTE 2029'!M208),IF($C$5=2030,INDEX('COMPTE 2030'!$I$7:$I$601,'COMPTE 2030'!M208),""))))))),"")</f>
        <v/>
      </c>
    </row>
    <row r="210" spans="2:9" ht="18" customHeight="1" x14ac:dyDescent="0.25">
      <c r="B210" s="83" t="str" cm="1">
        <f t="array" ref="B210">IFERROR(IF($C$5=2024,INDEX('COMPTE 2024'!$B$7:$B$601,'COMPTE 2024'!M209),IF($C$5=2025,INDEX('COMPTE 2025'!$B$8:$B$601,'COMPTE 2024'!M209),IF($C$5=2026,INDEX('COMPTE 2026'!$B$8:$B$601,'COMPTE 2026'!M209),IF($C$5=2027,INDEX('COMPTE 2027'!$B$8:$B$601,'COMPTE 2027'!M209),IF($C$5=2028,INDEX('COMPTE 2028'!$B$8:$B$601,'COMPTE 2028'!M209),IF($C$5=2029,INDEX('COMPTE 2029'!$B$8:$B$601,'COMPTE 2029'!M209),IF($C$5=2030,INDEX('COMPTE 2030'!$B$8:$B$601,'COMPTE 2030'!M209),""))))))),"")</f>
        <v/>
      </c>
      <c r="C210" s="2" t="str" cm="1">
        <f t="array" ref="C210">IFERROR(IF($C$5=2024,INDEX('COMPTE 2024'!$C$7:$C$601,'COMPTE 2024'!M209),IF($C$5=2025,INDEX('COMPTE 2025'!$C$7:$C$601,'COMPTE 2024'!M209),IF($C$5=2026,INDEX('COMPTE 2026'!$C$7:$C$601,'COMPTE 2026'!M209),IF($C$5=2027,INDEX('COMPTE 2027'!$C$7:$C$601,'COMPTE 2027'!M209),IF($C$5=2028,INDEX('COMPTE 2028'!$C$7:$C$601,'COMPTE 2028'!M209),IF($C$5=2029,INDEX('COMPTE 2029'!$C$7:$C$601,'COMPTE 2029'!M209),IF($C$5=2030,INDEX('COMPTE 2030'!$C$7:$C$601,'COMPTE 2030'!M209),""))))))),"")</f>
        <v/>
      </c>
      <c r="D210" t="str" cm="1">
        <f t="array" ref="D210">IFERROR(IF($C$5=2024,INDEX('COMPTE 2024'!$D$7:$D$601,'COMPTE 2024'!M209),IF($C$5=2025,INDEX('COMPTE 2025'!$D$7:$D$601,'COMPTE 2024'!M209),IF($C$5=2026,INDEX('COMPTE 2026'!$D$7:$D$601,'COMPTE 2026'!M209),IF($C$5=2027,INDEX('COMPTE 2027'!$D$7:$D$601,'COMPTE 2027'!M209),IF($C$5="2028",INDEX('COMPTE 2028'!$D$7:$D$601,'COMPTE 2028'!M209),IF($C$5="2029",INDEX('COMPTE 2029'!$D$7:$D$601,'COMPTE 2029'!M209),IF($C$5="2030",INDEX('COMPTE 2030'!$D$7:$D$601,'COMPTE 2030'!M209),""))))))),"")</f>
        <v/>
      </c>
      <c r="E210" s="2" t="str" cm="1">
        <f t="array" ref="E210">IFERROR(IF($C$5=2024,INDEX('COMPTE 2024'!$E$7:$E$601,'COMPTE 2024'!M209),IF($C$5=2025,INDEX('COMPTE 2025'!$E$7:$E$601,'COMPTE 2024'!M209),IF($C$5=2026,INDEX('COMPTE 2026'!$E$7:$E$601,'COMPTE 2026'!M209),IF($C$5=2027,INDEX('COMPTE 2027'!$E$7:$E$601,'COMPTE 2027'!M209),IF($C$5="2028",INDEX('COMPTE 2028'!$E$7:$E$601,'COMPTE 2028'!M209),IF($C$5="2029",INDEX('COMPTE 2029'!$E$7:$E$601,'COMPTE 2029'!M209),IF($C$5="2030",INDEX('COMPTE 2030'!$E$7:$E$601,'COMPTE 2030'!M209),""))))))),"")</f>
        <v/>
      </c>
      <c r="F210" t="str" cm="1">
        <f t="array" ref="F210">IFERROR(IF($C$5=2024,INDEX('COMPTE 2024'!$F$7:$F$601,'COMPTE 2024'!M209),IF($C$5=2025,INDEX('COMPTE 2025'!$F$7:$F$601,'COMPTE 2024'!M209),IF($C$5=2026,INDEX('COMPTE 2026'!$F$7:$F$601,'COMPTE 2026'!M209),IF($C$5=2027,INDEX('COMPTE 2027'!$F$7:$F$601,'COMPTE 2027'!M209),IF($C$5="2028",INDEX('COMPTE 2028'!$F$7:$F$601,'COMPTE 2028'!M209),IF($C$5="2029",INDEX('COMPTE 2029'!$F$7:$F$601,'COMPTE 2029'!M209),IF($C$5="2030",INDEX('COMPTE 2030'!$F$7:$F$601,'COMPTE 2030'!M209),""))))))),"")</f>
        <v/>
      </c>
      <c r="G210" t="str" cm="1">
        <f t="array" ref="G210">IFERROR(IF($C$5=2024,INDEX('COMPTE 2024'!$G$7:$G$601,'COMPTE 2024'!M209),IF($C$5=2025,INDEX('COMPTE 2025'!$G$7:$G$601,'COMPTE 2024'!M209),IF($C$5=2026,INDEX('COMPTE 2026'!$G$7:$G$601,'COMPTE 2026'!M209),IF($C$5=2027,INDEX('COMPTE 2027'!$G$7:$G$601,'COMPTE 2027'!M209),IF($C$5="2028",INDEX('COMPTE 2028'!$G$7:$G$601,'COMPTE 2028'!M209),IF($C$5="2029",INDEX('COMPTE 2029'!$G$7:$G$601,'COMPTE 2029'!M209),IF($C$5="2030",INDEX('COMPTE 2030'!$G$7:$G$601,'COMPTE 2030'!M209),""))))))),"")</f>
        <v/>
      </c>
      <c r="H210" t="str" cm="1">
        <f t="array" ref="H210">IFERROR(IF($C$5=2024,INDEX('COMPTE 2024'!$H$7:$H$601,'COMPTE 2024'!M209),IF($C$5=2025,INDEX('COMPTE 2025'!$H$7:$H$601,'COMPTE 2024'!M209),IF($C$5=2026,INDEX('COMPTE 2026'!$H$7:$H$601,'COMPTE 2026'!M209),IF($C$5=2027,INDEX('COMPTE 2027'!$H$7:$H$601,'COMPTE 2027'!M209),IF($C$5=2028,INDEX('COMPTE 2028'!$H$7:$H$601,'COMPTE 2028'!M209),IF($C$5="2029",INDEX('COMPTE 2029'!$H$7:$H$601,'COMPTE 2029'!M209),IF($C$5="2030",INDEX('COMPTE 2030'!$H$7:$H$601,'COMPTE 2030'!M209),""))))))),"")</f>
        <v/>
      </c>
      <c r="I210" t="str" cm="1">
        <f t="array" ref="I210">IFERROR(IF($C$5=2024,INDEX('COMPTE 2024'!$I$7:$I$601,'COMPTE 2024'!M209),IF($C$5=2025,INDEX('COMPTE 2025'!$I$7:$I$601,'COMPTE 2024'!M209),IF($C$5=2026,INDEX('COMPTE 2026'!$I$7:$I$601,'COMPTE 2026'!M209),IF($C$5=2027,INDEX('COMPTE 2027'!$I$7:$I$601,'COMPTE 2027'!M209),IF($C$5=2028,INDEX('COMPTE 2028'!$I$7:$I$601,'COMPTE 2028'!M209),IF($C$5=2029,INDEX('COMPTE 2029'!$I$7:$I$601,'COMPTE 2029'!M209),IF($C$5=2030,INDEX('COMPTE 2030'!$I$7:$I$601,'COMPTE 2030'!M209),""))))))),"")</f>
        <v/>
      </c>
    </row>
    <row r="211" spans="2:9" ht="18" customHeight="1" x14ac:dyDescent="0.25">
      <c r="B211" s="83" t="str" cm="1">
        <f t="array" ref="B211">IFERROR(IF($C$5=2024,INDEX('COMPTE 2024'!$B$7:$B$601,'COMPTE 2024'!M210),IF($C$5=2025,INDEX('COMPTE 2025'!$B$8:$B$601,'COMPTE 2024'!M210),IF($C$5=2026,INDEX('COMPTE 2026'!$B$8:$B$601,'COMPTE 2026'!M210),IF($C$5=2027,INDEX('COMPTE 2027'!$B$8:$B$601,'COMPTE 2027'!M210),IF($C$5=2028,INDEX('COMPTE 2028'!$B$8:$B$601,'COMPTE 2028'!M210),IF($C$5=2029,INDEX('COMPTE 2029'!$B$8:$B$601,'COMPTE 2029'!M210),IF($C$5=2030,INDEX('COMPTE 2030'!$B$8:$B$601,'COMPTE 2030'!M210),""))))))),"")</f>
        <v/>
      </c>
      <c r="C211" s="2" t="str" cm="1">
        <f t="array" ref="C211">IFERROR(IF($C$5=2024,INDEX('COMPTE 2024'!$C$7:$C$601,'COMPTE 2024'!M210),IF($C$5=2025,INDEX('COMPTE 2025'!$C$7:$C$601,'COMPTE 2024'!M210),IF($C$5=2026,INDEX('COMPTE 2026'!$C$7:$C$601,'COMPTE 2026'!M210),IF($C$5=2027,INDEX('COMPTE 2027'!$C$7:$C$601,'COMPTE 2027'!M210),IF($C$5=2028,INDEX('COMPTE 2028'!$C$7:$C$601,'COMPTE 2028'!M210),IF($C$5=2029,INDEX('COMPTE 2029'!$C$7:$C$601,'COMPTE 2029'!M210),IF($C$5=2030,INDEX('COMPTE 2030'!$C$7:$C$601,'COMPTE 2030'!M210),""))))))),"")</f>
        <v/>
      </c>
      <c r="D211" t="str" cm="1">
        <f t="array" ref="D211">IFERROR(IF($C$5=2024,INDEX('COMPTE 2024'!$D$7:$D$601,'COMPTE 2024'!M210),IF($C$5=2025,INDEX('COMPTE 2025'!$D$7:$D$601,'COMPTE 2024'!M210),IF($C$5=2026,INDEX('COMPTE 2026'!$D$7:$D$601,'COMPTE 2026'!M210),IF($C$5=2027,INDEX('COMPTE 2027'!$D$7:$D$601,'COMPTE 2027'!M210),IF($C$5="2028",INDEX('COMPTE 2028'!$D$7:$D$601,'COMPTE 2028'!M210),IF($C$5="2029",INDEX('COMPTE 2029'!$D$7:$D$601,'COMPTE 2029'!M210),IF($C$5="2030",INDEX('COMPTE 2030'!$D$7:$D$601,'COMPTE 2030'!M210),""))))))),"")</f>
        <v/>
      </c>
      <c r="E211" s="2" t="str" cm="1">
        <f t="array" ref="E211">IFERROR(IF($C$5=2024,INDEX('COMPTE 2024'!$E$7:$E$601,'COMPTE 2024'!M210),IF($C$5=2025,INDEX('COMPTE 2025'!$E$7:$E$601,'COMPTE 2024'!M210),IF($C$5=2026,INDEX('COMPTE 2026'!$E$7:$E$601,'COMPTE 2026'!M210),IF($C$5=2027,INDEX('COMPTE 2027'!$E$7:$E$601,'COMPTE 2027'!M210),IF($C$5="2028",INDEX('COMPTE 2028'!$E$7:$E$601,'COMPTE 2028'!M210),IF($C$5="2029",INDEX('COMPTE 2029'!$E$7:$E$601,'COMPTE 2029'!M210),IF($C$5="2030",INDEX('COMPTE 2030'!$E$7:$E$601,'COMPTE 2030'!M210),""))))))),"")</f>
        <v/>
      </c>
      <c r="F211" t="str" cm="1">
        <f t="array" ref="F211">IFERROR(IF($C$5=2024,INDEX('COMPTE 2024'!$F$7:$F$601,'COMPTE 2024'!M210),IF($C$5=2025,INDEX('COMPTE 2025'!$F$7:$F$601,'COMPTE 2024'!M210),IF($C$5=2026,INDEX('COMPTE 2026'!$F$7:$F$601,'COMPTE 2026'!M210),IF($C$5=2027,INDEX('COMPTE 2027'!$F$7:$F$601,'COMPTE 2027'!M210),IF($C$5="2028",INDEX('COMPTE 2028'!$F$7:$F$601,'COMPTE 2028'!M210),IF($C$5="2029",INDEX('COMPTE 2029'!$F$7:$F$601,'COMPTE 2029'!M210),IF($C$5="2030",INDEX('COMPTE 2030'!$F$7:$F$601,'COMPTE 2030'!M210),""))))))),"")</f>
        <v/>
      </c>
      <c r="G211" t="str" cm="1">
        <f t="array" ref="G211">IFERROR(IF($C$5=2024,INDEX('COMPTE 2024'!$G$7:$G$601,'COMPTE 2024'!M210),IF($C$5=2025,INDEX('COMPTE 2025'!$G$7:$G$601,'COMPTE 2024'!M210),IF($C$5=2026,INDEX('COMPTE 2026'!$G$7:$G$601,'COMPTE 2026'!M210),IF($C$5=2027,INDEX('COMPTE 2027'!$G$7:$G$601,'COMPTE 2027'!M210),IF($C$5="2028",INDEX('COMPTE 2028'!$G$7:$G$601,'COMPTE 2028'!M210),IF($C$5="2029",INDEX('COMPTE 2029'!$G$7:$G$601,'COMPTE 2029'!M210),IF($C$5="2030",INDEX('COMPTE 2030'!$G$7:$G$601,'COMPTE 2030'!M210),""))))))),"")</f>
        <v/>
      </c>
      <c r="H211" t="str" cm="1">
        <f t="array" ref="H211">IFERROR(IF($C$5=2024,INDEX('COMPTE 2024'!$H$7:$H$601,'COMPTE 2024'!M210),IF($C$5=2025,INDEX('COMPTE 2025'!$H$7:$H$601,'COMPTE 2024'!M210),IF($C$5=2026,INDEX('COMPTE 2026'!$H$7:$H$601,'COMPTE 2026'!M210),IF($C$5=2027,INDEX('COMPTE 2027'!$H$7:$H$601,'COMPTE 2027'!M210),IF($C$5=2028,INDEX('COMPTE 2028'!$H$7:$H$601,'COMPTE 2028'!M210),IF($C$5="2029",INDEX('COMPTE 2029'!$H$7:$H$601,'COMPTE 2029'!M210),IF($C$5="2030",INDEX('COMPTE 2030'!$H$7:$H$601,'COMPTE 2030'!M210),""))))))),"")</f>
        <v/>
      </c>
      <c r="I211" t="str" cm="1">
        <f t="array" ref="I211">IFERROR(IF($C$5=2024,INDEX('COMPTE 2024'!$I$7:$I$601,'COMPTE 2024'!M210),IF($C$5=2025,INDEX('COMPTE 2025'!$I$7:$I$601,'COMPTE 2024'!M210),IF($C$5=2026,INDEX('COMPTE 2026'!$I$7:$I$601,'COMPTE 2026'!M210),IF($C$5=2027,INDEX('COMPTE 2027'!$I$7:$I$601,'COMPTE 2027'!M210),IF($C$5=2028,INDEX('COMPTE 2028'!$I$7:$I$601,'COMPTE 2028'!M210),IF($C$5=2029,INDEX('COMPTE 2029'!$I$7:$I$601,'COMPTE 2029'!M210),IF($C$5=2030,INDEX('COMPTE 2030'!$I$7:$I$601,'COMPTE 2030'!M210),""))))))),"")</f>
        <v/>
      </c>
    </row>
    <row r="212" spans="2:9" ht="18" customHeight="1" x14ac:dyDescent="0.25">
      <c r="B212" s="83" t="str" cm="1">
        <f t="array" ref="B212">IFERROR(IF($C$5=2024,INDEX('COMPTE 2024'!$B$7:$B$601,'COMPTE 2024'!M211),IF($C$5=2025,INDEX('COMPTE 2025'!$B$8:$B$601,'COMPTE 2024'!M211),IF($C$5=2026,INDEX('COMPTE 2026'!$B$8:$B$601,'COMPTE 2026'!M211),IF($C$5=2027,INDEX('COMPTE 2027'!$B$8:$B$601,'COMPTE 2027'!M211),IF($C$5=2028,INDEX('COMPTE 2028'!$B$8:$B$601,'COMPTE 2028'!M211),IF($C$5=2029,INDEX('COMPTE 2029'!$B$8:$B$601,'COMPTE 2029'!M211),IF($C$5=2030,INDEX('COMPTE 2030'!$B$8:$B$601,'COMPTE 2030'!M211),""))))))),"")</f>
        <v/>
      </c>
      <c r="C212" s="2" t="str" cm="1">
        <f t="array" ref="C212">IFERROR(IF($C$5=2024,INDEX('COMPTE 2024'!$C$7:$C$601,'COMPTE 2024'!M211),IF($C$5=2025,INDEX('COMPTE 2025'!$C$7:$C$601,'COMPTE 2024'!M211),IF($C$5=2026,INDEX('COMPTE 2026'!$C$7:$C$601,'COMPTE 2026'!M211),IF($C$5=2027,INDEX('COMPTE 2027'!$C$7:$C$601,'COMPTE 2027'!M211),IF($C$5=2028,INDEX('COMPTE 2028'!$C$7:$C$601,'COMPTE 2028'!M211),IF($C$5=2029,INDEX('COMPTE 2029'!$C$7:$C$601,'COMPTE 2029'!M211),IF($C$5=2030,INDEX('COMPTE 2030'!$C$7:$C$601,'COMPTE 2030'!M211),""))))))),"")</f>
        <v/>
      </c>
      <c r="D212" t="str" cm="1">
        <f t="array" ref="D212">IFERROR(IF($C$5=2024,INDEX('COMPTE 2024'!$D$7:$D$601,'COMPTE 2024'!M211),IF($C$5=2025,INDEX('COMPTE 2025'!$D$7:$D$601,'COMPTE 2024'!M211),IF($C$5=2026,INDEX('COMPTE 2026'!$D$7:$D$601,'COMPTE 2026'!M211),IF($C$5=2027,INDEX('COMPTE 2027'!$D$7:$D$601,'COMPTE 2027'!M211),IF($C$5="2028",INDEX('COMPTE 2028'!$D$7:$D$601,'COMPTE 2028'!M211),IF($C$5="2029",INDEX('COMPTE 2029'!$D$7:$D$601,'COMPTE 2029'!M211),IF($C$5="2030",INDEX('COMPTE 2030'!$D$7:$D$601,'COMPTE 2030'!M211),""))))))),"")</f>
        <v/>
      </c>
      <c r="E212" s="2" t="str" cm="1">
        <f t="array" ref="E212">IFERROR(IF($C$5=2024,INDEX('COMPTE 2024'!$E$7:$E$601,'COMPTE 2024'!M211),IF($C$5=2025,INDEX('COMPTE 2025'!$E$7:$E$601,'COMPTE 2024'!M211),IF($C$5=2026,INDEX('COMPTE 2026'!$E$7:$E$601,'COMPTE 2026'!M211),IF($C$5=2027,INDEX('COMPTE 2027'!$E$7:$E$601,'COMPTE 2027'!M211),IF($C$5="2028",INDEX('COMPTE 2028'!$E$7:$E$601,'COMPTE 2028'!M211),IF($C$5="2029",INDEX('COMPTE 2029'!$E$7:$E$601,'COMPTE 2029'!M211),IF($C$5="2030",INDEX('COMPTE 2030'!$E$7:$E$601,'COMPTE 2030'!M211),""))))))),"")</f>
        <v/>
      </c>
      <c r="F212" t="str" cm="1">
        <f t="array" ref="F212">IFERROR(IF($C$5=2024,INDEX('COMPTE 2024'!$F$7:$F$601,'COMPTE 2024'!M211),IF($C$5=2025,INDEX('COMPTE 2025'!$F$7:$F$601,'COMPTE 2024'!M211),IF($C$5=2026,INDEX('COMPTE 2026'!$F$7:$F$601,'COMPTE 2026'!M211),IF($C$5=2027,INDEX('COMPTE 2027'!$F$7:$F$601,'COMPTE 2027'!M211),IF($C$5="2028",INDEX('COMPTE 2028'!$F$7:$F$601,'COMPTE 2028'!M211),IF($C$5="2029",INDEX('COMPTE 2029'!$F$7:$F$601,'COMPTE 2029'!M211),IF($C$5="2030",INDEX('COMPTE 2030'!$F$7:$F$601,'COMPTE 2030'!M211),""))))))),"")</f>
        <v/>
      </c>
      <c r="G212" t="str" cm="1">
        <f t="array" ref="G212">IFERROR(IF($C$5=2024,INDEX('COMPTE 2024'!$G$7:$G$601,'COMPTE 2024'!M211),IF($C$5=2025,INDEX('COMPTE 2025'!$G$7:$G$601,'COMPTE 2024'!M211),IF($C$5=2026,INDEX('COMPTE 2026'!$G$7:$G$601,'COMPTE 2026'!M211),IF($C$5=2027,INDEX('COMPTE 2027'!$G$7:$G$601,'COMPTE 2027'!M211),IF($C$5="2028",INDEX('COMPTE 2028'!$G$7:$G$601,'COMPTE 2028'!M211),IF($C$5="2029",INDEX('COMPTE 2029'!$G$7:$G$601,'COMPTE 2029'!M211),IF($C$5="2030",INDEX('COMPTE 2030'!$G$7:$G$601,'COMPTE 2030'!M211),""))))))),"")</f>
        <v/>
      </c>
      <c r="H212" t="str" cm="1">
        <f t="array" ref="H212">IFERROR(IF($C$5=2024,INDEX('COMPTE 2024'!$H$7:$H$601,'COMPTE 2024'!M211),IF($C$5=2025,INDEX('COMPTE 2025'!$H$7:$H$601,'COMPTE 2024'!M211),IF($C$5=2026,INDEX('COMPTE 2026'!$H$7:$H$601,'COMPTE 2026'!M211),IF($C$5=2027,INDEX('COMPTE 2027'!$H$7:$H$601,'COMPTE 2027'!M211),IF($C$5=2028,INDEX('COMPTE 2028'!$H$7:$H$601,'COMPTE 2028'!M211),IF($C$5="2029",INDEX('COMPTE 2029'!$H$7:$H$601,'COMPTE 2029'!M211),IF($C$5="2030",INDEX('COMPTE 2030'!$H$7:$H$601,'COMPTE 2030'!M211),""))))))),"")</f>
        <v/>
      </c>
      <c r="I212" t="str" cm="1">
        <f t="array" ref="I212">IFERROR(IF($C$5=2024,INDEX('COMPTE 2024'!$I$7:$I$601,'COMPTE 2024'!M211),IF($C$5=2025,INDEX('COMPTE 2025'!$I$7:$I$601,'COMPTE 2024'!M211),IF($C$5=2026,INDEX('COMPTE 2026'!$I$7:$I$601,'COMPTE 2026'!M211),IF($C$5=2027,INDEX('COMPTE 2027'!$I$7:$I$601,'COMPTE 2027'!M211),IF($C$5=2028,INDEX('COMPTE 2028'!$I$7:$I$601,'COMPTE 2028'!M211),IF($C$5=2029,INDEX('COMPTE 2029'!$I$7:$I$601,'COMPTE 2029'!M211),IF($C$5=2030,INDEX('COMPTE 2030'!$I$7:$I$601,'COMPTE 2030'!M211),""))))))),"")</f>
        <v/>
      </c>
    </row>
    <row r="213" spans="2:9" ht="18" customHeight="1" x14ac:dyDescent="0.25">
      <c r="B213" s="83" t="str" cm="1">
        <f t="array" ref="B213">IFERROR(IF($C$5=2024,INDEX('COMPTE 2024'!$B$7:$B$601,'COMPTE 2024'!M212),IF($C$5=2025,INDEX('COMPTE 2025'!$B$8:$B$601,'COMPTE 2024'!M212),IF($C$5=2026,INDEX('COMPTE 2026'!$B$8:$B$601,'COMPTE 2026'!M212),IF($C$5=2027,INDEX('COMPTE 2027'!$B$8:$B$601,'COMPTE 2027'!M212),IF($C$5=2028,INDEX('COMPTE 2028'!$B$8:$B$601,'COMPTE 2028'!M212),IF($C$5=2029,INDEX('COMPTE 2029'!$B$8:$B$601,'COMPTE 2029'!M212),IF($C$5=2030,INDEX('COMPTE 2030'!$B$8:$B$601,'COMPTE 2030'!M212),""))))))),"")</f>
        <v/>
      </c>
      <c r="C213" s="2" t="str" cm="1">
        <f t="array" ref="C213">IFERROR(IF($C$5=2024,INDEX('COMPTE 2024'!$C$7:$C$601,'COMPTE 2024'!M212),IF($C$5=2025,INDEX('COMPTE 2025'!$C$7:$C$601,'COMPTE 2024'!M212),IF($C$5=2026,INDEX('COMPTE 2026'!$C$7:$C$601,'COMPTE 2026'!M212),IF($C$5=2027,INDEX('COMPTE 2027'!$C$7:$C$601,'COMPTE 2027'!M212),IF($C$5=2028,INDEX('COMPTE 2028'!$C$7:$C$601,'COMPTE 2028'!M212),IF($C$5=2029,INDEX('COMPTE 2029'!$C$7:$C$601,'COMPTE 2029'!M212),IF($C$5=2030,INDEX('COMPTE 2030'!$C$7:$C$601,'COMPTE 2030'!M212),""))))))),"")</f>
        <v/>
      </c>
      <c r="D213" t="str" cm="1">
        <f t="array" ref="D213">IFERROR(IF($C$5=2024,INDEX('COMPTE 2024'!$D$7:$D$601,'COMPTE 2024'!M212),IF($C$5=2025,INDEX('COMPTE 2025'!$D$7:$D$601,'COMPTE 2024'!M212),IF($C$5=2026,INDEX('COMPTE 2026'!$D$7:$D$601,'COMPTE 2026'!M212),IF($C$5=2027,INDEX('COMPTE 2027'!$D$7:$D$601,'COMPTE 2027'!M212),IF($C$5="2028",INDEX('COMPTE 2028'!$D$7:$D$601,'COMPTE 2028'!M212),IF($C$5="2029",INDEX('COMPTE 2029'!$D$7:$D$601,'COMPTE 2029'!M212),IF($C$5="2030",INDEX('COMPTE 2030'!$D$7:$D$601,'COMPTE 2030'!M212),""))))))),"")</f>
        <v/>
      </c>
      <c r="E213" s="2" t="str" cm="1">
        <f t="array" ref="E213">IFERROR(IF($C$5=2024,INDEX('COMPTE 2024'!$E$7:$E$601,'COMPTE 2024'!M212),IF($C$5=2025,INDEX('COMPTE 2025'!$E$7:$E$601,'COMPTE 2024'!M212),IF($C$5=2026,INDEX('COMPTE 2026'!$E$7:$E$601,'COMPTE 2026'!M212),IF($C$5=2027,INDEX('COMPTE 2027'!$E$7:$E$601,'COMPTE 2027'!M212),IF($C$5="2028",INDEX('COMPTE 2028'!$E$7:$E$601,'COMPTE 2028'!M212),IF($C$5="2029",INDEX('COMPTE 2029'!$E$7:$E$601,'COMPTE 2029'!M212),IF($C$5="2030",INDEX('COMPTE 2030'!$E$7:$E$601,'COMPTE 2030'!M212),""))))))),"")</f>
        <v/>
      </c>
      <c r="F213" t="str" cm="1">
        <f t="array" ref="F213">IFERROR(IF($C$5=2024,INDEX('COMPTE 2024'!$F$7:$F$601,'COMPTE 2024'!M212),IF($C$5=2025,INDEX('COMPTE 2025'!$F$7:$F$601,'COMPTE 2024'!M212),IF($C$5=2026,INDEX('COMPTE 2026'!$F$7:$F$601,'COMPTE 2026'!M212),IF($C$5=2027,INDEX('COMPTE 2027'!$F$7:$F$601,'COMPTE 2027'!M212),IF($C$5="2028",INDEX('COMPTE 2028'!$F$7:$F$601,'COMPTE 2028'!M212),IF($C$5="2029",INDEX('COMPTE 2029'!$F$7:$F$601,'COMPTE 2029'!M212),IF($C$5="2030",INDEX('COMPTE 2030'!$F$7:$F$601,'COMPTE 2030'!M212),""))))))),"")</f>
        <v/>
      </c>
      <c r="G213" t="str" cm="1">
        <f t="array" ref="G213">IFERROR(IF($C$5=2024,INDEX('COMPTE 2024'!$G$7:$G$601,'COMPTE 2024'!M212),IF($C$5=2025,INDEX('COMPTE 2025'!$G$7:$G$601,'COMPTE 2024'!M212),IF($C$5=2026,INDEX('COMPTE 2026'!$G$7:$G$601,'COMPTE 2026'!M212),IF($C$5=2027,INDEX('COMPTE 2027'!$G$7:$G$601,'COMPTE 2027'!M212),IF($C$5="2028",INDEX('COMPTE 2028'!$G$7:$G$601,'COMPTE 2028'!M212),IF($C$5="2029",INDEX('COMPTE 2029'!$G$7:$G$601,'COMPTE 2029'!M212),IF($C$5="2030",INDEX('COMPTE 2030'!$G$7:$G$601,'COMPTE 2030'!M212),""))))))),"")</f>
        <v/>
      </c>
      <c r="H213" t="str" cm="1">
        <f t="array" ref="H213">IFERROR(IF($C$5=2024,INDEX('COMPTE 2024'!$H$7:$H$601,'COMPTE 2024'!M212),IF($C$5=2025,INDEX('COMPTE 2025'!$H$7:$H$601,'COMPTE 2024'!M212),IF($C$5=2026,INDEX('COMPTE 2026'!$H$7:$H$601,'COMPTE 2026'!M212),IF($C$5=2027,INDEX('COMPTE 2027'!$H$7:$H$601,'COMPTE 2027'!M212),IF($C$5=2028,INDEX('COMPTE 2028'!$H$7:$H$601,'COMPTE 2028'!M212),IF($C$5="2029",INDEX('COMPTE 2029'!$H$7:$H$601,'COMPTE 2029'!M212),IF($C$5="2030",INDEX('COMPTE 2030'!$H$7:$H$601,'COMPTE 2030'!M212),""))))))),"")</f>
        <v/>
      </c>
      <c r="I213" t="str" cm="1">
        <f t="array" ref="I213">IFERROR(IF($C$5=2024,INDEX('COMPTE 2024'!$I$7:$I$601,'COMPTE 2024'!M212),IF($C$5=2025,INDEX('COMPTE 2025'!$I$7:$I$601,'COMPTE 2024'!M212),IF($C$5=2026,INDEX('COMPTE 2026'!$I$7:$I$601,'COMPTE 2026'!M212),IF($C$5=2027,INDEX('COMPTE 2027'!$I$7:$I$601,'COMPTE 2027'!M212),IF($C$5=2028,INDEX('COMPTE 2028'!$I$7:$I$601,'COMPTE 2028'!M212),IF($C$5=2029,INDEX('COMPTE 2029'!$I$7:$I$601,'COMPTE 2029'!M212),IF($C$5=2030,INDEX('COMPTE 2030'!$I$7:$I$601,'COMPTE 2030'!M212),""))))))),"")</f>
        <v/>
      </c>
    </row>
    <row r="214" spans="2:9" ht="18" customHeight="1" x14ac:dyDescent="0.25">
      <c r="B214" s="83" t="str" cm="1">
        <f t="array" ref="B214">IFERROR(IF($C$5=2024,INDEX('COMPTE 2024'!$B$7:$B$601,'COMPTE 2024'!M213),IF($C$5=2025,INDEX('COMPTE 2025'!$B$8:$B$601,'COMPTE 2024'!M213),IF($C$5=2026,INDEX('COMPTE 2026'!$B$8:$B$601,'COMPTE 2026'!M213),IF($C$5=2027,INDEX('COMPTE 2027'!$B$8:$B$601,'COMPTE 2027'!M213),IF($C$5=2028,INDEX('COMPTE 2028'!$B$8:$B$601,'COMPTE 2028'!M213),IF($C$5=2029,INDEX('COMPTE 2029'!$B$8:$B$601,'COMPTE 2029'!M213),IF($C$5=2030,INDEX('COMPTE 2030'!$B$8:$B$601,'COMPTE 2030'!M213),""))))))),"")</f>
        <v/>
      </c>
      <c r="C214" s="2" t="str" cm="1">
        <f t="array" ref="C214">IFERROR(IF($C$5=2024,INDEX('COMPTE 2024'!$C$7:$C$601,'COMPTE 2024'!M213),IF($C$5=2025,INDEX('COMPTE 2025'!$C$7:$C$601,'COMPTE 2024'!M213),IF($C$5=2026,INDEX('COMPTE 2026'!$C$7:$C$601,'COMPTE 2026'!M213),IF($C$5=2027,INDEX('COMPTE 2027'!$C$7:$C$601,'COMPTE 2027'!M213),IF($C$5=2028,INDEX('COMPTE 2028'!$C$7:$C$601,'COMPTE 2028'!M213),IF($C$5=2029,INDEX('COMPTE 2029'!$C$7:$C$601,'COMPTE 2029'!M213),IF($C$5=2030,INDEX('COMPTE 2030'!$C$7:$C$601,'COMPTE 2030'!M213),""))))))),"")</f>
        <v/>
      </c>
      <c r="D214" t="str" cm="1">
        <f t="array" ref="D214">IFERROR(IF($C$5=2024,INDEX('COMPTE 2024'!$D$7:$D$601,'COMPTE 2024'!M213),IF($C$5=2025,INDEX('COMPTE 2025'!$D$7:$D$601,'COMPTE 2024'!M213),IF($C$5=2026,INDEX('COMPTE 2026'!$D$7:$D$601,'COMPTE 2026'!M213),IF($C$5=2027,INDEX('COMPTE 2027'!$D$7:$D$601,'COMPTE 2027'!M213),IF($C$5="2028",INDEX('COMPTE 2028'!$D$7:$D$601,'COMPTE 2028'!M213),IF($C$5="2029",INDEX('COMPTE 2029'!$D$7:$D$601,'COMPTE 2029'!M213),IF($C$5="2030",INDEX('COMPTE 2030'!$D$7:$D$601,'COMPTE 2030'!M213),""))))))),"")</f>
        <v/>
      </c>
      <c r="E214" s="2" t="str" cm="1">
        <f t="array" ref="E214">IFERROR(IF($C$5=2024,INDEX('COMPTE 2024'!$E$7:$E$601,'COMPTE 2024'!M213),IF($C$5=2025,INDEX('COMPTE 2025'!$E$7:$E$601,'COMPTE 2024'!M213),IF($C$5=2026,INDEX('COMPTE 2026'!$E$7:$E$601,'COMPTE 2026'!M213),IF($C$5=2027,INDEX('COMPTE 2027'!$E$7:$E$601,'COMPTE 2027'!M213),IF($C$5="2028",INDEX('COMPTE 2028'!$E$7:$E$601,'COMPTE 2028'!M213),IF($C$5="2029",INDEX('COMPTE 2029'!$E$7:$E$601,'COMPTE 2029'!M213),IF($C$5="2030",INDEX('COMPTE 2030'!$E$7:$E$601,'COMPTE 2030'!M213),""))))))),"")</f>
        <v/>
      </c>
      <c r="F214" t="str" cm="1">
        <f t="array" ref="F214">IFERROR(IF($C$5=2024,INDEX('COMPTE 2024'!$F$7:$F$601,'COMPTE 2024'!M213),IF($C$5=2025,INDEX('COMPTE 2025'!$F$7:$F$601,'COMPTE 2024'!M213),IF($C$5=2026,INDEX('COMPTE 2026'!$F$7:$F$601,'COMPTE 2026'!M213),IF($C$5=2027,INDEX('COMPTE 2027'!$F$7:$F$601,'COMPTE 2027'!M213),IF($C$5="2028",INDEX('COMPTE 2028'!$F$7:$F$601,'COMPTE 2028'!M213),IF($C$5="2029",INDEX('COMPTE 2029'!$F$7:$F$601,'COMPTE 2029'!M213),IF($C$5="2030",INDEX('COMPTE 2030'!$F$7:$F$601,'COMPTE 2030'!M213),""))))))),"")</f>
        <v/>
      </c>
      <c r="G214" t="str" cm="1">
        <f t="array" ref="G214">IFERROR(IF($C$5=2024,INDEX('COMPTE 2024'!$G$7:$G$601,'COMPTE 2024'!M213),IF($C$5=2025,INDEX('COMPTE 2025'!$G$7:$G$601,'COMPTE 2024'!M213),IF($C$5=2026,INDEX('COMPTE 2026'!$G$7:$G$601,'COMPTE 2026'!M213),IF($C$5=2027,INDEX('COMPTE 2027'!$G$7:$G$601,'COMPTE 2027'!M213),IF($C$5="2028",INDEX('COMPTE 2028'!$G$7:$G$601,'COMPTE 2028'!M213),IF($C$5="2029",INDEX('COMPTE 2029'!$G$7:$G$601,'COMPTE 2029'!M213),IF($C$5="2030",INDEX('COMPTE 2030'!$G$7:$G$601,'COMPTE 2030'!M213),""))))))),"")</f>
        <v/>
      </c>
      <c r="H214" t="str" cm="1">
        <f t="array" ref="H214">IFERROR(IF($C$5=2024,INDEX('COMPTE 2024'!$H$7:$H$601,'COMPTE 2024'!M213),IF($C$5=2025,INDEX('COMPTE 2025'!$H$7:$H$601,'COMPTE 2024'!M213),IF($C$5=2026,INDEX('COMPTE 2026'!$H$7:$H$601,'COMPTE 2026'!M213),IF($C$5=2027,INDEX('COMPTE 2027'!$H$7:$H$601,'COMPTE 2027'!M213),IF($C$5=2028,INDEX('COMPTE 2028'!$H$7:$H$601,'COMPTE 2028'!M213),IF($C$5="2029",INDEX('COMPTE 2029'!$H$7:$H$601,'COMPTE 2029'!M213),IF($C$5="2030",INDEX('COMPTE 2030'!$H$7:$H$601,'COMPTE 2030'!M213),""))))))),"")</f>
        <v/>
      </c>
      <c r="I214" t="str" cm="1">
        <f t="array" ref="I214">IFERROR(IF($C$5=2024,INDEX('COMPTE 2024'!$I$7:$I$601,'COMPTE 2024'!M213),IF($C$5=2025,INDEX('COMPTE 2025'!$I$7:$I$601,'COMPTE 2024'!M213),IF($C$5=2026,INDEX('COMPTE 2026'!$I$7:$I$601,'COMPTE 2026'!M213),IF($C$5=2027,INDEX('COMPTE 2027'!$I$7:$I$601,'COMPTE 2027'!M213),IF($C$5=2028,INDEX('COMPTE 2028'!$I$7:$I$601,'COMPTE 2028'!M213),IF($C$5=2029,INDEX('COMPTE 2029'!$I$7:$I$601,'COMPTE 2029'!M213),IF($C$5=2030,INDEX('COMPTE 2030'!$I$7:$I$601,'COMPTE 2030'!M213),""))))))),"")</f>
        <v/>
      </c>
    </row>
    <row r="215" spans="2:9" ht="18" customHeight="1" x14ac:dyDescent="0.25">
      <c r="B215" s="83" t="str" cm="1">
        <f t="array" ref="B215">IFERROR(IF($C$5=2024,INDEX('COMPTE 2024'!$B$7:$B$601,'COMPTE 2024'!M214),IF($C$5=2025,INDEX('COMPTE 2025'!$B$8:$B$601,'COMPTE 2024'!M214),IF($C$5=2026,INDEX('COMPTE 2026'!$B$8:$B$601,'COMPTE 2026'!M214),IF($C$5=2027,INDEX('COMPTE 2027'!$B$8:$B$601,'COMPTE 2027'!M214),IF($C$5=2028,INDEX('COMPTE 2028'!$B$8:$B$601,'COMPTE 2028'!M214),IF($C$5=2029,INDEX('COMPTE 2029'!$B$8:$B$601,'COMPTE 2029'!M214),IF($C$5=2030,INDEX('COMPTE 2030'!$B$8:$B$601,'COMPTE 2030'!M214),""))))))),"")</f>
        <v/>
      </c>
      <c r="C215" s="2" t="str" cm="1">
        <f t="array" ref="C215">IFERROR(IF($C$5=2024,INDEX('COMPTE 2024'!$C$7:$C$601,'COMPTE 2024'!M214),IF($C$5=2025,INDEX('COMPTE 2025'!$C$7:$C$601,'COMPTE 2024'!M214),IF($C$5=2026,INDEX('COMPTE 2026'!$C$7:$C$601,'COMPTE 2026'!M214),IF($C$5=2027,INDEX('COMPTE 2027'!$C$7:$C$601,'COMPTE 2027'!M214),IF($C$5=2028,INDEX('COMPTE 2028'!$C$7:$C$601,'COMPTE 2028'!M214),IF($C$5=2029,INDEX('COMPTE 2029'!$C$7:$C$601,'COMPTE 2029'!M214),IF($C$5=2030,INDEX('COMPTE 2030'!$C$7:$C$601,'COMPTE 2030'!M214),""))))))),"")</f>
        <v/>
      </c>
      <c r="D215" t="str" cm="1">
        <f t="array" ref="D215">IFERROR(IF($C$5=2024,INDEX('COMPTE 2024'!$D$7:$D$601,'COMPTE 2024'!M214),IF($C$5=2025,INDEX('COMPTE 2025'!$D$7:$D$601,'COMPTE 2024'!M214),IF($C$5=2026,INDEX('COMPTE 2026'!$D$7:$D$601,'COMPTE 2026'!M214),IF($C$5=2027,INDEX('COMPTE 2027'!$D$7:$D$601,'COMPTE 2027'!M214),IF($C$5="2028",INDEX('COMPTE 2028'!$D$7:$D$601,'COMPTE 2028'!M214),IF($C$5="2029",INDEX('COMPTE 2029'!$D$7:$D$601,'COMPTE 2029'!M214),IF($C$5="2030",INDEX('COMPTE 2030'!$D$7:$D$601,'COMPTE 2030'!M214),""))))))),"")</f>
        <v/>
      </c>
      <c r="E215" s="2" t="str" cm="1">
        <f t="array" ref="E215">IFERROR(IF($C$5=2024,INDEX('COMPTE 2024'!$E$7:$E$601,'COMPTE 2024'!M214),IF($C$5=2025,INDEX('COMPTE 2025'!$E$7:$E$601,'COMPTE 2024'!M214),IF($C$5=2026,INDEX('COMPTE 2026'!$E$7:$E$601,'COMPTE 2026'!M214),IF($C$5=2027,INDEX('COMPTE 2027'!$E$7:$E$601,'COMPTE 2027'!M214),IF($C$5="2028",INDEX('COMPTE 2028'!$E$7:$E$601,'COMPTE 2028'!M214),IF($C$5="2029",INDEX('COMPTE 2029'!$E$7:$E$601,'COMPTE 2029'!M214),IF($C$5="2030",INDEX('COMPTE 2030'!$E$7:$E$601,'COMPTE 2030'!M214),""))))))),"")</f>
        <v/>
      </c>
      <c r="F215" t="str" cm="1">
        <f t="array" ref="F215">IFERROR(IF($C$5=2024,INDEX('COMPTE 2024'!$F$7:$F$601,'COMPTE 2024'!M214),IF($C$5=2025,INDEX('COMPTE 2025'!$F$7:$F$601,'COMPTE 2024'!M214),IF($C$5=2026,INDEX('COMPTE 2026'!$F$7:$F$601,'COMPTE 2026'!M214),IF($C$5=2027,INDEX('COMPTE 2027'!$F$7:$F$601,'COMPTE 2027'!M214),IF($C$5="2028",INDEX('COMPTE 2028'!$F$7:$F$601,'COMPTE 2028'!M214),IF($C$5="2029",INDEX('COMPTE 2029'!$F$7:$F$601,'COMPTE 2029'!M214),IF($C$5="2030",INDEX('COMPTE 2030'!$F$7:$F$601,'COMPTE 2030'!M214),""))))))),"")</f>
        <v/>
      </c>
      <c r="G215" t="str" cm="1">
        <f t="array" ref="G215">IFERROR(IF($C$5=2024,INDEX('COMPTE 2024'!$G$7:$G$601,'COMPTE 2024'!M214),IF($C$5=2025,INDEX('COMPTE 2025'!$G$7:$G$601,'COMPTE 2024'!M214),IF($C$5=2026,INDEX('COMPTE 2026'!$G$7:$G$601,'COMPTE 2026'!M214),IF($C$5=2027,INDEX('COMPTE 2027'!$G$7:$G$601,'COMPTE 2027'!M214),IF($C$5="2028",INDEX('COMPTE 2028'!$G$7:$G$601,'COMPTE 2028'!M214),IF($C$5="2029",INDEX('COMPTE 2029'!$G$7:$G$601,'COMPTE 2029'!M214),IF($C$5="2030",INDEX('COMPTE 2030'!$G$7:$G$601,'COMPTE 2030'!M214),""))))))),"")</f>
        <v/>
      </c>
      <c r="H215" t="str" cm="1">
        <f t="array" ref="H215">IFERROR(IF($C$5=2024,INDEX('COMPTE 2024'!$H$7:$H$601,'COMPTE 2024'!M214),IF($C$5=2025,INDEX('COMPTE 2025'!$H$7:$H$601,'COMPTE 2024'!M214),IF($C$5=2026,INDEX('COMPTE 2026'!$H$7:$H$601,'COMPTE 2026'!M214),IF($C$5=2027,INDEX('COMPTE 2027'!$H$7:$H$601,'COMPTE 2027'!M214),IF($C$5=2028,INDEX('COMPTE 2028'!$H$7:$H$601,'COMPTE 2028'!M214),IF($C$5="2029",INDEX('COMPTE 2029'!$H$7:$H$601,'COMPTE 2029'!M214),IF($C$5="2030",INDEX('COMPTE 2030'!$H$7:$H$601,'COMPTE 2030'!M214),""))))))),"")</f>
        <v/>
      </c>
      <c r="I215" t="str" cm="1">
        <f t="array" ref="I215">IFERROR(IF($C$5=2024,INDEX('COMPTE 2024'!$I$7:$I$601,'COMPTE 2024'!M214),IF($C$5=2025,INDEX('COMPTE 2025'!$I$7:$I$601,'COMPTE 2024'!M214),IF($C$5=2026,INDEX('COMPTE 2026'!$I$7:$I$601,'COMPTE 2026'!M214),IF($C$5=2027,INDEX('COMPTE 2027'!$I$7:$I$601,'COMPTE 2027'!M214),IF($C$5=2028,INDEX('COMPTE 2028'!$I$7:$I$601,'COMPTE 2028'!M214),IF($C$5=2029,INDEX('COMPTE 2029'!$I$7:$I$601,'COMPTE 2029'!M214),IF($C$5=2030,INDEX('COMPTE 2030'!$I$7:$I$601,'COMPTE 2030'!M214),""))))))),"")</f>
        <v/>
      </c>
    </row>
    <row r="216" spans="2:9" ht="18" customHeight="1" x14ac:dyDescent="0.25">
      <c r="B216" s="83" t="str" cm="1">
        <f t="array" ref="B216">IFERROR(IF($C$5=2024,INDEX('COMPTE 2024'!$B$7:$B$601,'COMPTE 2024'!M215),IF($C$5=2025,INDEX('COMPTE 2025'!$B$8:$B$601,'COMPTE 2024'!M215),IF($C$5=2026,INDEX('COMPTE 2026'!$B$8:$B$601,'COMPTE 2026'!M215),IF($C$5=2027,INDEX('COMPTE 2027'!$B$8:$B$601,'COMPTE 2027'!M215),IF($C$5=2028,INDEX('COMPTE 2028'!$B$8:$B$601,'COMPTE 2028'!M215),IF($C$5=2029,INDEX('COMPTE 2029'!$B$8:$B$601,'COMPTE 2029'!M215),IF($C$5=2030,INDEX('COMPTE 2030'!$B$8:$B$601,'COMPTE 2030'!M215),""))))))),"")</f>
        <v/>
      </c>
      <c r="C216" s="2" t="str" cm="1">
        <f t="array" ref="C216">IFERROR(IF($C$5=2024,INDEX('COMPTE 2024'!$C$7:$C$601,'COMPTE 2024'!M215),IF($C$5=2025,INDEX('COMPTE 2025'!$C$7:$C$601,'COMPTE 2024'!M215),IF($C$5=2026,INDEX('COMPTE 2026'!$C$7:$C$601,'COMPTE 2026'!M215),IF($C$5=2027,INDEX('COMPTE 2027'!$C$7:$C$601,'COMPTE 2027'!M215),IF($C$5=2028,INDEX('COMPTE 2028'!$C$7:$C$601,'COMPTE 2028'!M215),IF($C$5=2029,INDEX('COMPTE 2029'!$C$7:$C$601,'COMPTE 2029'!M215),IF($C$5=2030,INDEX('COMPTE 2030'!$C$7:$C$601,'COMPTE 2030'!M215),""))))))),"")</f>
        <v/>
      </c>
      <c r="D216" t="str" cm="1">
        <f t="array" ref="D216">IFERROR(IF($C$5=2024,INDEX('COMPTE 2024'!$D$7:$D$601,'COMPTE 2024'!M215),IF($C$5=2025,INDEX('COMPTE 2025'!$D$7:$D$601,'COMPTE 2024'!M215),IF($C$5=2026,INDEX('COMPTE 2026'!$D$7:$D$601,'COMPTE 2026'!M215),IF($C$5=2027,INDEX('COMPTE 2027'!$D$7:$D$601,'COMPTE 2027'!M215),IF($C$5="2028",INDEX('COMPTE 2028'!$D$7:$D$601,'COMPTE 2028'!M215),IF($C$5="2029",INDEX('COMPTE 2029'!$D$7:$D$601,'COMPTE 2029'!M215),IF($C$5="2030",INDEX('COMPTE 2030'!$D$7:$D$601,'COMPTE 2030'!M215),""))))))),"")</f>
        <v/>
      </c>
      <c r="E216" s="2" t="str" cm="1">
        <f t="array" ref="E216">IFERROR(IF($C$5=2024,INDEX('COMPTE 2024'!$E$7:$E$601,'COMPTE 2024'!M215),IF($C$5=2025,INDEX('COMPTE 2025'!$E$7:$E$601,'COMPTE 2024'!M215),IF($C$5=2026,INDEX('COMPTE 2026'!$E$7:$E$601,'COMPTE 2026'!M215),IF($C$5=2027,INDEX('COMPTE 2027'!$E$7:$E$601,'COMPTE 2027'!M215),IF($C$5="2028",INDEX('COMPTE 2028'!$E$7:$E$601,'COMPTE 2028'!M215),IF($C$5="2029",INDEX('COMPTE 2029'!$E$7:$E$601,'COMPTE 2029'!M215),IF($C$5="2030",INDEX('COMPTE 2030'!$E$7:$E$601,'COMPTE 2030'!M215),""))))))),"")</f>
        <v/>
      </c>
      <c r="F216" t="str" cm="1">
        <f t="array" ref="F216">IFERROR(IF($C$5=2024,INDEX('COMPTE 2024'!$F$7:$F$601,'COMPTE 2024'!M215),IF($C$5=2025,INDEX('COMPTE 2025'!$F$7:$F$601,'COMPTE 2024'!M215),IF($C$5=2026,INDEX('COMPTE 2026'!$F$7:$F$601,'COMPTE 2026'!M215),IF($C$5=2027,INDEX('COMPTE 2027'!$F$7:$F$601,'COMPTE 2027'!M215),IF($C$5="2028",INDEX('COMPTE 2028'!$F$7:$F$601,'COMPTE 2028'!M215),IF($C$5="2029",INDEX('COMPTE 2029'!$F$7:$F$601,'COMPTE 2029'!M215),IF($C$5="2030",INDEX('COMPTE 2030'!$F$7:$F$601,'COMPTE 2030'!M215),""))))))),"")</f>
        <v/>
      </c>
      <c r="G216" t="str" cm="1">
        <f t="array" ref="G216">IFERROR(IF($C$5=2024,INDEX('COMPTE 2024'!$G$7:$G$601,'COMPTE 2024'!M215),IF($C$5=2025,INDEX('COMPTE 2025'!$G$7:$G$601,'COMPTE 2024'!M215),IF($C$5=2026,INDEX('COMPTE 2026'!$G$7:$G$601,'COMPTE 2026'!M215),IF($C$5=2027,INDEX('COMPTE 2027'!$G$7:$G$601,'COMPTE 2027'!M215),IF($C$5="2028",INDEX('COMPTE 2028'!$G$7:$G$601,'COMPTE 2028'!M215),IF($C$5="2029",INDEX('COMPTE 2029'!$G$7:$G$601,'COMPTE 2029'!M215),IF($C$5="2030",INDEX('COMPTE 2030'!$G$7:$G$601,'COMPTE 2030'!M215),""))))))),"")</f>
        <v/>
      </c>
      <c r="H216" t="str" cm="1">
        <f t="array" ref="H216">IFERROR(IF($C$5=2024,INDEX('COMPTE 2024'!$H$7:$H$601,'COMPTE 2024'!M215),IF($C$5=2025,INDEX('COMPTE 2025'!$H$7:$H$601,'COMPTE 2024'!M215),IF($C$5=2026,INDEX('COMPTE 2026'!$H$7:$H$601,'COMPTE 2026'!M215),IF($C$5=2027,INDEX('COMPTE 2027'!$H$7:$H$601,'COMPTE 2027'!M215),IF($C$5=2028,INDEX('COMPTE 2028'!$H$7:$H$601,'COMPTE 2028'!M215),IF($C$5="2029",INDEX('COMPTE 2029'!$H$7:$H$601,'COMPTE 2029'!M215),IF($C$5="2030",INDEX('COMPTE 2030'!$H$7:$H$601,'COMPTE 2030'!M215),""))))))),"")</f>
        <v/>
      </c>
      <c r="I216" t="str" cm="1">
        <f t="array" ref="I216">IFERROR(IF($C$5=2024,INDEX('COMPTE 2024'!$I$7:$I$601,'COMPTE 2024'!M215),IF($C$5=2025,INDEX('COMPTE 2025'!$I$7:$I$601,'COMPTE 2024'!M215),IF($C$5=2026,INDEX('COMPTE 2026'!$I$7:$I$601,'COMPTE 2026'!M215),IF($C$5=2027,INDEX('COMPTE 2027'!$I$7:$I$601,'COMPTE 2027'!M215),IF($C$5=2028,INDEX('COMPTE 2028'!$I$7:$I$601,'COMPTE 2028'!M215),IF($C$5=2029,INDEX('COMPTE 2029'!$I$7:$I$601,'COMPTE 2029'!M215),IF($C$5=2030,INDEX('COMPTE 2030'!$I$7:$I$601,'COMPTE 2030'!M215),""))))))),"")</f>
        <v/>
      </c>
    </row>
    <row r="217" spans="2:9" ht="18" customHeight="1" x14ac:dyDescent="0.25">
      <c r="B217" s="83" t="str" cm="1">
        <f t="array" ref="B217">IFERROR(IF($C$5=2024,INDEX('COMPTE 2024'!$B$7:$B$601,'COMPTE 2024'!M216),IF($C$5=2025,INDEX('COMPTE 2025'!$B$8:$B$601,'COMPTE 2024'!M216),IF($C$5=2026,INDEX('COMPTE 2026'!$B$8:$B$601,'COMPTE 2026'!M216),IF($C$5=2027,INDEX('COMPTE 2027'!$B$8:$B$601,'COMPTE 2027'!M216),IF($C$5=2028,INDEX('COMPTE 2028'!$B$8:$B$601,'COMPTE 2028'!M216),IF($C$5=2029,INDEX('COMPTE 2029'!$B$8:$B$601,'COMPTE 2029'!M216),IF($C$5=2030,INDEX('COMPTE 2030'!$B$8:$B$601,'COMPTE 2030'!M216),""))))))),"")</f>
        <v/>
      </c>
      <c r="C217" s="2" t="str" cm="1">
        <f t="array" ref="C217">IFERROR(IF($C$5=2024,INDEX('COMPTE 2024'!$C$7:$C$601,'COMPTE 2024'!M216),IF($C$5=2025,INDEX('COMPTE 2025'!$C$7:$C$601,'COMPTE 2024'!M216),IF($C$5=2026,INDEX('COMPTE 2026'!$C$7:$C$601,'COMPTE 2026'!M216),IF($C$5=2027,INDEX('COMPTE 2027'!$C$7:$C$601,'COMPTE 2027'!M216),IF($C$5=2028,INDEX('COMPTE 2028'!$C$7:$C$601,'COMPTE 2028'!M216),IF($C$5=2029,INDEX('COMPTE 2029'!$C$7:$C$601,'COMPTE 2029'!M216),IF($C$5=2030,INDEX('COMPTE 2030'!$C$7:$C$601,'COMPTE 2030'!M216),""))))))),"")</f>
        <v/>
      </c>
      <c r="D217" t="str" cm="1">
        <f t="array" ref="D217">IFERROR(IF($C$5=2024,INDEX('COMPTE 2024'!$D$7:$D$601,'COMPTE 2024'!M216),IF($C$5=2025,INDEX('COMPTE 2025'!$D$7:$D$601,'COMPTE 2024'!M216),IF($C$5=2026,INDEX('COMPTE 2026'!$D$7:$D$601,'COMPTE 2026'!M216),IF($C$5=2027,INDEX('COMPTE 2027'!$D$7:$D$601,'COMPTE 2027'!M216),IF($C$5="2028",INDEX('COMPTE 2028'!$D$7:$D$601,'COMPTE 2028'!M216),IF($C$5="2029",INDEX('COMPTE 2029'!$D$7:$D$601,'COMPTE 2029'!M216),IF($C$5="2030",INDEX('COMPTE 2030'!$D$7:$D$601,'COMPTE 2030'!M216),""))))))),"")</f>
        <v/>
      </c>
      <c r="E217" s="2" t="str" cm="1">
        <f t="array" ref="E217">IFERROR(IF($C$5=2024,INDEX('COMPTE 2024'!$E$7:$E$601,'COMPTE 2024'!M216),IF($C$5=2025,INDEX('COMPTE 2025'!$E$7:$E$601,'COMPTE 2024'!M216),IF($C$5=2026,INDEX('COMPTE 2026'!$E$7:$E$601,'COMPTE 2026'!M216),IF($C$5=2027,INDEX('COMPTE 2027'!$E$7:$E$601,'COMPTE 2027'!M216),IF($C$5="2028",INDEX('COMPTE 2028'!$E$7:$E$601,'COMPTE 2028'!M216),IF($C$5="2029",INDEX('COMPTE 2029'!$E$7:$E$601,'COMPTE 2029'!M216),IF($C$5="2030",INDEX('COMPTE 2030'!$E$7:$E$601,'COMPTE 2030'!M216),""))))))),"")</f>
        <v/>
      </c>
      <c r="F217" t="str" cm="1">
        <f t="array" ref="F217">IFERROR(IF($C$5=2024,INDEX('COMPTE 2024'!$F$7:$F$601,'COMPTE 2024'!M216),IF($C$5=2025,INDEX('COMPTE 2025'!$F$7:$F$601,'COMPTE 2024'!M216),IF($C$5=2026,INDEX('COMPTE 2026'!$F$7:$F$601,'COMPTE 2026'!M216),IF($C$5=2027,INDEX('COMPTE 2027'!$F$7:$F$601,'COMPTE 2027'!M216),IF($C$5="2028",INDEX('COMPTE 2028'!$F$7:$F$601,'COMPTE 2028'!M216),IF($C$5="2029",INDEX('COMPTE 2029'!$F$7:$F$601,'COMPTE 2029'!M216),IF($C$5="2030",INDEX('COMPTE 2030'!$F$7:$F$601,'COMPTE 2030'!M216),""))))))),"")</f>
        <v/>
      </c>
      <c r="G217" t="str" cm="1">
        <f t="array" ref="G217">IFERROR(IF($C$5=2024,INDEX('COMPTE 2024'!$G$7:$G$601,'COMPTE 2024'!M216),IF($C$5=2025,INDEX('COMPTE 2025'!$G$7:$G$601,'COMPTE 2024'!M216),IF($C$5=2026,INDEX('COMPTE 2026'!$G$7:$G$601,'COMPTE 2026'!M216),IF($C$5=2027,INDEX('COMPTE 2027'!$G$7:$G$601,'COMPTE 2027'!M216),IF($C$5="2028",INDEX('COMPTE 2028'!$G$7:$G$601,'COMPTE 2028'!M216),IF($C$5="2029",INDEX('COMPTE 2029'!$G$7:$G$601,'COMPTE 2029'!M216),IF($C$5="2030",INDEX('COMPTE 2030'!$G$7:$G$601,'COMPTE 2030'!M216),""))))))),"")</f>
        <v/>
      </c>
      <c r="H217" t="str" cm="1">
        <f t="array" ref="H217">IFERROR(IF($C$5=2024,INDEX('COMPTE 2024'!$H$7:$H$601,'COMPTE 2024'!M216),IF($C$5=2025,INDEX('COMPTE 2025'!$H$7:$H$601,'COMPTE 2024'!M216),IF($C$5=2026,INDEX('COMPTE 2026'!$H$7:$H$601,'COMPTE 2026'!M216),IF($C$5=2027,INDEX('COMPTE 2027'!$H$7:$H$601,'COMPTE 2027'!M216),IF($C$5=2028,INDEX('COMPTE 2028'!$H$7:$H$601,'COMPTE 2028'!M216),IF($C$5="2029",INDEX('COMPTE 2029'!$H$7:$H$601,'COMPTE 2029'!M216),IF($C$5="2030",INDEX('COMPTE 2030'!$H$7:$H$601,'COMPTE 2030'!M216),""))))))),"")</f>
        <v/>
      </c>
      <c r="I217" t="str" cm="1">
        <f t="array" ref="I217">IFERROR(IF($C$5=2024,INDEX('COMPTE 2024'!$I$7:$I$601,'COMPTE 2024'!M216),IF($C$5=2025,INDEX('COMPTE 2025'!$I$7:$I$601,'COMPTE 2024'!M216),IF($C$5=2026,INDEX('COMPTE 2026'!$I$7:$I$601,'COMPTE 2026'!M216),IF($C$5=2027,INDEX('COMPTE 2027'!$I$7:$I$601,'COMPTE 2027'!M216),IF($C$5=2028,INDEX('COMPTE 2028'!$I$7:$I$601,'COMPTE 2028'!M216),IF($C$5=2029,INDEX('COMPTE 2029'!$I$7:$I$601,'COMPTE 2029'!M216),IF($C$5=2030,INDEX('COMPTE 2030'!$I$7:$I$601,'COMPTE 2030'!M216),""))))))),"")</f>
        <v/>
      </c>
    </row>
    <row r="218" spans="2:9" ht="18" customHeight="1" x14ac:dyDescent="0.25">
      <c r="B218" s="83" t="str" cm="1">
        <f t="array" ref="B218">IFERROR(IF($C$5=2024,INDEX('COMPTE 2024'!$B$7:$B$601,'COMPTE 2024'!M217),IF($C$5=2025,INDEX('COMPTE 2025'!$B$8:$B$601,'COMPTE 2024'!M217),IF($C$5=2026,INDEX('COMPTE 2026'!$B$8:$B$601,'COMPTE 2026'!M217),IF($C$5=2027,INDEX('COMPTE 2027'!$B$8:$B$601,'COMPTE 2027'!M217),IF($C$5=2028,INDEX('COMPTE 2028'!$B$8:$B$601,'COMPTE 2028'!M217),IF($C$5=2029,INDEX('COMPTE 2029'!$B$8:$B$601,'COMPTE 2029'!M217),IF($C$5=2030,INDEX('COMPTE 2030'!$B$8:$B$601,'COMPTE 2030'!M217),""))))))),"")</f>
        <v/>
      </c>
      <c r="C218" s="2" t="str" cm="1">
        <f t="array" ref="C218">IFERROR(IF($C$5=2024,INDEX('COMPTE 2024'!$C$7:$C$601,'COMPTE 2024'!M217),IF($C$5=2025,INDEX('COMPTE 2025'!$C$7:$C$601,'COMPTE 2024'!M217),IF($C$5=2026,INDEX('COMPTE 2026'!$C$7:$C$601,'COMPTE 2026'!M217),IF($C$5=2027,INDEX('COMPTE 2027'!$C$7:$C$601,'COMPTE 2027'!M217),IF($C$5=2028,INDEX('COMPTE 2028'!$C$7:$C$601,'COMPTE 2028'!M217),IF($C$5=2029,INDEX('COMPTE 2029'!$C$7:$C$601,'COMPTE 2029'!M217),IF($C$5=2030,INDEX('COMPTE 2030'!$C$7:$C$601,'COMPTE 2030'!M217),""))))))),"")</f>
        <v/>
      </c>
      <c r="D218" t="str" cm="1">
        <f t="array" ref="D218">IFERROR(IF($C$5=2024,INDEX('COMPTE 2024'!$D$7:$D$601,'COMPTE 2024'!M217),IF($C$5=2025,INDEX('COMPTE 2025'!$D$7:$D$601,'COMPTE 2024'!M217),IF($C$5=2026,INDEX('COMPTE 2026'!$D$7:$D$601,'COMPTE 2026'!M217),IF($C$5=2027,INDEX('COMPTE 2027'!$D$7:$D$601,'COMPTE 2027'!M217),IF($C$5="2028",INDEX('COMPTE 2028'!$D$7:$D$601,'COMPTE 2028'!M217),IF($C$5="2029",INDEX('COMPTE 2029'!$D$7:$D$601,'COMPTE 2029'!M217),IF($C$5="2030",INDEX('COMPTE 2030'!$D$7:$D$601,'COMPTE 2030'!M217),""))))))),"")</f>
        <v/>
      </c>
      <c r="E218" s="2" t="str" cm="1">
        <f t="array" ref="E218">IFERROR(IF($C$5=2024,INDEX('COMPTE 2024'!$E$7:$E$601,'COMPTE 2024'!M217),IF($C$5=2025,INDEX('COMPTE 2025'!$E$7:$E$601,'COMPTE 2024'!M217),IF($C$5=2026,INDEX('COMPTE 2026'!$E$7:$E$601,'COMPTE 2026'!M217),IF($C$5=2027,INDEX('COMPTE 2027'!$E$7:$E$601,'COMPTE 2027'!M217),IF($C$5="2028",INDEX('COMPTE 2028'!$E$7:$E$601,'COMPTE 2028'!M217),IF($C$5="2029",INDEX('COMPTE 2029'!$E$7:$E$601,'COMPTE 2029'!M217),IF($C$5="2030",INDEX('COMPTE 2030'!$E$7:$E$601,'COMPTE 2030'!M217),""))))))),"")</f>
        <v/>
      </c>
      <c r="F218" t="str" cm="1">
        <f t="array" ref="F218">IFERROR(IF($C$5=2024,INDEX('COMPTE 2024'!$F$7:$F$601,'COMPTE 2024'!M217),IF($C$5=2025,INDEX('COMPTE 2025'!$F$7:$F$601,'COMPTE 2024'!M217),IF($C$5=2026,INDEX('COMPTE 2026'!$F$7:$F$601,'COMPTE 2026'!M217),IF($C$5=2027,INDEX('COMPTE 2027'!$F$7:$F$601,'COMPTE 2027'!M217),IF($C$5="2028",INDEX('COMPTE 2028'!$F$7:$F$601,'COMPTE 2028'!M217),IF($C$5="2029",INDEX('COMPTE 2029'!$F$7:$F$601,'COMPTE 2029'!M217),IF($C$5="2030",INDEX('COMPTE 2030'!$F$7:$F$601,'COMPTE 2030'!M217),""))))))),"")</f>
        <v/>
      </c>
      <c r="G218" t="str" cm="1">
        <f t="array" ref="G218">IFERROR(IF($C$5=2024,INDEX('COMPTE 2024'!$G$7:$G$601,'COMPTE 2024'!M217),IF($C$5=2025,INDEX('COMPTE 2025'!$G$7:$G$601,'COMPTE 2024'!M217),IF($C$5=2026,INDEX('COMPTE 2026'!$G$7:$G$601,'COMPTE 2026'!M217),IF($C$5=2027,INDEX('COMPTE 2027'!$G$7:$G$601,'COMPTE 2027'!M217),IF($C$5="2028",INDEX('COMPTE 2028'!$G$7:$G$601,'COMPTE 2028'!M217),IF($C$5="2029",INDEX('COMPTE 2029'!$G$7:$G$601,'COMPTE 2029'!M217),IF($C$5="2030",INDEX('COMPTE 2030'!$G$7:$G$601,'COMPTE 2030'!M217),""))))))),"")</f>
        <v/>
      </c>
      <c r="H218" t="str" cm="1">
        <f t="array" ref="H218">IFERROR(IF($C$5=2024,INDEX('COMPTE 2024'!$H$7:$H$601,'COMPTE 2024'!M217),IF($C$5=2025,INDEX('COMPTE 2025'!$H$7:$H$601,'COMPTE 2024'!M217),IF($C$5=2026,INDEX('COMPTE 2026'!$H$7:$H$601,'COMPTE 2026'!M217),IF($C$5=2027,INDEX('COMPTE 2027'!$H$7:$H$601,'COMPTE 2027'!M217),IF($C$5=2028,INDEX('COMPTE 2028'!$H$7:$H$601,'COMPTE 2028'!M217),IF($C$5="2029",INDEX('COMPTE 2029'!$H$7:$H$601,'COMPTE 2029'!M217),IF($C$5="2030",INDEX('COMPTE 2030'!$H$7:$H$601,'COMPTE 2030'!M217),""))))))),"")</f>
        <v/>
      </c>
      <c r="I218" t="str" cm="1">
        <f t="array" ref="I218">IFERROR(IF($C$5=2024,INDEX('COMPTE 2024'!$I$7:$I$601,'COMPTE 2024'!M217),IF($C$5=2025,INDEX('COMPTE 2025'!$I$7:$I$601,'COMPTE 2024'!M217),IF($C$5=2026,INDEX('COMPTE 2026'!$I$7:$I$601,'COMPTE 2026'!M217),IF($C$5=2027,INDEX('COMPTE 2027'!$I$7:$I$601,'COMPTE 2027'!M217),IF($C$5=2028,INDEX('COMPTE 2028'!$I$7:$I$601,'COMPTE 2028'!M217),IF($C$5=2029,INDEX('COMPTE 2029'!$I$7:$I$601,'COMPTE 2029'!M217),IF($C$5=2030,INDEX('COMPTE 2030'!$I$7:$I$601,'COMPTE 2030'!M217),""))))))),"")</f>
        <v/>
      </c>
    </row>
    <row r="219" spans="2:9" ht="18" customHeight="1" x14ac:dyDescent="0.25">
      <c r="B219" s="83" t="str" cm="1">
        <f t="array" ref="B219">IFERROR(IF($C$5=2024,INDEX('COMPTE 2024'!$B$7:$B$601,'COMPTE 2024'!M218),IF($C$5=2025,INDEX('COMPTE 2025'!$B$8:$B$601,'COMPTE 2024'!M218),IF($C$5=2026,INDEX('COMPTE 2026'!$B$8:$B$601,'COMPTE 2026'!M218),IF($C$5=2027,INDEX('COMPTE 2027'!$B$8:$B$601,'COMPTE 2027'!M218),IF($C$5=2028,INDEX('COMPTE 2028'!$B$8:$B$601,'COMPTE 2028'!M218),IF($C$5=2029,INDEX('COMPTE 2029'!$B$8:$B$601,'COMPTE 2029'!M218),IF($C$5=2030,INDEX('COMPTE 2030'!$B$8:$B$601,'COMPTE 2030'!M218),""))))))),"")</f>
        <v/>
      </c>
      <c r="C219" s="2" t="str" cm="1">
        <f t="array" ref="C219">IFERROR(IF($C$5=2024,INDEX('COMPTE 2024'!$C$7:$C$601,'COMPTE 2024'!M218),IF($C$5=2025,INDEX('COMPTE 2025'!$C$7:$C$601,'COMPTE 2024'!M218),IF($C$5=2026,INDEX('COMPTE 2026'!$C$7:$C$601,'COMPTE 2026'!M218),IF($C$5=2027,INDEX('COMPTE 2027'!$C$7:$C$601,'COMPTE 2027'!M218),IF($C$5=2028,INDEX('COMPTE 2028'!$C$7:$C$601,'COMPTE 2028'!M218),IF($C$5=2029,INDEX('COMPTE 2029'!$C$7:$C$601,'COMPTE 2029'!M218),IF($C$5=2030,INDEX('COMPTE 2030'!$C$7:$C$601,'COMPTE 2030'!M218),""))))))),"")</f>
        <v/>
      </c>
      <c r="D219" t="str" cm="1">
        <f t="array" ref="D219">IFERROR(IF($C$5=2024,INDEX('COMPTE 2024'!$D$7:$D$601,'COMPTE 2024'!M218),IF($C$5=2025,INDEX('COMPTE 2025'!$D$7:$D$601,'COMPTE 2024'!M218),IF($C$5=2026,INDEX('COMPTE 2026'!$D$7:$D$601,'COMPTE 2026'!M218),IF($C$5=2027,INDEX('COMPTE 2027'!$D$7:$D$601,'COMPTE 2027'!M218),IF($C$5="2028",INDEX('COMPTE 2028'!$D$7:$D$601,'COMPTE 2028'!M218),IF($C$5="2029",INDEX('COMPTE 2029'!$D$7:$D$601,'COMPTE 2029'!M218),IF($C$5="2030",INDEX('COMPTE 2030'!$D$7:$D$601,'COMPTE 2030'!M218),""))))))),"")</f>
        <v/>
      </c>
      <c r="E219" s="2" t="str" cm="1">
        <f t="array" ref="E219">IFERROR(IF($C$5=2024,INDEX('COMPTE 2024'!$E$7:$E$601,'COMPTE 2024'!M218),IF($C$5=2025,INDEX('COMPTE 2025'!$E$7:$E$601,'COMPTE 2024'!M218),IF($C$5=2026,INDEX('COMPTE 2026'!$E$7:$E$601,'COMPTE 2026'!M218),IF($C$5=2027,INDEX('COMPTE 2027'!$E$7:$E$601,'COMPTE 2027'!M218),IF($C$5="2028",INDEX('COMPTE 2028'!$E$7:$E$601,'COMPTE 2028'!M218),IF($C$5="2029",INDEX('COMPTE 2029'!$E$7:$E$601,'COMPTE 2029'!M218),IF($C$5="2030",INDEX('COMPTE 2030'!$E$7:$E$601,'COMPTE 2030'!M218),""))))))),"")</f>
        <v/>
      </c>
      <c r="F219" t="str" cm="1">
        <f t="array" ref="F219">IFERROR(IF($C$5=2024,INDEX('COMPTE 2024'!$F$7:$F$601,'COMPTE 2024'!M218),IF($C$5=2025,INDEX('COMPTE 2025'!$F$7:$F$601,'COMPTE 2024'!M218),IF($C$5=2026,INDEX('COMPTE 2026'!$F$7:$F$601,'COMPTE 2026'!M218),IF($C$5=2027,INDEX('COMPTE 2027'!$F$7:$F$601,'COMPTE 2027'!M218),IF($C$5="2028",INDEX('COMPTE 2028'!$F$7:$F$601,'COMPTE 2028'!M218),IF($C$5="2029",INDEX('COMPTE 2029'!$F$7:$F$601,'COMPTE 2029'!M218),IF($C$5="2030",INDEX('COMPTE 2030'!$F$7:$F$601,'COMPTE 2030'!M218),""))))))),"")</f>
        <v/>
      </c>
      <c r="G219" t="str" cm="1">
        <f t="array" ref="G219">IFERROR(IF($C$5=2024,INDEX('COMPTE 2024'!$G$7:$G$601,'COMPTE 2024'!M218),IF($C$5=2025,INDEX('COMPTE 2025'!$G$7:$G$601,'COMPTE 2024'!M218),IF($C$5=2026,INDEX('COMPTE 2026'!$G$7:$G$601,'COMPTE 2026'!M218),IF($C$5=2027,INDEX('COMPTE 2027'!$G$7:$G$601,'COMPTE 2027'!M218),IF($C$5="2028",INDEX('COMPTE 2028'!$G$7:$G$601,'COMPTE 2028'!M218),IF($C$5="2029",INDEX('COMPTE 2029'!$G$7:$G$601,'COMPTE 2029'!M218),IF($C$5="2030",INDEX('COMPTE 2030'!$G$7:$G$601,'COMPTE 2030'!M218),""))))))),"")</f>
        <v/>
      </c>
      <c r="H219" t="str" cm="1">
        <f t="array" ref="H219">IFERROR(IF($C$5=2024,INDEX('COMPTE 2024'!$H$7:$H$601,'COMPTE 2024'!M218),IF($C$5=2025,INDEX('COMPTE 2025'!$H$7:$H$601,'COMPTE 2024'!M218),IF($C$5=2026,INDEX('COMPTE 2026'!$H$7:$H$601,'COMPTE 2026'!M218),IF($C$5=2027,INDEX('COMPTE 2027'!$H$7:$H$601,'COMPTE 2027'!M218),IF($C$5=2028,INDEX('COMPTE 2028'!$H$7:$H$601,'COMPTE 2028'!M218),IF($C$5="2029",INDEX('COMPTE 2029'!$H$7:$H$601,'COMPTE 2029'!M218),IF($C$5="2030",INDEX('COMPTE 2030'!$H$7:$H$601,'COMPTE 2030'!M218),""))))))),"")</f>
        <v/>
      </c>
      <c r="I219" t="str" cm="1">
        <f t="array" ref="I219">IFERROR(IF($C$5=2024,INDEX('COMPTE 2024'!$I$7:$I$601,'COMPTE 2024'!M218),IF($C$5=2025,INDEX('COMPTE 2025'!$I$7:$I$601,'COMPTE 2024'!M218),IF($C$5=2026,INDEX('COMPTE 2026'!$I$7:$I$601,'COMPTE 2026'!M218),IF($C$5=2027,INDEX('COMPTE 2027'!$I$7:$I$601,'COMPTE 2027'!M218),IF($C$5=2028,INDEX('COMPTE 2028'!$I$7:$I$601,'COMPTE 2028'!M218),IF($C$5=2029,INDEX('COMPTE 2029'!$I$7:$I$601,'COMPTE 2029'!M218),IF($C$5=2030,INDEX('COMPTE 2030'!$I$7:$I$601,'COMPTE 2030'!M218),""))))))),"")</f>
        <v/>
      </c>
    </row>
    <row r="220" spans="2:9" ht="18" customHeight="1" x14ac:dyDescent="0.25">
      <c r="B220" s="83" t="str" cm="1">
        <f t="array" ref="B220">IFERROR(IF($C$5=2024,INDEX('COMPTE 2024'!$B$7:$B$601,'COMPTE 2024'!M219),IF($C$5=2025,INDEX('COMPTE 2025'!$B$8:$B$601,'COMPTE 2024'!M219),IF($C$5=2026,INDEX('COMPTE 2026'!$B$8:$B$601,'COMPTE 2026'!M219),IF($C$5=2027,INDEX('COMPTE 2027'!$B$8:$B$601,'COMPTE 2027'!M219),IF($C$5=2028,INDEX('COMPTE 2028'!$B$8:$B$601,'COMPTE 2028'!M219),IF($C$5=2029,INDEX('COMPTE 2029'!$B$8:$B$601,'COMPTE 2029'!M219),IF($C$5=2030,INDEX('COMPTE 2030'!$B$8:$B$601,'COMPTE 2030'!M219),""))))))),"")</f>
        <v/>
      </c>
      <c r="C220" s="2" t="str" cm="1">
        <f t="array" ref="C220">IFERROR(IF($C$5=2024,INDEX('COMPTE 2024'!$C$7:$C$601,'COMPTE 2024'!M219),IF($C$5=2025,INDEX('COMPTE 2025'!$C$7:$C$601,'COMPTE 2024'!M219),IF($C$5=2026,INDEX('COMPTE 2026'!$C$7:$C$601,'COMPTE 2026'!M219),IF($C$5=2027,INDEX('COMPTE 2027'!$C$7:$C$601,'COMPTE 2027'!M219),IF($C$5=2028,INDEX('COMPTE 2028'!$C$7:$C$601,'COMPTE 2028'!M219),IF($C$5=2029,INDEX('COMPTE 2029'!$C$7:$C$601,'COMPTE 2029'!M219),IF($C$5=2030,INDEX('COMPTE 2030'!$C$7:$C$601,'COMPTE 2030'!M219),""))))))),"")</f>
        <v/>
      </c>
      <c r="D220" t="str" cm="1">
        <f t="array" ref="D220">IFERROR(IF($C$5=2024,INDEX('COMPTE 2024'!$D$7:$D$601,'COMPTE 2024'!M219),IF($C$5=2025,INDEX('COMPTE 2025'!$D$7:$D$601,'COMPTE 2024'!M219),IF($C$5=2026,INDEX('COMPTE 2026'!$D$7:$D$601,'COMPTE 2026'!M219),IF($C$5=2027,INDEX('COMPTE 2027'!$D$7:$D$601,'COMPTE 2027'!M219),IF($C$5="2028",INDEX('COMPTE 2028'!$D$7:$D$601,'COMPTE 2028'!M219),IF($C$5="2029",INDEX('COMPTE 2029'!$D$7:$D$601,'COMPTE 2029'!M219),IF($C$5="2030",INDEX('COMPTE 2030'!$D$7:$D$601,'COMPTE 2030'!M219),""))))))),"")</f>
        <v/>
      </c>
      <c r="E220" s="2" t="str" cm="1">
        <f t="array" ref="E220">IFERROR(IF($C$5=2024,INDEX('COMPTE 2024'!$E$7:$E$601,'COMPTE 2024'!M219),IF($C$5=2025,INDEX('COMPTE 2025'!$E$7:$E$601,'COMPTE 2024'!M219),IF($C$5=2026,INDEX('COMPTE 2026'!$E$7:$E$601,'COMPTE 2026'!M219),IF($C$5=2027,INDEX('COMPTE 2027'!$E$7:$E$601,'COMPTE 2027'!M219),IF($C$5="2028",INDEX('COMPTE 2028'!$E$7:$E$601,'COMPTE 2028'!M219),IF($C$5="2029",INDEX('COMPTE 2029'!$E$7:$E$601,'COMPTE 2029'!M219),IF($C$5="2030",INDEX('COMPTE 2030'!$E$7:$E$601,'COMPTE 2030'!M219),""))))))),"")</f>
        <v/>
      </c>
      <c r="F220" t="str" cm="1">
        <f t="array" ref="F220">IFERROR(IF($C$5=2024,INDEX('COMPTE 2024'!$F$7:$F$601,'COMPTE 2024'!M219),IF($C$5=2025,INDEX('COMPTE 2025'!$F$7:$F$601,'COMPTE 2024'!M219),IF($C$5=2026,INDEX('COMPTE 2026'!$F$7:$F$601,'COMPTE 2026'!M219),IF($C$5=2027,INDEX('COMPTE 2027'!$F$7:$F$601,'COMPTE 2027'!M219),IF($C$5="2028",INDEX('COMPTE 2028'!$F$7:$F$601,'COMPTE 2028'!M219),IF($C$5="2029",INDEX('COMPTE 2029'!$F$7:$F$601,'COMPTE 2029'!M219),IF($C$5="2030",INDEX('COMPTE 2030'!$F$7:$F$601,'COMPTE 2030'!M219),""))))))),"")</f>
        <v/>
      </c>
      <c r="G220" t="str" cm="1">
        <f t="array" ref="G220">IFERROR(IF($C$5=2024,INDEX('COMPTE 2024'!$G$7:$G$601,'COMPTE 2024'!M219),IF($C$5=2025,INDEX('COMPTE 2025'!$G$7:$G$601,'COMPTE 2024'!M219),IF($C$5=2026,INDEX('COMPTE 2026'!$G$7:$G$601,'COMPTE 2026'!M219),IF($C$5=2027,INDEX('COMPTE 2027'!$G$7:$G$601,'COMPTE 2027'!M219),IF($C$5="2028",INDEX('COMPTE 2028'!$G$7:$G$601,'COMPTE 2028'!M219),IF($C$5="2029",INDEX('COMPTE 2029'!$G$7:$G$601,'COMPTE 2029'!M219),IF($C$5="2030",INDEX('COMPTE 2030'!$G$7:$G$601,'COMPTE 2030'!M219),""))))))),"")</f>
        <v/>
      </c>
      <c r="H220" t="str" cm="1">
        <f t="array" ref="H220">IFERROR(IF($C$5=2024,INDEX('COMPTE 2024'!$H$7:$H$601,'COMPTE 2024'!M219),IF($C$5=2025,INDEX('COMPTE 2025'!$H$7:$H$601,'COMPTE 2024'!M219),IF($C$5=2026,INDEX('COMPTE 2026'!$H$7:$H$601,'COMPTE 2026'!M219),IF($C$5=2027,INDEX('COMPTE 2027'!$H$7:$H$601,'COMPTE 2027'!M219),IF($C$5=2028,INDEX('COMPTE 2028'!$H$7:$H$601,'COMPTE 2028'!M219),IF($C$5="2029",INDEX('COMPTE 2029'!$H$7:$H$601,'COMPTE 2029'!M219),IF($C$5="2030",INDEX('COMPTE 2030'!$H$7:$H$601,'COMPTE 2030'!M219),""))))))),"")</f>
        <v/>
      </c>
      <c r="I220" t="str" cm="1">
        <f t="array" ref="I220">IFERROR(IF($C$5=2024,INDEX('COMPTE 2024'!$I$7:$I$601,'COMPTE 2024'!M219),IF($C$5=2025,INDEX('COMPTE 2025'!$I$7:$I$601,'COMPTE 2024'!M219),IF($C$5=2026,INDEX('COMPTE 2026'!$I$7:$I$601,'COMPTE 2026'!M219),IF($C$5=2027,INDEX('COMPTE 2027'!$I$7:$I$601,'COMPTE 2027'!M219),IF($C$5=2028,INDEX('COMPTE 2028'!$I$7:$I$601,'COMPTE 2028'!M219),IF($C$5=2029,INDEX('COMPTE 2029'!$I$7:$I$601,'COMPTE 2029'!M219),IF($C$5=2030,INDEX('COMPTE 2030'!$I$7:$I$601,'COMPTE 2030'!M219),""))))))),"")</f>
        <v/>
      </c>
    </row>
    <row r="221" spans="2:9" ht="18" customHeight="1" x14ac:dyDescent="0.25">
      <c r="B221" s="83" t="str" cm="1">
        <f t="array" ref="B221">IFERROR(IF($C$5=2024,INDEX('COMPTE 2024'!$B$7:$B$601,'COMPTE 2024'!M220),IF($C$5=2025,INDEX('COMPTE 2025'!$B$8:$B$601,'COMPTE 2024'!M220),IF($C$5=2026,INDEX('COMPTE 2026'!$B$8:$B$601,'COMPTE 2026'!M220),IF($C$5=2027,INDEX('COMPTE 2027'!$B$8:$B$601,'COMPTE 2027'!M220),IF($C$5=2028,INDEX('COMPTE 2028'!$B$8:$B$601,'COMPTE 2028'!M220),IF($C$5=2029,INDEX('COMPTE 2029'!$B$8:$B$601,'COMPTE 2029'!M220),IF($C$5=2030,INDEX('COMPTE 2030'!$B$8:$B$601,'COMPTE 2030'!M220),""))))))),"")</f>
        <v/>
      </c>
      <c r="C221" s="2" t="str" cm="1">
        <f t="array" ref="C221">IFERROR(IF($C$5=2024,INDEX('COMPTE 2024'!$C$7:$C$601,'COMPTE 2024'!M220),IF($C$5=2025,INDEX('COMPTE 2025'!$C$7:$C$601,'COMPTE 2024'!M220),IF($C$5=2026,INDEX('COMPTE 2026'!$C$7:$C$601,'COMPTE 2026'!M220),IF($C$5=2027,INDEX('COMPTE 2027'!$C$7:$C$601,'COMPTE 2027'!M220),IF($C$5=2028,INDEX('COMPTE 2028'!$C$7:$C$601,'COMPTE 2028'!M220),IF($C$5=2029,INDEX('COMPTE 2029'!$C$7:$C$601,'COMPTE 2029'!M220),IF($C$5=2030,INDEX('COMPTE 2030'!$C$7:$C$601,'COMPTE 2030'!M220),""))))))),"")</f>
        <v/>
      </c>
      <c r="D221" t="str" cm="1">
        <f t="array" ref="D221">IFERROR(IF($C$5=2024,INDEX('COMPTE 2024'!$D$7:$D$601,'COMPTE 2024'!M220),IF($C$5=2025,INDEX('COMPTE 2025'!$D$7:$D$601,'COMPTE 2024'!M220),IF($C$5=2026,INDEX('COMPTE 2026'!$D$7:$D$601,'COMPTE 2026'!M220),IF($C$5=2027,INDEX('COMPTE 2027'!$D$7:$D$601,'COMPTE 2027'!M220),IF($C$5="2028",INDEX('COMPTE 2028'!$D$7:$D$601,'COMPTE 2028'!M220),IF($C$5="2029",INDEX('COMPTE 2029'!$D$7:$D$601,'COMPTE 2029'!M220),IF($C$5="2030",INDEX('COMPTE 2030'!$D$7:$D$601,'COMPTE 2030'!M220),""))))))),"")</f>
        <v/>
      </c>
      <c r="E221" s="2" t="str" cm="1">
        <f t="array" ref="E221">IFERROR(IF($C$5=2024,INDEX('COMPTE 2024'!$E$7:$E$601,'COMPTE 2024'!M220),IF($C$5=2025,INDEX('COMPTE 2025'!$E$7:$E$601,'COMPTE 2024'!M220),IF($C$5=2026,INDEX('COMPTE 2026'!$E$7:$E$601,'COMPTE 2026'!M220),IF($C$5=2027,INDEX('COMPTE 2027'!$E$7:$E$601,'COMPTE 2027'!M220),IF($C$5="2028",INDEX('COMPTE 2028'!$E$7:$E$601,'COMPTE 2028'!M220),IF($C$5="2029",INDEX('COMPTE 2029'!$E$7:$E$601,'COMPTE 2029'!M220),IF($C$5="2030",INDEX('COMPTE 2030'!$E$7:$E$601,'COMPTE 2030'!M220),""))))))),"")</f>
        <v/>
      </c>
      <c r="F221" t="str" cm="1">
        <f t="array" ref="F221">IFERROR(IF($C$5=2024,INDEX('COMPTE 2024'!$F$7:$F$601,'COMPTE 2024'!M220),IF($C$5=2025,INDEX('COMPTE 2025'!$F$7:$F$601,'COMPTE 2024'!M220),IF($C$5=2026,INDEX('COMPTE 2026'!$F$7:$F$601,'COMPTE 2026'!M220),IF($C$5=2027,INDEX('COMPTE 2027'!$F$7:$F$601,'COMPTE 2027'!M220),IF($C$5="2028",INDEX('COMPTE 2028'!$F$7:$F$601,'COMPTE 2028'!M220),IF($C$5="2029",INDEX('COMPTE 2029'!$F$7:$F$601,'COMPTE 2029'!M220),IF($C$5="2030",INDEX('COMPTE 2030'!$F$7:$F$601,'COMPTE 2030'!M220),""))))))),"")</f>
        <v/>
      </c>
      <c r="G221" t="str" cm="1">
        <f t="array" ref="G221">IFERROR(IF($C$5=2024,INDEX('COMPTE 2024'!$G$7:$G$601,'COMPTE 2024'!M220),IF($C$5=2025,INDEX('COMPTE 2025'!$G$7:$G$601,'COMPTE 2024'!M220),IF($C$5=2026,INDEX('COMPTE 2026'!$G$7:$G$601,'COMPTE 2026'!M220),IF($C$5=2027,INDEX('COMPTE 2027'!$G$7:$G$601,'COMPTE 2027'!M220),IF($C$5="2028",INDEX('COMPTE 2028'!$G$7:$G$601,'COMPTE 2028'!M220),IF($C$5="2029",INDEX('COMPTE 2029'!$G$7:$G$601,'COMPTE 2029'!M220),IF($C$5="2030",INDEX('COMPTE 2030'!$G$7:$G$601,'COMPTE 2030'!M220),""))))))),"")</f>
        <v/>
      </c>
      <c r="H221" t="str" cm="1">
        <f t="array" ref="H221">IFERROR(IF($C$5=2024,INDEX('COMPTE 2024'!$H$7:$H$601,'COMPTE 2024'!M220),IF($C$5=2025,INDEX('COMPTE 2025'!$H$7:$H$601,'COMPTE 2024'!M220),IF($C$5=2026,INDEX('COMPTE 2026'!$H$7:$H$601,'COMPTE 2026'!M220),IF($C$5=2027,INDEX('COMPTE 2027'!$H$7:$H$601,'COMPTE 2027'!M220),IF($C$5=2028,INDEX('COMPTE 2028'!$H$7:$H$601,'COMPTE 2028'!M220),IF($C$5="2029",INDEX('COMPTE 2029'!$H$7:$H$601,'COMPTE 2029'!M220),IF($C$5="2030",INDEX('COMPTE 2030'!$H$7:$H$601,'COMPTE 2030'!M220),""))))))),"")</f>
        <v/>
      </c>
      <c r="I221" t="str" cm="1">
        <f t="array" ref="I221">IFERROR(IF($C$5=2024,INDEX('COMPTE 2024'!$I$7:$I$601,'COMPTE 2024'!M220),IF($C$5=2025,INDEX('COMPTE 2025'!$I$7:$I$601,'COMPTE 2024'!M220),IF($C$5=2026,INDEX('COMPTE 2026'!$I$7:$I$601,'COMPTE 2026'!M220),IF($C$5=2027,INDEX('COMPTE 2027'!$I$7:$I$601,'COMPTE 2027'!M220),IF($C$5=2028,INDEX('COMPTE 2028'!$I$7:$I$601,'COMPTE 2028'!M220),IF($C$5=2029,INDEX('COMPTE 2029'!$I$7:$I$601,'COMPTE 2029'!M220),IF($C$5=2030,INDEX('COMPTE 2030'!$I$7:$I$601,'COMPTE 2030'!M220),""))))))),"")</f>
        <v/>
      </c>
    </row>
    <row r="222" spans="2:9" ht="18" customHeight="1" x14ac:dyDescent="0.25">
      <c r="B222" s="83" t="str" cm="1">
        <f t="array" ref="B222">IFERROR(IF($C$5=2024,INDEX('COMPTE 2024'!$B$7:$B$601,'COMPTE 2024'!M221),IF($C$5=2025,INDEX('COMPTE 2025'!$B$8:$B$601,'COMPTE 2024'!M221),IF($C$5=2026,INDEX('COMPTE 2026'!$B$8:$B$601,'COMPTE 2026'!M221),IF($C$5=2027,INDEX('COMPTE 2027'!$B$8:$B$601,'COMPTE 2027'!M221),IF($C$5=2028,INDEX('COMPTE 2028'!$B$8:$B$601,'COMPTE 2028'!M221),IF($C$5=2029,INDEX('COMPTE 2029'!$B$8:$B$601,'COMPTE 2029'!M221),IF($C$5=2030,INDEX('COMPTE 2030'!$B$8:$B$601,'COMPTE 2030'!M221),""))))))),"")</f>
        <v/>
      </c>
      <c r="C222" s="2" t="str" cm="1">
        <f t="array" ref="C222">IFERROR(IF($C$5=2024,INDEX('COMPTE 2024'!$C$7:$C$601,'COMPTE 2024'!M221),IF($C$5=2025,INDEX('COMPTE 2025'!$C$7:$C$601,'COMPTE 2024'!M221),IF($C$5=2026,INDEX('COMPTE 2026'!$C$7:$C$601,'COMPTE 2026'!M221),IF($C$5=2027,INDEX('COMPTE 2027'!$C$7:$C$601,'COMPTE 2027'!M221),IF($C$5=2028,INDEX('COMPTE 2028'!$C$7:$C$601,'COMPTE 2028'!M221),IF($C$5=2029,INDEX('COMPTE 2029'!$C$7:$C$601,'COMPTE 2029'!M221),IF($C$5=2030,INDEX('COMPTE 2030'!$C$7:$C$601,'COMPTE 2030'!M221),""))))))),"")</f>
        <v/>
      </c>
      <c r="D222" t="str" cm="1">
        <f t="array" ref="D222">IFERROR(IF($C$5=2024,INDEX('COMPTE 2024'!$D$7:$D$601,'COMPTE 2024'!M221),IF($C$5=2025,INDEX('COMPTE 2025'!$D$7:$D$601,'COMPTE 2024'!M221),IF($C$5=2026,INDEX('COMPTE 2026'!$D$7:$D$601,'COMPTE 2026'!M221),IF($C$5=2027,INDEX('COMPTE 2027'!$D$7:$D$601,'COMPTE 2027'!M221),IF($C$5="2028",INDEX('COMPTE 2028'!$D$7:$D$601,'COMPTE 2028'!M221),IF($C$5="2029",INDEX('COMPTE 2029'!$D$7:$D$601,'COMPTE 2029'!M221),IF($C$5="2030",INDEX('COMPTE 2030'!$D$7:$D$601,'COMPTE 2030'!M221),""))))))),"")</f>
        <v/>
      </c>
      <c r="E222" s="2" t="str" cm="1">
        <f t="array" ref="E222">IFERROR(IF($C$5=2024,INDEX('COMPTE 2024'!$E$7:$E$601,'COMPTE 2024'!M221),IF($C$5=2025,INDEX('COMPTE 2025'!$E$7:$E$601,'COMPTE 2024'!M221),IF($C$5=2026,INDEX('COMPTE 2026'!$E$7:$E$601,'COMPTE 2026'!M221),IF($C$5=2027,INDEX('COMPTE 2027'!$E$7:$E$601,'COMPTE 2027'!M221),IF($C$5="2028",INDEX('COMPTE 2028'!$E$7:$E$601,'COMPTE 2028'!M221),IF($C$5="2029",INDEX('COMPTE 2029'!$E$7:$E$601,'COMPTE 2029'!M221),IF($C$5="2030",INDEX('COMPTE 2030'!$E$7:$E$601,'COMPTE 2030'!M221),""))))))),"")</f>
        <v/>
      </c>
      <c r="F222" t="str" cm="1">
        <f t="array" ref="F222">IFERROR(IF($C$5=2024,INDEX('COMPTE 2024'!$F$7:$F$601,'COMPTE 2024'!M221),IF($C$5=2025,INDEX('COMPTE 2025'!$F$7:$F$601,'COMPTE 2024'!M221),IF($C$5=2026,INDEX('COMPTE 2026'!$F$7:$F$601,'COMPTE 2026'!M221),IF($C$5=2027,INDEX('COMPTE 2027'!$F$7:$F$601,'COMPTE 2027'!M221),IF($C$5="2028",INDEX('COMPTE 2028'!$F$7:$F$601,'COMPTE 2028'!M221),IF($C$5="2029",INDEX('COMPTE 2029'!$F$7:$F$601,'COMPTE 2029'!M221),IF($C$5="2030",INDEX('COMPTE 2030'!$F$7:$F$601,'COMPTE 2030'!M221),""))))))),"")</f>
        <v/>
      </c>
      <c r="G222" t="str" cm="1">
        <f t="array" ref="G222">IFERROR(IF($C$5=2024,INDEX('COMPTE 2024'!$G$7:$G$601,'COMPTE 2024'!M221),IF($C$5=2025,INDEX('COMPTE 2025'!$G$7:$G$601,'COMPTE 2024'!M221),IF($C$5=2026,INDEX('COMPTE 2026'!$G$7:$G$601,'COMPTE 2026'!M221),IF($C$5=2027,INDEX('COMPTE 2027'!$G$7:$G$601,'COMPTE 2027'!M221),IF($C$5="2028",INDEX('COMPTE 2028'!$G$7:$G$601,'COMPTE 2028'!M221),IF($C$5="2029",INDEX('COMPTE 2029'!$G$7:$G$601,'COMPTE 2029'!M221),IF($C$5="2030",INDEX('COMPTE 2030'!$G$7:$G$601,'COMPTE 2030'!M221),""))))))),"")</f>
        <v/>
      </c>
      <c r="H222" t="str" cm="1">
        <f t="array" ref="H222">IFERROR(IF($C$5=2024,INDEX('COMPTE 2024'!$H$7:$H$601,'COMPTE 2024'!M221),IF($C$5=2025,INDEX('COMPTE 2025'!$H$7:$H$601,'COMPTE 2024'!M221),IF($C$5=2026,INDEX('COMPTE 2026'!$H$7:$H$601,'COMPTE 2026'!M221),IF($C$5=2027,INDEX('COMPTE 2027'!$H$7:$H$601,'COMPTE 2027'!M221),IF($C$5=2028,INDEX('COMPTE 2028'!$H$7:$H$601,'COMPTE 2028'!M221),IF($C$5="2029",INDEX('COMPTE 2029'!$H$7:$H$601,'COMPTE 2029'!M221),IF($C$5="2030",INDEX('COMPTE 2030'!$H$7:$H$601,'COMPTE 2030'!M221),""))))))),"")</f>
        <v/>
      </c>
      <c r="I222" t="str" cm="1">
        <f t="array" ref="I222">IFERROR(IF($C$5=2024,INDEX('COMPTE 2024'!$I$7:$I$601,'COMPTE 2024'!M221),IF($C$5=2025,INDEX('COMPTE 2025'!$I$7:$I$601,'COMPTE 2024'!M221),IF($C$5=2026,INDEX('COMPTE 2026'!$I$7:$I$601,'COMPTE 2026'!M221),IF($C$5=2027,INDEX('COMPTE 2027'!$I$7:$I$601,'COMPTE 2027'!M221),IF($C$5=2028,INDEX('COMPTE 2028'!$I$7:$I$601,'COMPTE 2028'!M221),IF($C$5=2029,INDEX('COMPTE 2029'!$I$7:$I$601,'COMPTE 2029'!M221),IF($C$5=2030,INDEX('COMPTE 2030'!$I$7:$I$601,'COMPTE 2030'!M221),""))))))),"")</f>
        <v/>
      </c>
    </row>
    <row r="223" spans="2:9" ht="18" customHeight="1" x14ac:dyDescent="0.25">
      <c r="B223" s="83" t="str" cm="1">
        <f t="array" ref="B223">IFERROR(IF($C$5=2024,INDEX('COMPTE 2024'!$B$7:$B$601,'COMPTE 2024'!M222),IF($C$5=2025,INDEX('COMPTE 2025'!$B$8:$B$601,'COMPTE 2024'!M222),IF($C$5=2026,INDEX('COMPTE 2026'!$B$8:$B$601,'COMPTE 2026'!M222),IF($C$5=2027,INDEX('COMPTE 2027'!$B$8:$B$601,'COMPTE 2027'!M222),IF($C$5=2028,INDEX('COMPTE 2028'!$B$8:$B$601,'COMPTE 2028'!M222),IF($C$5=2029,INDEX('COMPTE 2029'!$B$8:$B$601,'COMPTE 2029'!M222),IF($C$5=2030,INDEX('COMPTE 2030'!$B$8:$B$601,'COMPTE 2030'!M222),""))))))),"")</f>
        <v/>
      </c>
      <c r="C223" s="2" t="str" cm="1">
        <f t="array" ref="C223">IFERROR(IF($C$5=2024,INDEX('COMPTE 2024'!$C$7:$C$601,'COMPTE 2024'!M222),IF($C$5=2025,INDEX('COMPTE 2025'!$C$7:$C$601,'COMPTE 2024'!M222),IF($C$5=2026,INDEX('COMPTE 2026'!$C$7:$C$601,'COMPTE 2026'!M222),IF($C$5=2027,INDEX('COMPTE 2027'!$C$7:$C$601,'COMPTE 2027'!M222),IF($C$5=2028,INDEX('COMPTE 2028'!$C$7:$C$601,'COMPTE 2028'!M222),IF($C$5=2029,INDEX('COMPTE 2029'!$C$7:$C$601,'COMPTE 2029'!M222),IF($C$5=2030,INDEX('COMPTE 2030'!$C$7:$C$601,'COMPTE 2030'!M222),""))))))),"")</f>
        <v/>
      </c>
      <c r="D223" t="str" cm="1">
        <f t="array" ref="D223">IFERROR(IF($C$5=2024,INDEX('COMPTE 2024'!$D$7:$D$601,'COMPTE 2024'!M222),IF($C$5=2025,INDEX('COMPTE 2025'!$D$7:$D$601,'COMPTE 2024'!M222),IF($C$5=2026,INDEX('COMPTE 2026'!$D$7:$D$601,'COMPTE 2026'!M222),IF($C$5=2027,INDEX('COMPTE 2027'!$D$7:$D$601,'COMPTE 2027'!M222),IF($C$5="2028",INDEX('COMPTE 2028'!$D$7:$D$601,'COMPTE 2028'!M222),IF($C$5="2029",INDEX('COMPTE 2029'!$D$7:$D$601,'COMPTE 2029'!M222),IF($C$5="2030",INDEX('COMPTE 2030'!$D$7:$D$601,'COMPTE 2030'!M222),""))))))),"")</f>
        <v/>
      </c>
      <c r="E223" s="2" t="str" cm="1">
        <f t="array" ref="E223">IFERROR(IF($C$5=2024,INDEX('COMPTE 2024'!$E$7:$E$601,'COMPTE 2024'!M222),IF($C$5=2025,INDEX('COMPTE 2025'!$E$7:$E$601,'COMPTE 2024'!M222),IF($C$5=2026,INDEX('COMPTE 2026'!$E$7:$E$601,'COMPTE 2026'!M222),IF($C$5=2027,INDEX('COMPTE 2027'!$E$7:$E$601,'COMPTE 2027'!M222),IF($C$5="2028",INDEX('COMPTE 2028'!$E$7:$E$601,'COMPTE 2028'!M222),IF($C$5="2029",INDEX('COMPTE 2029'!$E$7:$E$601,'COMPTE 2029'!M222),IF($C$5="2030",INDEX('COMPTE 2030'!$E$7:$E$601,'COMPTE 2030'!M222),""))))))),"")</f>
        <v/>
      </c>
      <c r="F223" t="str" cm="1">
        <f t="array" ref="F223">IFERROR(IF($C$5=2024,INDEX('COMPTE 2024'!$F$7:$F$601,'COMPTE 2024'!M222),IF($C$5=2025,INDEX('COMPTE 2025'!$F$7:$F$601,'COMPTE 2024'!M222),IF($C$5=2026,INDEX('COMPTE 2026'!$F$7:$F$601,'COMPTE 2026'!M222),IF($C$5=2027,INDEX('COMPTE 2027'!$F$7:$F$601,'COMPTE 2027'!M222),IF($C$5="2028",INDEX('COMPTE 2028'!$F$7:$F$601,'COMPTE 2028'!M222),IF($C$5="2029",INDEX('COMPTE 2029'!$F$7:$F$601,'COMPTE 2029'!M222),IF($C$5="2030",INDEX('COMPTE 2030'!$F$7:$F$601,'COMPTE 2030'!M222),""))))))),"")</f>
        <v/>
      </c>
      <c r="G223" t="str" cm="1">
        <f t="array" ref="G223">IFERROR(IF($C$5=2024,INDEX('COMPTE 2024'!$G$7:$G$601,'COMPTE 2024'!M222),IF($C$5=2025,INDEX('COMPTE 2025'!$G$7:$G$601,'COMPTE 2024'!M222),IF($C$5=2026,INDEX('COMPTE 2026'!$G$7:$G$601,'COMPTE 2026'!M222),IF($C$5=2027,INDEX('COMPTE 2027'!$G$7:$G$601,'COMPTE 2027'!M222),IF($C$5="2028",INDEX('COMPTE 2028'!$G$7:$G$601,'COMPTE 2028'!M222),IF($C$5="2029",INDEX('COMPTE 2029'!$G$7:$G$601,'COMPTE 2029'!M222),IF($C$5="2030",INDEX('COMPTE 2030'!$G$7:$G$601,'COMPTE 2030'!M222),""))))))),"")</f>
        <v/>
      </c>
      <c r="H223" t="str" cm="1">
        <f t="array" ref="H223">IFERROR(IF($C$5=2024,INDEX('COMPTE 2024'!$H$7:$H$601,'COMPTE 2024'!M222),IF($C$5=2025,INDEX('COMPTE 2025'!$H$7:$H$601,'COMPTE 2024'!M222),IF($C$5=2026,INDEX('COMPTE 2026'!$H$7:$H$601,'COMPTE 2026'!M222),IF($C$5=2027,INDEX('COMPTE 2027'!$H$7:$H$601,'COMPTE 2027'!M222),IF($C$5=2028,INDEX('COMPTE 2028'!$H$7:$H$601,'COMPTE 2028'!M222),IF($C$5="2029",INDEX('COMPTE 2029'!$H$7:$H$601,'COMPTE 2029'!M222),IF($C$5="2030",INDEX('COMPTE 2030'!$H$7:$H$601,'COMPTE 2030'!M222),""))))))),"")</f>
        <v/>
      </c>
      <c r="I223" t="str" cm="1">
        <f t="array" ref="I223">IFERROR(IF($C$5=2024,INDEX('COMPTE 2024'!$I$7:$I$601,'COMPTE 2024'!M222),IF($C$5=2025,INDEX('COMPTE 2025'!$I$7:$I$601,'COMPTE 2024'!M222),IF($C$5=2026,INDEX('COMPTE 2026'!$I$7:$I$601,'COMPTE 2026'!M222),IF($C$5=2027,INDEX('COMPTE 2027'!$I$7:$I$601,'COMPTE 2027'!M222),IF($C$5=2028,INDEX('COMPTE 2028'!$I$7:$I$601,'COMPTE 2028'!M222),IF($C$5=2029,INDEX('COMPTE 2029'!$I$7:$I$601,'COMPTE 2029'!M222),IF($C$5=2030,INDEX('COMPTE 2030'!$I$7:$I$601,'COMPTE 2030'!M222),""))))))),"")</f>
        <v/>
      </c>
    </row>
    <row r="224" spans="2:9" ht="18" customHeight="1" x14ac:dyDescent="0.25">
      <c r="B224" s="83" t="str" cm="1">
        <f t="array" ref="B224">IFERROR(IF($C$5=2024,INDEX('COMPTE 2024'!$B$7:$B$601,'COMPTE 2024'!M223),IF($C$5=2025,INDEX('COMPTE 2025'!$B$8:$B$601,'COMPTE 2024'!M223),IF($C$5=2026,INDEX('COMPTE 2026'!$B$8:$B$601,'COMPTE 2026'!M223),IF($C$5=2027,INDEX('COMPTE 2027'!$B$8:$B$601,'COMPTE 2027'!M223),IF($C$5=2028,INDEX('COMPTE 2028'!$B$8:$B$601,'COMPTE 2028'!M223),IF($C$5=2029,INDEX('COMPTE 2029'!$B$8:$B$601,'COMPTE 2029'!M223),IF($C$5=2030,INDEX('COMPTE 2030'!$B$8:$B$601,'COMPTE 2030'!M223),""))))))),"")</f>
        <v/>
      </c>
      <c r="C224" s="2" t="str" cm="1">
        <f t="array" ref="C224">IFERROR(IF($C$5=2024,INDEX('COMPTE 2024'!$C$7:$C$601,'COMPTE 2024'!M223),IF($C$5=2025,INDEX('COMPTE 2025'!$C$7:$C$601,'COMPTE 2024'!M223),IF($C$5=2026,INDEX('COMPTE 2026'!$C$7:$C$601,'COMPTE 2026'!M223),IF($C$5=2027,INDEX('COMPTE 2027'!$C$7:$C$601,'COMPTE 2027'!M223),IF($C$5=2028,INDEX('COMPTE 2028'!$C$7:$C$601,'COMPTE 2028'!M223),IF($C$5=2029,INDEX('COMPTE 2029'!$C$7:$C$601,'COMPTE 2029'!M223),IF($C$5=2030,INDEX('COMPTE 2030'!$C$7:$C$601,'COMPTE 2030'!M223),""))))))),"")</f>
        <v/>
      </c>
      <c r="D224" t="str" cm="1">
        <f t="array" ref="D224">IFERROR(IF($C$5=2024,INDEX('COMPTE 2024'!$D$7:$D$601,'COMPTE 2024'!M223),IF($C$5=2025,INDEX('COMPTE 2025'!$D$7:$D$601,'COMPTE 2024'!M223),IF($C$5=2026,INDEX('COMPTE 2026'!$D$7:$D$601,'COMPTE 2026'!M223),IF($C$5=2027,INDEX('COMPTE 2027'!$D$7:$D$601,'COMPTE 2027'!M223),IF($C$5="2028",INDEX('COMPTE 2028'!$D$7:$D$601,'COMPTE 2028'!M223),IF($C$5="2029",INDEX('COMPTE 2029'!$D$7:$D$601,'COMPTE 2029'!M223),IF($C$5="2030",INDEX('COMPTE 2030'!$D$7:$D$601,'COMPTE 2030'!M223),""))))))),"")</f>
        <v/>
      </c>
      <c r="E224" s="2" t="str" cm="1">
        <f t="array" ref="E224">IFERROR(IF($C$5=2024,INDEX('COMPTE 2024'!$E$7:$E$601,'COMPTE 2024'!M223),IF($C$5=2025,INDEX('COMPTE 2025'!$E$7:$E$601,'COMPTE 2024'!M223),IF($C$5=2026,INDEX('COMPTE 2026'!$E$7:$E$601,'COMPTE 2026'!M223),IF($C$5=2027,INDEX('COMPTE 2027'!$E$7:$E$601,'COMPTE 2027'!M223),IF($C$5="2028",INDEX('COMPTE 2028'!$E$7:$E$601,'COMPTE 2028'!M223),IF($C$5="2029",INDEX('COMPTE 2029'!$E$7:$E$601,'COMPTE 2029'!M223),IF($C$5="2030",INDEX('COMPTE 2030'!$E$7:$E$601,'COMPTE 2030'!M223),""))))))),"")</f>
        <v/>
      </c>
      <c r="F224" t="str" cm="1">
        <f t="array" ref="F224">IFERROR(IF($C$5=2024,INDEX('COMPTE 2024'!$F$7:$F$601,'COMPTE 2024'!M223),IF($C$5=2025,INDEX('COMPTE 2025'!$F$7:$F$601,'COMPTE 2024'!M223),IF($C$5=2026,INDEX('COMPTE 2026'!$F$7:$F$601,'COMPTE 2026'!M223),IF($C$5=2027,INDEX('COMPTE 2027'!$F$7:$F$601,'COMPTE 2027'!M223),IF($C$5="2028",INDEX('COMPTE 2028'!$F$7:$F$601,'COMPTE 2028'!M223),IF($C$5="2029",INDEX('COMPTE 2029'!$F$7:$F$601,'COMPTE 2029'!M223),IF($C$5="2030",INDEX('COMPTE 2030'!$F$7:$F$601,'COMPTE 2030'!M223),""))))))),"")</f>
        <v/>
      </c>
      <c r="G224" t="str" cm="1">
        <f t="array" ref="G224">IFERROR(IF($C$5=2024,INDEX('COMPTE 2024'!$G$7:$G$601,'COMPTE 2024'!M223),IF($C$5=2025,INDEX('COMPTE 2025'!$G$7:$G$601,'COMPTE 2024'!M223),IF($C$5=2026,INDEX('COMPTE 2026'!$G$7:$G$601,'COMPTE 2026'!M223),IF($C$5=2027,INDEX('COMPTE 2027'!$G$7:$G$601,'COMPTE 2027'!M223),IF($C$5="2028",INDEX('COMPTE 2028'!$G$7:$G$601,'COMPTE 2028'!M223),IF($C$5="2029",INDEX('COMPTE 2029'!$G$7:$G$601,'COMPTE 2029'!M223),IF($C$5="2030",INDEX('COMPTE 2030'!$G$7:$G$601,'COMPTE 2030'!M223),""))))))),"")</f>
        <v/>
      </c>
      <c r="H224" t="str" cm="1">
        <f t="array" ref="H224">IFERROR(IF($C$5=2024,INDEX('COMPTE 2024'!$H$7:$H$601,'COMPTE 2024'!M223),IF($C$5=2025,INDEX('COMPTE 2025'!$H$7:$H$601,'COMPTE 2024'!M223),IF($C$5=2026,INDEX('COMPTE 2026'!$H$7:$H$601,'COMPTE 2026'!M223),IF($C$5=2027,INDEX('COMPTE 2027'!$H$7:$H$601,'COMPTE 2027'!M223),IF($C$5=2028,INDEX('COMPTE 2028'!$H$7:$H$601,'COMPTE 2028'!M223),IF($C$5="2029",INDEX('COMPTE 2029'!$H$7:$H$601,'COMPTE 2029'!M223),IF($C$5="2030",INDEX('COMPTE 2030'!$H$7:$H$601,'COMPTE 2030'!M223),""))))))),"")</f>
        <v/>
      </c>
      <c r="I224" t="str" cm="1">
        <f t="array" ref="I224">IFERROR(IF($C$5=2024,INDEX('COMPTE 2024'!$I$7:$I$601,'COMPTE 2024'!M223),IF($C$5=2025,INDEX('COMPTE 2025'!$I$7:$I$601,'COMPTE 2024'!M223),IF($C$5=2026,INDEX('COMPTE 2026'!$I$7:$I$601,'COMPTE 2026'!M223),IF($C$5=2027,INDEX('COMPTE 2027'!$I$7:$I$601,'COMPTE 2027'!M223),IF($C$5=2028,INDEX('COMPTE 2028'!$I$7:$I$601,'COMPTE 2028'!M223),IF($C$5=2029,INDEX('COMPTE 2029'!$I$7:$I$601,'COMPTE 2029'!M223),IF($C$5=2030,INDEX('COMPTE 2030'!$I$7:$I$601,'COMPTE 2030'!M223),""))))))),"")</f>
        <v/>
      </c>
    </row>
    <row r="225" spans="2:9" ht="18" customHeight="1" x14ac:dyDescent="0.25">
      <c r="B225" s="83" t="str" cm="1">
        <f t="array" ref="B225">IFERROR(IF($C$5=2024,INDEX('COMPTE 2024'!$B$7:$B$601,'COMPTE 2024'!M224),IF($C$5=2025,INDEX('COMPTE 2025'!$B$8:$B$601,'COMPTE 2024'!M224),IF($C$5=2026,INDEX('COMPTE 2026'!$B$8:$B$601,'COMPTE 2026'!M224),IF($C$5=2027,INDEX('COMPTE 2027'!$B$8:$B$601,'COMPTE 2027'!M224),IF($C$5=2028,INDEX('COMPTE 2028'!$B$8:$B$601,'COMPTE 2028'!M224),IF($C$5=2029,INDEX('COMPTE 2029'!$B$8:$B$601,'COMPTE 2029'!M224),IF($C$5=2030,INDEX('COMPTE 2030'!$B$8:$B$601,'COMPTE 2030'!M224),""))))))),"")</f>
        <v/>
      </c>
      <c r="C225" s="2" t="str" cm="1">
        <f t="array" ref="C225">IFERROR(IF($C$5=2024,INDEX('COMPTE 2024'!$C$7:$C$601,'COMPTE 2024'!M224),IF($C$5=2025,INDEX('COMPTE 2025'!$C$7:$C$601,'COMPTE 2024'!M224),IF($C$5=2026,INDEX('COMPTE 2026'!$C$7:$C$601,'COMPTE 2026'!M224),IF($C$5=2027,INDEX('COMPTE 2027'!$C$7:$C$601,'COMPTE 2027'!M224),IF($C$5=2028,INDEX('COMPTE 2028'!$C$7:$C$601,'COMPTE 2028'!M224),IF($C$5=2029,INDEX('COMPTE 2029'!$C$7:$C$601,'COMPTE 2029'!M224),IF($C$5=2030,INDEX('COMPTE 2030'!$C$7:$C$601,'COMPTE 2030'!M224),""))))))),"")</f>
        <v/>
      </c>
      <c r="D225" t="str" cm="1">
        <f t="array" ref="D225">IFERROR(IF($C$5=2024,INDEX('COMPTE 2024'!$D$7:$D$601,'COMPTE 2024'!M224),IF($C$5=2025,INDEX('COMPTE 2025'!$D$7:$D$601,'COMPTE 2024'!M224),IF($C$5=2026,INDEX('COMPTE 2026'!$D$7:$D$601,'COMPTE 2026'!M224),IF($C$5=2027,INDEX('COMPTE 2027'!$D$7:$D$601,'COMPTE 2027'!M224),IF($C$5="2028",INDEX('COMPTE 2028'!$D$7:$D$601,'COMPTE 2028'!M224),IF($C$5="2029",INDEX('COMPTE 2029'!$D$7:$D$601,'COMPTE 2029'!M224),IF($C$5="2030",INDEX('COMPTE 2030'!$D$7:$D$601,'COMPTE 2030'!M224),""))))))),"")</f>
        <v/>
      </c>
      <c r="E225" s="2" t="str" cm="1">
        <f t="array" ref="E225">IFERROR(IF($C$5=2024,INDEX('COMPTE 2024'!$E$7:$E$601,'COMPTE 2024'!M224),IF($C$5=2025,INDEX('COMPTE 2025'!$E$7:$E$601,'COMPTE 2024'!M224),IF($C$5=2026,INDEX('COMPTE 2026'!$E$7:$E$601,'COMPTE 2026'!M224),IF($C$5=2027,INDEX('COMPTE 2027'!$E$7:$E$601,'COMPTE 2027'!M224),IF($C$5="2028",INDEX('COMPTE 2028'!$E$7:$E$601,'COMPTE 2028'!M224),IF($C$5="2029",INDEX('COMPTE 2029'!$E$7:$E$601,'COMPTE 2029'!M224),IF($C$5="2030",INDEX('COMPTE 2030'!$E$7:$E$601,'COMPTE 2030'!M224),""))))))),"")</f>
        <v/>
      </c>
      <c r="F225" t="str" cm="1">
        <f t="array" ref="F225">IFERROR(IF($C$5=2024,INDEX('COMPTE 2024'!$F$7:$F$601,'COMPTE 2024'!M224),IF($C$5=2025,INDEX('COMPTE 2025'!$F$7:$F$601,'COMPTE 2024'!M224),IF($C$5=2026,INDEX('COMPTE 2026'!$F$7:$F$601,'COMPTE 2026'!M224),IF($C$5=2027,INDEX('COMPTE 2027'!$F$7:$F$601,'COMPTE 2027'!M224),IF($C$5="2028",INDEX('COMPTE 2028'!$F$7:$F$601,'COMPTE 2028'!M224),IF($C$5="2029",INDEX('COMPTE 2029'!$F$7:$F$601,'COMPTE 2029'!M224),IF($C$5="2030",INDEX('COMPTE 2030'!$F$7:$F$601,'COMPTE 2030'!M224),""))))))),"")</f>
        <v/>
      </c>
      <c r="G225" t="str" cm="1">
        <f t="array" ref="G225">IFERROR(IF($C$5=2024,INDEX('COMPTE 2024'!$G$7:$G$601,'COMPTE 2024'!M224),IF($C$5=2025,INDEX('COMPTE 2025'!$G$7:$G$601,'COMPTE 2024'!M224),IF($C$5=2026,INDEX('COMPTE 2026'!$G$7:$G$601,'COMPTE 2026'!M224),IF($C$5=2027,INDEX('COMPTE 2027'!$G$7:$G$601,'COMPTE 2027'!M224),IF($C$5="2028",INDEX('COMPTE 2028'!$G$7:$G$601,'COMPTE 2028'!M224),IF($C$5="2029",INDEX('COMPTE 2029'!$G$7:$G$601,'COMPTE 2029'!M224),IF($C$5="2030",INDEX('COMPTE 2030'!$G$7:$G$601,'COMPTE 2030'!M224),""))))))),"")</f>
        <v/>
      </c>
      <c r="H225" t="str" cm="1">
        <f t="array" ref="H225">IFERROR(IF($C$5=2024,INDEX('COMPTE 2024'!$H$7:$H$601,'COMPTE 2024'!M224),IF($C$5=2025,INDEX('COMPTE 2025'!$H$7:$H$601,'COMPTE 2024'!M224),IF($C$5=2026,INDEX('COMPTE 2026'!$H$7:$H$601,'COMPTE 2026'!M224),IF($C$5=2027,INDEX('COMPTE 2027'!$H$7:$H$601,'COMPTE 2027'!M224),IF($C$5=2028,INDEX('COMPTE 2028'!$H$7:$H$601,'COMPTE 2028'!M224),IF($C$5="2029",INDEX('COMPTE 2029'!$H$7:$H$601,'COMPTE 2029'!M224),IF($C$5="2030",INDEX('COMPTE 2030'!$H$7:$H$601,'COMPTE 2030'!M224),""))))))),"")</f>
        <v/>
      </c>
      <c r="I225" t="str" cm="1">
        <f t="array" ref="I225">IFERROR(IF($C$5=2024,INDEX('COMPTE 2024'!$I$7:$I$601,'COMPTE 2024'!M224),IF($C$5=2025,INDEX('COMPTE 2025'!$I$7:$I$601,'COMPTE 2024'!M224),IF($C$5=2026,INDEX('COMPTE 2026'!$I$7:$I$601,'COMPTE 2026'!M224),IF($C$5=2027,INDEX('COMPTE 2027'!$I$7:$I$601,'COMPTE 2027'!M224),IF($C$5=2028,INDEX('COMPTE 2028'!$I$7:$I$601,'COMPTE 2028'!M224),IF($C$5=2029,INDEX('COMPTE 2029'!$I$7:$I$601,'COMPTE 2029'!M224),IF($C$5=2030,INDEX('COMPTE 2030'!$I$7:$I$601,'COMPTE 2030'!M224),""))))))),"")</f>
        <v/>
      </c>
    </row>
    <row r="226" spans="2:9" ht="18" customHeight="1" x14ac:dyDescent="0.25">
      <c r="B226" s="83" t="str" cm="1">
        <f t="array" ref="B226">IFERROR(IF($C$5=2024,INDEX('COMPTE 2024'!$B$7:$B$601,'COMPTE 2024'!M225),IF($C$5=2025,INDEX('COMPTE 2025'!$B$8:$B$601,'COMPTE 2024'!M225),IF($C$5=2026,INDEX('COMPTE 2026'!$B$8:$B$601,'COMPTE 2026'!M225),IF($C$5=2027,INDEX('COMPTE 2027'!$B$8:$B$601,'COMPTE 2027'!M225),IF($C$5=2028,INDEX('COMPTE 2028'!$B$8:$B$601,'COMPTE 2028'!M225),IF($C$5=2029,INDEX('COMPTE 2029'!$B$8:$B$601,'COMPTE 2029'!M225),IF($C$5=2030,INDEX('COMPTE 2030'!$B$8:$B$601,'COMPTE 2030'!M225),""))))))),"")</f>
        <v/>
      </c>
      <c r="C226" s="2" t="str" cm="1">
        <f t="array" ref="C226">IFERROR(IF($C$5=2024,INDEX('COMPTE 2024'!$C$7:$C$601,'COMPTE 2024'!M225),IF($C$5=2025,INDEX('COMPTE 2025'!$C$7:$C$601,'COMPTE 2024'!M225),IF($C$5=2026,INDEX('COMPTE 2026'!$C$7:$C$601,'COMPTE 2026'!M225),IF($C$5=2027,INDEX('COMPTE 2027'!$C$7:$C$601,'COMPTE 2027'!M225),IF($C$5=2028,INDEX('COMPTE 2028'!$C$7:$C$601,'COMPTE 2028'!M225),IF($C$5=2029,INDEX('COMPTE 2029'!$C$7:$C$601,'COMPTE 2029'!M225),IF($C$5=2030,INDEX('COMPTE 2030'!$C$7:$C$601,'COMPTE 2030'!M225),""))))))),"")</f>
        <v/>
      </c>
      <c r="D226" t="str" cm="1">
        <f t="array" ref="D226">IFERROR(IF($C$5=2024,INDEX('COMPTE 2024'!$D$7:$D$601,'COMPTE 2024'!M225),IF($C$5=2025,INDEX('COMPTE 2025'!$D$7:$D$601,'COMPTE 2024'!M225),IF($C$5=2026,INDEX('COMPTE 2026'!$D$7:$D$601,'COMPTE 2026'!M225),IF($C$5=2027,INDEX('COMPTE 2027'!$D$7:$D$601,'COMPTE 2027'!M225),IF($C$5="2028",INDEX('COMPTE 2028'!$D$7:$D$601,'COMPTE 2028'!M225),IF($C$5="2029",INDEX('COMPTE 2029'!$D$7:$D$601,'COMPTE 2029'!M225),IF($C$5="2030",INDEX('COMPTE 2030'!$D$7:$D$601,'COMPTE 2030'!M225),""))))))),"")</f>
        <v/>
      </c>
      <c r="E226" s="2" t="str" cm="1">
        <f t="array" ref="E226">IFERROR(IF($C$5=2024,INDEX('COMPTE 2024'!$E$7:$E$601,'COMPTE 2024'!M225),IF($C$5=2025,INDEX('COMPTE 2025'!$E$7:$E$601,'COMPTE 2024'!M225),IF($C$5=2026,INDEX('COMPTE 2026'!$E$7:$E$601,'COMPTE 2026'!M225),IF($C$5=2027,INDEX('COMPTE 2027'!$E$7:$E$601,'COMPTE 2027'!M225),IF($C$5="2028",INDEX('COMPTE 2028'!$E$7:$E$601,'COMPTE 2028'!M225),IF($C$5="2029",INDEX('COMPTE 2029'!$E$7:$E$601,'COMPTE 2029'!M225),IF($C$5="2030",INDEX('COMPTE 2030'!$E$7:$E$601,'COMPTE 2030'!M225),""))))))),"")</f>
        <v/>
      </c>
      <c r="F226" t="str" cm="1">
        <f t="array" ref="F226">IFERROR(IF($C$5=2024,INDEX('COMPTE 2024'!$F$7:$F$601,'COMPTE 2024'!M225),IF($C$5=2025,INDEX('COMPTE 2025'!$F$7:$F$601,'COMPTE 2024'!M225),IF($C$5=2026,INDEX('COMPTE 2026'!$F$7:$F$601,'COMPTE 2026'!M225),IF($C$5=2027,INDEX('COMPTE 2027'!$F$7:$F$601,'COMPTE 2027'!M225),IF($C$5="2028",INDEX('COMPTE 2028'!$F$7:$F$601,'COMPTE 2028'!M225),IF($C$5="2029",INDEX('COMPTE 2029'!$F$7:$F$601,'COMPTE 2029'!M225),IF($C$5="2030",INDEX('COMPTE 2030'!$F$7:$F$601,'COMPTE 2030'!M225),""))))))),"")</f>
        <v/>
      </c>
      <c r="G226" t="str" cm="1">
        <f t="array" ref="G226">IFERROR(IF($C$5=2024,INDEX('COMPTE 2024'!$G$7:$G$601,'COMPTE 2024'!M225),IF($C$5=2025,INDEX('COMPTE 2025'!$G$7:$G$601,'COMPTE 2024'!M225),IF($C$5=2026,INDEX('COMPTE 2026'!$G$7:$G$601,'COMPTE 2026'!M225),IF($C$5=2027,INDEX('COMPTE 2027'!$G$7:$G$601,'COMPTE 2027'!M225),IF($C$5="2028",INDEX('COMPTE 2028'!$G$7:$G$601,'COMPTE 2028'!M225),IF($C$5="2029",INDEX('COMPTE 2029'!$G$7:$G$601,'COMPTE 2029'!M225),IF($C$5="2030",INDEX('COMPTE 2030'!$G$7:$G$601,'COMPTE 2030'!M225),""))))))),"")</f>
        <v/>
      </c>
      <c r="H226" t="str" cm="1">
        <f t="array" ref="H226">IFERROR(IF($C$5=2024,INDEX('COMPTE 2024'!$H$7:$H$601,'COMPTE 2024'!M225),IF($C$5=2025,INDEX('COMPTE 2025'!$H$7:$H$601,'COMPTE 2024'!M225),IF($C$5=2026,INDEX('COMPTE 2026'!$H$7:$H$601,'COMPTE 2026'!M225),IF($C$5=2027,INDEX('COMPTE 2027'!$H$7:$H$601,'COMPTE 2027'!M225),IF($C$5=2028,INDEX('COMPTE 2028'!$H$7:$H$601,'COMPTE 2028'!M225),IF($C$5="2029",INDEX('COMPTE 2029'!$H$7:$H$601,'COMPTE 2029'!M225),IF($C$5="2030",INDEX('COMPTE 2030'!$H$7:$H$601,'COMPTE 2030'!M225),""))))))),"")</f>
        <v/>
      </c>
      <c r="I226" t="str" cm="1">
        <f t="array" ref="I226">IFERROR(IF($C$5=2024,INDEX('COMPTE 2024'!$I$7:$I$601,'COMPTE 2024'!M225),IF($C$5=2025,INDEX('COMPTE 2025'!$I$7:$I$601,'COMPTE 2024'!M225),IF($C$5=2026,INDEX('COMPTE 2026'!$I$7:$I$601,'COMPTE 2026'!M225),IF($C$5=2027,INDEX('COMPTE 2027'!$I$7:$I$601,'COMPTE 2027'!M225),IF($C$5=2028,INDEX('COMPTE 2028'!$I$7:$I$601,'COMPTE 2028'!M225),IF($C$5=2029,INDEX('COMPTE 2029'!$I$7:$I$601,'COMPTE 2029'!M225),IF($C$5=2030,INDEX('COMPTE 2030'!$I$7:$I$601,'COMPTE 2030'!M225),""))))))),"")</f>
        <v/>
      </c>
    </row>
    <row r="227" spans="2:9" ht="18" customHeight="1" x14ac:dyDescent="0.25">
      <c r="B227" s="83" t="str" cm="1">
        <f t="array" ref="B227">IFERROR(IF($C$5=2024,INDEX('COMPTE 2024'!$B$7:$B$601,'COMPTE 2024'!M226),IF($C$5=2025,INDEX('COMPTE 2025'!$B$8:$B$601,'COMPTE 2024'!M226),IF($C$5=2026,INDEX('COMPTE 2026'!$B$8:$B$601,'COMPTE 2026'!M226),IF($C$5=2027,INDEX('COMPTE 2027'!$B$8:$B$601,'COMPTE 2027'!M226),IF($C$5=2028,INDEX('COMPTE 2028'!$B$8:$B$601,'COMPTE 2028'!M226),IF($C$5=2029,INDEX('COMPTE 2029'!$B$8:$B$601,'COMPTE 2029'!M226),IF($C$5=2030,INDEX('COMPTE 2030'!$B$8:$B$601,'COMPTE 2030'!M226),""))))))),"")</f>
        <v/>
      </c>
      <c r="C227" s="2" t="str" cm="1">
        <f t="array" ref="C227">IFERROR(IF($C$5=2024,INDEX('COMPTE 2024'!$C$7:$C$601,'COMPTE 2024'!M226),IF($C$5=2025,INDEX('COMPTE 2025'!$C$7:$C$601,'COMPTE 2024'!M226),IF($C$5=2026,INDEX('COMPTE 2026'!$C$7:$C$601,'COMPTE 2026'!M226),IF($C$5=2027,INDEX('COMPTE 2027'!$C$7:$C$601,'COMPTE 2027'!M226),IF($C$5=2028,INDEX('COMPTE 2028'!$C$7:$C$601,'COMPTE 2028'!M226),IF($C$5=2029,INDEX('COMPTE 2029'!$C$7:$C$601,'COMPTE 2029'!M226),IF($C$5=2030,INDEX('COMPTE 2030'!$C$7:$C$601,'COMPTE 2030'!M226),""))))))),"")</f>
        <v/>
      </c>
      <c r="D227" t="str" cm="1">
        <f t="array" ref="D227">IFERROR(IF($C$5=2024,INDEX('COMPTE 2024'!$D$7:$D$601,'COMPTE 2024'!M226),IF($C$5=2025,INDEX('COMPTE 2025'!$D$7:$D$601,'COMPTE 2024'!M226),IF($C$5=2026,INDEX('COMPTE 2026'!$D$7:$D$601,'COMPTE 2026'!M226),IF($C$5=2027,INDEX('COMPTE 2027'!$D$7:$D$601,'COMPTE 2027'!M226),IF($C$5="2028",INDEX('COMPTE 2028'!$D$7:$D$601,'COMPTE 2028'!M226),IF($C$5="2029",INDEX('COMPTE 2029'!$D$7:$D$601,'COMPTE 2029'!M226),IF($C$5="2030",INDEX('COMPTE 2030'!$D$7:$D$601,'COMPTE 2030'!M226),""))))))),"")</f>
        <v/>
      </c>
      <c r="E227" s="2" t="str" cm="1">
        <f t="array" ref="E227">IFERROR(IF($C$5=2024,INDEX('COMPTE 2024'!$E$7:$E$601,'COMPTE 2024'!M226),IF($C$5=2025,INDEX('COMPTE 2025'!$E$7:$E$601,'COMPTE 2024'!M226),IF($C$5=2026,INDEX('COMPTE 2026'!$E$7:$E$601,'COMPTE 2026'!M226),IF($C$5=2027,INDEX('COMPTE 2027'!$E$7:$E$601,'COMPTE 2027'!M226),IF($C$5="2028",INDEX('COMPTE 2028'!$E$7:$E$601,'COMPTE 2028'!M226),IF($C$5="2029",INDEX('COMPTE 2029'!$E$7:$E$601,'COMPTE 2029'!M226),IF($C$5="2030",INDEX('COMPTE 2030'!$E$7:$E$601,'COMPTE 2030'!M226),""))))))),"")</f>
        <v/>
      </c>
      <c r="F227" t="str" cm="1">
        <f t="array" ref="F227">IFERROR(IF($C$5=2024,INDEX('COMPTE 2024'!$F$7:$F$601,'COMPTE 2024'!M226),IF($C$5=2025,INDEX('COMPTE 2025'!$F$7:$F$601,'COMPTE 2024'!M226),IF($C$5=2026,INDEX('COMPTE 2026'!$F$7:$F$601,'COMPTE 2026'!M226),IF($C$5=2027,INDEX('COMPTE 2027'!$F$7:$F$601,'COMPTE 2027'!M226),IF($C$5="2028",INDEX('COMPTE 2028'!$F$7:$F$601,'COMPTE 2028'!M226),IF($C$5="2029",INDEX('COMPTE 2029'!$F$7:$F$601,'COMPTE 2029'!M226),IF($C$5="2030",INDEX('COMPTE 2030'!$F$7:$F$601,'COMPTE 2030'!M226),""))))))),"")</f>
        <v/>
      </c>
      <c r="G227" t="str" cm="1">
        <f t="array" ref="G227">IFERROR(IF($C$5=2024,INDEX('COMPTE 2024'!$G$7:$G$601,'COMPTE 2024'!M226),IF($C$5=2025,INDEX('COMPTE 2025'!$G$7:$G$601,'COMPTE 2024'!M226),IF($C$5=2026,INDEX('COMPTE 2026'!$G$7:$G$601,'COMPTE 2026'!M226),IF($C$5=2027,INDEX('COMPTE 2027'!$G$7:$G$601,'COMPTE 2027'!M226),IF($C$5="2028",INDEX('COMPTE 2028'!$G$7:$G$601,'COMPTE 2028'!M226),IF($C$5="2029",INDEX('COMPTE 2029'!$G$7:$G$601,'COMPTE 2029'!M226),IF($C$5="2030",INDEX('COMPTE 2030'!$G$7:$G$601,'COMPTE 2030'!M226),""))))))),"")</f>
        <v/>
      </c>
      <c r="H227" t="str" cm="1">
        <f t="array" ref="H227">IFERROR(IF($C$5=2024,INDEX('COMPTE 2024'!$H$7:$H$601,'COMPTE 2024'!M226),IF($C$5=2025,INDEX('COMPTE 2025'!$H$7:$H$601,'COMPTE 2024'!M226),IF($C$5=2026,INDEX('COMPTE 2026'!$H$7:$H$601,'COMPTE 2026'!M226),IF($C$5=2027,INDEX('COMPTE 2027'!$H$7:$H$601,'COMPTE 2027'!M226),IF($C$5=2028,INDEX('COMPTE 2028'!$H$7:$H$601,'COMPTE 2028'!M226),IF($C$5="2029",INDEX('COMPTE 2029'!$H$7:$H$601,'COMPTE 2029'!M226),IF($C$5="2030",INDEX('COMPTE 2030'!$H$7:$H$601,'COMPTE 2030'!M226),""))))))),"")</f>
        <v/>
      </c>
      <c r="I227" t="str" cm="1">
        <f t="array" ref="I227">IFERROR(IF($C$5=2024,INDEX('COMPTE 2024'!$I$7:$I$601,'COMPTE 2024'!M226),IF($C$5=2025,INDEX('COMPTE 2025'!$I$7:$I$601,'COMPTE 2024'!M226),IF($C$5=2026,INDEX('COMPTE 2026'!$I$7:$I$601,'COMPTE 2026'!M226),IF($C$5=2027,INDEX('COMPTE 2027'!$I$7:$I$601,'COMPTE 2027'!M226),IF($C$5=2028,INDEX('COMPTE 2028'!$I$7:$I$601,'COMPTE 2028'!M226),IF($C$5=2029,INDEX('COMPTE 2029'!$I$7:$I$601,'COMPTE 2029'!M226),IF($C$5=2030,INDEX('COMPTE 2030'!$I$7:$I$601,'COMPTE 2030'!M226),""))))))),"")</f>
        <v/>
      </c>
    </row>
    <row r="228" spans="2:9" ht="18" customHeight="1" x14ac:dyDescent="0.25">
      <c r="B228" s="83" t="str" cm="1">
        <f t="array" ref="B228">IFERROR(IF($C$5=2024,INDEX('COMPTE 2024'!$B$7:$B$601,'COMPTE 2024'!M227),IF($C$5=2025,INDEX('COMPTE 2025'!$B$8:$B$601,'COMPTE 2024'!M227),IF($C$5=2026,INDEX('COMPTE 2026'!$B$8:$B$601,'COMPTE 2026'!M227),IF($C$5=2027,INDEX('COMPTE 2027'!$B$8:$B$601,'COMPTE 2027'!M227),IF($C$5=2028,INDEX('COMPTE 2028'!$B$8:$B$601,'COMPTE 2028'!M227),IF($C$5=2029,INDEX('COMPTE 2029'!$B$8:$B$601,'COMPTE 2029'!M227),IF($C$5=2030,INDEX('COMPTE 2030'!$B$8:$B$601,'COMPTE 2030'!M227),""))))))),"")</f>
        <v/>
      </c>
      <c r="C228" s="2" t="str" cm="1">
        <f t="array" ref="C228">IFERROR(IF($C$5=2024,INDEX('COMPTE 2024'!$C$7:$C$601,'COMPTE 2024'!M227),IF($C$5=2025,INDEX('COMPTE 2025'!$C$7:$C$601,'COMPTE 2024'!M227),IF($C$5=2026,INDEX('COMPTE 2026'!$C$7:$C$601,'COMPTE 2026'!M227),IF($C$5=2027,INDEX('COMPTE 2027'!$C$7:$C$601,'COMPTE 2027'!M227),IF($C$5=2028,INDEX('COMPTE 2028'!$C$7:$C$601,'COMPTE 2028'!M227),IF($C$5=2029,INDEX('COMPTE 2029'!$C$7:$C$601,'COMPTE 2029'!M227),IF($C$5=2030,INDEX('COMPTE 2030'!$C$7:$C$601,'COMPTE 2030'!M227),""))))))),"")</f>
        <v/>
      </c>
      <c r="D228" t="str" cm="1">
        <f t="array" ref="D228">IFERROR(IF($C$5=2024,INDEX('COMPTE 2024'!$D$7:$D$601,'COMPTE 2024'!M227),IF($C$5=2025,INDEX('COMPTE 2025'!$D$7:$D$601,'COMPTE 2024'!M227),IF($C$5=2026,INDEX('COMPTE 2026'!$D$7:$D$601,'COMPTE 2026'!M227),IF($C$5=2027,INDEX('COMPTE 2027'!$D$7:$D$601,'COMPTE 2027'!M227),IF($C$5="2028",INDEX('COMPTE 2028'!$D$7:$D$601,'COMPTE 2028'!M227),IF($C$5="2029",INDEX('COMPTE 2029'!$D$7:$D$601,'COMPTE 2029'!M227),IF($C$5="2030",INDEX('COMPTE 2030'!$D$7:$D$601,'COMPTE 2030'!M227),""))))))),"")</f>
        <v/>
      </c>
      <c r="E228" s="2" t="str" cm="1">
        <f t="array" ref="E228">IFERROR(IF($C$5=2024,INDEX('COMPTE 2024'!$E$7:$E$601,'COMPTE 2024'!M227),IF($C$5=2025,INDEX('COMPTE 2025'!$E$7:$E$601,'COMPTE 2024'!M227),IF($C$5=2026,INDEX('COMPTE 2026'!$E$7:$E$601,'COMPTE 2026'!M227),IF($C$5=2027,INDEX('COMPTE 2027'!$E$7:$E$601,'COMPTE 2027'!M227),IF($C$5="2028",INDEX('COMPTE 2028'!$E$7:$E$601,'COMPTE 2028'!M227),IF($C$5="2029",INDEX('COMPTE 2029'!$E$7:$E$601,'COMPTE 2029'!M227),IF($C$5="2030",INDEX('COMPTE 2030'!$E$7:$E$601,'COMPTE 2030'!M227),""))))))),"")</f>
        <v/>
      </c>
      <c r="F228" t="str" cm="1">
        <f t="array" ref="F228">IFERROR(IF($C$5=2024,INDEX('COMPTE 2024'!$F$7:$F$601,'COMPTE 2024'!M227),IF($C$5=2025,INDEX('COMPTE 2025'!$F$7:$F$601,'COMPTE 2024'!M227),IF($C$5=2026,INDEX('COMPTE 2026'!$F$7:$F$601,'COMPTE 2026'!M227),IF($C$5=2027,INDEX('COMPTE 2027'!$F$7:$F$601,'COMPTE 2027'!M227),IF($C$5="2028",INDEX('COMPTE 2028'!$F$7:$F$601,'COMPTE 2028'!M227),IF($C$5="2029",INDEX('COMPTE 2029'!$F$7:$F$601,'COMPTE 2029'!M227),IF($C$5="2030",INDEX('COMPTE 2030'!$F$7:$F$601,'COMPTE 2030'!M227),""))))))),"")</f>
        <v/>
      </c>
      <c r="G228" t="str" cm="1">
        <f t="array" ref="G228">IFERROR(IF($C$5=2024,INDEX('COMPTE 2024'!$G$7:$G$601,'COMPTE 2024'!M227),IF($C$5=2025,INDEX('COMPTE 2025'!$G$7:$G$601,'COMPTE 2024'!M227),IF($C$5=2026,INDEX('COMPTE 2026'!$G$7:$G$601,'COMPTE 2026'!M227),IF($C$5=2027,INDEX('COMPTE 2027'!$G$7:$G$601,'COMPTE 2027'!M227),IF($C$5="2028",INDEX('COMPTE 2028'!$G$7:$G$601,'COMPTE 2028'!M227),IF($C$5="2029",INDEX('COMPTE 2029'!$G$7:$G$601,'COMPTE 2029'!M227),IF($C$5="2030",INDEX('COMPTE 2030'!$G$7:$G$601,'COMPTE 2030'!M227),""))))))),"")</f>
        <v/>
      </c>
      <c r="H228" t="str" cm="1">
        <f t="array" ref="H228">IFERROR(IF($C$5=2024,INDEX('COMPTE 2024'!$H$7:$H$601,'COMPTE 2024'!M227),IF($C$5=2025,INDEX('COMPTE 2025'!$H$7:$H$601,'COMPTE 2024'!M227),IF($C$5=2026,INDEX('COMPTE 2026'!$H$7:$H$601,'COMPTE 2026'!M227),IF($C$5=2027,INDEX('COMPTE 2027'!$H$7:$H$601,'COMPTE 2027'!M227),IF($C$5=2028,INDEX('COMPTE 2028'!$H$7:$H$601,'COMPTE 2028'!M227),IF($C$5="2029",INDEX('COMPTE 2029'!$H$7:$H$601,'COMPTE 2029'!M227),IF($C$5="2030",INDEX('COMPTE 2030'!$H$7:$H$601,'COMPTE 2030'!M227),""))))))),"")</f>
        <v/>
      </c>
      <c r="I228" t="str" cm="1">
        <f t="array" ref="I228">IFERROR(IF($C$5=2024,INDEX('COMPTE 2024'!$I$7:$I$601,'COMPTE 2024'!M227),IF($C$5=2025,INDEX('COMPTE 2025'!$I$7:$I$601,'COMPTE 2024'!M227),IF($C$5=2026,INDEX('COMPTE 2026'!$I$7:$I$601,'COMPTE 2026'!M227),IF($C$5=2027,INDEX('COMPTE 2027'!$I$7:$I$601,'COMPTE 2027'!M227),IF($C$5=2028,INDEX('COMPTE 2028'!$I$7:$I$601,'COMPTE 2028'!M227),IF($C$5=2029,INDEX('COMPTE 2029'!$I$7:$I$601,'COMPTE 2029'!M227),IF($C$5=2030,INDEX('COMPTE 2030'!$I$7:$I$601,'COMPTE 2030'!M227),""))))))),"")</f>
        <v/>
      </c>
    </row>
    <row r="229" spans="2:9" ht="18" customHeight="1" x14ac:dyDescent="0.25">
      <c r="B229" s="83" t="str" cm="1">
        <f t="array" ref="B229">IFERROR(IF($C$5=2024,INDEX('COMPTE 2024'!$B$7:$B$601,'COMPTE 2024'!M228),IF($C$5=2025,INDEX('COMPTE 2025'!$B$8:$B$601,'COMPTE 2024'!M228),IF($C$5=2026,INDEX('COMPTE 2026'!$B$8:$B$601,'COMPTE 2026'!M228),IF($C$5=2027,INDEX('COMPTE 2027'!$B$8:$B$601,'COMPTE 2027'!M228),IF($C$5=2028,INDEX('COMPTE 2028'!$B$8:$B$601,'COMPTE 2028'!M228),IF($C$5=2029,INDEX('COMPTE 2029'!$B$8:$B$601,'COMPTE 2029'!M228),IF($C$5=2030,INDEX('COMPTE 2030'!$B$8:$B$601,'COMPTE 2030'!M228),""))))))),"")</f>
        <v/>
      </c>
      <c r="C229" s="2" t="str" cm="1">
        <f t="array" ref="C229">IFERROR(IF($C$5=2024,INDEX('COMPTE 2024'!$C$7:$C$601,'COMPTE 2024'!M228),IF($C$5=2025,INDEX('COMPTE 2025'!$C$7:$C$601,'COMPTE 2024'!M228),IF($C$5=2026,INDEX('COMPTE 2026'!$C$7:$C$601,'COMPTE 2026'!M228),IF($C$5=2027,INDEX('COMPTE 2027'!$C$7:$C$601,'COMPTE 2027'!M228),IF($C$5=2028,INDEX('COMPTE 2028'!$C$7:$C$601,'COMPTE 2028'!M228),IF($C$5=2029,INDEX('COMPTE 2029'!$C$7:$C$601,'COMPTE 2029'!M228),IF($C$5=2030,INDEX('COMPTE 2030'!$C$7:$C$601,'COMPTE 2030'!M228),""))))))),"")</f>
        <v/>
      </c>
      <c r="D229" t="str" cm="1">
        <f t="array" ref="D229">IFERROR(IF($C$5=2024,INDEX('COMPTE 2024'!$D$7:$D$601,'COMPTE 2024'!M228),IF($C$5=2025,INDEX('COMPTE 2025'!$D$7:$D$601,'COMPTE 2024'!M228),IF($C$5=2026,INDEX('COMPTE 2026'!$D$7:$D$601,'COMPTE 2026'!M228),IF($C$5=2027,INDEX('COMPTE 2027'!$D$7:$D$601,'COMPTE 2027'!M228),IF($C$5="2028",INDEX('COMPTE 2028'!$D$7:$D$601,'COMPTE 2028'!M228),IF($C$5="2029",INDEX('COMPTE 2029'!$D$7:$D$601,'COMPTE 2029'!M228),IF($C$5="2030",INDEX('COMPTE 2030'!$D$7:$D$601,'COMPTE 2030'!M228),""))))))),"")</f>
        <v/>
      </c>
      <c r="E229" s="2" t="str" cm="1">
        <f t="array" ref="E229">IFERROR(IF($C$5=2024,INDEX('COMPTE 2024'!$E$7:$E$601,'COMPTE 2024'!M228),IF($C$5=2025,INDEX('COMPTE 2025'!$E$7:$E$601,'COMPTE 2024'!M228),IF($C$5=2026,INDEX('COMPTE 2026'!$E$7:$E$601,'COMPTE 2026'!M228),IF($C$5=2027,INDEX('COMPTE 2027'!$E$7:$E$601,'COMPTE 2027'!M228),IF($C$5="2028",INDEX('COMPTE 2028'!$E$7:$E$601,'COMPTE 2028'!M228),IF($C$5="2029",INDEX('COMPTE 2029'!$E$7:$E$601,'COMPTE 2029'!M228),IF($C$5="2030",INDEX('COMPTE 2030'!$E$7:$E$601,'COMPTE 2030'!M228),""))))))),"")</f>
        <v/>
      </c>
      <c r="F229" t="str" cm="1">
        <f t="array" ref="F229">IFERROR(IF($C$5=2024,INDEX('COMPTE 2024'!$F$7:$F$601,'COMPTE 2024'!M228),IF($C$5=2025,INDEX('COMPTE 2025'!$F$7:$F$601,'COMPTE 2024'!M228),IF($C$5=2026,INDEX('COMPTE 2026'!$F$7:$F$601,'COMPTE 2026'!M228),IF($C$5=2027,INDEX('COMPTE 2027'!$F$7:$F$601,'COMPTE 2027'!M228),IF($C$5="2028",INDEX('COMPTE 2028'!$F$7:$F$601,'COMPTE 2028'!M228),IF($C$5="2029",INDEX('COMPTE 2029'!$F$7:$F$601,'COMPTE 2029'!M228),IF($C$5="2030",INDEX('COMPTE 2030'!$F$7:$F$601,'COMPTE 2030'!M228),""))))))),"")</f>
        <v/>
      </c>
      <c r="G229" t="str" cm="1">
        <f t="array" ref="G229">IFERROR(IF($C$5=2024,INDEX('COMPTE 2024'!$G$7:$G$601,'COMPTE 2024'!M228),IF($C$5=2025,INDEX('COMPTE 2025'!$G$7:$G$601,'COMPTE 2024'!M228),IF($C$5=2026,INDEX('COMPTE 2026'!$G$7:$G$601,'COMPTE 2026'!M228),IF($C$5=2027,INDEX('COMPTE 2027'!$G$7:$G$601,'COMPTE 2027'!M228),IF($C$5="2028",INDEX('COMPTE 2028'!$G$7:$G$601,'COMPTE 2028'!M228),IF($C$5="2029",INDEX('COMPTE 2029'!$G$7:$G$601,'COMPTE 2029'!M228),IF($C$5="2030",INDEX('COMPTE 2030'!$G$7:$G$601,'COMPTE 2030'!M228),""))))))),"")</f>
        <v/>
      </c>
      <c r="H229" t="str" cm="1">
        <f t="array" ref="H229">IFERROR(IF($C$5=2024,INDEX('COMPTE 2024'!$H$7:$H$601,'COMPTE 2024'!M228),IF($C$5=2025,INDEX('COMPTE 2025'!$H$7:$H$601,'COMPTE 2024'!M228),IF($C$5=2026,INDEX('COMPTE 2026'!$H$7:$H$601,'COMPTE 2026'!M228),IF($C$5=2027,INDEX('COMPTE 2027'!$H$7:$H$601,'COMPTE 2027'!M228),IF($C$5=2028,INDEX('COMPTE 2028'!$H$7:$H$601,'COMPTE 2028'!M228),IF($C$5="2029",INDEX('COMPTE 2029'!$H$7:$H$601,'COMPTE 2029'!M228),IF($C$5="2030",INDEX('COMPTE 2030'!$H$7:$H$601,'COMPTE 2030'!M228),""))))))),"")</f>
        <v/>
      </c>
      <c r="I229" t="str" cm="1">
        <f t="array" ref="I229">IFERROR(IF($C$5=2024,INDEX('COMPTE 2024'!$I$7:$I$601,'COMPTE 2024'!M228),IF($C$5=2025,INDEX('COMPTE 2025'!$I$7:$I$601,'COMPTE 2024'!M228),IF($C$5=2026,INDEX('COMPTE 2026'!$I$7:$I$601,'COMPTE 2026'!M228),IF($C$5=2027,INDEX('COMPTE 2027'!$I$7:$I$601,'COMPTE 2027'!M228),IF($C$5=2028,INDEX('COMPTE 2028'!$I$7:$I$601,'COMPTE 2028'!M228),IF($C$5=2029,INDEX('COMPTE 2029'!$I$7:$I$601,'COMPTE 2029'!M228),IF($C$5=2030,INDEX('COMPTE 2030'!$I$7:$I$601,'COMPTE 2030'!M228),""))))))),"")</f>
        <v/>
      </c>
    </row>
    <row r="230" spans="2:9" ht="18" customHeight="1" x14ac:dyDescent="0.25">
      <c r="B230" s="83" t="str" cm="1">
        <f t="array" ref="B230">IFERROR(IF($C$5=2024,INDEX('COMPTE 2024'!$B$7:$B$601,'COMPTE 2024'!M229),IF($C$5=2025,INDEX('COMPTE 2025'!$B$8:$B$601,'COMPTE 2024'!M229),IF($C$5=2026,INDEX('COMPTE 2026'!$B$8:$B$601,'COMPTE 2026'!M229),IF($C$5=2027,INDEX('COMPTE 2027'!$B$8:$B$601,'COMPTE 2027'!M229),IF($C$5=2028,INDEX('COMPTE 2028'!$B$8:$B$601,'COMPTE 2028'!M229),IF($C$5=2029,INDEX('COMPTE 2029'!$B$8:$B$601,'COMPTE 2029'!M229),IF($C$5=2030,INDEX('COMPTE 2030'!$B$8:$B$601,'COMPTE 2030'!M229),""))))))),"")</f>
        <v/>
      </c>
      <c r="C230" s="2" t="str" cm="1">
        <f t="array" ref="C230">IFERROR(IF($C$5=2024,INDEX('COMPTE 2024'!$C$7:$C$601,'COMPTE 2024'!M229),IF($C$5=2025,INDEX('COMPTE 2025'!$C$7:$C$601,'COMPTE 2024'!M229),IF($C$5=2026,INDEX('COMPTE 2026'!$C$7:$C$601,'COMPTE 2026'!M229),IF($C$5=2027,INDEX('COMPTE 2027'!$C$7:$C$601,'COMPTE 2027'!M229),IF($C$5=2028,INDEX('COMPTE 2028'!$C$7:$C$601,'COMPTE 2028'!M229),IF($C$5=2029,INDEX('COMPTE 2029'!$C$7:$C$601,'COMPTE 2029'!M229),IF($C$5=2030,INDEX('COMPTE 2030'!$C$7:$C$601,'COMPTE 2030'!M229),""))))))),"")</f>
        <v/>
      </c>
      <c r="D230" t="str" cm="1">
        <f t="array" ref="D230">IFERROR(IF($C$5=2024,INDEX('COMPTE 2024'!$D$7:$D$601,'COMPTE 2024'!M229),IF($C$5=2025,INDEX('COMPTE 2025'!$D$7:$D$601,'COMPTE 2024'!M229),IF($C$5=2026,INDEX('COMPTE 2026'!$D$7:$D$601,'COMPTE 2026'!M229),IF($C$5=2027,INDEX('COMPTE 2027'!$D$7:$D$601,'COMPTE 2027'!M229),IF($C$5="2028",INDEX('COMPTE 2028'!$D$7:$D$601,'COMPTE 2028'!M229),IF($C$5="2029",INDEX('COMPTE 2029'!$D$7:$D$601,'COMPTE 2029'!M229),IF($C$5="2030",INDEX('COMPTE 2030'!$D$7:$D$601,'COMPTE 2030'!M229),""))))))),"")</f>
        <v/>
      </c>
      <c r="E230" s="2" t="str" cm="1">
        <f t="array" ref="E230">IFERROR(IF($C$5=2024,INDEX('COMPTE 2024'!$E$7:$E$601,'COMPTE 2024'!M229),IF($C$5=2025,INDEX('COMPTE 2025'!$E$7:$E$601,'COMPTE 2024'!M229),IF($C$5=2026,INDEX('COMPTE 2026'!$E$7:$E$601,'COMPTE 2026'!M229),IF($C$5=2027,INDEX('COMPTE 2027'!$E$7:$E$601,'COMPTE 2027'!M229),IF($C$5="2028",INDEX('COMPTE 2028'!$E$7:$E$601,'COMPTE 2028'!M229),IF($C$5="2029",INDEX('COMPTE 2029'!$E$7:$E$601,'COMPTE 2029'!M229),IF($C$5="2030",INDEX('COMPTE 2030'!$E$7:$E$601,'COMPTE 2030'!M229),""))))))),"")</f>
        <v/>
      </c>
      <c r="F230" t="str" cm="1">
        <f t="array" ref="F230">IFERROR(IF($C$5=2024,INDEX('COMPTE 2024'!$F$7:$F$601,'COMPTE 2024'!M229),IF($C$5=2025,INDEX('COMPTE 2025'!$F$7:$F$601,'COMPTE 2024'!M229),IF($C$5=2026,INDEX('COMPTE 2026'!$F$7:$F$601,'COMPTE 2026'!M229),IF($C$5=2027,INDEX('COMPTE 2027'!$F$7:$F$601,'COMPTE 2027'!M229),IF($C$5="2028",INDEX('COMPTE 2028'!$F$7:$F$601,'COMPTE 2028'!M229),IF($C$5="2029",INDEX('COMPTE 2029'!$F$7:$F$601,'COMPTE 2029'!M229),IF($C$5="2030",INDEX('COMPTE 2030'!$F$7:$F$601,'COMPTE 2030'!M229),""))))))),"")</f>
        <v/>
      </c>
      <c r="G230" t="str" cm="1">
        <f t="array" ref="G230">IFERROR(IF($C$5=2024,INDEX('COMPTE 2024'!$G$7:$G$601,'COMPTE 2024'!M229),IF($C$5=2025,INDEX('COMPTE 2025'!$G$7:$G$601,'COMPTE 2024'!M229),IF($C$5=2026,INDEX('COMPTE 2026'!$G$7:$G$601,'COMPTE 2026'!M229),IF($C$5=2027,INDEX('COMPTE 2027'!$G$7:$G$601,'COMPTE 2027'!M229),IF($C$5="2028",INDEX('COMPTE 2028'!$G$7:$G$601,'COMPTE 2028'!M229),IF($C$5="2029",INDEX('COMPTE 2029'!$G$7:$G$601,'COMPTE 2029'!M229),IF($C$5="2030",INDEX('COMPTE 2030'!$G$7:$G$601,'COMPTE 2030'!M229),""))))))),"")</f>
        <v/>
      </c>
      <c r="H230" t="str" cm="1">
        <f t="array" ref="H230">IFERROR(IF($C$5=2024,INDEX('COMPTE 2024'!$H$7:$H$601,'COMPTE 2024'!M229),IF($C$5=2025,INDEX('COMPTE 2025'!$H$7:$H$601,'COMPTE 2024'!M229),IF($C$5=2026,INDEX('COMPTE 2026'!$H$7:$H$601,'COMPTE 2026'!M229),IF($C$5=2027,INDEX('COMPTE 2027'!$H$7:$H$601,'COMPTE 2027'!M229),IF($C$5=2028,INDEX('COMPTE 2028'!$H$7:$H$601,'COMPTE 2028'!M229),IF($C$5="2029",INDEX('COMPTE 2029'!$H$7:$H$601,'COMPTE 2029'!M229),IF($C$5="2030",INDEX('COMPTE 2030'!$H$7:$H$601,'COMPTE 2030'!M229),""))))))),"")</f>
        <v/>
      </c>
      <c r="I230" t="str" cm="1">
        <f t="array" ref="I230">IFERROR(IF($C$5=2024,INDEX('COMPTE 2024'!$I$7:$I$601,'COMPTE 2024'!M229),IF($C$5=2025,INDEX('COMPTE 2025'!$I$7:$I$601,'COMPTE 2024'!M229),IF($C$5=2026,INDEX('COMPTE 2026'!$I$7:$I$601,'COMPTE 2026'!M229),IF($C$5=2027,INDEX('COMPTE 2027'!$I$7:$I$601,'COMPTE 2027'!M229),IF($C$5=2028,INDEX('COMPTE 2028'!$I$7:$I$601,'COMPTE 2028'!M229),IF($C$5=2029,INDEX('COMPTE 2029'!$I$7:$I$601,'COMPTE 2029'!M229),IF($C$5=2030,INDEX('COMPTE 2030'!$I$7:$I$601,'COMPTE 2030'!M229),""))))))),"")</f>
        <v/>
      </c>
    </row>
    <row r="231" spans="2:9" ht="18" customHeight="1" x14ac:dyDescent="0.25">
      <c r="B231" s="83" t="str" cm="1">
        <f t="array" ref="B231">IFERROR(IF($C$5=2024,INDEX('COMPTE 2024'!$B$7:$B$601,'COMPTE 2024'!M230),IF($C$5=2025,INDEX('COMPTE 2025'!$B$8:$B$601,'COMPTE 2024'!M230),IF($C$5=2026,INDEX('COMPTE 2026'!$B$8:$B$601,'COMPTE 2026'!M230),IF($C$5=2027,INDEX('COMPTE 2027'!$B$8:$B$601,'COMPTE 2027'!M230),IF($C$5=2028,INDEX('COMPTE 2028'!$B$8:$B$601,'COMPTE 2028'!M230),IF($C$5=2029,INDEX('COMPTE 2029'!$B$8:$B$601,'COMPTE 2029'!M230),IF($C$5=2030,INDEX('COMPTE 2030'!$B$8:$B$601,'COMPTE 2030'!M230),""))))))),"")</f>
        <v/>
      </c>
      <c r="C231" s="2" t="str" cm="1">
        <f t="array" ref="C231">IFERROR(IF($C$5=2024,INDEX('COMPTE 2024'!$C$7:$C$601,'COMPTE 2024'!M230),IF($C$5=2025,INDEX('COMPTE 2025'!$C$7:$C$601,'COMPTE 2024'!M230),IF($C$5=2026,INDEX('COMPTE 2026'!$C$7:$C$601,'COMPTE 2026'!M230),IF($C$5=2027,INDEX('COMPTE 2027'!$C$7:$C$601,'COMPTE 2027'!M230),IF($C$5=2028,INDEX('COMPTE 2028'!$C$7:$C$601,'COMPTE 2028'!M230),IF($C$5=2029,INDEX('COMPTE 2029'!$C$7:$C$601,'COMPTE 2029'!M230),IF($C$5=2030,INDEX('COMPTE 2030'!$C$7:$C$601,'COMPTE 2030'!M230),""))))))),"")</f>
        <v/>
      </c>
      <c r="D231" t="str" cm="1">
        <f t="array" ref="D231">IFERROR(IF($C$5=2024,INDEX('COMPTE 2024'!$D$7:$D$601,'COMPTE 2024'!M230),IF($C$5=2025,INDEX('COMPTE 2025'!$D$7:$D$601,'COMPTE 2024'!M230),IF($C$5=2026,INDEX('COMPTE 2026'!$D$7:$D$601,'COMPTE 2026'!M230),IF($C$5=2027,INDEX('COMPTE 2027'!$D$7:$D$601,'COMPTE 2027'!M230),IF($C$5="2028",INDEX('COMPTE 2028'!$D$7:$D$601,'COMPTE 2028'!M230),IF($C$5="2029",INDEX('COMPTE 2029'!$D$7:$D$601,'COMPTE 2029'!M230),IF($C$5="2030",INDEX('COMPTE 2030'!$D$7:$D$601,'COMPTE 2030'!M230),""))))))),"")</f>
        <v/>
      </c>
      <c r="E231" s="2" t="str" cm="1">
        <f t="array" ref="E231">IFERROR(IF($C$5=2024,INDEX('COMPTE 2024'!$E$7:$E$601,'COMPTE 2024'!M230),IF($C$5=2025,INDEX('COMPTE 2025'!$E$7:$E$601,'COMPTE 2024'!M230),IF($C$5=2026,INDEX('COMPTE 2026'!$E$7:$E$601,'COMPTE 2026'!M230),IF($C$5=2027,INDEX('COMPTE 2027'!$E$7:$E$601,'COMPTE 2027'!M230),IF($C$5="2028",INDEX('COMPTE 2028'!$E$7:$E$601,'COMPTE 2028'!M230),IF($C$5="2029",INDEX('COMPTE 2029'!$E$7:$E$601,'COMPTE 2029'!M230),IF($C$5="2030",INDEX('COMPTE 2030'!$E$7:$E$601,'COMPTE 2030'!M230),""))))))),"")</f>
        <v/>
      </c>
      <c r="F231" t="str" cm="1">
        <f t="array" ref="F231">IFERROR(IF($C$5=2024,INDEX('COMPTE 2024'!$F$7:$F$601,'COMPTE 2024'!M230),IF($C$5=2025,INDEX('COMPTE 2025'!$F$7:$F$601,'COMPTE 2024'!M230),IF($C$5=2026,INDEX('COMPTE 2026'!$F$7:$F$601,'COMPTE 2026'!M230),IF($C$5=2027,INDEX('COMPTE 2027'!$F$7:$F$601,'COMPTE 2027'!M230),IF($C$5="2028",INDEX('COMPTE 2028'!$F$7:$F$601,'COMPTE 2028'!M230),IF($C$5="2029",INDEX('COMPTE 2029'!$F$7:$F$601,'COMPTE 2029'!M230),IF($C$5="2030",INDEX('COMPTE 2030'!$F$7:$F$601,'COMPTE 2030'!M230),""))))))),"")</f>
        <v/>
      </c>
      <c r="G231" t="str" cm="1">
        <f t="array" ref="G231">IFERROR(IF($C$5=2024,INDEX('COMPTE 2024'!$G$7:$G$601,'COMPTE 2024'!M230),IF($C$5=2025,INDEX('COMPTE 2025'!$G$7:$G$601,'COMPTE 2024'!M230),IF($C$5=2026,INDEX('COMPTE 2026'!$G$7:$G$601,'COMPTE 2026'!M230),IF($C$5=2027,INDEX('COMPTE 2027'!$G$7:$G$601,'COMPTE 2027'!M230),IF($C$5="2028",INDEX('COMPTE 2028'!$G$7:$G$601,'COMPTE 2028'!M230),IF($C$5="2029",INDEX('COMPTE 2029'!$G$7:$G$601,'COMPTE 2029'!M230),IF($C$5="2030",INDEX('COMPTE 2030'!$G$7:$G$601,'COMPTE 2030'!M230),""))))))),"")</f>
        <v/>
      </c>
      <c r="H231" t="str" cm="1">
        <f t="array" ref="H231">IFERROR(IF($C$5=2024,INDEX('COMPTE 2024'!$H$7:$H$601,'COMPTE 2024'!M230),IF($C$5=2025,INDEX('COMPTE 2025'!$H$7:$H$601,'COMPTE 2024'!M230),IF($C$5=2026,INDEX('COMPTE 2026'!$H$7:$H$601,'COMPTE 2026'!M230),IF($C$5=2027,INDEX('COMPTE 2027'!$H$7:$H$601,'COMPTE 2027'!M230),IF($C$5=2028,INDEX('COMPTE 2028'!$H$7:$H$601,'COMPTE 2028'!M230),IF($C$5="2029",INDEX('COMPTE 2029'!$H$7:$H$601,'COMPTE 2029'!M230),IF($C$5="2030",INDEX('COMPTE 2030'!$H$7:$H$601,'COMPTE 2030'!M230),""))))))),"")</f>
        <v/>
      </c>
      <c r="I231" t="str" cm="1">
        <f t="array" ref="I231">IFERROR(IF($C$5=2024,INDEX('COMPTE 2024'!$I$7:$I$601,'COMPTE 2024'!M230),IF($C$5=2025,INDEX('COMPTE 2025'!$I$7:$I$601,'COMPTE 2024'!M230),IF($C$5=2026,INDEX('COMPTE 2026'!$I$7:$I$601,'COMPTE 2026'!M230),IF($C$5=2027,INDEX('COMPTE 2027'!$I$7:$I$601,'COMPTE 2027'!M230),IF($C$5=2028,INDEX('COMPTE 2028'!$I$7:$I$601,'COMPTE 2028'!M230),IF($C$5=2029,INDEX('COMPTE 2029'!$I$7:$I$601,'COMPTE 2029'!M230),IF($C$5=2030,INDEX('COMPTE 2030'!$I$7:$I$601,'COMPTE 2030'!M230),""))))))),"")</f>
        <v/>
      </c>
    </row>
    <row r="232" spans="2:9" ht="18" customHeight="1" x14ac:dyDescent="0.25">
      <c r="B232" s="83" t="str" cm="1">
        <f t="array" ref="B232">IFERROR(IF($C$5=2024,INDEX('COMPTE 2024'!$B$7:$B$601,'COMPTE 2024'!M231),IF($C$5=2025,INDEX('COMPTE 2025'!$B$8:$B$601,'COMPTE 2024'!M231),IF($C$5=2026,INDEX('COMPTE 2026'!$B$8:$B$601,'COMPTE 2026'!M231),IF($C$5=2027,INDEX('COMPTE 2027'!$B$8:$B$601,'COMPTE 2027'!M231),IF($C$5=2028,INDEX('COMPTE 2028'!$B$8:$B$601,'COMPTE 2028'!M231),IF($C$5=2029,INDEX('COMPTE 2029'!$B$8:$B$601,'COMPTE 2029'!M231),IF($C$5=2030,INDEX('COMPTE 2030'!$B$8:$B$601,'COMPTE 2030'!M231),""))))))),"")</f>
        <v/>
      </c>
      <c r="C232" s="2" t="str" cm="1">
        <f t="array" ref="C232">IFERROR(IF($C$5=2024,INDEX('COMPTE 2024'!$C$7:$C$601,'COMPTE 2024'!M231),IF($C$5=2025,INDEX('COMPTE 2025'!$C$7:$C$601,'COMPTE 2024'!M231),IF($C$5=2026,INDEX('COMPTE 2026'!$C$7:$C$601,'COMPTE 2026'!M231),IF($C$5=2027,INDEX('COMPTE 2027'!$C$7:$C$601,'COMPTE 2027'!M231),IF($C$5=2028,INDEX('COMPTE 2028'!$C$7:$C$601,'COMPTE 2028'!M231),IF($C$5=2029,INDEX('COMPTE 2029'!$C$7:$C$601,'COMPTE 2029'!M231),IF($C$5=2030,INDEX('COMPTE 2030'!$C$7:$C$601,'COMPTE 2030'!M231),""))))))),"")</f>
        <v/>
      </c>
      <c r="D232" t="str" cm="1">
        <f t="array" ref="D232">IFERROR(IF($C$5=2024,INDEX('COMPTE 2024'!$D$7:$D$601,'COMPTE 2024'!M231),IF($C$5=2025,INDEX('COMPTE 2025'!$D$7:$D$601,'COMPTE 2024'!M231),IF($C$5=2026,INDEX('COMPTE 2026'!$D$7:$D$601,'COMPTE 2026'!M231),IF($C$5=2027,INDEX('COMPTE 2027'!$D$7:$D$601,'COMPTE 2027'!M231),IF($C$5="2028",INDEX('COMPTE 2028'!$D$7:$D$601,'COMPTE 2028'!M231),IF($C$5="2029",INDEX('COMPTE 2029'!$D$7:$D$601,'COMPTE 2029'!M231),IF($C$5="2030",INDEX('COMPTE 2030'!$D$7:$D$601,'COMPTE 2030'!M231),""))))))),"")</f>
        <v/>
      </c>
      <c r="E232" s="2" t="str" cm="1">
        <f t="array" ref="E232">IFERROR(IF($C$5=2024,INDEX('COMPTE 2024'!$E$7:$E$601,'COMPTE 2024'!M231),IF($C$5=2025,INDEX('COMPTE 2025'!$E$7:$E$601,'COMPTE 2024'!M231),IF($C$5=2026,INDEX('COMPTE 2026'!$E$7:$E$601,'COMPTE 2026'!M231),IF($C$5=2027,INDEX('COMPTE 2027'!$E$7:$E$601,'COMPTE 2027'!M231),IF($C$5="2028",INDEX('COMPTE 2028'!$E$7:$E$601,'COMPTE 2028'!M231),IF($C$5="2029",INDEX('COMPTE 2029'!$E$7:$E$601,'COMPTE 2029'!M231),IF($C$5="2030",INDEX('COMPTE 2030'!$E$7:$E$601,'COMPTE 2030'!M231),""))))))),"")</f>
        <v/>
      </c>
      <c r="F232" t="str" cm="1">
        <f t="array" ref="F232">IFERROR(IF($C$5=2024,INDEX('COMPTE 2024'!$F$7:$F$601,'COMPTE 2024'!M231),IF($C$5=2025,INDEX('COMPTE 2025'!$F$7:$F$601,'COMPTE 2024'!M231),IF($C$5=2026,INDEX('COMPTE 2026'!$F$7:$F$601,'COMPTE 2026'!M231),IF($C$5=2027,INDEX('COMPTE 2027'!$F$7:$F$601,'COMPTE 2027'!M231),IF($C$5="2028",INDEX('COMPTE 2028'!$F$7:$F$601,'COMPTE 2028'!M231),IF($C$5="2029",INDEX('COMPTE 2029'!$F$7:$F$601,'COMPTE 2029'!M231),IF($C$5="2030",INDEX('COMPTE 2030'!$F$7:$F$601,'COMPTE 2030'!M231),""))))))),"")</f>
        <v/>
      </c>
      <c r="G232" t="str" cm="1">
        <f t="array" ref="G232">IFERROR(IF($C$5=2024,INDEX('COMPTE 2024'!$G$7:$G$601,'COMPTE 2024'!M231),IF($C$5=2025,INDEX('COMPTE 2025'!$G$7:$G$601,'COMPTE 2024'!M231),IF($C$5=2026,INDEX('COMPTE 2026'!$G$7:$G$601,'COMPTE 2026'!M231),IF($C$5=2027,INDEX('COMPTE 2027'!$G$7:$G$601,'COMPTE 2027'!M231),IF($C$5="2028",INDEX('COMPTE 2028'!$G$7:$G$601,'COMPTE 2028'!M231),IF($C$5="2029",INDEX('COMPTE 2029'!$G$7:$G$601,'COMPTE 2029'!M231),IF($C$5="2030",INDEX('COMPTE 2030'!$G$7:$G$601,'COMPTE 2030'!M231),""))))))),"")</f>
        <v/>
      </c>
      <c r="H232" t="str" cm="1">
        <f t="array" ref="H232">IFERROR(IF($C$5=2024,INDEX('COMPTE 2024'!$H$7:$H$601,'COMPTE 2024'!M231),IF($C$5=2025,INDEX('COMPTE 2025'!$H$7:$H$601,'COMPTE 2024'!M231),IF($C$5=2026,INDEX('COMPTE 2026'!$H$7:$H$601,'COMPTE 2026'!M231),IF($C$5=2027,INDEX('COMPTE 2027'!$H$7:$H$601,'COMPTE 2027'!M231),IF($C$5=2028,INDEX('COMPTE 2028'!$H$7:$H$601,'COMPTE 2028'!M231),IF($C$5="2029",INDEX('COMPTE 2029'!$H$7:$H$601,'COMPTE 2029'!M231),IF($C$5="2030",INDEX('COMPTE 2030'!$H$7:$H$601,'COMPTE 2030'!M231),""))))))),"")</f>
        <v/>
      </c>
      <c r="I232" t="str" cm="1">
        <f t="array" ref="I232">IFERROR(IF($C$5=2024,INDEX('COMPTE 2024'!$I$7:$I$601,'COMPTE 2024'!M231),IF($C$5=2025,INDEX('COMPTE 2025'!$I$7:$I$601,'COMPTE 2024'!M231),IF($C$5=2026,INDEX('COMPTE 2026'!$I$7:$I$601,'COMPTE 2026'!M231),IF($C$5=2027,INDEX('COMPTE 2027'!$I$7:$I$601,'COMPTE 2027'!M231),IF($C$5=2028,INDEX('COMPTE 2028'!$I$7:$I$601,'COMPTE 2028'!M231),IF($C$5=2029,INDEX('COMPTE 2029'!$I$7:$I$601,'COMPTE 2029'!M231),IF($C$5=2030,INDEX('COMPTE 2030'!$I$7:$I$601,'COMPTE 2030'!M231),""))))))),"")</f>
        <v/>
      </c>
    </row>
    <row r="233" spans="2:9" ht="18" customHeight="1" x14ac:dyDescent="0.25">
      <c r="B233" s="83" t="str" cm="1">
        <f t="array" ref="B233">IFERROR(IF($C$5=2024,INDEX('COMPTE 2024'!$B$7:$B$601,'COMPTE 2024'!M232),IF($C$5=2025,INDEX('COMPTE 2025'!$B$8:$B$601,'COMPTE 2024'!M232),IF($C$5=2026,INDEX('COMPTE 2026'!$B$8:$B$601,'COMPTE 2026'!M232),IF($C$5=2027,INDEX('COMPTE 2027'!$B$8:$B$601,'COMPTE 2027'!M232),IF($C$5=2028,INDEX('COMPTE 2028'!$B$8:$B$601,'COMPTE 2028'!M232),IF($C$5=2029,INDEX('COMPTE 2029'!$B$8:$B$601,'COMPTE 2029'!M232),IF($C$5=2030,INDEX('COMPTE 2030'!$B$8:$B$601,'COMPTE 2030'!M232),""))))))),"")</f>
        <v/>
      </c>
      <c r="C233" s="2" t="str" cm="1">
        <f t="array" ref="C233">IFERROR(IF($C$5=2024,INDEX('COMPTE 2024'!$C$7:$C$601,'COMPTE 2024'!M232),IF($C$5=2025,INDEX('COMPTE 2025'!$C$7:$C$601,'COMPTE 2024'!M232),IF($C$5=2026,INDEX('COMPTE 2026'!$C$7:$C$601,'COMPTE 2026'!M232),IF($C$5=2027,INDEX('COMPTE 2027'!$C$7:$C$601,'COMPTE 2027'!M232),IF($C$5=2028,INDEX('COMPTE 2028'!$C$7:$C$601,'COMPTE 2028'!M232),IF($C$5=2029,INDEX('COMPTE 2029'!$C$7:$C$601,'COMPTE 2029'!M232),IF($C$5=2030,INDEX('COMPTE 2030'!$C$7:$C$601,'COMPTE 2030'!M232),""))))))),"")</f>
        <v/>
      </c>
      <c r="D233" t="str" cm="1">
        <f t="array" ref="D233">IFERROR(IF($C$5=2024,INDEX('COMPTE 2024'!$D$7:$D$601,'COMPTE 2024'!M232),IF($C$5=2025,INDEX('COMPTE 2025'!$D$7:$D$601,'COMPTE 2024'!M232),IF($C$5=2026,INDEX('COMPTE 2026'!$D$7:$D$601,'COMPTE 2026'!M232),IF($C$5=2027,INDEX('COMPTE 2027'!$D$7:$D$601,'COMPTE 2027'!M232),IF($C$5="2028",INDEX('COMPTE 2028'!$D$7:$D$601,'COMPTE 2028'!M232),IF($C$5="2029",INDEX('COMPTE 2029'!$D$7:$D$601,'COMPTE 2029'!M232),IF($C$5="2030",INDEX('COMPTE 2030'!$D$7:$D$601,'COMPTE 2030'!M232),""))))))),"")</f>
        <v/>
      </c>
      <c r="E233" s="2" t="str" cm="1">
        <f t="array" ref="E233">IFERROR(IF($C$5=2024,INDEX('COMPTE 2024'!$E$7:$E$601,'COMPTE 2024'!M232),IF($C$5=2025,INDEX('COMPTE 2025'!$E$7:$E$601,'COMPTE 2024'!M232),IF($C$5=2026,INDEX('COMPTE 2026'!$E$7:$E$601,'COMPTE 2026'!M232),IF($C$5=2027,INDEX('COMPTE 2027'!$E$7:$E$601,'COMPTE 2027'!M232),IF($C$5="2028",INDEX('COMPTE 2028'!$E$7:$E$601,'COMPTE 2028'!M232),IF($C$5="2029",INDEX('COMPTE 2029'!$E$7:$E$601,'COMPTE 2029'!M232),IF($C$5="2030",INDEX('COMPTE 2030'!$E$7:$E$601,'COMPTE 2030'!M232),""))))))),"")</f>
        <v/>
      </c>
      <c r="F233" t="str" cm="1">
        <f t="array" ref="F233">IFERROR(IF($C$5=2024,INDEX('COMPTE 2024'!$F$7:$F$601,'COMPTE 2024'!M232),IF($C$5=2025,INDEX('COMPTE 2025'!$F$7:$F$601,'COMPTE 2024'!M232),IF($C$5=2026,INDEX('COMPTE 2026'!$F$7:$F$601,'COMPTE 2026'!M232),IF($C$5=2027,INDEX('COMPTE 2027'!$F$7:$F$601,'COMPTE 2027'!M232),IF($C$5="2028",INDEX('COMPTE 2028'!$F$7:$F$601,'COMPTE 2028'!M232),IF($C$5="2029",INDEX('COMPTE 2029'!$F$7:$F$601,'COMPTE 2029'!M232),IF($C$5="2030",INDEX('COMPTE 2030'!$F$7:$F$601,'COMPTE 2030'!M232),""))))))),"")</f>
        <v/>
      </c>
      <c r="G233" t="str" cm="1">
        <f t="array" ref="G233">IFERROR(IF($C$5=2024,INDEX('COMPTE 2024'!$G$7:$G$601,'COMPTE 2024'!M232),IF($C$5=2025,INDEX('COMPTE 2025'!$G$7:$G$601,'COMPTE 2024'!M232),IF($C$5=2026,INDEX('COMPTE 2026'!$G$7:$G$601,'COMPTE 2026'!M232),IF($C$5=2027,INDEX('COMPTE 2027'!$G$7:$G$601,'COMPTE 2027'!M232),IF($C$5="2028",INDEX('COMPTE 2028'!$G$7:$G$601,'COMPTE 2028'!M232),IF($C$5="2029",INDEX('COMPTE 2029'!$G$7:$G$601,'COMPTE 2029'!M232),IF($C$5="2030",INDEX('COMPTE 2030'!$G$7:$G$601,'COMPTE 2030'!M232),""))))))),"")</f>
        <v/>
      </c>
      <c r="H233" t="str" cm="1">
        <f t="array" ref="H233">IFERROR(IF($C$5=2024,INDEX('COMPTE 2024'!$H$7:$H$601,'COMPTE 2024'!M232),IF($C$5=2025,INDEX('COMPTE 2025'!$H$7:$H$601,'COMPTE 2024'!M232),IF($C$5=2026,INDEX('COMPTE 2026'!$H$7:$H$601,'COMPTE 2026'!M232),IF($C$5=2027,INDEX('COMPTE 2027'!$H$7:$H$601,'COMPTE 2027'!M232),IF($C$5=2028,INDEX('COMPTE 2028'!$H$7:$H$601,'COMPTE 2028'!M232),IF($C$5="2029",INDEX('COMPTE 2029'!$H$7:$H$601,'COMPTE 2029'!M232),IF($C$5="2030",INDEX('COMPTE 2030'!$H$7:$H$601,'COMPTE 2030'!M232),""))))))),"")</f>
        <v/>
      </c>
      <c r="I233" t="str" cm="1">
        <f t="array" ref="I233">IFERROR(IF($C$5=2024,INDEX('COMPTE 2024'!$I$7:$I$601,'COMPTE 2024'!M232),IF($C$5=2025,INDEX('COMPTE 2025'!$I$7:$I$601,'COMPTE 2024'!M232),IF($C$5=2026,INDEX('COMPTE 2026'!$I$7:$I$601,'COMPTE 2026'!M232),IF($C$5=2027,INDEX('COMPTE 2027'!$I$7:$I$601,'COMPTE 2027'!M232),IF($C$5=2028,INDEX('COMPTE 2028'!$I$7:$I$601,'COMPTE 2028'!M232),IF($C$5=2029,INDEX('COMPTE 2029'!$I$7:$I$601,'COMPTE 2029'!M232),IF($C$5=2030,INDEX('COMPTE 2030'!$I$7:$I$601,'COMPTE 2030'!M232),""))))))),"")</f>
        <v/>
      </c>
    </row>
    <row r="234" spans="2:9" ht="18" customHeight="1" x14ac:dyDescent="0.25">
      <c r="B234" s="83" t="str" cm="1">
        <f t="array" ref="B234">IFERROR(IF($C$5=2024,INDEX('COMPTE 2024'!$B$7:$B$601,'COMPTE 2024'!M233),IF($C$5=2025,INDEX('COMPTE 2025'!$B$8:$B$601,'COMPTE 2024'!M233),IF($C$5=2026,INDEX('COMPTE 2026'!$B$8:$B$601,'COMPTE 2026'!M233),IF($C$5=2027,INDEX('COMPTE 2027'!$B$8:$B$601,'COMPTE 2027'!M233),IF($C$5=2028,INDEX('COMPTE 2028'!$B$8:$B$601,'COMPTE 2028'!M233),IF($C$5=2029,INDEX('COMPTE 2029'!$B$8:$B$601,'COMPTE 2029'!M233),IF($C$5=2030,INDEX('COMPTE 2030'!$B$8:$B$601,'COMPTE 2030'!M233),""))))))),"")</f>
        <v/>
      </c>
      <c r="C234" s="2" t="str" cm="1">
        <f t="array" ref="C234">IFERROR(IF($C$5=2024,INDEX('COMPTE 2024'!$C$7:$C$601,'COMPTE 2024'!M233),IF($C$5=2025,INDEX('COMPTE 2025'!$C$7:$C$601,'COMPTE 2024'!M233),IF($C$5=2026,INDEX('COMPTE 2026'!$C$7:$C$601,'COMPTE 2026'!M233),IF($C$5=2027,INDEX('COMPTE 2027'!$C$7:$C$601,'COMPTE 2027'!M233),IF($C$5=2028,INDEX('COMPTE 2028'!$C$7:$C$601,'COMPTE 2028'!M233),IF($C$5=2029,INDEX('COMPTE 2029'!$C$7:$C$601,'COMPTE 2029'!M233),IF($C$5=2030,INDEX('COMPTE 2030'!$C$7:$C$601,'COMPTE 2030'!M233),""))))))),"")</f>
        <v/>
      </c>
      <c r="D234" t="str" cm="1">
        <f t="array" ref="D234">IFERROR(IF($C$5=2024,INDEX('COMPTE 2024'!$D$7:$D$601,'COMPTE 2024'!M233),IF($C$5=2025,INDEX('COMPTE 2025'!$D$7:$D$601,'COMPTE 2024'!M233),IF($C$5=2026,INDEX('COMPTE 2026'!$D$7:$D$601,'COMPTE 2026'!M233),IF($C$5=2027,INDEX('COMPTE 2027'!$D$7:$D$601,'COMPTE 2027'!M233),IF($C$5="2028",INDEX('COMPTE 2028'!$D$7:$D$601,'COMPTE 2028'!M233),IF($C$5="2029",INDEX('COMPTE 2029'!$D$7:$D$601,'COMPTE 2029'!M233),IF($C$5="2030",INDEX('COMPTE 2030'!$D$7:$D$601,'COMPTE 2030'!M233),""))))))),"")</f>
        <v/>
      </c>
      <c r="E234" s="2" t="str" cm="1">
        <f t="array" ref="E234">IFERROR(IF($C$5=2024,INDEX('COMPTE 2024'!$E$7:$E$601,'COMPTE 2024'!M233),IF($C$5=2025,INDEX('COMPTE 2025'!$E$7:$E$601,'COMPTE 2024'!M233),IF($C$5=2026,INDEX('COMPTE 2026'!$E$7:$E$601,'COMPTE 2026'!M233),IF($C$5=2027,INDEX('COMPTE 2027'!$E$7:$E$601,'COMPTE 2027'!M233),IF($C$5="2028",INDEX('COMPTE 2028'!$E$7:$E$601,'COMPTE 2028'!M233),IF($C$5="2029",INDEX('COMPTE 2029'!$E$7:$E$601,'COMPTE 2029'!M233),IF($C$5="2030",INDEX('COMPTE 2030'!$E$7:$E$601,'COMPTE 2030'!M233),""))))))),"")</f>
        <v/>
      </c>
      <c r="F234" t="str" cm="1">
        <f t="array" ref="F234">IFERROR(IF($C$5=2024,INDEX('COMPTE 2024'!$F$7:$F$601,'COMPTE 2024'!M233),IF($C$5=2025,INDEX('COMPTE 2025'!$F$7:$F$601,'COMPTE 2024'!M233),IF($C$5=2026,INDEX('COMPTE 2026'!$F$7:$F$601,'COMPTE 2026'!M233),IF($C$5=2027,INDEX('COMPTE 2027'!$F$7:$F$601,'COMPTE 2027'!M233),IF($C$5="2028",INDEX('COMPTE 2028'!$F$7:$F$601,'COMPTE 2028'!M233),IF($C$5="2029",INDEX('COMPTE 2029'!$F$7:$F$601,'COMPTE 2029'!M233),IF($C$5="2030",INDEX('COMPTE 2030'!$F$7:$F$601,'COMPTE 2030'!M233),""))))))),"")</f>
        <v/>
      </c>
      <c r="G234" t="str" cm="1">
        <f t="array" ref="G234">IFERROR(IF($C$5=2024,INDEX('COMPTE 2024'!$G$7:$G$601,'COMPTE 2024'!M233),IF($C$5=2025,INDEX('COMPTE 2025'!$G$7:$G$601,'COMPTE 2024'!M233),IF($C$5=2026,INDEX('COMPTE 2026'!$G$7:$G$601,'COMPTE 2026'!M233),IF($C$5=2027,INDEX('COMPTE 2027'!$G$7:$G$601,'COMPTE 2027'!M233),IF($C$5="2028",INDEX('COMPTE 2028'!$G$7:$G$601,'COMPTE 2028'!M233),IF($C$5="2029",INDEX('COMPTE 2029'!$G$7:$G$601,'COMPTE 2029'!M233),IF($C$5="2030",INDEX('COMPTE 2030'!$G$7:$G$601,'COMPTE 2030'!M233),""))))))),"")</f>
        <v/>
      </c>
      <c r="H234" t="str" cm="1">
        <f t="array" ref="H234">IFERROR(IF($C$5=2024,INDEX('COMPTE 2024'!$H$7:$H$601,'COMPTE 2024'!M233),IF($C$5=2025,INDEX('COMPTE 2025'!$H$7:$H$601,'COMPTE 2024'!M233),IF($C$5=2026,INDEX('COMPTE 2026'!$H$7:$H$601,'COMPTE 2026'!M233),IF($C$5=2027,INDEX('COMPTE 2027'!$H$7:$H$601,'COMPTE 2027'!M233),IF($C$5=2028,INDEX('COMPTE 2028'!$H$7:$H$601,'COMPTE 2028'!M233),IF($C$5="2029",INDEX('COMPTE 2029'!$H$7:$H$601,'COMPTE 2029'!M233),IF($C$5="2030",INDEX('COMPTE 2030'!$H$7:$H$601,'COMPTE 2030'!M233),""))))))),"")</f>
        <v/>
      </c>
      <c r="I234" t="str" cm="1">
        <f t="array" ref="I234">IFERROR(IF($C$5=2024,INDEX('COMPTE 2024'!$I$7:$I$601,'COMPTE 2024'!M233),IF($C$5=2025,INDEX('COMPTE 2025'!$I$7:$I$601,'COMPTE 2024'!M233),IF($C$5=2026,INDEX('COMPTE 2026'!$I$7:$I$601,'COMPTE 2026'!M233),IF($C$5=2027,INDEX('COMPTE 2027'!$I$7:$I$601,'COMPTE 2027'!M233),IF($C$5=2028,INDEX('COMPTE 2028'!$I$7:$I$601,'COMPTE 2028'!M233),IF($C$5=2029,INDEX('COMPTE 2029'!$I$7:$I$601,'COMPTE 2029'!M233),IF($C$5=2030,INDEX('COMPTE 2030'!$I$7:$I$601,'COMPTE 2030'!M233),""))))))),"")</f>
        <v/>
      </c>
    </row>
    <row r="235" spans="2:9" ht="18" customHeight="1" x14ac:dyDescent="0.25">
      <c r="B235" s="83" t="str" cm="1">
        <f t="array" ref="B235">IFERROR(IF($C$5=2024,INDEX('COMPTE 2024'!$B$7:$B$601,'COMPTE 2024'!M234),IF($C$5=2025,INDEX('COMPTE 2025'!$B$8:$B$601,'COMPTE 2024'!M234),IF($C$5=2026,INDEX('COMPTE 2026'!$B$8:$B$601,'COMPTE 2026'!M234),IF($C$5=2027,INDEX('COMPTE 2027'!$B$8:$B$601,'COMPTE 2027'!M234),IF($C$5=2028,INDEX('COMPTE 2028'!$B$8:$B$601,'COMPTE 2028'!M234),IF($C$5=2029,INDEX('COMPTE 2029'!$B$8:$B$601,'COMPTE 2029'!M234),IF($C$5=2030,INDEX('COMPTE 2030'!$B$8:$B$601,'COMPTE 2030'!M234),""))))))),"")</f>
        <v/>
      </c>
      <c r="C235" s="2" t="str" cm="1">
        <f t="array" ref="C235">IFERROR(IF($C$5=2024,INDEX('COMPTE 2024'!$C$7:$C$601,'COMPTE 2024'!M234),IF($C$5=2025,INDEX('COMPTE 2025'!$C$7:$C$601,'COMPTE 2024'!M234),IF($C$5=2026,INDEX('COMPTE 2026'!$C$7:$C$601,'COMPTE 2026'!M234),IF($C$5=2027,INDEX('COMPTE 2027'!$C$7:$C$601,'COMPTE 2027'!M234),IF($C$5=2028,INDEX('COMPTE 2028'!$C$7:$C$601,'COMPTE 2028'!M234),IF($C$5=2029,INDEX('COMPTE 2029'!$C$7:$C$601,'COMPTE 2029'!M234),IF($C$5=2030,INDEX('COMPTE 2030'!$C$7:$C$601,'COMPTE 2030'!M234),""))))))),"")</f>
        <v/>
      </c>
      <c r="D235" t="str" cm="1">
        <f t="array" ref="D235">IFERROR(IF($C$5=2024,INDEX('COMPTE 2024'!$D$7:$D$601,'COMPTE 2024'!M234),IF($C$5=2025,INDEX('COMPTE 2025'!$D$7:$D$601,'COMPTE 2024'!M234),IF($C$5=2026,INDEX('COMPTE 2026'!$D$7:$D$601,'COMPTE 2026'!M234),IF($C$5=2027,INDEX('COMPTE 2027'!$D$7:$D$601,'COMPTE 2027'!M234),IF($C$5="2028",INDEX('COMPTE 2028'!$D$7:$D$601,'COMPTE 2028'!M234),IF($C$5="2029",INDEX('COMPTE 2029'!$D$7:$D$601,'COMPTE 2029'!M234),IF($C$5="2030",INDEX('COMPTE 2030'!$D$7:$D$601,'COMPTE 2030'!M234),""))))))),"")</f>
        <v/>
      </c>
      <c r="E235" s="2" t="str" cm="1">
        <f t="array" ref="E235">IFERROR(IF($C$5=2024,INDEX('COMPTE 2024'!$E$7:$E$601,'COMPTE 2024'!M234),IF($C$5=2025,INDEX('COMPTE 2025'!$E$7:$E$601,'COMPTE 2024'!M234),IF($C$5=2026,INDEX('COMPTE 2026'!$E$7:$E$601,'COMPTE 2026'!M234),IF($C$5=2027,INDEX('COMPTE 2027'!$E$7:$E$601,'COMPTE 2027'!M234),IF($C$5="2028",INDEX('COMPTE 2028'!$E$7:$E$601,'COMPTE 2028'!M234),IF($C$5="2029",INDEX('COMPTE 2029'!$E$7:$E$601,'COMPTE 2029'!M234),IF($C$5="2030",INDEX('COMPTE 2030'!$E$7:$E$601,'COMPTE 2030'!M234),""))))))),"")</f>
        <v/>
      </c>
      <c r="F235" t="str" cm="1">
        <f t="array" ref="F235">IFERROR(IF($C$5=2024,INDEX('COMPTE 2024'!$F$7:$F$601,'COMPTE 2024'!M234),IF($C$5=2025,INDEX('COMPTE 2025'!$F$7:$F$601,'COMPTE 2024'!M234),IF($C$5=2026,INDEX('COMPTE 2026'!$F$7:$F$601,'COMPTE 2026'!M234),IF($C$5=2027,INDEX('COMPTE 2027'!$F$7:$F$601,'COMPTE 2027'!M234),IF($C$5="2028",INDEX('COMPTE 2028'!$F$7:$F$601,'COMPTE 2028'!M234),IF($C$5="2029",INDEX('COMPTE 2029'!$F$7:$F$601,'COMPTE 2029'!M234),IF($C$5="2030",INDEX('COMPTE 2030'!$F$7:$F$601,'COMPTE 2030'!M234),""))))))),"")</f>
        <v/>
      </c>
      <c r="G235" t="str" cm="1">
        <f t="array" ref="G235">IFERROR(IF($C$5=2024,INDEX('COMPTE 2024'!$G$7:$G$601,'COMPTE 2024'!M234),IF($C$5=2025,INDEX('COMPTE 2025'!$G$7:$G$601,'COMPTE 2024'!M234),IF($C$5=2026,INDEX('COMPTE 2026'!$G$7:$G$601,'COMPTE 2026'!M234),IF($C$5=2027,INDEX('COMPTE 2027'!$G$7:$G$601,'COMPTE 2027'!M234),IF($C$5="2028",INDEX('COMPTE 2028'!$G$7:$G$601,'COMPTE 2028'!M234),IF($C$5="2029",INDEX('COMPTE 2029'!$G$7:$G$601,'COMPTE 2029'!M234),IF($C$5="2030",INDEX('COMPTE 2030'!$G$7:$G$601,'COMPTE 2030'!M234),""))))))),"")</f>
        <v/>
      </c>
      <c r="H235" t="str" cm="1">
        <f t="array" ref="H235">IFERROR(IF($C$5=2024,INDEX('COMPTE 2024'!$H$7:$H$601,'COMPTE 2024'!M234),IF($C$5=2025,INDEX('COMPTE 2025'!$H$7:$H$601,'COMPTE 2024'!M234),IF($C$5=2026,INDEX('COMPTE 2026'!$H$7:$H$601,'COMPTE 2026'!M234),IF($C$5=2027,INDEX('COMPTE 2027'!$H$7:$H$601,'COMPTE 2027'!M234),IF($C$5=2028,INDEX('COMPTE 2028'!$H$7:$H$601,'COMPTE 2028'!M234),IF($C$5="2029",INDEX('COMPTE 2029'!$H$7:$H$601,'COMPTE 2029'!M234),IF($C$5="2030",INDEX('COMPTE 2030'!$H$7:$H$601,'COMPTE 2030'!M234),""))))))),"")</f>
        <v/>
      </c>
      <c r="I235" t="str" cm="1">
        <f t="array" ref="I235">IFERROR(IF($C$5=2024,INDEX('COMPTE 2024'!$I$7:$I$601,'COMPTE 2024'!M234),IF($C$5=2025,INDEX('COMPTE 2025'!$I$7:$I$601,'COMPTE 2024'!M234),IF($C$5=2026,INDEX('COMPTE 2026'!$I$7:$I$601,'COMPTE 2026'!M234),IF($C$5=2027,INDEX('COMPTE 2027'!$I$7:$I$601,'COMPTE 2027'!M234),IF($C$5=2028,INDEX('COMPTE 2028'!$I$7:$I$601,'COMPTE 2028'!M234),IF($C$5=2029,INDEX('COMPTE 2029'!$I$7:$I$601,'COMPTE 2029'!M234),IF($C$5=2030,INDEX('COMPTE 2030'!$I$7:$I$601,'COMPTE 2030'!M234),""))))))),"")</f>
        <v/>
      </c>
    </row>
    <row r="236" spans="2:9" ht="18" customHeight="1" x14ac:dyDescent="0.25">
      <c r="B236" s="83" t="str" cm="1">
        <f t="array" ref="B236">IFERROR(IF($C$5=2024,INDEX('COMPTE 2024'!$B$7:$B$601,'COMPTE 2024'!M235),IF($C$5=2025,INDEX('COMPTE 2025'!$B$8:$B$601,'COMPTE 2024'!M235),IF($C$5=2026,INDEX('COMPTE 2026'!$B$8:$B$601,'COMPTE 2026'!M235),IF($C$5=2027,INDEX('COMPTE 2027'!$B$8:$B$601,'COMPTE 2027'!M235),IF($C$5=2028,INDEX('COMPTE 2028'!$B$8:$B$601,'COMPTE 2028'!M235),IF($C$5=2029,INDEX('COMPTE 2029'!$B$8:$B$601,'COMPTE 2029'!M235),IF($C$5=2030,INDEX('COMPTE 2030'!$B$8:$B$601,'COMPTE 2030'!M235),""))))))),"")</f>
        <v/>
      </c>
      <c r="C236" s="2" t="str" cm="1">
        <f t="array" ref="C236">IFERROR(IF($C$5=2024,INDEX('COMPTE 2024'!$C$7:$C$601,'COMPTE 2024'!M235),IF($C$5=2025,INDEX('COMPTE 2025'!$C$7:$C$601,'COMPTE 2024'!M235),IF($C$5=2026,INDEX('COMPTE 2026'!$C$7:$C$601,'COMPTE 2026'!M235),IF($C$5=2027,INDEX('COMPTE 2027'!$C$7:$C$601,'COMPTE 2027'!M235),IF($C$5=2028,INDEX('COMPTE 2028'!$C$7:$C$601,'COMPTE 2028'!M235),IF($C$5=2029,INDEX('COMPTE 2029'!$C$7:$C$601,'COMPTE 2029'!M235),IF($C$5=2030,INDEX('COMPTE 2030'!$C$7:$C$601,'COMPTE 2030'!M235),""))))))),"")</f>
        <v/>
      </c>
      <c r="D236" t="str" cm="1">
        <f t="array" ref="D236">IFERROR(IF($C$5=2024,INDEX('COMPTE 2024'!$D$7:$D$601,'COMPTE 2024'!M235),IF($C$5=2025,INDEX('COMPTE 2025'!$D$7:$D$601,'COMPTE 2024'!M235),IF($C$5=2026,INDEX('COMPTE 2026'!$D$7:$D$601,'COMPTE 2026'!M235),IF($C$5=2027,INDEX('COMPTE 2027'!$D$7:$D$601,'COMPTE 2027'!M235),IF($C$5="2028",INDEX('COMPTE 2028'!$D$7:$D$601,'COMPTE 2028'!M235),IF($C$5="2029",INDEX('COMPTE 2029'!$D$7:$D$601,'COMPTE 2029'!M235),IF($C$5="2030",INDEX('COMPTE 2030'!$D$7:$D$601,'COMPTE 2030'!M235),""))))))),"")</f>
        <v/>
      </c>
      <c r="E236" s="2" t="str" cm="1">
        <f t="array" ref="E236">IFERROR(IF($C$5=2024,INDEX('COMPTE 2024'!$E$7:$E$601,'COMPTE 2024'!M235),IF($C$5=2025,INDEX('COMPTE 2025'!$E$7:$E$601,'COMPTE 2024'!M235),IF($C$5=2026,INDEX('COMPTE 2026'!$E$7:$E$601,'COMPTE 2026'!M235),IF($C$5=2027,INDEX('COMPTE 2027'!$E$7:$E$601,'COMPTE 2027'!M235),IF($C$5="2028",INDEX('COMPTE 2028'!$E$7:$E$601,'COMPTE 2028'!M235),IF($C$5="2029",INDEX('COMPTE 2029'!$E$7:$E$601,'COMPTE 2029'!M235),IF($C$5="2030",INDEX('COMPTE 2030'!$E$7:$E$601,'COMPTE 2030'!M235),""))))))),"")</f>
        <v/>
      </c>
      <c r="F236" t="str" cm="1">
        <f t="array" ref="F236">IFERROR(IF($C$5=2024,INDEX('COMPTE 2024'!$F$7:$F$601,'COMPTE 2024'!M235),IF($C$5=2025,INDEX('COMPTE 2025'!$F$7:$F$601,'COMPTE 2024'!M235),IF($C$5=2026,INDEX('COMPTE 2026'!$F$7:$F$601,'COMPTE 2026'!M235),IF($C$5=2027,INDEX('COMPTE 2027'!$F$7:$F$601,'COMPTE 2027'!M235),IF($C$5="2028",INDEX('COMPTE 2028'!$F$7:$F$601,'COMPTE 2028'!M235),IF($C$5="2029",INDEX('COMPTE 2029'!$F$7:$F$601,'COMPTE 2029'!M235),IF($C$5="2030",INDEX('COMPTE 2030'!$F$7:$F$601,'COMPTE 2030'!M235),""))))))),"")</f>
        <v/>
      </c>
      <c r="G236" t="str" cm="1">
        <f t="array" ref="G236">IFERROR(IF($C$5=2024,INDEX('COMPTE 2024'!$G$7:$G$601,'COMPTE 2024'!M235),IF($C$5=2025,INDEX('COMPTE 2025'!$G$7:$G$601,'COMPTE 2024'!M235),IF($C$5=2026,INDEX('COMPTE 2026'!$G$7:$G$601,'COMPTE 2026'!M235),IF($C$5=2027,INDEX('COMPTE 2027'!$G$7:$G$601,'COMPTE 2027'!M235),IF($C$5="2028",INDEX('COMPTE 2028'!$G$7:$G$601,'COMPTE 2028'!M235),IF($C$5="2029",INDEX('COMPTE 2029'!$G$7:$G$601,'COMPTE 2029'!M235),IF($C$5="2030",INDEX('COMPTE 2030'!$G$7:$G$601,'COMPTE 2030'!M235),""))))))),"")</f>
        <v/>
      </c>
      <c r="H236" t="str" cm="1">
        <f t="array" ref="H236">IFERROR(IF($C$5=2024,INDEX('COMPTE 2024'!$H$7:$H$601,'COMPTE 2024'!M235),IF($C$5=2025,INDEX('COMPTE 2025'!$H$7:$H$601,'COMPTE 2024'!M235),IF($C$5=2026,INDEX('COMPTE 2026'!$H$7:$H$601,'COMPTE 2026'!M235),IF($C$5=2027,INDEX('COMPTE 2027'!$H$7:$H$601,'COMPTE 2027'!M235),IF($C$5=2028,INDEX('COMPTE 2028'!$H$7:$H$601,'COMPTE 2028'!M235),IF($C$5="2029",INDEX('COMPTE 2029'!$H$7:$H$601,'COMPTE 2029'!M235),IF($C$5="2030",INDEX('COMPTE 2030'!$H$7:$H$601,'COMPTE 2030'!M235),""))))))),"")</f>
        <v/>
      </c>
      <c r="I236" t="str" cm="1">
        <f t="array" ref="I236">IFERROR(IF($C$5=2024,INDEX('COMPTE 2024'!$I$7:$I$601,'COMPTE 2024'!M235),IF($C$5=2025,INDEX('COMPTE 2025'!$I$7:$I$601,'COMPTE 2024'!M235),IF($C$5=2026,INDEX('COMPTE 2026'!$I$7:$I$601,'COMPTE 2026'!M235),IF($C$5=2027,INDEX('COMPTE 2027'!$I$7:$I$601,'COMPTE 2027'!M235),IF($C$5=2028,INDEX('COMPTE 2028'!$I$7:$I$601,'COMPTE 2028'!M235),IF($C$5=2029,INDEX('COMPTE 2029'!$I$7:$I$601,'COMPTE 2029'!M235),IF($C$5=2030,INDEX('COMPTE 2030'!$I$7:$I$601,'COMPTE 2030'!M235),""))))))),"")</f>
        <v/>
      </c>
    </row>
    <row r="237" spans="2:9" ht="18" customHeight="1" x14ac:dyDescent="0.25">
      <c r="B237" s="83" t="str" cm="1">
        <f t="array" ref="B237">IFERROR(IF($C$5=2024,INDEX('COMPTE 2024'!$B$7:$B$601,'COMPTE 2024'!M236),IF($C$5=2025,INDEX('COMPTE 2025'!$B$8:$B$601,'COMPTE 2024'!M236),IF($C$5=2026,INDEX('COMPTE 2026'!$B$8:$B$601,'COMPTE 2026'!M236),IF($C$5=2027,INDEX('COMPTE 2027'!$B$8:$B$601,'COMPTE 2027'!M236),IF($C$5=2028,INDEX('COMPTE 2028'!$B$8:$B$601,'COMPTE 2028'!M236),IF($C$5=2029,INDEX('COMPTE 2029'!$B$8:$B$601,'COMPTE 2029'!M236),IF($C$5=2030,INDEX('COMPTE 2030'!$B$8:$B$601,'COMPTE 2030'!M236),""))))))),"")</f>
        <v/>
      </c>
      <c r="C237" s="2" t="str" cm="1">
        <f t="array" ref="C237">IFERROR(IF($C$5=2024,INDEX('COMPTE 2024'!$C$7:$C$601,'COMPTE 2024'!M236),IF($C$5=2025,INDEX('COMPTE 2025'!$C$7:$C$601,'COMPTE 2024'!M236),IF($C$5=2026,INDEX('COMPTE 2026'!$C$7:$C$601,'COMPTE 2026'!M236),IF($C$5=2027,INDEX('COMPTE 2027'!$C$7:$C$601,'COMPTE 2027'!M236),IF($C$5=2028,INDEX('COMPTE 2028'!$C$7:$C$601,'COMPTE 2028'!M236),IF($C$5=2029,INDEX('COMPTE 2029'!$C$7:$C$601,'COMPTE 2029'!M236),IF($C$5=2030,INDEX('COMPTE 2030'!$C$7:$C$601,'COMPTE 2030'!M236),""))))))),"")</f>
        <v/>
      </c>
      <c r="D237" t="str" cm="1">
        <f t="array" ref="D237">IFERROR(IF($C$5=2024,INDEX('COMPTE 2024'!$D$7:$D$601,'COMPTE 2024'!M236),IF($C$5=2025,INDEX('COMPTE 2025'!$D$7:$D$601,'COMPTE 2024'!M236),IF($C$5=2026,INDEX('COMPTE 2026'!$D$7:$D$601,'COMPTE 2026'!M236),IF($C$5=2027,INDEX('COMPTE 2027'!$D$7:$D$601,'COMPTE 2027'!M236),IF($C$5="2028",INDEX('COMPTE 2028'!$D$7:$D$601,'COMPTE 2028'!M236),IF($C$5="2029",INDEX('COMPTE 2029'!$D$7:$D$601,'COMPTE 2029'!M236),IF($C$5="2030",INDEX('COMPTE 2030'!$D$7:$D$601,'COMPTE 2030'!M236),""))))))),"")</f>
        <v/>
      </c>
      <c r="E237" s="2" t="str" cm="1">
        <f t="array" ref="E237">IFERROR(IF($C$5=2024,INDEX('COMPTE 2024'!$E$7:$E$601,'COMPTE 2024'!M236),IF($C$5=2025,INDEX('COMPTE 2025'!$E$7:$E$601,'COMPTE 2024'!M236),IF($C$5=2026,INDEX('COMPTE 2026'!$E$7:$E$601,'COMPTE 2026'!M236),IF($C$5=2027,INDEX('COMPTE 2027'!$E$7:$E$601,'COMPTE 2027'!M236),IF($C$5="2028",INDEX('COMPTE 2028'!$E$7:$E$601,'COMPTE 2028'!M236),IF($C$5="2029",INDEX('COMPTE 2029'!$E$7:$E$601,'COMPTE 2029'!M236),IF($C$5="2030",INDEX('COMPTE 2030'!$E$7:$E$601,'COMPTE 2030'!M236),""))))))),"")</f>
        <v/>
      </c>
      <c r="F237" t="str" cm="1">
        <f t="array" ref="F237">IFERROR(IF($C$5=2024,INDEX('COMPTE 2024'!$F$7:$F$601,'COMPTE 2024'!M236),IF($C$5=2025,INDEX('COMPTE 2025'!$F$7:$F$601,'COMPTE 2024'!M236),IF($C$5=2026,INDEX('COMPTE 2026'!$F$7:$F$601,'COMPTE 2026'!M236),IF($C$5=2027,INDEX('COMPTE 2027'!$F$7:$F$601,'COMPTE 2027'!M236),IF($C$5="2028",INDEX('COMPTE 2028'!$F$7:$F$601,'COMPTE 2028'!M236),IF($C$5="2029",INDEX('COMPTE 2029'!$F$7:$F$601,'COMPTE 2029'!M236),IF($C$5="2030",INDEX('COMPTE 2030'!$F$7:$F$601,'COMPTE 2030'!M236),""))))))),"")</f>
        <v/>
      </c>
      <c r="G237" t="str" cm="1">
        <f t="array" ref="G237">IFERROR(IF($C$5=2024,INDEX('COMPTE 2024'!$G$7:$G$601,'COMPTE 2024'!M236),IF($C$5=2025,INDEX('COMPTE 2025'!$G$7:$G$601,'COMPTE 2024'!M236),IF($C$5=2026,INDEX('COMPTE 2026'!$G$7:$G$601,'COMPTE 2026'!M236),IF($C$5=2027,INDEX('COMPTE 2027'!$G$7:$G$601,'COMPTE 2027'!M236),IF($C$5="2028",INDEX('COMPTE 2028'!$G$7:$G$601,'COMPTE 2028'!M236),IF($C$5="2029",INDEX('COMPTE 2029'!$G$7:$G$601,'COMPTE 2029'!M236),IF($C$5="2030",INDEX('COMPTE 2030'!$G$7:$G$601,'COMPTE 2030'!M236),""))))))),"")</f>
        <v/>
      </c>
      <c r="H237" t="str" cm="1">
        <f t="array" ref="H237">IFERROR(IF($C$5=2024,INDEX('COMPTE 2024'!$H$7:$H$601,'COMPTE 2024'!M236),IF($C$5=2025,INDEX('COMPTE 2025'!$H$7:$H$601,'COMPTE 2024'!M236),IF($C$5=2026,INDEX('COMPTE 2026'!$H$7:$H$601,'COMPTE 2026'!M236),IF($C$5=2027,INDEX('COMPTE 2027'!$H$7:$H$601,'COMPTE 2027'!M236),IF($C$5=2028,INDEX('COMPTE 2028'!$H$7:$H$601,'COMPTE 2028'!M236),IF($C$5="2029",INDEX('COMPTE 2029'!$H$7:$H$601,'COMPTE 2029'!M236),IF($C$5="2030",INDEX('COMPTE 2030'!$H$7:$H$601,'COMPTE 2030'!M236),""))))))),"")</f>
        <v/>
      </c>
      <c r="I237" t="str" cm="1">
        <f t="array" ref="I237">IFERROR(IF($C$5=2024,INDEX('COMPTE 2024'!$I$7:$I$601,'COMPTE 2024'!M236),IF($C$5=2025,INDEX('COMPTE 2025'!$I$7:$I$601,'COMPTE 2024'!M236),IF($C$5=2026,INDEX('COMPTE 2026'!$I$7:$I$601,'COMPTE 2026'!M236),IF($C$5=2027,INDEX('COMPTE 2027'!$I$7:$I$601,'COMPTE 2027'!M236),IF($C$5=2028,INDEX('COMPTE 2028'!$I$7:$I$601,'COMPTE 2028'!M236),IF($C$5=2029,INDEX('COMPTE 2029'!$I$7:$I$601,'COMPTE 2029'!M236),IF($C$5=2030,INDEX('COMPTE 2030'!$I$7:$I$601,'COMPTE 2030'!M236),""))))))),"")</f>
        <v/>
      </c>
    </row>
    <row r="238" spans="2:9" ht="18" customHeight="1" x14ac:dyDescent="0.25">
      <c r="B238" s="83" t="str" cm="1">
        <f t="array" ref="B238">IFERROR(IF($C$5=2024,INDEX('COMPTE 2024'!$B$7:$B$601,'COMPTE 2024'!M237),IF($C$5=2025,INDEX('COMPTE 2025'!$B$8:$B$601,'COMPTE 2024'!M237),IF($C$5=2026,INDEX('COMPTE 2026'!$B$8:$B$601,'COMPTE 2026'!M237),IF($C$5=2027,INDEX('COMPTE 2027'!$B$8:$B$601,'COMPTE 2027'!M237),IF($C$5=2028,INDEX('COMPTE 2028'!$B$8:$B$601,'COMPTE 2028'!M237),IF($C$5=2029,INDEX('COMPTE 2029'!$B$8:$B$601,'COMPTE 2029'!M237),IF($C$5=2030,INDEX('COMPTE 2030'!$B$8:$B$601,'COMPTE 2030'!M237),""))))))),"")</f>
        <v/>
      </c>
      <c r="C238" s="2" t="str" cm="1">
        <f t="array" ref="C238">IFERROR(IF($C$5=2024,INDEX('COMPTE 2024'!$C$7:$C$601,'COMPTE 2024'!M237),IF($C$5=2025,INDEX('COMPTE 2025'!$C$7:$C$601,'COMPTE 2024'!M237),IF($C$5=2026,INDEX('COMPTE 2026'!$C$7:$C$601,'COMPTE 2026'!M237),IF($C$5=2027,INDEX('COMPTE 2027'!$C$7:$C$601,'COMPTE 2027'!M237),IF($C$5=2028,INDEX('COMPTE 2028'!$C$7:$C$601,'COMPTE 2028'!M237),IF($C$5=2029,INDEX('COMPTE 2029'!$C$7:$C$601,'COMPTE 2029'!M237),IF($C$5=2030,INDEX('COMPTE 2030'!$C$7:$C$601,'COMPTE 2030'!M237),""))))))),"")</f>
        <v/>
      </c>
      <c r="D238" t="str" cm="1">
        <f t="array" ref="D238">IFERROR(IF($C$5=2024,INDEX('COMPTE 2024'!$D$7:$D$601,'COMPTE 2024'!M237),IF($C$5=2025,INDEX('COMPTE 2025'!$D$7:$D$601,'COMPTE 2024'!M237),IF($C$5=2026,INDEX('COMPTE 2026'!$D$7:$D$601,'COMPTE 2026'!M237),IF($C$5=2027,INDEX('COMPTE 2027'!$D$7:$D$601,'COMPTE 2027'!M237),IF($C$5="2028",INDEX('COMPTE 2028'!$D$7:$D$601,'COMPTE 2028'!M237),IF($C$5="2029",INDEX('COMPTE 2029'!$D$7:$D$601,'COMPTE 2029'!M237),IF($C$5="2030",INDEX('COMPTE 2030'!$D$7:$D$601,'COMPTE 2030'!M237),""))))))),"")</f>
        <v/>
      </c>
      <c r="E238" s="2" t="str" cm="1">
        <f t="array" ref="E238">IFERROR(IF($C$5=2024,INDEX('COMPTE 2024'!$E$7:$E$601,'COMPTE 2024'!M237),IF($C$5=2025,INDEX('COMPTE 2025'!$E$7:$E$601,'COMPTE 2024'!M237),IF($C$5=2026,INDEX('COMPTE 2026'!$E$7:$E$601,'COMPTE 2026'!M237),IF($C$5=2027,INDEX('COMPTE 2027'!$E$7:$E$601,'COMPTE 2027'!M237),IF($C$5="2028",INDEX('COMPTE 2028'!$E$7:$E$601,'COMPTE 2028'!M237),IF($C$5="2029",INDEX('COMPTE 2029'!$E$7:$E$601,'COMPTE 2029'!M237),IF($C$5="2030",INDEX('COMPTE 2030'!$E$7:$E$601,'COMPTE 2030'!M237),""))))))),"")</f>
        <v/>
      </c>
      <c r="F238" t="str" cm="1">
        <f t="array" ref="F238">IFERROR(IF($C$5=2024,INDEX('COMPTE 2024'!$F$7:$F$601,'COMPTE 2024'!M237),IF($C$5=2025,INDEX('COMPTE 2025'!$F$7:$F$601,'COMPTE 2024'!M237),IF($C$5=2026,INDEX('COMPTE 2026'!$F$7:$F$601,'COMPTE 2026'!M237),IF($C$5=2027,INDEX('COMPTE 2027'!$F$7:$F$601,'COMPTE 2027'!M237),IF($C$5="2028",INDEX('COMPTE 2028'!$F$7:$F$601,'COMPTE 2028'!M237),IF($C$5="2029",INDEX('COMPTE 2029'!$F$7:$F$601,'COMPTE 2029'!M237),IF($C$5="2030",INDEX('COMPTE 2030'!$F$7:$F$601,'COMPTE 2030'!M237),""))))))),"")</f>
        <v/>
      </c>
      <c r="G238" t="str" cm="1">
        <f t="array" ref="G238">IFERROR(IF($C$5=2024,INDEX('COMPTE 2024'!$G$7:$G$601,'COMPTE 2024'!M237),IF($C$5=2025,INDEX('COMPTE 2025'!$G$7:$G$601,'COMPTE 2024'!M237),IF($C$5=2026,INDEX('COMPTE 2026'!$G$7:$G$601,'COMPTE 2026'!M237),IF($C$5=2027,INDEX('COMPTE 2027'!$G$7:$G$601,'COMPTE 2027'!M237),IF($C$5="2028",INDEX('COMPTE 2028'!$G$7:$G$601,'COMPTE 2028'!M237),IF($C$5="2029",INDEX('COMPTE 2029'!$G$7:$G$601,'COMPTE 2029'!M237),IF($C$5="2030",INDEX('COMPTE 2030'!$G$7:$G$601,'COMPTE 2030'!M237),""))))))),"")</f>
        <v/>
      </c>
      <c r="H238" t="str" cm="1">
        <f t="array" ref="H238">IFERROR(IF($C$5=2024,INDEX('COMPTE 2024'!$H$7:$H$601,'COMPTE 2024'!M237),IF($C$5=2025,INDEX('COMPTE 2025'!$H$7:$H$601,'COMPTE 2024'!M237),IF($C$5=2026,INDEX('COMPTE 2026'!$H$7:$H$601,'COMPTE 2026'!M237),IF($C$5=2027,INDEX('COMPTE 2027'!$H$7:$H$601,'COMPTE 2027'!M237),IF($C$5=2028,INDEX('COMPTE 2028'!$H$7:$H$601,'COMPTE 2028'!M237),IF($C$5="2029",INDEX('COMPTE 2029'!$H$7:$H$601,'COMPTE 2029'!M237),IF($C$5="2030",INDEX('COMPTE 2030'!$H$7:$H$601,'COMPTE 2030'!M237),""))))))),"")</f>
        <v/>
      </c>
      <c r="I238" t="str" cm="1">
        <f t="array" ref="I238">IFERROR(IF($C$5=2024,INDEX('COMPTE 2024'!$I$7:$I$601,'COMPTE 2024'!M237),IF($C$5=2025,INDEX('COMPTE 2025'!$I$7:$I$601,'COMPTE 2024'!M237),IF($C$5=2026,INDEX('COMPTE 2026'!$I$7:$I$601,'COMPTE 2026'!M237),IF($C$5=2027,INDEX('COMPTE 2027'!$I$7:$I$601,'COMPTE 2027'!M237),IF($C$5=2028,INDEX('COMPTE 2028'!$I$7:$I$601,'COMPTE 2028'!M237),IF($C$5=2029,INDEX('COMPTE 2029'!$I$7:$I$601,'COMPTE 2029'!M237),IF($C$5=2030,INDEX('COMPTE 2030'!$I$7:$I$601,'COMPTE 2030'!M237),""))))))),"")</f>
        <v/>
      </c>
    </row>
    <row r="239" spans="2:9" ht="18" customHeight="1" x14ac:dyDescent="0.25">
      <c r="B239" s="83" t="str" cm="1">
        <f t="array" ref="B239">IFERROR(IF($C$5=2024,INDEX('COMPTE 2024'!$B$7:$B$601,'COMPTE 2024'!M238),IF($C$5=2025,INDEX('COMPTE 2025'!$B$8:$B$601,'COMPTE 2024'!M238),IF($C$5=2026,INDEX('COMPTE 2026'!$B$8:$B$601,'COMPTE 2026'!M238),IF($C$5=2027,INDEX('COMPTE 2027'!$B$8:$B$601,'COMPTE 2027'!M238),IF($C$5=2028,INDEX('COMPTE 2028'!$B$8:$B$601,'COMPTE 2028'!M238),IF($C$5=2029,INDEX('COMPTE 2029'!$B$8:$B$601,'COMPTE 2029'!M238),IF($C$5=2030,INDEX('COMPTE 2030'!$B$8:$B$601,'COMPTE 2030'!M238),""))))))),"")</f>
        <v/>
      </c>
      <c r="C239" s="2" t="str" cm="1">
        <f t="array" ref="C239">IFERROR(IF($C$5=2024,INDEX('COMPTE 2024'!$C$7:$C$601,'COMPTE 2024'!M238),IF($C$5=2025,INDEX('COMPTE 2025'!$C$7:$C$601,'COMPTE 2024'!M238),IF($C$5=2026,INDEX('COMPTE 2026'!$C$7:$C$601,'COMPTE 2026'!M238),IF($C$5=2027,INDEX('COMPTE 2027'!$C$7:$C$601,'COMPTE 2027'!M238),IF($C$5=2028,INDEX('COMPTE 2028'!$C$7:$C$601,'COMPTE 2028'!M238),IF($C$5=2029,INDEX('COMPTE 2029'!$C$7:$C$601,'COMPTE 2029'!M238),IF($C$5=2030,INDEX('COMPTE 2030'!$C$7:$C$601,'COMPTE 2030'!M238),""))))))),"")</f>
        <v/>
      </c>
      <c r="D239" t="str" cm="1">
        <f t="array" ref="D239">IFERROR(IF($C$5=2024,INDEX('COMPTE 2024'!$D$7:$D$601,'COMPTE 2024'!M238),IF($C$5=2025,INDEX('COMPTE 2025'!$D$7:$D$601,'COMPTE 2024'!M238),IF($C$5=2026,INDEX('COMPTE 2026'!$D$7:$D$601,'COMPTE 2026'!M238),IF($C$5=2027,INDEX('COMPTE 2027'!$D$7:$D$601,'COMPTE 2027'!M238),IF($C$5="2028",INDEX('COMPTE 2028'!$D$7:$D$601,'COMPTE 2028'!M238),IF($C$5="2029",INDEX('COMPTE 2029'!$D$7:$D$601,'COMPTE 2029'!M238),IF($C$5="2030",INDEX('COMPTE 2030'!$D$7:$D$601,'COMPTE 2030'!M238),""))))))),"")</f>
        <v/>
      </c>
      <c r="E239" s="2" t="str" cm="1">
        <f t="array" ref="E239">IFERROR(IF($C$5=2024,INDEX('COMPTE 2024'!$E$7:$E$601,'COMPTE 2024'!M238),IF($C$5=2025,INDEX('COMPTE 2025'!$E$7:$E$601,'COMPTE 2024'!M238),IF($C$5=2026,INDEX('COMPTE 2026'!$E$7:$E$601,'COMPTE 2026'!M238),IF($C$5=2027,INDEX('COMPTE 2027'!$E$7:$E$601,'COMPTE 2027'!M238),IF($C$5="2028",INDEX('COMPTE 2028'!$E$7:$E$601,'COMPTE 2028'!M238),IF($C$5="2029",INDEX('COMPTE 2029'!$E$7:$E$601,'COMPTE 2029'!M238),IF($C$5="2030",INDEX('COMPTE 2030'!$E$7:$E$601,'COMPTE 2030'!M238),""))))))),"")</f>
        <v/>
      </c>
      <c r="F239" t="str" cm="1">
        <f t="array" ref="F239">IFERROR(IF($C$5=2024,INDEX('COMPTE 2024'!$F$7:$F$601,'COMPTE 2024'!M238),IF($C$5=2025,INDEX('COMPTE 2025'!$F$7:$F$601,'COMPTE 2024'!M238),IF($C$5=2026,INDEX('COMPTE 2026'!$F$7:$F$601,'COMPTE 2026'!M238),IF($C$5=2027,INDEX('COMPTE 2027'!$F$7:$F$601,'COMPTE 2027'!M238),IF($C$5="2028",INDEX('COMPTE 2028'!$F$7:$F$601,'COMPTE 2028'!M238),IF($C$5="2029",INDEX('COMPTE 2029'!$F$7:$F$601,'COMPTE 2029'!M238),IF($C$5="2030",INDEX('COMPTE 2030'!$F$7:$F$601,'COMPTE 2030'!M238),""))))))),"")</f>
        <v/>
      </c>
      <c r="G239" t="str" cm="1">
        <f t="array" ref="G239">IFERROR(IF($C$5=2024,INDEX('COMPTE 2024'!$G$7:$G$601,'COMPTE 2024'!M238),IF($C$5=2025,INDEX('COMPTE 2025'!$G$7:$G$601,'COMPTE 2024'!M238),IF($C$5=2026,INDEX('COMPTE 2026'!$G$7:$G$601,'COMPTE 2026'!M238),IF($C$5=2027,INDEX('COMPTE 2027'!$G$7:$G$601,'COMPTE 2027'!M238),IF($C$5="2028",INDEX('COMPTE 2028'!$G$7:$G$601,'COMPTE 2028'!M238),IF($C$5="2029",INDEX('COMPTE 2029'!$G$7:$G$601,'COMPTE 2029'!M238),IF($C$5="2030",INDEX('COMPTE 2030'!$G$7:$G$601,'COMPTE 2030'!M238),""))))))),"")</f>
        <v/>
      </c>
      <c r="H239" t="str" cm="1">
        <f t="array" ref="H239">IFERROR(IF($C$5=2024,INDEX('COMPTE 2024'!$H$7:$H$601,'COMPTE 2024'!M238),IF($C$5=2025,INDEX('COMPTE 2025'!$H$7:$H$601,'COMPTE 2024'!M238),IF($C$5=2026,INDEX('COMPTE 2026'!$H$7:$H$601,'COMPTE 2026'!M238),IF($C$5=2027,INDEX('COMPTE 2027'!$H$7:$H$601,'COMPTE 2027'!M238),IF($C$5=2028,INDEX('COMPTE 2028'!$H$7:$H$601,'COMPTE 2028'!M238),IF($C$5="2029",INDEX('COMPTE 2029'!$H$7:$H$601,'COMPTE 2029'!M238),IF($C$5="2030",INDEX('COMPTE 2030'!$H$7:$H$601,'COMPTE 2030'!M238),""))))))),"")</f>
        <v/>
      </c>
      <c r="I239" t="str" cm="1">
        <f t="array" ref="I239">IFERROR(IF($C$5=2024,INDEX('COMPTE 2024'!$I$7:$I$601,'COMPTE 2024'!M238),IF($C$5=2025,INDEX('COMPTE 2025'!$I$7:$I$601,'COMPTE 2024'!M238),IF($C$5=2026,INDEX('COMPTE 2026'!$I$7:$I$601,'COMPTE 2026'!M238),IF($C$5=2027,INDEX('COMPTE 2027'!$I$7:$I$601,'COMPTE 2027'!M238),IF($C$5=2028,INDEX('COMPTE 2028'!$I$7:$I$601,'COMPTE 2028'!M238),IF($C$5=2029,INDEX('COMPTE 2029'!$I$7:$I$601,'COMPTE 2029'!M238),IF($C$5=2030,INDEX('COMPTE 2030'!$I$7:$I$601,'COMPTE 2030'!M238),""))))))),"")</f>
        <v/>
      </c>
    </row>
    <row r="240" spans="2:9" ht="18" customHeight="1" x14ac:dyDescent="0.25">
      <c r="B240" s="83" t="str" cm="1">
        <f t="array" ref="B240">IFERROR(IF($C$5=2024,INDEX('COMPTE 2024'!$B$7:$B$601,'COMPTE 2024'!M239),IF($C$5=2025,INDEX('COMPTE 2025'!$B$8:$B$601,'COMPTE 2024'!M239),IF($C$5=2026,INDEX('COMPTE 2026'!$B$8:$B$601,'COMPTE 2026'!M239),IF($C$5=2027,INDEX('COMPTE 2027'!$B$8:$B$601,'COMPTE 2027'!M239),IF($C$5=2028,INDEX('COMPTE 2028'!$B$8:$B$601,'COMPTE 2028'!M239),IF($C$5=2029,INDEX('COMPTE 2029'!$B$8:$B$601,'COMPTE 2029'!M239),IF($C$5=2030,INDEX('COMPTE 2030'!$B$8:$B$601,'COMPTE 2030'!M239),""))))))),"")</f>
        <v/>
      </c>
      <c r="C240" s="2" t="str" cm="1">
        <f t="array" ref="C240">IFERROR(IF($C$5=2024,INDEX('COMPTE 2024'!$C$7:$C$601,'COMPTE 2024'!M239),IF($C$5=2025,INDEX('COMPTE 2025'!$C$7:$C$601,'COMPTE 2024'!M239),IF($C$5=2026,INDEX('COMPTE 2026'!$C$7:$C$601,'COMPTE 2026'!M239),IF($C$5=2027,INDEX('COMPTE 2027'!$C$7:$C$601,'COMPTE 2027'!M239),IF($C$5=2028,INDEX('COMPTE 2028'!$C$7:$C$601,'COMPTE 2028'!M239),IF($C$5=2029,INDEX('COMPTE 2029'!$C$7:$C$601,'COMPTE 2029'!M239),IF($C$5=2030,INDEX('COMPTE 2030'!$C$7:$C$601,'COMPTE 2030'!M239),""))))))),"")</f>
        <v/>
      </c>
      <c r="D240" t="str" cm="1">
        <f t="array" ref="D240">IFERROR(IF($C$5=2024,INDEX('COMPTE 2024'!$D$7:$D$601,'COMPTE 2024'!M239),IF($C$5=2025,INDEX('COMPTE 2025'!$D$7:$D$601,'COMPTE 2024'!M239),IF($C$5=2026,INDEX('COMPTE 2026'!$D$7:$D$601,'COMPTE 2026'!M239),IF($C$5=2027,INDEX('COMPTE 2027'!$D$7:$D$601,'COMPTE 2027'!M239),IF($C$5="2028",INDEX('COMPTE 2028'!$D$7:$D$601,'COMPTE 2028'!M239),IF($C$5="2029",INDEX('COMPTE 2029'!$D$7:$D$601,'COMPTE 2029'!M239),IF($C$5="2030",INDEX('COMPTE 2030'!$D$7:$D$601,'COMPTE 2030'!M239),""))))))),"")</f>
        <v/>
      </c>
      <c r="E240" s="2" t="str" cm="1">
        <f t="array" ref="E240">IFERROR(IF($C$5=2024,INDEX('COMPTE 2024'!$E$7:$E$601,'COMPTE 2024'!M239),IF($C$5=2025,INDEX('COMPTE 2025'!$E$7:$E$601,'COMPTE 2024'!M239),IF($C$5=2026,INDEX('COMPTE 2026'!$E$7:$E$601,'COMPTE 2026'!M239),IF($C$5=2027,INDEX('COMPTE 2027'!$E$7:$E$601,'COMPTE 2027'!M239),IF($C$5="2028",INDEX('COMPTE 2028'!$E$7:$E$601,'COMPTE 2028'!M239),IF($C$5="2029",INDEX('COMPTE 2029'!$E$7:$E$601,'COMPTE 2029'!M239),IF($C$5="2030",INDEX('COMPTE 2030'!$E$7:$E$601,'COMPTE 2030'!M239),""))))))),"")</f>
        <v/>
      </c>
      <c r="F240" t="str" cm="1">
        <f t="array" ref="F240">IFERROR(IF($C$5=2024,INDEX('COMPTE 2024'!$F$7:$F$601,'COMPTE 2024'!M239),IF($C$5=2025,INDEX('COMPTE 2025'!$F$7:$F$601,'COMPTE 2024'!M239),IF($C$5=2026,INDEX('COMPTE 2026'!$F$7:$F$601,'COMPTE 2026'!M239),IF($C$5=2027,INDEX('COMPTE 2027'!$F$7:$F$601,'COMPTE 2027'!M239),IF($C$5="2028",INDEX('COMPTE 2028'!$F$7:$F$601,'COMPTE 2028'!M239),IF($C$5="2029",INDEX('COMPTE 2029'!$F$7:$F$601,'COMPTE 2029'!M239),IF($C$5="2030",INDEX('COMPTE 2030'!$F$7:$F$601,'COMPTE 2030'!M239),""))))))),"")</f>
        <v/>
      </c>
      <c r="G240" t="str" cm="1">
        <f t="array" ref="G240">IFERROR(IF($C$5=2024,INDEX('COMPTE 2024'!$G$7:$G$601,'COMPTE 2024'!M239),IF($C$5=2025,INDEX('COMPTE 2025'!$G$7:$G$601,'COMPTE 2024'!M239),IF($C$5=2026,INDEX('COMPTE 2026'!$G$7:$G$601,'COMPTE 2026'!M239),IF($C$5=2027,INDEX('COMPTE 2027'!$G$7:$G$601,'COMPTE 2027'!M239),IF($C$5="2028",INDEX('COMPTE 2028'!$G$7:$G$601,'COMPTE 2028'!M239),IF($C$5="2029",INDEX('COMPTE 2029'!$G$7:$G$601,'COMPTE 2029'!M239),IF($C$5="2030",INDEX('COMPTE 2030'!$G$7:$G$601,'COMPTE 2030'!M239),""))))))),"")</f>
        <v/>
      </c>
      <c r="H240" t="str" cm="1">
        <f t="array" ref="H240">IFERROR(IF($C$5=2024,INDEX('COMPTE 2024'!$H$7:$H$601,'COMPTE 2024'!M239),IF($C$5=2025,INDEX('COMPTE 2025'!$H$7:$H$601,'COMPTE 2024'!M239),IF($C$5=2026,INDEX('COMPTE 2026'!$H$7:$H$601,'COMPTE 2026'!M239),IF($C$5=2027,INDEX('COMPTE 2027'!$H$7:$H$601,'COMPTE 2027'!M239),IF($C$5=2028,INDEX('COMPTE 2028'!$H$7:$H$601,'COMPTE 2028'!M239),IF($C$5="2029",INDEX('COMPTE 2029'!$H$7:$H$601,'COMPTE 2029'!M239),IF($C$5="2030",INDEX('COMPTE 2030'!$H$7:$H$601,'COMPTE 2030'!M239),""))))))),"")</f>
        <v/>
      </c>
      <c r="I240" t="str" cm="1">
        <f t="array" ref="I240">IFERROR(IF($C$5=2024,INDEX('COMPTE 2024'!$I$7:$I$601,'COMPTE 2024'!M239),IF($C$5=2025,INDEX('COMPTE 2025'!$I$7:$I$601,'COMPTE 2024'!M239),IF($C$5=2026,INDEX('COMPTE 2026'!$I$7:$I$601,'COMPTE 2026'!M239),IF($C$5=2027,INDEX('COMPTE 2027'!$I$7:$I$601,'COMPTE 2027'!M239),IF($C$5=2028,INDEX('COMPTE 2028'!$I$7:$I$601,'COMPTE 2028'!M239),IF($C$5=2029,INDEX('COMPTE 2029'!$I$7:$I$601,'COMPTE 2029'!M239),IF($C$5=2030,INDEX('COMPTE 2030'!$I$7:$I$601,'COMPTE 2030'!M239),""))))))),"")</f>
        <v/>
      </c>
    </row>
    <row r="241" spans="2:9" ht="18" customHeight="1" x14ac:dyDescent="0.25">
      <c r="B241" s="83" t="str" cm="1">
        <f t="array" ref="B241">IFERROR(IF($C$5=2024,INDEX('COMPTE 2024'!$B$7:$B$601,'COMPTE 2024'!M240),IF($C$5=2025,INDEX('COMPTE 2025'!$B$8:$B$601,'COMPTE 2024'!M240),IF($C$5=2026,INDEX('COMPTE 2026'!$B$8:$B$601,'COMPTE 2026'!M240),IF($C$5=2027,INDEX('COMPTE 2027'!$B$8:$B$601,'COMPTE 2027'!M240),IF($C$5=2028,INDEX('COMPTE 2028'!$B$8:$B$601,'COMPTE 2028'!M240),IF($C$5=2029,INDEX('COMPTE 2029'!$B$8:$B$601,'COMPTE 2029'!M240),IF($C$5=2030,INDEX('COMPTE 2030'!$B$8:$B$601,'COMPTE 2030'!M240),""))))))),"")</f>
        <v/>
      </c>
      <c r="C241" s="2" t="str" cm="1">
        <f t="array" ref="C241">IFERROR(IF($C$5=2024,INDEX('COMPTE 2024'!$C$7:$C$601,'COMPTE 2024'!M240),IF($C$5=2025,INDEX('COMPTE 2025'!$C$7:$C$601,'COMPTE 2024'!M240),IF($C$5=2026,INDEX('COMPTE 2026'!$C$7:$C$601,'COMPTE 2026'!M240),IF($C$5=2027,INDEX('COMPTE 2027'!$C$7:$C$601,'COMPTE 2027'!M240),IF($C$5=2028,INDEX('COMPTE 2028'!$C$7:$C$601,'COMPTE 2028'!M240),IF($C$5=2029,INDEX('COMPTE 2029'!$C$7:$C$601,'COMPTE 2029'!M240),IF($C$5=2030,INDEX('COMPTE 2030'!$C$7:$C$601,'COMPTE 2030'!M240),""))))))),"")</f>
        <v/>
      </c>
      <c r="D241" t="str" cm="1">
        <f t="array" ref="D241">IFERROR(IF($C$5=2024,INDEX('COMPTE 2024'!$D$7:$D$601,'COMPTE 2024'!M240),IF($C$5=2025,INDEX('COMPTE 2025'!$D$7:$D$601,'COMPTE 2024'!M240),IF($C$5=2026,INDEX('COMPTE 2026'!$D$7:$D$601,'COMPTE 2026'!M240),IF($C$5=2027,INDEX('COMPTE 2027'!$D$7:$D$601,'COMPTE 2027'!M240),IF($C$5="2028",INDEX('COMPTE 2028'!$D$7:$D$601,'COMPTE 2028'!M240),IF($C$5="2029",INDEX('COMPTE 2029'!$D$7:$D$601,'COMPTE 2029'!M240),IF($C$5="2030",INDEX('COMPTE 2030'!$D$7:$D$601,'COMPTE 2030'!M240),""))))))),"")</f>
        <v/>
      </c>
      <c r="E241" s="2" t="str" cm="1">
        <f t="array" ref="E241">IFERROR(IF($C$5=2024,INDEX('COMPTE 2024'!$E$7:$E$601,'COMPTE 2024'!M240),IF($C$5=2025,INDEX('COMPTE 2025'!$E$7:$E$601,'COMPTE 2024'!M240),IF($C$5=2026,INDEX('COMPTE 2026'!$E$7:$E$601,'COMPTE 2026'!M240),IF($C$5=2027,INDEX('COMPTE 2027'!$E$7:$E$601,'COMPTE 2027'!M240),IF($C$5="2028",INDEX('COMPTE 2028'!$E$7:$E$601,'COMPTE 2028'!M240),IF($C$5="2029",INDEX('COMPTE 2029'!$E$7:$E$601,'COMPTE 2029'!M240),IF($C$5="2030",INDEX('COMPTE 2030'!$E$7:$E$601,'COMPTE 2030'!M240),""))))))),"")</f>
        <v/>
      </c>
      <c r="F241" t="str" cm="1">
        <f t="array" ref="F241">IFERROR(IF($C$5=2024,INDEX('COMPTE 2024'!$F$7:$F$601,'COMPTE 2024'!M240),IF($C$5=2025,INDEX('COMPTE 2025'!$F$7:$F$601,'COMPTE 2024'!M240),IF($C$5=2026,INDEX('COMPTE 2026'!$F$7:$F$601,'COMPTE 2026'!M240),IF($C$5=2027,INDEX('COMPTE 2027'!$F$7:$F$601,'COMPTE 2027'!M240),IF($C$5="2028",INDEX('COMPTE 2028'!$F$7:$F$601,'COMPTE 2028'!M240),IF($C$5="2029",INDEX('COMPTE 2029'!$F$7:$F$601,'COMPTE 2029'!M240),IF($C$5="2030",INDEX('COMPTE 2030'!$F$7:$F$601,'COMPTE 2030'!M240),""))))))),"")</f>
        <v/>
      </c>
      <c r="G241" t="str" cm="1">
        <f t="array" ref="G241">IFERROR(IF($C$5=2024,INDEX('COMPTE 2024'!$G$7:$G$601,'COMPTE 2024'!M240),IF($C$5=2025,INDEX('COMPTE 2025'!$G$7:$G$601,'COMPTE 2024'!M240),IF($C$5=2026,INDEX('COMPTE 2026'!$G$7:$G$601,'COMPTE 2026'!M240),IF($C$5=2027,INDEX('COMPTE 2027'!$G$7:$G$601,'COMPTE 2027'!M240),IF($C$5="2028",INDEX('COMPTE 2028'!$G$7:$G$601,'COMPTE 2028'!M240),IF($C$5="2029",INDEX('COMPTE 2029'!$G$7:$G$601,'COMPTE 2029'!M240),IF($C$5="2030",INDEX('COMPTE 2030'!$G$7:$G$601,'COMPTE 2030'!M240),""))))))),"")</f>
        <v/>
      </c>
      <c r="H241" t="str" cm="1">
        <f t="array" ref="H241">IFERROR(IF($C$5=2024,INDEX('COMPTE 2024'!$H$7:$H$601,'COMPTE 2024'!M240),IF($C$5=2025,INDEX('COMPTE 2025'!$H$7:$H$601,'COMPTE 2024'!M240),IF($C$5=2026,INDEX('COMPTE 2026'!$H$7:$H$601,'COMPTE 2026'!M240),IF($C$5=2027,INDEX('COMPTE 2027'!$H$7:$H$601,'COMPTE 2027'!M240),IF($C$5=2028,INDEX('COMPTE 2028'!$H$7:$H$601,'COMPTE 2028'!M240),IF($C$5="2029",INDEX('COMPTE 2029'!$H$7:$H$601,'COMPTE 2029'!M240),IF($C$5="2030",INDEX('COMPTE 2030'!$H$7:$H$601,'COMPTE 2030'!M240),""))))))),"")</f>
        <v/>
      </c>
      <c r="I241" t="str" cm="1">
        <f t="array" ref="I241">IFERROR(IF($C$5=2024,INDEX('COMPTE 2024'!$I$7:$I$601,'COMPTE 2024'!M240),IF($C$5=2025,INDEX('COMPTE 2025'!$I$7:$I$601,'COMPTE 2024'!M240),IF($C$5=2026,INDEX('COMPTE 2026'!$I$7:$I$601,'COMPTE 2026'!M240),IF($C$5=2027,INDEX('COMPTE 2027'!$I$7:$I$601,'COMPTE 2027'!M240),IF($C$5=2028,INDEX('COMPTE 2028'!$I$7:$I$601,'COMPTE 2028'!M240),IF($C$5=2029,INDEX('COMPTE 2029'!$I$7:$I$601,'COMPTE 2029'!M240),IF($C$5=2030,INDEX('COMPTE 2030'!$I$7:$I$601,'COMPTE 2030'!M240),""))))))),"")</f>
        <v/>
      </c>
    </row>
    <row r="242" spans="2:9" ht="18" customHeight="1" x14ac:dyDescent="0.25">
      <c r="B242" s="83" t="str" cm="1">
        <f t="array" ref="B242">IFERROR(IF($C$5=2024,INDEX('COMPTE 2024'!$B$7:$B$601,'COMPTE 2024'!M241),IF($C$5=2025,INDEX('COMPTE 2025'!$B$8:$B$601,'COMPTE 2024'!M241),IF($C$5=2026,INDEX('COMPTE 2026'!$B$8:$B$601,'COMPTE 2026'!M241),IF($C$5=2027,INDEX('COMPTE 2027'!$B$8:$B$601,'COMPTE 2027'!M241),IF($C$5=2028,INDEX('COMPTE 2028'!$B$8:$B$601,'COMPTE 2028'!M241),IF($C$5=2029,INDEX('COMPTE 2029'!$B$8:$B$601,'COMPTE 2029'!M241),IF($C$5=2030,INDEX('COMPTE 2030'!$B$8:$B$601,'COMPTE 2030'!M241),""))))))),"")</f>
        <v/>
      </c>
      <c r="C242" s="2" t="str" cm="1">
        <f t="array" ref="C242">IFERROR(IF($C$5=2024,INDEX('COMPTE 2024'!$C$7:$C$601,'COMPTE 2024'!M241),IF($C$5=2025,INDEX('COMPTE 2025'!$C$7:$C$601,'COMPTE 2024'!M241),IF($C$5=2026,INDEX('COMPTE 2026'!$C$7:$C$601,'COMPTE 2026'!M241),IF($C$5=2027,INDEX('COMPTE 2027'!$C$7:$C$601,'COMPTE 2027'!M241),IF($C$5=2028,INDEX('COMPTE 2028'!$C$7:$C$601,'COMPTE 2028'!M241),IF($C$5=2029,INDEX('COMPTE 2029'!$C$7:$C$601,'COMPTE 2029'!M241),IF($C$5=2030,INDEX('COMPTE 2030'!$C$7:$C$601,'COMPTE 2030'!M241),""))))))),"")</f>
        <v/>
      </c>
      <c r="D242" t="str" cm="1">
        <f t="array" ref="D242">IFERROR(IF($C$5=2024,INDEX('COMPTE 2024'!$D$7:$D$601,'COMPTE 2024'!M241),IF($C$5=2025,INDEX('COMPTE 2025'!$D$7:$D$601,'COMPTE 2024'!M241),IF($C$5=2026,INDEX('COMPTE 2026'!$D$7:$D$601,'COMPTE 2026'!M241),IF($C$5=2027,INDEX('COMPTE 2027'!$D$7:$D$601,'COMPTE 2027'!M241),IF($C$5="2028",INDEX('COMPTE 2028'!$D$7:$D$601,'COMPTE 2028'!M241),IF($C$5="2029",INDEX('COMPTE 2029'!$D$7:$D$601,'COMPTE 2029'!M241),IF($C$5="2030",INDEX('COMPTE 2030'!$D$7:$D$601,'COMPTE 2030'!M241),""))))))),"")</f>
        <v/>
      </c>
      <c r="E242" s="2" t="str" cm="1">
        <f t="array" ref="E242">IFERROR(IF($C$5=2024,INDEX('COMPTE 2024'!$E$7:$E$601,'COMPTE 2024'!M241),IF($C$5=2025,INDEX('COMPTE 2025'!$E$7:$E$601,'COMPTE 2024'!M241),IF($C$5=2026,INDEX('COMPTE 2026'!$E$7:$E$601,'COMPTE 2026'!M241),IF($C$5=2027,INDEX('COMPTE 2027'!$E$7:$E$601,'COMPTE 2027'!M241),IF($C$5="2028",INDEX('COMPTE 2028'!$E$7:$E$601,'COMPTE 2028'!M241),IF($C$5="2029",INDEX('COMPTE 2029'!$E$7:$E$601,'COMPTE 2029'!M241),IF($C$5="2030",INDEX('COMPTE 2030'!$E$7:$E$601,'COMPTE 2030'!M241),""))))))),"")</f>
        <v/>
      </c>
      <c r="F242" t="str" cm="1">
        <f t="array" ref="F242">IFERROR(IF($C$5=2024,INDEX('COMPTE 2024'!$F$7:$F$601,'COMPTE 2024'!M241),IF($C$5=2025,INDEX('COMPTE 2025'!$F$7:$F$601,'COMPTE 2024'!M241),IF($C$5=2026,INDEX('COMPTE 2026'!$F$7:$F$601,'COMPTE 2026'!M241),IF($C$5=2027,INDEX('COMPTE 2027'!$F$7:$F$601,'COMPTE 2027'!M241),IF($C$5="2028",INDEX('COMPTE 2028'!$F$7:$F$601,'COMPTE 2028'!M241),IF($C$5="2029",INDEX('COMPTE 2029'!$F$7:$F$601,'COMPTE 2029'!M241),IF($C$5="2030",INDEX('COMPTE 2030'!$F$7:$F$601,'COMPTE 2030'!M241),""))))))),"")</f>
        <v/>
      </c>
      <c r="G242" t="str" cm="1">
        <f t="array" ref="G242">IFERROR(IF($C$5=2024,INDEX('COMPTE 2024'!$G$7:$G$601,'COMPTE 2024'!M241),IF($C$5=2025,INDEX('COMPTE 2025'!$G$7:$G$601,'COMPTE 2024'!M241),IF($C$5=2026,INDEX('COMPTE 2026'!$G$7:$G$601,'COMPTE 2026'!M241),IF($C$5=2027,INDEX('COMPTE 2027'!$G$7:$G$601,'COMPTE 2027'!M241),IF($C$5="2028",INDEX('COMPTE 2028'!$G$7:$G$601,'COMPTE 2028'!M241),IF($C$5="2029",INDEX('COMPTE 2029'!$G$7:$G$601,'COMPTE 2029'!M241),IF($C$5="2030",INDEX('COMPTE 2030'!$G$7:$G$601,'COMPTE 2030'!M241),""))))))),"")</f>
        <v/>
      </c>
      <c r="H242" t="str" cm="1">
        <f t="array" ref="H242">IFERROR(IF($C$5=2024,INDEX('COMPTE 2024'!$H$7:$H$601,'COMPTE 2024'!M241),IF($C$5=2025,INDEX('COMPTE 2025'!$H$7:$H$601,'COMPTE 2024'!M241),IF($C$5=2026,INDEX('COMPTE 2026'!$H$7:$H$601,'COMPTE 2026'!M241),IF($C$5=2027,INDEX('COMPTE 2027'!$H$7:$H$601,'COMPTE 2027'!M241),IF($C$5=2028,INDEX('COMPTE 2028'!$H$7:$H$601,'COMPTE 2028'!M241),IF($C$5="2029",INDEX('COMPTE 2029'!$H$7:$H$601,'COMPTE 2029'!M241),IF($C$5="2030",INDEX('COMPTE 2030'!$H$7:$H$601,'COMPTE 2030'!M241),""))))))),"")</f>
        <v/>
      </c>
      <c r="I242" t="str" cm="1">
        <f t="array" ref="I242">IFERROR(IF($C$5=2024,INDEX('COMPTE 2024'!$I$7:$I$601,'COMPTE 2024'!M241),IF($C$5=2025,INDEX('COMPTE 2025'!$I$7:$I$601,'COMPTE 2024'!M241),IF($C$5=2026,INDEX('COMPTE 2026'!$I$7:$I$601,'COMPTE 2026'!M241),IF($C$5=2027,INDEX('COMPTE 2027'!$I$7:$I$601,'COMPTE 2027'!M241),IF($C$5=2028,INDEX('COMPTE 2028'!$I$7:$I$601,'COMPTE 2028'!M241),IF($C$5=2029,INDEX('COMPTE 2029'!$I$7:$I$601,'COMPTE 2029'!M241),IF($C$5=2030,INDEX('COMPTE 2030'!$I$7:$I$601,'COMPTE 2030'!M241),""))))))),"")</f>
        <v/>
      </c>
    </row>
    <row r="243" spans="2:9" ht="18" customHeight="1" x14ac:dyDescent="0.25">
      <c r="B243" s="83" t="str" cm="1">
        <f t="array" ref="B243">IFERROR(IF($C$5=2024,INDEX('COMPTE 2024'!$B$7:$B$601,'COMPTE 2024'!M242),IF($C$5=2025,INDEX('COMPTE 2025'!$B$8:$B$601,'COMPTE 2024'!M242),IF($C$5=2026,INDEX('COMPTE 2026'!$B$8:$B$601,'COMPTE 2026'!M242),IF($C$5=2027,INDEX('COMPTE 2027'!$B$8:$B$601,'COMPTE 2027'!M242),IF($C$5=2028,INDEX('COMPTE 2028'!$B$8:$B$601,'COMPTE 2028'!M242),IF($C$5=2029,INDEX('COMPTE 2029'!$B$8:$B$601,'COMPTE 2029'!M242),IF($C$5=2030,INDEX('COMPTE 2030'!$B$8:$B$601,'COMPTE 2030'!M242),""))))))),"")</f>
        <v/>
      </c>
      <c r="C243" s="2" t="str" cm="1">
        <f t="array" ref="C243">IFERROR(IF($C$5=2024,INDEX('COMPTE 2024'!$C$7:$C$601,'COMPTE 2024'!M242),IF($C$5=2025,INDEX('COMPTE 2025'!$C$7:$C$601,'COMPTE 2024'!M242),IF($C$5=2026,INDEX('COMPTE 2026'!$C$7:$C$601,'COMPTE 2026'!M242),IF($C$5=2027,INDEX('COMPTE 2027'!$C$7:$C$601,'COMPTE 2027'!M242),IF($C$5=2028,INDEX('COMPTE 2028'!$C$7:$C$601,'COMPTE 2028'!M242),IF($C$5=2029,INDEX('COMPTE 2029'!$C$7:$C$601,'COMPTE 2029'!M242),IF($C$5=2030,INDEX('COMPTE 2030'!$C$7:$C$601,'COMPTE 2030'!M242),""))))))),"")</f>
        <v/>
      </c>
      <c r="D243" t="str" cm="1">
        <f t="array" ref="D243">IFERROR(IF($C$5=2024,INDEX('COMPTE 2024'!$D$7:$D$601,'COMPTE 2024'!M242),IF($C$5=2025,INDEX('COMPTE 2025'!$D$7:$D$601,'COMPTE 2024'!M242),IF($C$5=2026,INDEX('COMPTE 2026'!$D$7:$D$601,'COMPTE 2026'!M242),IF($C$5=2027,INDEX('COMPTE 2027'!$D$7:$D$601,'COMPTE 2027'!M242),IF($C$5="2028",INDEX('COMPTE 2028'!$D$7:$D$601,'COMPTE 2028'!M242),IF($C$5="2029",INDEX('COMPTE 2029'!$D$7:$D$601,'COMPTE 2029'!M242),IF($C$5="2030",INDEX('COMPTE 2030'!$D$7:$D$601,'COMPTE 2030'!M242),""))))))),"")</f>
        <v/>
      </c>
      <c r="E243" s="2" t="str" cm="1">
        <f t="array" ref="E243">IFERROR(IF($C$5=2024,INDEX('COMPTE 2024'!$E$7:$E$601,'COMPTE 2024'!M242),IF($C$5=2025,INDEX('COMPTE 2025'!$E$7:$E$601,'COMPTE 2024'!M242),IF($C$5=2026,INDEX('COMPTE 2026'!$E$7:$E$601,'COMPTE 2026'!M242),IF($C$5=2027,INDEX('COMPTE 2027'!$E$7:$E$601,'COMPTE 2027'!M242),IF($C$5="2028",INDEX('COMPTE 2028'!$E$7:$E$601,'COMPTE 2028'!M242),IF($C$5="2029",INDEX('COMPTE 2029'!$E$7:$E$601,'COMPTE 2029'!M242),IF($C$5="2030",INDEX('COMPTE 2030'!$E$7:$E$601,'COMPTE 2030'!M242),""))))))),"")</f>
        <v/>
      </c>
      <c r="F243" t="str" cm="1">
        <f t="array" ref="F243">IFERROR(IF($C$5=2024,INDEX('COMPTE 2024'!$F$7:$F$601,'COMPTE 2024'!M242),IF($C$5=2025,INDEX('COMPTE 2025'!$F$7:$F$601,'COMPTE 2024'!M242),IF($C$5=2026,INDEX('COMPTE 2026'!$F$7:$F$601,'COMPTE 2026'!M242),IF($C$5=2027,INDEX('COMPTE 2027'!$F$7:$F$601,'COMPTE 2027'!M242),IF($C$5="2028",INDEX('COMPTE 2028'!$F$7:$F$601,'COMPTE 2028'!M242),IF($C$5="2029",INDEX('COMPTE 2029'!$F$7:$F$601,'COMPTE 2029'!M242),IF($C$5="2030",INDEX('COMPTE 2030'!$F$7:$F$601,'COMPTE 2030'!M242),""))))))),"")</f>
        <v/>
      </c>
      <c r="G243" t="str" cm="1">
        <f t="array" ref="G243">IFERROR(IF($C$5=2024,INDEX('COMPTE 2024'!$G$7:$G$601,'COMPTE 2024'!M242),IF($C$5=2025,INDEX('COMPTE 2025'!$G$7:$G$601,'COMPTE 2024'!M242),IF($C$5=2026,INDEX('COMPTE 2026'!$G$7:$G$601,'COMPTE 2026'!M242),IF($C$5=2027,INDEX('COMPTE 2027'!$G$7:$G$601,'COMPTE 2027'!M242),IF($C$5="2028",INDEX('COMPTE 2028'!$G$7:$G$601,'COMPTE 2028'!M242),IF($C$5="2029",INDEX('COMPTE 2029'!$G$7:$G$601,'COMPTE 2029'!M242),IF($C$5="2030",INDEX('COMPTE 2030'!$G$7:$G$601,'COMPTE 2030'!M242),""))))))),"")</f>
        <v/>
      </c>
      <c r="H243" t="str" cm="1">
        <f t="array" ref="H243">IFERROR(IF($C$5=2024,INDEX('COMPTE 2024'!$H$7:$H$601,'COMPTE 2024'!M242),IF($C$5=2025,INDEX('COMPTE 2025'!$H$7:$H$601,'COMPTE 2024'!M242),IF($C$5=2026,INDEX('COMPTE 2026'!$H$7:$H$601,'COMPTE 2026'!M242),IF($C$5=2027,INDEX('COMPTE 2027'!$H$7:$H$601,'COMPTE 2027'!M242),IF($C$5=2028,INDEX('COMPTE 2028'!$H$7:$H$601,'COMPTE 2028'!M242),IF($C$5="2029",INDEX('COMPTE 2029'!$H$7:$H$601,'COMPTE 2029'!M242),IF($C$5="2030",INDEX('COMPTE 2030'!$H$7:$H$601,'COMPTE 2030'!M242),""))))))),"")</f>
        <v/>
      </c>
      <c r="I243" t="str" cm="1">
        <f t="array" ref="I243">IFERROR(IF($C$5=2024,INDEX('COMPTE 2024'!$I$7:$I$601,'COMPTE 2024'!M242),IF($C$5=2025,INDEX('COMPTE 2025'!$I$7:$I$601,'COMPTE 2024'!M242),IF($C$5=2026,INDEX('COMPTE 2026'!$I$7:$I$601,'COMPTE 2026'!M242),IF($C$5=2027,INDEX('COMPTE 2027'!$I$7:$I$601,'COMPTE 2027'!M242),IF($C$5=2028,INDEX('COMPTE 2028'!$I$7:$I$601,'COMPTE 2028'!M242),IF($C$5=2029,INDEX('COMPTE 2029'!$I$7:$I$601,'COMPTE 2029'!M242),IF($C$5=2030,INDEX('COMPTE 2030'!$I$7:$I$601,'COMPTE 2030'!M242),""))))))),"")</f>
        <v/>
      </c>
    </row>
    <row r="244" spans="2:9" ht="18" customHeight="1" x14ac:dyDescent="0.25">
      <c r="B244" s="83" t="str" cm="1">
        <f t="array" ref="B244">IFERROR(IF($C$5=2024,INDEX('COMPTE 2024'!$B$7:$B$601,'COMPTE 2024'!M243),IF($C$5=2025,INDEX('COMPTE 2025'!$B$8:$B$601,'COMPTE 2024'!M243),IF($C$5=2026,INDEX('COMPTE 2026'!$B$8:$B$601,'COMPTE 2026'!M243),IF($C$5=2027,INDEX('COMPTE 2027'!$B$8:$B$601,'COMPTE 2027'!M243),IF($C$5=2028,INDEX('COMPTE 2028'!$B$8:$B$601,'COMPTE 2028'!M243),IF($C$5=2029,INDEX('COMPTE 2029'!$B$8:$B$601,'COMPTE 2029'!M243),IF($C$5=2030,INDEX('COMPTE 2030'!$B$8:$B$601,'COMPTE 2030'!M243),""))))))),"")</f>
        <v/>
      </c>
      <c r="C244" s="2" t="str" cm="1">
        <f t="array" ref="C244">IFERROR(IF($C$5=2024,INDEX('COMPTE 2024'!$C$7:$C$601,'COMPTE 2024'!M243),IF($C$5=2025,INDEX('COMPTE 2025'!$C$7:$C$601,'COMPTE 2024'!M243),IF($C$5=2026,INDEX('COMPTE 2026'!$C$7:$C$601,'COMPTE 2026'!M243),IF($C$5=2027,INDEX('COMPTE 2027'!$C$7:$C$601,'COMPTE 2027'!M243),IF($C$5=2028,INDEX('COMPTE 2028'!$C$7:$C$601,'COMPTE 2028'!M243),IF($C$5=2029,INDEX('COMPTE 2029'!$C$7:$C$601,'COMPTE 2029'!M243),IF($C$5=2030,INDEX('COMPTE 2030'!$C$7:$C$601,'COMPTE 2030'!M243),""))))))),"")</f>
        <v/>
      </c>
      <c r="D244" t="str" cm="1">
        <f t="array" ref="D244">IFERROR(IF($C$5=2024,INDEX('COMPTE 2024'!$D$7:$D$601,'COMPTE 2024'!M243),IF($C$5=2025,INDEX('COMPTE 2025'!$D$7:$D$601,'COMPTE 2024'!M243),IF($C$5=2026,INDEX('COMPTE 2026'!$D$7:$D$601,'COMPTE 2026'!M243),IF($C$5=2027,INDEX('COMPTE 2027'!$D$7:$D$601,'COMPTE 2027'!M243),IF($C$5="2028",INDEX('COMPTE 2028'!$D$7:$D$601,'COMPTE 2028'!M243),IF($C$5="2029",INDEX('COMPTE 2029'!$D$7:$D$601,'COMPTE 2029'!M243),IF($C$5="2030",INDEX('COMPTE 2030'!$D$7:$D$601,'COMPTE 2030'!M243),""))))))),"")</f>
        <v/>
      </c>
      <c r="E244" s="2" t="str" cm="1">
        <f t="array" ref="E244">IFERROR(IF($C$5=2024,INDEX('COMPTE 2024'!$E$7:$E$601,'COMPTE 2024'!M243),IF($C$5=2025,INDEX('COMPTE 2025'!$E$7:$E$601,'COMPTE 2024'!M243),IF($C$5=2026,INDEX('COMPTE 2026'!$E$7:$E$601,'COMPTE 2026'!M243),IF($C$5=2027,INDEX('COMPTE 2027'!$E$7:$E$601,'COMPTE 2027'!M243),IF($C$5="2028",INDEX('COMPTE 2028'!$E$7:$E$601,'COMPTE 2028'!M243),IF($C$5="2029",INDEX('COMPTE 2029'!$E$7:$E$601,'COMPTE 2029'!M243),IF($C$5="2030",INDEX('COMPTE 2030'!$E$7:$E$601,'COMPTE 2030'!M243),""))))))),"")</f>
        <v/>
      </c>
      <c r="F244" t="str" cm="1">
        <f t="array" ref="F244">IFERROR(IF($C$5=2024,INDEX('COMPTE 2024'!$F$7:$F$601,'COMPTE 2024'!M243),IF($C$5=2025,INDEX('COMPTE 2025'!$F$7:$F$601,'COMPTE 2024'!M243),IF($C$5=2026,INDEX('COMPTE 2026'!$F$7:$F$601,'COMPTE 2026'!M243),IF($C$5=2027,INDEX('COMPTE 2027'!$F$7:$F$601,'COMPTE 2027'!M243),IF($C$5="2028",INDEX('COMPTE 2028'!$F$7:$F$601,'COMPTE 2028'!M243),IF($C$5="2029",INDEX('COMPTE 2029'!$F$7:$F$601,'COMPTE 2029'!M243),IF($C$5="2030",INDEX('COMPTE 2030'!$F$7:$F$601,'COMPTE 2030'!M243),""))))))),"")</f>
        <v/>
      </c>
      <c r="G244" t="str" cm="1">
        <f t="array" ref="G244">IFERROR(IF($C$5=2024,INDEX('COMPTE 2024'!$G$7:$G$601,'COMPTE 2024'!M243),IF($C$5=2025,INDEX('COMPTE 2025'!$G$7:$G$601,'COMPTE 2024'!M243),IF($C$5=2026,INDEX('COMPTE 2026'!$G$7:$G$601,'COMPTE 2026'!M243),IF($C$5=2027,INDEX('COMPTE 2027'!$G$7:$G$601,'COMPTE 2027'!M243),IF($C$5="2028",INDEX('COMPTE 2028'!$G$7:$G$601,'COMPTE 2028'!M243),IF($C$5="2029",INDEX('COMPTE 2029'!$G$7:$G$601,'COMPTE 2029'!M243),IF($C$5="2030",INDEX('COMPTE 2030'!$G$7:$G$601,'COMPTE 2030'!M243),""))))))),"")</f>
        <v/>
      </c>
      <c r="H244" t="str" cm="1">
        <f t="array" ref="H244">IFERROR(IF($C$5=2024,INDEX('COMPTE 2024'!$H$7:$H$601,'COMPTE 2024'!M243),IF($C$5=2025,INDEX('COMPTE 2025'!$H$7:$H$601,'COMPTE 2024'!M243),IF($C$5=2026,INDEX('COMPTE 2026'!$H$7:$H$601,'COMPTE 2026'!M243),IF($C$5=2027,INDEX('COMPTE 2027'!$H$7:$H$601,'COMPTE 2027'!M243),IF($C$5=2028,INDEX('COMPTE 2028'!$H$7:$H$601,'COMPTE 2028'!M243),IF($C$5="2029",INDEX('COMPTE 2029'!$H$7:$H$601,'COMPTE 2029'!M243),IF($C$5="2030",INDEX('COMPTE 2030'!$H$7:$H$601,'COMPTE 2030'!M243),""))))))),"")</f>
        <v/>
      </c>
      <c r="I244" t="str" cm="1">
        <f t="array" ref="I244">IFERROR(IF($C$5=2024,INDEX('COMPTE 2024'!$I$7:$I$601,'COMPTE 2024'!M243),IF($C$5=2025,INDEX('COMPTE 2025'!$I$7:$I$601,'COMPTE 2024'!M243),IF($C$5=2026,INDEX('COMPTE 2026'!$I$7:$I$601,'COMPTE 2026'!M243),IF($C$5=2027,INDEX('COMPTE 2027'!$I$7:$I$601,'COMPTE 2027'!M243),IF($C$5=2028,INDEX('COMPTE 2028'!$I$7:$I$601,'COMPTE 2028'!M243),IF($C$5=2029,INDEX('COMPTE 2029'!$I$7:$I$601,'COMPTE 2029'!M243),IF($C$5=2030,INDEX('COMPTE 2030'!$I$7:$I$601,'COMPTE 2030'!M243),""))))))),"")</f>
        <v/>
      </c>
    </row>
    <row r="245" spans="2:9" ht="18" customHeight="1" x14ac:dyDescent="0.25">
      <c r="B245" s="83" t="str" cm="1">
        <f t="array" ref="B245">IFERROR(IF($C$5=2024,INDEX('COMPTE 2024'!$B$7:$B$601,'COMPTE 2024'!M244),IF($C$5=2025,INDEX('COMPTE 2025'!$B$8:$B$601,'COMPTE 2024'!M244),IF($C$5=2026,INDEX('COMPTE 2026'!$B$8:$B$601,'COMPTE 2026'!M244),IF($C$5=2027,INDEX('COMPTE 2027'!$B$8:$B$601,'COMPTE 2027'!M244),IF($C$5=2028,INDEX('COMPTE 2028'!$B$8:$B$601,'COMPTE 2028'!M244),IF($C$5=2029,INDEX('COMPTE 2029'!$B$8:$B$601,'COMPTE 2029'!M244),IF($C$5=2030,INDEX('COMPTE 2030'!$B$8:$B$601,'COMPTE 2030'!M244),""))))))),"")</f>
        <v/>
      </c>
      <c r="C245" s="2" t="str" cm="1">
        <f t="array" ref="C245">IFERROR(IF($C$5=2024,INDEX('COMPTE 2024'!$C$7:$C$601,'COMPTE 2024'!M244),IF($C$5=2025,INDEX('COMPTE 2025'!$C$7:$C$601,'COMPTE 2024'!M244),IF($C$5=2026,INDEX('COMPTE 2026'!$C$7:$C$601,'COMPTE 2026'!M244),IF($C$5=2027,INDEX('COMPTE 2027'!$C$7:$C$601,'COMPTE 2027'!M244),IF($C$5=2028,INDEX('COMPTE 2028'!$C$7:$C$601,'COMPTE 2028'!M244),IF($C$5=2029,INDEX('COMPTE 2029'!$C$7:$C$601,'COMPTE 2029'!M244),IF($C$5=2030,INDEX('COMPTE 2030'!$C$7:$C$601,'COMPTE 2030'!M244),""))))))),"")</f>
        <v/>
      </c>
      <c r="D245" t="str" cm="1">
        <f t="array" ref="D245">IFERROR(IF($C$5=2024,INDEX('COMPTE 2024'!$D$7:$D$601,'COMPTE 2024'!M244),IF($C$5=2025,INDEX('COMPTE 2025'!$D$7:$D$601,'COMPTE 2024'!M244),IF($C$5=2026,INDEX('COMPTE 2026'!$D$7:$D$601,'COMPTE 2026'!M244),IF($C$5=2027,INDEX('COMPTE 2027'!$D$7:$D$601,'COMPTE 2027'!M244),IF($C$5="2028",INDEX('COMPTE 2028'!$D$7:$D$601,'COMPTE 2028'!M244),IF($C$5="2029",INDEX('COMPTE 2029'!$D$7:$D$601,'COMPTE 2029'!M244),IF($C$5="2030",INDEX('COMPTE 2030'!$D$7:$D$601,'COMPTE 2030'!M244),""))))))),"")</f>
        <v/>
      </c>
      <c r="E245" s="2" t="str" cm="1">
        <f t="array" ref="E245">IFERROR(IF($C$5=2024,INDEX('COMPTE 2024'!$E$7:$E$601,'COMPTE 2024'!M244),IF($C$5=2025,INDEX('COMPTE 2025'!$E$7:$E$601,'COMPTE 2024'!M244),IF($C$5=2026,INDEX('COMPTE 2026'!$E$7:$E$601,'COMPTE 2026'!M244),IF($C$5=2027,INDEX('COMPTE 2027'!$E$7:$E$601,'COMPTE 2027'!M244),IF($C$5="2028",INDEX('COMPTE 2028'!$E$7:$E$601,'COMPTE 2028'!M244),IF($C$5="2029",INDEX('COMPTE 2029'!$E$7:$E$601,'COMPTE 2029'!M244),IF($C$5="2030",INDEX('COMPTE 2030'!$E$7:$E$601,'COMPTE 2030'!M244),""))))))),"")</f>
        <v/>
      </c>
      <c r="F245" t="str" cm="1">
        <f t="array" ref="F245">IFERROR(IF($C$5=2024,INDEX('COMPTE 2024'!$F$7:$F$601,'COMPTE 2024'!M244),IF($C$5=2025,INDEX('COMPTE 2025'!$F$7:$F$601,'COMPTE 2024'!M244),IF($C$5=2026,INDEX('COMPTE 2026'!$F$7:$F$601,'COMPTE 2026'!M244),IF($C$5=2027,INDEX('COMPTE 2027'!$F$7:$F$601,'COMPTE 2027'!M244),IF($C$5="2028",INDEX('COMPTE 2028'!$F$7:$F$601,'COMPTE 2028'!M244),IF($C$5="2029",INDEX('COMPTE 2029'!$F$7:$F$601,'COMPTE 2029'!M244),IF($C$5="2030",INDEX('COMPTE 2030'!$F$7:$F$601,'COMPTE 2030'!M244),""))))))),"")</f>
        <v/>
      </c>
      <c r="G245" t="str" cm="1">
        <f t="array" ref="G245">IFERROR(IF($C$5=2024,INDEX('COMPTE 2024'!$G$7:$G$601,'COMPTE 2024'!M244),IF($C$5=2025,INDEX('COMPTE 2025'!$G$7:$G$601,'COMPTE 2024'!M244),IF($C$5=2026,INDEX('COMPTE 2026'!$G$7:$G$601,'COMPTE 2026'!M244),IF($C$5=2027,INDEX('COMPTE 2027'!$G$7:$G$601,'COMPTE 2027'!M244),IF($C$5="2028",INDEX('COMPTE 2028'!$G$7:$G$601,'COMPTE 2028'!M244),IF($C$5="2029",INDEX('COMPTE 2029'!$G$7:$G$601,'COMPTE 2029'!M244),IF($C$5="2030",INDEX('COMPTE 2030'!$G$7:$G$601,'COMPTE 2030'!M244),""))))))),"")</f>
        <v/>
      </c>
      <c r="H245" t="str" cm="1">
        <f t="array" ref="H245">IFERROR(IF($C$5=2024,INDEX('COMPTE 2024'!$H$7:$H$601,'COMPTE 2024'!M244),IF($C$5=2025,INDEX('COMPTE 2025'!$H$7:$H$601,'COMPTE 2024'!M244),IF($C$5=2026,INDEX('COMPTE 2026'!$H$7:$H$601,'COMPTE 2026'!M244),IF($C$5=2027,INDEX('COMPTE 2027'!$H$7:$H$601,'COMPTE 2027'!M244),IF($C$5=2028,INDEX('COMPTE 2028'!$H$7:$H$601,'COMPTE 2028'!M244),IF($C$5="2029",INDEX('COMPTE 2029'!$H$7:$H$601,'COMPTE 2029'!M244),IF($C$5="2030",INDEX('COMPTE 2030'!$H$7:$H$601,'COMPTE 2030'!M244),""))))))),"")</f>
        <v/>
      </c>
      <c r="I245" t="str" cm="1">
        <f t="array" ref="I245">IFERROR(IF($C$5=2024,INDEX('COMPTE 2024'!$I$7:$I$601,'COMPTE 2024'!M244),IF($C$5=2025,INDEX('COMPTE 2025'!$I$7:$I$601,'COMPTE 2024'!M244),IF($C$5=2026,INDEX('COMPTE 2026'!$I$7:$I$601,'COMPTE 2026'!M244),IF($C$5=2027,INDEX('COMPTE 2027'!$I$7:$I$601,'COMPTE 2027'!M244),IF($C$5=2028,INDEX('COMPTE 2028'!$I$7:$I$601,'COMPTE 2028'!M244),IF($C$5=2029,INDEX('COMPTE 2029'!$I$7:$I$601,'COMPTE 2029'!M244),IF($C$5=2030,INDEX('COMPTE 2030'!$I$7:$I$601,'COMPTE 2030'!M244),""))))))),"")</f>
        <v/>
      </c>
    </row>
    <row r="246" spans="2:9" ht="18" customHeight="1" x14ac:dyDescent="0.25">
      <c r="B246" s="83" t="str" cm="1">
        <f t="array" ref="B246">IFERROR(IF($C$5=2024,INDEX('COMPTE 2024'!$B$7:$B$601,'COMPTE 2024'!M245),IF($C$5=2025,INDEX('COMPTE 2025'!$B$8:$B$601,'COMPTE 2024'!M245),IF($C$5=2026,INDEX('COMPTE 2026'!$B$8:$B$601,'COMPTE 2026'!M245),IF($C$5=2027,INDEX('COMPTE 2027'!$B$8:$B$601,'COMPTE 2027'!M245),IF($C$5=2028,INDEX('COMPTE 2028'!$B$8:$B$601,'COMPTE 2028'!M245),IF($C$5=2029,INDEX('COMPTE 2029'!$B$8:$B$601,'COMPTE 2029'!M245),IF($C$5=2030,INDEX('COMPTE 2030'!$B$8:$B$601,'COMPTE 2030'!M245),""))))))),"")</f>
        <v/>
      </c>
      <c r="C246" s="2" t="str" cm="1">
        <f t="array" ref="C246">IFERROR(IF($C$5=2024,INDEX('COMPTE 2024'!$C$7:$C$601,'COMPTE 2024'!M245),IF($C$5=2025,INDEX('COMPTE 2025'!$C$7:$C$601,'COMPTE 2024'!M245),IF($C$5=2026,INDEX('COMPTE 2026'!$C$7:$C$601,'COMPTE 2026'!M245),IF($C$5=2027,INDEX('COMPTE 2027'!$C$7:$C$601,'COMPTE 2027'!M245),IF($C$5=2028,INDEX('COMPTE 2028'!$C$7:$C$601,'COMPTE 2028'!M245),IF($C$5=2029,INDEX('COMPTE 2029'!$C$7:$C$601,'COMPTE 2029'!M245),IF($C$5=2030,INDEX('COMPTE 2030'!$C$7:$C$601,'COMPTE 2030'!M245),""))))))),"")</f>
        <v/>
      </c>
      <c r="D246" t="str" cm="1">
        <f t="array" ref="D246">IFERROR(IF($C$5=2024,INDEX('COMPTE 2024'!$D$7:$D$601,'COMPTE 2024'!M245),IF($C$5=2025,INDEX('COMPTE 2025'!$D$7:$D$601,'COMPTE 2024'!M245),IF($C$5=2026,INDEX('COMPTE 2026'!$D$7:$D$601,'COMPTE 2026'!M245),IF($C$5=2027,INDEX('COMPTE 2027'!$D$7:$D$601,'COMPTE 2027'!M245),IF($C$5="2028",INDEX('COMPTE 2028'!$D$7:$D$601,'COMPTE 2028'!M245),IF($C$5="2029",INDEX('COMPTE 2029'!$D$7:$D$601,'COMPTE 2029'!M245),IF($C$5="2030",INDEX('COMPTE 2030'!$D$7:$D$601,'COMPTE 2030'!M245),""))))))),"")</f>
        <v/>
      </c>
      <c r="E246" s="2" t="str" cm="1">
        <f t="array" ref="E246">IFERROR(IF($C$5=2024,INDEX('COMPTE 2024'!$E$7:$E$601,'COMPTE 2024'!M245),IF($C$5=2025,INDEX('COMPTE 2025'!$E$7:$E$601,'COMPTE 2024'!M245),IF($C$5=2026,INDEX('COMPTE 2026'!$E$7:$E$601,'COMPTE 2026'!M245),IF($C$5=2027,INDEX('COMPTE 2027'!$E$7:$E$601,'COMPTE 2027'!M245),IF($C$5="2028",INDEX('COMPTE 2028'!$E$7:$E$601,'COMPTE 2028'!M245),IF($C$5="2029",INDEX('COMPTE 2029'!$E$7:$E$601,'COMPTE 2029'!M245),IF($C$5="2030",INDEX('COMPTE 2030'!$E$7:$E$601,'COMPTE 2030'!M245),""))))))),"")</f>
        <v/>
      </c>
      <c r="F246" t="str" cm="1">
        <f t="array" ref="F246">IFERROR(IF($C$5=2024,INDEX('COMPTE 2024'!$F$7:$F$601,'COMPTE 2024'!M245),IF($C$5=2025,INDEX('COMPTE 2025'!$F$7:$F$601,'COMPTE 2024'!M245),IF($C$5=2026,INDEX('COMPTE 2026'!$F$7:$F$601,'COMPTE 2026'!M245),IF($C$5=2027,INDEX('COMPTE 2027'!$F$7:$F$601,'COMPTE 2027'!M245),IF($C$5="2028",INDEX('COMPTE 2028'!$F$7:$F$601,'COMPTE 2028'!M245),IF($C$5="2029",INDEX('COMPTE 2029'!$F$7:$F$601,'COMPTE 2029'!M245),IF($C$5="2030",INDEX('COMPTE 2030'!$F$7:$F$601,'COMPTE 2030'!M245),""))))))),"")</f>
        <v/>
      </c>
      <c r="G246" t="str" cm="1">
        <f t="array" ref="G246">IFERROR(IF($C$5=2024,INDEX('COMPTE 2024'!$G$7:$G$601,'COMPTE 2024'!M245),IF($C$5=2025,INDEX('COMPTE 2025'!$G$7:$G$601,'COMPTE 2024'!M245),IF($C$5=2026,INDEX('COMPTE 2026'!$G$7:$G$601,'COMPTE 2026'!M245),IF($C$5=2027,INDEX('COMPTE 2027'!$G$7:$G$601,'COMPTE 2027'!M245),IF($C$5="2028",INDEX('COMPTE 2028'!$G$7:$G$601,'COMPTE 2028'!M245),IF($C$5="2029",INDEX('COMPTE 2029'!$G$7:$G$601,'COMPTE 2029'!M245),IF($C$5="2030",INDEX('COMPTE 2030'!$G$7:$G$601,'COMPTE 2030'!M245),""))))))),"")</f>
        <v/>
      </c>
      <c r="H246" t="str" cm="1">
        <f t="array" ref="H246">IFERROR(IF($C$5=2024,INDEX('COMPTE 2024'!$H$7:$H$601,'COMPTE 2024'!M245),IF($C$5=2025,INDEX('COMPTE 2025'!$H$7:$H$601,'COMPTE 2024'!M245),IF($C$5=2026,INDEX('COMPTE 2026'!$H$7:$H$601,'COMPTE 2026'!M245),IF($C$5=2027,INDEX('COMPTE 2027'!$H$7:$H$601,'COMPTE 2027'!M245),IF($C$5=2028,INDEX('COMPTE 2028'!$H$7:$H$601,'COMPTE 2028'!M245),IF($C$5="2029",INDEX('COMPTE 2029'!$H$7:$H$601,'COMPTE 2029'!M245),IF($C$5="2030",INDEX('COMPTE 2030'!$H$7:$H$601,'COMPTE 2030'!M245),""))))))),"")</f>
        <v/>
      </c>
      <c r="I246" t="str" cm="1">
        <f t="array" ref="I246">IFERROR(IF($C$5=2024,INDEX('COMPTE 2024'!$I$7:$I$601,'COMPTE 2024'!M245),IF($C$5=2025,INDEX('COMPTE 2025'!$I$7:$I$601,'COMPTE 2024'!M245),IF($C$5=2026,INDEX('COMPTE 2026'!$I$7:$I$601,'COMPTE 2026'!M245),IF($C$5=2027,INDEX('COMPTE 2027'!$I$7:$I$601,'COMPTE 2027'!M245),IF($C$5=2028,INDEX('COMPTE 2028'!$I$7:$I$601,'COMPTE 2028'!M245),IF($C$5=2029,INDEX('COMPTE 2029'!$I$7:$I$601,'COMPTE 2029'!M245),IF($C$5=2030,INDEX('COMPTE 2030'!$I$7:$I$601,'COMPTE 2030'!M245),""))))))),"")</f>
        <v/>
      </c>
    </row>
    <row r="247" spans="2:9" ht="18" customHeight="1" x14ac:dyDescent="0.25">
      <c r="B247" s="83" t="str" cm="1">
        <f t="array" ref="B247">IFERROR(IF($C$5=2024,INDEX('COMPTE 2024'!$B$7:$B$601,'COMPTE 2024'!M246),IF($C$5=2025,INDEX('COMPTE 2025'!$B$8:$B$601,'COMPTE 2024'!M246),IF($C$5=2026,INDEX('COMPTE 2026'!$B$8:$B$601,'COMPTE 2026'!M246),IF($C$5=2027,INDEX('COMPTE 2027'!$B$8:$B$601,'COMPTE 2027'!M246),IF($C$5=2028,INDEX('COMPTE 2028'!$B$8:$B$601,'COMPTE 2028'!M246),IF($C$5=2029,INDEX('COMPTE 2029'!$B$8:$B$601,'COMPTE 2029'!M246),IF($C$5=2030,INDEX('COMPTE 2030'!$B$8:$B$601,'COMPTE 2030'!M246),""))))))),"")</f>
        <v/>
      </c>
      <c r="C247" s="2" t="str" cm="1">
        <f t="array" ref="C247">IFERROR(IF($C$5=2024,INDEX('COMPTE 2024'!$C$7:$C$601,'COMPTE 2024'!M246),IF($C$5=2025,INDEX('COMPTE 2025'!$C$7:$C$601,'COMPTE 2024'!M246),IF($C$5=2026,INDEX('COMPTE 2026'!$C$7:$C$601,'COMPTE 2026'!M246),IF($C$5=2027,INDEX('COMPTE 2027'!$C$7:$C$601,'COMPTE 2027'!M246),IF($C$5=2028,INDEX('COMPTE 2028'!$C$7:$C$601,'COMPTE 2028'!M246),IF($C$5=2029,INDEX('COMPTE 2029'!$C$7:$C$601,'COMPTE 2029'!M246),IF($C$5=2030,INDEX('COMPTE 2030'!$C$7:$C$601,'COMPTE 2030'!M246),""))))))),"")</f>
        <v/>
      </c>
      <c r="D247" t="str" cm="1">
        <f t="array" ref="D247">IFERROR(IF($C$5=2024,INDEX('COMPTE 2024'!$D$7:$D$601,'COMPTE 2024'!M246),IF($C$5=2025,INDEX('COMPTE 2025'!$D$7:$D$601,'COMPTE 2024'!M246),IF($C$5=2026,INDEX('COMPTE 2026'!$D$7:$D$601,'COMPTE 2026'!M246),IF($C$5=2027,INDEX('COMPTE 2027'!$D$7:$D$601,'COMPTE 2027'!M246),IF($C$5="2028",INDEX('COMPTE 2028'!$D$7:$D$601,'COMPTE 2028'!M246),IF($C$5="2029",INDEX('COMPTE 2029'!$D$7:$D$601,'COMPTE 2029'!M246),IF($C$5="2030",INDEX('COMPTE 2030'!$D$7:$D$601,'COMPTE 2030'!M246),""))))))),"")</f>
        <v/>
      </c>
      <c r="E247" s="2" t="str" cm="1">
        <f t="array" ref="E247">IFERROR(IF($C$5=2024,INDEX('COMPTE 2024'!$E$7:$E$601,'COMPTE 2024'!M246),IF($C$5=2025,INDEX('COMPTE 2025'!$E$7:$E$601,'COMPTE 2024'!M246),IF($C$5=2026,INDEX('COMPTE 2026'!$E$7:$E$601,'COMPTE 2026'!M246),IF($C$5=2027,INDEX('COMPTE 2027'!$E$7:$E$601,'COMPTE 2027'!M246),IF($C$5="2028",INDEX('COMPTE 2028'!$E$7:$E$601,'COMPTE 2028'!M246),IF($C$5="2029",INDEX('COMPTE 2029'!$E$7:$E$601,'COMPTE 2029'!M246),IF($C$5="2030",INDEX('COMPTE 2030'!$E$7:$E$601,'COMPTE 2030'!M246),""))))))),"")</f>
        <v/>
      </c>
      <c r="F247" t="str" cm="1">
        <f t="array" ref="F247">IFERROR(IF($C$5=2024,INDEX('COMPTE 2024'!$F$7:$F$601,'COMPTE 2024'!M246),IF($C$5=2025,INDEX('COMPTE 2025'!$F$7:$F$601,'COMPTE 2024'!M246),IF($C$5=2026,INDEX('COMPTE 2026'!$F$7:$F$601,'COMPTE 2026'!M246),IF($C$5=2027,INDEX('COMPTE 2027'!$F$7:$F$601,'COMPTE 2027'!M246),IF($C$5="2028",INDEX('COMPTE 2028'!$F$7:$F$601,'COMPTE 2028'!M246),IF($C$5="2029",INDEX('COMPTE 2029'!$F$7:$F$601,'COMPTE 2029'!M246),IF($C$5="2030",INDEX('COMPTE 2030'!$F$7:$F$601,'COMPTE 2030'!M246),""))))))),"")</f>
        <v/>
      </c>
      <c r="G247" t="str" cm="1">
        <f t="array" ref="G247">IFERROR(IF($C$5=2024,INDEX('COMPTE 2024'!$G$7:$G$601,'COMPTE 2024'!M246),IF($C$5=2025,INDEX('COMPTE 2025'!$G$7:$G$601,'COMPTE 2024'!M246),IF($C$5=2026,INDEX('COMPTE 2026'!$G$7:$G$601,'COMPTE 2026'!M246),IF($C$5=2027,INDEX('COMPTE 2027'!$G$7:$G$601,'COMPTE 2027'!M246),IF($C$5="2028",INDEX('COMPTE 2028'!$G$7:$G$601,'COMPTE 2028'!M246),IF($C$5="2029",INDEX('COMPTE 2029'!$G$7:$G$601,'COMPTE 2029'!M246),IF($C$5="2030",INDEX('COMPTE 2030'!$G$7:$G$601,'COMPTE 2030'!M246),""))))))),"")</f>
        <v/>
      </c>
      <c r="H247" t="str" cm="1">
        <f t="array" ref="H247">IFERROR(IF($C$5=2024,INDEX('COMPTE 2024'!$H$7:$H$601,'COMPTE 2024'!M246),IF($C$5=2025,INDEX('COMPTE 2025'!$H$7:$H$601,'COMPTE 2024'!M246),IF($C$5=2026,INDEX('COMPTE 2026'!$H$7:$H$601,'COMPTE 2026'!M246),IF($C$5=2027,INDEX('COMPTE 2027'!$H$7:$H$601,'COMPTE 2027'!M246),IF($C$5=2028,INDEX('COMPTE 2028'!$H$7:$H$601,'COMPTE 2028'!M246),IF($C$5="2029",INDEX('COMPTE 2029'!$H$7:$H$601,'COMPTE 2029'!M246),IF($C$5="2030",INDEX('COMPTE 2030'!$H$7:$H$601,'COMPTE 2030'!M246),""))))))),"")</f>
        <v/>
      </c>
      <c r="I247" t="str" cm="1">
        <f t="array" ref="I247">IFERROR(IF($C$5=2024,INDEX('COMPTE 2024'!$I$7:$I$601,'COMPTE 2024'!M246),IF($C$5=2025,INDEX('COMPTE 2025'!$I$7:$I$601,'COMPTE 2024'!M246),IF($C$5=2026,INDEX('COMPTE 2026'!$I$7:$I$601,'COMPTE 2026'!M246),IF($C$5=2027,INDEX('COMPTE 2027'!$I$7:$I$601,'COMPTE 2027'!M246),IF($C$5=2028,INDEX('COMPTE 2028'!$I$7:$I$601,'COMPTE 2028'!M246),IF($C$5=2029,INDEX('COMPTE 2029'!$I$7:$I$601,'COMPTE 2029'!M246),IF($C$5=2030,INDEX('COMPTE 2030'!$I$7:$I$601,'COMPTE 2030'!M246),""))))))),"")</f>
        <v/>
      </c>
    </row>
    <row r="248" spans="2:9" ht="18" customHeight="1" x14ac:dyDescent="0.25">
      <c r="B248" s="83" t="str" cm="1">
        <f t="array" ref="B248">IFERROR(IF($C$5=2024,INDEX('COMPTE 2024'!$B$7:$B$601,'COMPTE 2024'!M247),IF($C$5=2025,INDEX('COMPTE 2025'!$B$8:$B$601,'COMPTE 2024'!M247),IF($C$5=2026,INDEX('COMPTE 2026'!$B$8:$B$601,'COMPTE 2026'!M247),IF($C$5=2027,INDEX('COMPTE 2027'!$B$8:$B$601,'COMPTE 2027'!M247),IF($C$5=2028,INDEX('COMPTE 2028'!$B$8:$B$601,'COMPTE 2028'!M247),IF($C$5=2029,INDEX('COMPTE 2029'!$B$8:$B$601,'COMPTE 2029'!M247),IF($C$5=2030,INDEX('COMPTE 2030'!$B$8:$B$601,'COMPTE 2030'!M247),""))))))),"")</f>
        <v/>
      </c>
      <c r="C248" s="2" t="str" cm="1">
        <f t="array" ref="C248">IFERROR(IF($C$5=2024,INDEX('COMPTE 2024'!$C$7:$C$601,'COMPTE 2024'!M247),IF($C$5=2025,INDEX('COMPTE 2025'!$C$7:$C$601,'COMPTE 2024'!M247),IF($C$5=2026,INDEX('COMPTE 2026'!$C$7:$C$601,'COMPTE 2026'!M247),IF($C$5=2027,INDEX('COMPTE 2027'!$C$7:$C$601,'COMPTE 2027'!M247),IF($C$5=2028,INDEX('COMPTE 2028'!$C$7:$C$601,'COMPTE 2028'!M247),IF($C$5=2029,INDEX('COMPTE 2029'!$C$7:$C$601,'COMPTE 2029'!M247),IF($C$5=2030,INDEX('COMPTE 2030'!$C$7:$C$601,'COMPTE 2030'!M247),""))))))),"")</f>
        <v/>
      </c>
      <c r="D248" t="str" cm="1">
        <f t="array" ref="D248">IFERROR(IF($C$5=2024,INDEX('COMPTE 2024'!$D$7:$D$601,'COMPTE 2024'!M247),IF($C$5=2025,INDEX('COMPTE 2025'!$D$7:$D$601,'COMPTE 2024'!M247),IF($C$5=2026,INDEX('COMPTE 2026'!$D$7:$D$601,'COMPTE 2026'!M247),IF($C$5=2027,INDEX('COMPTE 2027'!$D$7:$D$601,'COMPTE 2027'!M247),IF($C$5="2028",INDEX('COMPTE 2028'!$D$7:$D$601,'COMPTE 2028'!M247),IF($C$5="2029",INDEX('COMPTE 2029'!$D$7:$D$601,'COMPTE 2029'!M247),IF($C$5="2030",INDEX('COMPTE 2030'!$D$7:$D$601,'COMPTE 2030'!M247),""))))))),"")</f>
        <v/>
      </c>
      <c r="E248" s="2" t="str" cm="1">
        <f t="array" ref="E248">IFERROR(IF($C$5=2024,INDEX('COMPTE 2024'!$E$7:$E$601,'COMPTE 2024'!M247),IF($C$5=2025,INDEX('COMPTE 2025'!$E$7:$E$601,'COMPTE 2024'!M247),IF($C$5=2026,INDEX('COMPTE 2026'!$E$7:$E$601,'COMPTE 2026'!M247),IF($C$5=2027,INDEX('COMPTE 2027'!$E$7:$E$601,'COMPTE 2027'!M247),IF($C$5="2028",INDEX('COMPTE 2028'!$E$7:$E$601,'COMPTE 2028'!M247),IF($C$5="2029",INDEX('COMPTE 2029'!$E$7:$E$601,'COMPTE 2029'!M247),IF($C$5="2030",INDEX('COMPTE 2030'!$E$7:$E$601,'COMPTE 2030'!M247),""))))))),"")</f>
        <v/>
      </c>
      <c r="F248" t="str" cm="1">
        <f t="array" ref="F248">IFERROR(IF($C$5=2024,INDEX('COMPTE 2024'!$F$7:$F$601,'COMPTE 2024'!M247),IF($C$5=2025,INDEX('COMPTE 2025'!$F$7:$F$601,'COMPTE 2024'!M247),IF($C$5=2026,INDEX('COMPTE 2026'!$F$7:$F$601,'COMPTE 2026'!M247),IF($C$5=2027,INDEX('COMPTE 2027'!$F$7:$F$601,'COMPTE 2027'!M247),IF($C$5="2028",INDEX('COMPTE 2028'!$F$7:$F$601,'COMPTE 2028'!M247),IF($C$5="2029",INDEX('COMPTE 2029'!$F$7:$F$601,'COMPTE 2029'!M247),IF($C$5="2030",INDEX('COMPTE 2030'!$F$7:$F$601,'COMPTE 2030'!M247),""))))))),"")</f>
        <v/>
      </c>
      <c r="G248" t="str" cm="1">
        <f t="array" ref="G248">IFERROR(IF($C$5=2024,INDEX('COMPTE 2024'!$G$7:$G$601,'COMPTE 2024'!M247),IF($C$5=2025,INDEX('COMPTE 2025'!$G$7:$G$601,'COMPTE 2024'!M247),IF($C$5=2026,INDEX('COMPTE 2026'!$G$7:$G$601,'COMPTE 2026'!M247),IF($C$5=2027,INDEX('COMPTE 2027'!$G$7:$G$601,'COMPTE 2027'!M247),IF($C$5="2028",INDEX('COMPTE 2028'!$G$7:$G$601,'COMPTE 2028'!M247),IF($C$5="2029",INDEX('COMPTE 2029'!$G$7:$G$601,'COMPTE 2029'!M247),IF($C$5="2030",INDEX('COMPTE 2030'!$G$7:$G$601,'COMPTE 2030'!M247),""))))))),"")</f>
        <v/>
      </c>
      <c r="H248" t="str" cm="1">
        <f t="array" ref="H248">IFERROR(IF($C$5=2024,INDEX('COMPTE 2024'!$H$7:$H$601,'COMPTE 2024'!M247),IF($C$5=2025,INDEX('COMPTE 2025'!$H$7:$H$601,'COMPTE 2024'!M247),IF($C$5=2026,INDEX('COMPTE 2026'!$H$7:$H$601,'COMPTE 2026'!M247),IF($C$5=2027,INDEX('COMPTE 2027'!$H$7:$H$601,'COMPTE 2027'!M247),IF($C$5=2028,INDEX('COMPTE 2028'!$H$7:$H$601,'COMPTE 2028'!M247),IF($C$5="2029",INDEX('COMPTE 2029'!$H$7:$H$601,'COMPTE 2029'!M247),IF($C$5="2030",INDEX('COMPTE 2030'!$H$7:$H$601,'COMPTE 2030'!M247),""))))))),"")</f>
        <v/>
      </c>
      <c r="I248" t="str" cm="1">
        <f t="array" ref="I248">IFERROR(IF($C$5=2024,INDEX('COMPTE 2024'!$I$7:$I$601,'COMPTE 2024'!M247),IF($C$5=2025,INDEX('COMPTE 2025'!$I$7:$I$601,'COMPTE 2024'!M247),IF($C$5=2026,INDEX('COMPTE 2026'!$I$7:$I$601,'COMPTE 2026'!M247),IF($C$5=2027,INDEX('COMPTE 2027'!$I$7:$I$601,'COMPTE 2027'!M247),IF($C$5=2028,INDEX('COMPTE 2028'!$I$7:$I$601,'COMPTE 2028'!M247),IF($C$5=2029,INDEX('COMPTE 2029'!$I$7:$I$601,'COMPTE 2029'!M247),IF($C$5=2030,INDEX('COMPTE 2030'!$I$7:$I$601,'COMPTE 2030'!M247),""))))))),"")</f>
        <v/>
      </c>
    </row>
    <row r="249" spans="2:9" ht="18" customHeight="1" x14ac:dyDescent="0.25">
      <c r="B249" s="83" t="str" cm="1">
        <f t="array" ref="B249">IFERROR(IF($C$5=2024,INDEX('COMPTE 2024'!$B$7:$B$601,'COMPTE 2024'!M248),IF($C$5=2025,INDEX('COMPTE 2025'!$B$8:$B$601,'COMPTE 2024'!M248),IF($C$5=2026,INDEX('COMPTE 2026'!$B$8:$B$601,'COMPTE 2026'!M248),IF($C$5=2027,INDEX('COMPTE 2027'!$B$8:$B$601,'COMPTE 2027'!M248),IF($C$5=2028,INDEX('COMPTE 2028'!$B$8:$B$601,'COMPTE 2028'!M248),IF($C$5=2029,INDEX('COMPTE 2029'!$B$8:$B$601,'COMPTE 2029'!M248),IF($C$5=2030,INDEX('COMPTE 2030'!$B$8:$B$601,'COMPTE 2030'!M248),""))))))),"")</f>
        <v/>
      </c>
      <c r="C249" s="2" t="str" cm="1">
        <f t="array" ref="C249">IFERROR(IF($C$5=2024,INDEX('COMPTE 2024'!$C$7:$C$601,'COMPTE 2024'!M248),IF($C$5=2025,INDEX('COMPTE 2025'!$C$7:$C$601,'COMPTE 2024'!M248),IF($C$5=2026,INDEX('COMPTE 2026'!$C$7:$C$601,'COMPTE 2026'!M248),IF($C$5=2027,INDEX('COMPTE 2027'!$C$7:$C$601,'COMPTE 2027'!M248),IF($C$5=2028,INDEX('COMPTE 2028'!$C$7:$C$601,'COMPTE 2028'!M248),IF($C$5=2029,INDEX('COMPTE 2029'!$C$7:$C$601,'COMPTE 2029'!M248),IF($C$5=2030,INDEX('COMPTE 2030'!$C$7:$C$601,'COMPTE 2030'!M248),""))))))),"")</f>
        <v/>
      </c>
      <c r="D249" t="str" cm="1">
        <f t="array" ref="D249">IFERROR(IF($C$5=2024,INDEX('COMPTE 2024'!$D$7:$D$601,'COMPTE 2024'!M248),IF($C$5=2025,INDEX('COMPTE 2025'!$D$7:$D$601,'COMPTE 2024'!M248),IF($C$5=2026,INDEX('COMPTE 2026'!$D$7:$D$601,'COMPTE 2026'!M248),IF($C$5=2027,INDEX('COMPTE 2027'!$D$7:$D$601,'COMPTE 2027'!M248),IF($C$5="2028",INDEX('COMPTE 2028'!$D$7:$D$601,'COMPTE 2028'!M248),IF($C$5="2029",INDEX('COMPTE 2029'!$D$7:$D$601,'COMPTE 2029'!M248),IF($C$5="2030",INDEX('COMPTE 2030'!$D$7:$D$601,'COMPTE 2030'!M248),""))))))),"")</f>
        <v/>
      </c>
      <c r="E249" s="2" t="str" cm="1">
        <f t="array" ref="E249">IFERROR(IF($C$5=2024,INDEX('COMPTE 2024'!$E$7:$E$601,'COMPTE 2024'!M248),IF($C$5=2025,INDEX('COMPTE 2025'!$E$7:$E$601,'COMPTE 2024'!M248),IF($C$5=2026,INDEX('COMPTE 2026'!$E$7:$E$601,'COMPTE 2026'!M248),IF($C$5=2027,INDEX('COMPTE 2027'!$E$7:$E$601,'COMPTE 2027'!M248),IF($C$5="2028",INDEX('COMPTE 2028'!$E$7:$E$601,'COMPTE 2028'!M248),IF($C$5="2029",INDEX('COMPTE 2029'!$E$7:$E$601,'COMPTE 2029'!M248),IF($C$5="2030",INDEX('COMPTE 2030'!$E$7:$E$601,'COMPTE 2030'!M248),""))))))),"")</f>
        <v/>
      </c>
      <c r="F249" t="str" cm="1">
        <f t="array" ref="F249">IFERROR(IF($C$5=2024,INDEX('COMPTE 2024'!$F$7:$F$601,'COMPTE 2024'!M248),IF($C$5=2025,INDEX('COMPTE 2025'!$F$7:$F$601,'COMPTE 2024'!M248),IF($C$5=2026,INDEX('COMPTE 2026'!$F$7:$F$601,'COMPTE 2026'!M248),IF($C$5=2027,INDEX('COMPTE 2027'!$F$7:$F$601,'COMPTE 2027'!M248),IF($C$5="2028",INDEX('COMPTE 2028'!$F$7:$F$601,'COMPTE 2028'!M248),IF($C$5="2029",INDEX('COMPTE 2029'!$F$7:$F$601,'COMPTE 2029'!M248),IF($C$5="2030",INDEX('COMPTE 2030'!$F$7:$F$601,'COMPTE 2030'!M248),""))))))),"")</f>
        <v/>
      </c>
      <c r="G249" t="str" cm="1">
        <f t="array" ref="G249">IFERROR(IF($C$5=2024,INDEX('COMPTE 2024'!$G$7:$G$601,'COMPTE 2024'!M248),IF($C$5=2025,INDEX('COMPTE 2025'!$G$7:$G$601,'COMPTE 2024'!M248),IF($C$5=2026,INDEX('COMPTE 2026'!$G$7:$G$601,'COMPTE 2026'!M248),IF($C$5=2027,INDEX('COMPTE 2027'!$G$7:$G$601,'COMPTE 2027'!M248),IF($C$5="2028",INDEX('COMPTE 2028'!$G$7:$G$601,'COMPTE 2028'!M248),IF($C$5="2029",INDEX('COMPTE 2029'!$G$7:$G$601,'COMPTE 2029'!M248),IF($C$5="2030",INDEX('COMPTE 2030'!$G$7:$G$601,'COMPTE 2030'!M248),""))))))),"")</f>
        <v/>
      </c>
      <c r="H249" t="str" cm="1">
        <f t="array" ref="H249">IFERROR(IF($C$5=2024,INDEX('COMPTE 2024'!$H$7:$H$601,'COMPTE 2024'!M248),IF($C$5=2025,INDEX('COMPTE 2025'!$H$7:$H$601,'COMPTE 2024'!M248),IF($C$5=2026,INDEX('COMPTE 2026'!$H$7:$H$601,'COMPTE 2026'!M248),IF($C$5=2027,INDEX('COMPTE 2027'!$H$7:$H$601,'COMPTE 2027'!M248),IF($C$5=2028,INDEX('COMPTE 2028'!$H$7:$H$601,'COMPTE 2028'!M248),IF($C$5="2029",INDEX('COMPTE 2029'!$H$7:$H$601,'COMPTE 2029'!M248),IF($C$5="2030",INDEX('COMPTE 2030'!$H$7:$H$601,'COMPTE 2030'!M248),""))))))),"")</f>
        <v/>
      </c>
      <c r="I249" t="str" cm="1">
        <f t="array" ref="I249">IFERROR(IF($C$5=2024,INDEX('COMPTE 2024'!$I$7:$I$601,'COMPTE 2024'!M248),IF($C$5=2025,INDEX('COMPTE 2025'!$I$7:$I$601,'COMPTE 2024'!M248),IF($C$5=2026,INDEX('COMPTE 2026'!$I$7:$I$601,'COMPTE 2026'!M248),IF($C$5=2027,INDEX('COMPTE 2027'!$I$7:$I$601,'COMPTE 2027'!M248),IF($C$5=2028,INDEX('COMPTE 2028'!$I$7:$I$601,'COMPTE 2028'!M248),IF($C$5=2029,INDEX('COMPTE 2029'!$I$7:$I$601,'COMPTE 2029'!M248),IF($C$5=2030,INDEX('COMPTE 2030'!$I$7:$I$601,'COMPTE 2030'!M248),""))))))),"")</f>
        <v/>
      </c>
    </row>
    <row r="250" spans="2:9" ht="18" customHeight="1" x14ac:dyDescent="0.25">
      <c r="B250" s="83" t="str" cm="1">
        <f t="array" ref="B250">IFERROR(IF($C$5=2024,INDEX('COMPTE 2024'!$B$7:$B$601,'COMPTE 2024'!M249),IF($C$5=2025,INDEX('COMPTE 2025'!$B$8:$B$601,'COMPTE 2024'!M249),IF($C$5=2026,INDEX('COMPTE 2026'!$B$8:$B$601,'COMPTE 2026'!M249),IF($C$5=2027,INDEX('COMPTE 2027'!$B$8:$B$601,'COMPTE 2027'!M249),IF($C$5=2028,INDEX('COMPTE 2028'!$B$8:$B$601,'COMPTE 2028'!M249),IF($C$5=2029,INDEX('COMPTE 2029'!$B$8:$B$601,'COMPTE 2029'!M249),IF($C$5=2030,INDEX('COMPTE 2030'!$B$8:$B$601,'COMPTE 2030'!M249),""))))))),"")</f>
        <v/>
      </c>
      <c r="C250" s="2" t="str" cm="1">
        <f t="array" ref="C250">IFERROR(IF($C$5=2024,INDEX('COMPTE 2024'!$C$7:$C$601,'COMPTE 2024'!M249),IF($C$5=2025,INDEX('COMPTE 2025'!$C$7:$C$601,'COMPTE 2024'!M249),IF($C$5=2026,INDEX('COMPTE 2026'!$C$7:$C$601,'COMPTE 2026'!M249),IF($C$5=2027,INDEX('COMPTE 2027'!$C$7:$C$601,'COMPTE 2027'!M249),IF($C$5=2028,INDEX('COMPTE 2028'!$C$7:$C$601,'COMPTE 2028'!M249),IF($C$5=2029,INDEX('COMPTE 2029'!$C$7:$C$601,'COMPTE 2029'!M249),IF($C$5=2030,INDEX('COMPTE 2030'!$C$7:$C$601,'COMPTE 2030'!M249),""))))))),"")</f>
        <v/>
      </c>
      <c r="D250" t="str" cm="1">
        <f t="array" ref="D250">IFERROR(IF($C$5=2024,INDEX('COMPTE 2024'!$D$7:$D$601,'COMPTE 2024'!M249),IF($C$5=2025,INDEX('COMPTE 2025'!$D$7:$D$601,'COMPTE 2024'!M249),IF($C$5=2026,INDEX('COMPTE 2026'!$D$7:$D$601,'COMPTE 2026'!M249),IF($C$5=2027,INDEX('COMPTE 2027'!$D$7:$D$601,'COMPTE 2027'!M249),IF($C$5="2028",INDEX('COMPTE 2028'!$D$7:$D$601,'COMPTE 2028'!M249),IF($C$5="2029",INDEX('COMPTE 2029'!$D$7:$D$601,'COMPTE 2029'!M249),IF($C$5="2030",INDEX('COMPTE 2030'!$D$7:$D$601,'COMPTE 2030'!M249),""))))))),"")</f>
        <v/>
      </c>
      <c r="E250" s="2" t="str" cm="1">
        <f t="array" ref="E250">IFERROR(IF($C$5=2024,INDEX('COMPTE 2024'!$E$7:$E$601,'COMPTE 2024'!M249),IF($C$5=2025,INDEX('COMPTE 2025'!$E$7:$E$601,'COMPTE 2024'!M249),IF($C$5=2026,INDEX('COMPTE 2026'!$E$7:$E$601,'COMPTE 2026'!M249),IF($C$5=2027,INDEX('COMPTE 2027'!$E$7:$E$601,'COMPTE 2027'!M249),IF($C$5="2028",INDEX('COMPTE 2028'!$E$7:$E$601,'COMPTE 2028'!M249),IF($C$5="2029",INDEX('COMPTE 2029'!$E$7:$E$601,'COMPTE 2029'!M249),IF($C$5="2030",INDEX('COMPTE 2030'!$E$7:$E$601,'COMPTE 2030'!M249),""))))))),"")</f>
        <v/>
      </c>
      <c r="F250" t="str" cm="1">
        <f t="array" ref="F250">IFERROR(IF($C$5=2024,INDEX('COMPTE 2024'!$F$7:$F$601,'COMPTE 2024'!M249),IF($C$5=2025,INDEX('COMPTE 2025'!$F$7:$F$601,'COMPTE 2024'!M249),IF($C$5=2026,INDEX('COMPTE 2026'!$F$7:$F$601,'COMPTE 2026'!M249),IF($C$5=2027,INDEX('COMPTE 2027'!$F$7:$F$601,'COMPTE 2027'!M249),IF($C$5="2028",INDEX('COMPTE 2028'!$F$7:$F$601,'COMPTE 2028'!M249),IF($C$5="2029",INDEX('COMPTE 2029'!$F$7:$F$601,'COMPTE 2029'!M249),IF($C$5="2030",INDEX('COMPTE 2030'!$F$7:$F$601,'COMPTE 2030'!M249),""))))))),"")</f>
        <v/>
      </c>
      <c r="G250" t="str" cm="1">
        <f t="array" ref="G250">IFERROR(IF($C$5=2024,INDEX('COMPTE 2024'!$G$7:$G$601,'COMPTE 2024'!M249),IF($C$5=2025,INDEX('COMPTE 2025'!$G$7:$G$601,'COMPTE 2024'!M249),IF($C$5=2026,INDEX('COMPTE 2026'!$G$7:$G$601,'COMPTE 2026'!M249),IF($C$5=2027,INDEX('COMPTE 2027'!$G$7:$G$601,'COMPTE 2027'!M249),IF($C$5="2028",INDEX('COMPTE 2028'!$G$7:$G$601,'COMPTE 2028'!M249),IF($C$5="2029",INDEX('COMPTE 2029'!$G$7:$G$601,'COMPTE 2029'!M249),IF($C$5="2030",INDEX('COMPTE 2030'!$G$7:$G$601,'COMPTE 2030'!M249),""))))))),"")</f>
        <v/>
      </c>
      <c r="H250" t="str" cm="1">
        <f t="array" ref="H250">IFERROR(IF($C$5=2024,INDEX('COMPTE 2024'!$H$7:$H$601,'COMPTE 2024'!M249),IF($C$5=2025,INDEX('COMPTE 2025'!$H$7:$H$601,'COMPTE 2024'!M249),IF($C$5=2026,INDEX('COMPTE 2026'!$H$7:$H$601,'COMPTE 2026'!M249),IF($C$5=2027,INDEX('COMPTE 2027'!$H$7:$H$601,'COMPTE 2027'!M249),IF($C$5=2028,INDEX('COMPTE 2028'!$H$7:$H$601,'COMPTE 2028'!M249),IF($C$5="2029",INDEX('COMPTE 2029'!$H$7:$H$601,'COMPTE 2029'!M249),IF($C$5="2030",INDEX('COMPTE 2030'!$H$7:$H$601,'COMPTE 2030'!M249),""))))))),"")</f>
        <v/>
      </c>
      <c r="I250" t="str" cm="1">
        <f t="array" ref="I250">IFERROR(IF($C$5=2024,INDEX('COMPTE 2024'!$I$7:$I$601,'COMPTE 2024'!M249),IF($C$5=2025,INDEX('COMPTE 2025'!$I$7:$I$601,'COMPTE 2024'!M249),IF($C$5=2026,INDEX('COMPTE 2026'!$I$7:$I$601,'COMPTE 2026'!M249),IF($C$5=2027,INDEX('COMPTE 2027'!$I$7:$I$601,'COMPTE 2027'!M249),IF($C$5=2028,INDEX('COMPTE 2028'!$I$7:$I$601,'COMPTE 2028'!M249),IF($C$5=2029,INDEX('COMPTE 2029'!$I$7:$I$601,'COMPTE 2029'!M249),IF($C$5=2030,INDEX('COMPTE 2030'!$I$7:$I$601,'COMPTE 2030'!M249),""))))))),"")</f>
        <v/>
      </c>
    </row>
    <row r="251" spans="2:9" ht="18" customHeight="1" x14ac:dyDescent="0.25">
      <c r="B251" s="83" t="str" cm="1">
        <f t="array" ref="B251">IFERROR(IF($C$5=2024,INDEX('COMPTE 2024'!$B$7:$B$601,'COMPTE 2024'!M250),IF($C$5=2025,INDEX('COMPTE 2025'!$B$8:$B$601,'COMPTE 2024'!M250),IF($C$5=2026,INDEX('COMPTE 2026'!$B$8:$B$601,'COMPTE 2026'!M250),IF($C$5=2027,INDEX('COMPTE 2027'!$B$8:$B$601,'COMPTE 2027'!M250),IF($C$5=2028,INDEX('COMPTE 2028'!$B$8:$B$601,'COMPTE 2028'!M250),IF($C$5=2029,INDEX('COMPTE 2029'!$B$8:$B$601,'COMPTE 2029'!M250),IF($C$5=2030,INDEX('COMPTE 2030'!$B$8:$B$601,'COMPTE 2030'!M250),""))))))),"")</f>
        <v/>
      </c>
      <c r="C251" s="2" t="str" cm="1">
        <f t="array" ref="C251">IFERROR(IF($C$5=2024,INDEX('COMPTE 2024'!$C$7:$C$601,'COMPTE 2024'!M250),IF($C$5=2025,INDEX('COMPTE 2025'!$C$7:$C$601,'COMPTE 2024'!M250),IF($C$5=2026,INDEX('COMPTE 2026'!$C$7:$C$601,'COMPTE 2026'!M250),IF($C$5=2027,INDEX('COMPTE 2027'!$C$7:$C$601,'COMPTE 2027'!M250),IF($C$5=2028,INDEX('COMPTE 2028'!$C$7:$C$601,'COMPTE 2028'!M250),IF($C$5=2029,INDEX('COMPTE 2029'!$C$7:$C$601,'COMPTE 2029'!M250),IF($C$5=2030,INDEX('COMPTE 2030'!$C$7:$C$601,'COMPTE 2030'!M250),""))))))),"")</f>
        <v/>
      </c>
      <c r="D251" t="str" cm="1">
        <f t="array" ref="D251">IFERROR(IF($C$5=2024,INDEX('COMPTE 2024'!$D$7:$D$601,'COMPTE 2024'!M250),IF($C$5=2025,INDEX('COMPTE 2025'!$D$7:$D$601,'COMPTE 2024'!M250),IF($C$5=2026,INDEX('COMPTE 2026'!$D$7:$D$601,'COMPTE 2026'!M250),IF($C$5=2027,INDEX('COMPTE 2027'!$D$7:$D$601,'COMPTE 2027'!M250),IF($C$5="2028",INDEX('COMPTE 2028'!$D$7:$D$601,'COMPTE 2028'!M250),IF($C$5="2029",INDEX('COMPTE 2029'!$D$7:$D$601,'COMPTE 2029'!M250),IF($C$5="2030",INDEX('COMPTE 2030'!$D$7:$D$601,'COMPTE 2030'!M250),""))))))),"")</f>
        <v/>
      </c>
      <c r="E251" s="2" t="str" cm="1">
        <f t="array" ref="E251">IFERROR(IF($C$5=2024,INDEX('COMPTE 2024'!$E$7:$E$601,'COMPTE 2024'!M250),IF($C$5=2025,INDEX('COMPTE 2025'!$E$7:$E$601,'COMPTE 2024'!M250),IF($C$5=2026,INDEX('COMPTE 2026'!$E$7:$E$601,'COMPTE 2026'!M250),IF($C$5=2027,INDEX('COMPTE 2027'!$E$7:$E$601,'COMPTE 2027'!M250),IF($C$5="2028",INDEX('COMPTE 2028'!$E$7:$E$601,'COMPTE 2028'!M250),IF($C$5="2029",INDEX('COMPTE 2029'!$E$7:$E$601,'COMPTE 2029'!M250),IF($C$5="2030",INDEX('COMPTE 2030'!$E$7:$E$601,'COMPTE 2030'!M250),""))))))),"")</f>
        <v/>
      </c>
      <c r="F251" t="str" cm="1">
        <f t="array" ref="F251">IFERROR(IF($C$5=2024,INDEX('COMPTE 2024'!$F$7:$F$601,'COMPTE 2024'!M250),IF($C$5=2025,INDEX('COMPTE 2025'!$F$7:$F$601,'COMPTE 2024'!M250),IF($C$5=2026,INDEX('COMPTE 2026'!$F$7:$F$601,'COMPTE 2026'!M250),IF($C$5=2027,INDEX('COMPTE 2027'!$F$7:$F$601,'COMPTE 2027'!M250),IF($C$5="2028",INDEX('COMPTE 2028'!$F$7:$F$601,'COMPTE 2028'!M250),IF($C$5="2029",INDEX('COMPTE 2029'!$F$7:$F$601,'COMPTE 2029'!M250),IF($C$5="2030",INDEX('COMPTE 2030'!$F$7:$F$601,'COMPTE 2030'!M250),""))))))),"")</f>
        <v/>
      </c>
      <c r="G251" t="str" cm="1">
        <f t="array" ref="G251">IFERROR(IF($C$5=2024,INDEX('COMPTE 2024'!$G$7:$G$601,'COMPTE 2024'!M250),IF($C$5=2025,INDEX('COMPTE 2025'!$G$7:$G$601,'COMPTE 2024'!M250),IF($C$5=2026,INDEX('COMPTE 2026'!$G$7:$G$601,'COMPTE 2026'!M250),IF($C$5=2027,INDEX('COMPTE 2027'!$G$7:$G$601,'COMPTE 2027'!M250),IF($C$5="2028",INDEX('COMPTE 2028'!$G$7:$G$601,'COMPTE 2028'!M250),IF($C$5="2029",INDEX('COMPTE 2029'!$G$7:$G$601,'COMPTE 2029'!M250),IF($C$5="2030",INDEX('COMPTE 2030'!$G$7:$G$601,'COMPTE 2030'!M250),""))))))),"")</f>
        <v/>
      </c>
      <c r="H251" t="str" cm="1">
        <f t="array" ref="H251">IFERROR(IF($C$5=2024,INDEX('COMPTE 2024'!$H$7:$H$601,'COMPTE 2024'!M250),IF($C$5=2025,INDEX('COMPTE 2025'!$H$7:$H$601,'COMPTE 2024'!M250),IF($C$5=2026,INDEX('COMPTE 2026'!$H$7:$H$601,'COMPTE 2026'!M250),IF($C$5=2027,INDEX('COMPTE 2027'!$H$7:$H$601,'COMPTE 2027'!M250),IF($C$5=2028,INDEX('COMPTE 2028'!$H$7:$H$601,'COMPTE 2028'!M250),IF($C$5="2029",INDEX('COMPTE 2029'!$H$7:$H$601,'COMPTE 2029'!M250),IF($C$5="2030",INDEX('COMPTE 2030'!$H$7:$H$601,'COMPTE 2030'!M250),""))))))),"")</f>
        <v/>
      </c>
      <c r="I251" t="str" cm="1">
        <f t="array" ref="I251">IFERROR(IF($C$5=2024,INDEX('COMPTE 2024'!$I$7:$I$601,'COMPTE 2024'!M250),IF($C$5=2025,INDEX('COMPTE 2025'!$I$7:$I$601,'COMPTE 2024'!M250),IF($C$5=2026,INDEX('COMPTE 2026'!$I$7:$I$601,'COMPTE 2026'!M250),IF($C$5=2027,INDEX('COMPTE 2027'!$I$7:$I$601,'COMPTE 2027'!M250),IF($C$5=2028,INDEX('COMPTE 2028'!$I$7:$I$601,'COMPTE 2028'!M250),IF($C$5=2029,INDEX('COMPTE 2029'!$I$7:$I$601,'COMPTE 2029'!M250),IF($C$5=2030,INDEX('COMPTE 2030'!$I$7:$I$601,'COMPTE 2030'!M250),""))))))),"")</f>
        <v/>
      </c>
    </row>
    <row r="252" spans="2:9" ht="18" customHeight="1" x14ac:dyDescent="0.25">
      <c r="B252" s="83" t="str" cm="1">
        <f t="array" ref="B252">IFERROR(IF($C$5=2024,INDEX('COMPTE 2024'!$B$7:$B$601,'COMPTE 2024'!M251),IF($C$5=2025,INDEX('COMPTE 2025'!$B$8:$B$601,'COMPTE 2024'!M251),IF($C$5=2026,INDEX('COMPTE 2026'!$B$8:$B$601,'COMPTE 2026'!M251),IF($C$5=2027,INDEX('COMPTE 2027'!$B$8:$B$601,'COMPTE 2027'!M251),IF($C$5=2028,INDEX('COMPTE 2028'!$B$8:$B$601,'COMPTE 2028'!M251),IF($C$5=2029,INDEX('COMPTE 2029'!$B$8:$B$601,'COMPTE 2029'!M251),IF($C$5=2030,INDEX('COMPTE 2030'!$B$8:$B$601,'COMPTE 2030'!M251),""))))))),"")</f>
        <v/>
      </c>
      <c r="C252" s="2" t="str" cm="1">
        <f t="array" ref="C252">IFERROR(IF($C$5=2024,INDEX('COMPTE 2024'!$C$7:$C$601,'COMPTE 2024'!M251),IF($C$5=2025,INDEX('COMPTE 2025'!$C$7:$C$601,'COMPTE 2024'!M251),IF($C$5=2026,INDEX('COMPTE 2026'!$C$7:$C$601,'COMPTE 2026'!M251),IF($C$5=2027,INDEX('COMPTE 2027'!$C$7:$C$601,'COMPTE 2027'!M251),IF($C$5=2028,INDEX('COMPTE 2028'!$C$7:$C$601,'COMPTE 2028'!M251),IF($C$5=2029,INDEX('COMPTE 2029'!$C$7:$C$601,'COMPTE 2029'!M251),IF($C$5=2030,INDEX('COMPTE 2030'!$C$7:$C$601,'COMPTE 2030'!M251),""))))))),"")</f>
        <v/>
      </c>
      <c r="D252" t="str" cm="1">
        <f t="array" ref="D252">IFERROR(IF($C$5=2024,INDEX('COMPTE 2024'!$D$7:$D$601,'COMPTE 2024'!M251),IF($C$5=2025,INDEX('COMPTE 2025'!$D$7:$D$601,'COMPTE 2024'!M251),IF($C$5=2026,INDEX('COMPTE 2026'!$D$7:$D$601,'COMPTE 2026'!M251),IF($C$5=2027,INDEX('COMPTE 2027'!$D$7:$D$601,'COMPTE 2027'!M251),IF($C$5="2028",INDEX('COMPTE 2028'!$D$7:$D$601,'COMPTE 2028'!M251),IF($C$5="2029",INDEX('COMPTE 2029'!$D$7:$D$601,'COMPTE 2029'!M251),IF($C$5="2030",INDEX('COMPTE 2030'!$D$7:$D$601,'COMPTE 2030'!M251),""))))))),"")</f>
        <v/>
      </c>
      <c r="E252" s="2" t="str" cm="1">
        <f t="array" ref="E252">IFERROR(IF($C$5=2024,INDEX('COMPTE 2024'!$E$7:$E$601,'COMPTE 2024'!M251),IF($C$5=2025,INDEX('COMPTE 2025'!$E$7:$E$601,'COMPTE 2024'!M251),IF($C$5=2026,INDEX('COMPTE 2026'!$E$7:$E$601,'COMPTE 2026'!M251),IF($C$5=2027,INDEX('COMPTE 2027'!$E$7:$E$601,'COMPTE 2027'!M251),IF($C$5="2028",INDEX('COMPTE 2028'!$E$7:$E$601,'COMPTE 2028'!M251),IF($C$5="2029",INDEX('COMPTE 2029'!$E$7:$E$601,'COMPTE 2029'!M251),IF($C$5="2030",INDEX('COMPTE 2030'!$E$7:$E$601,'COMPTE 2030'!M251),""))))))),"")</f>
        <v/>
      </c>
      <c r="F252" t="str" cm="1">
        <f t="array" ref="F252">IFERROR(IF($C$5=2024,INDEX('COMPTE 2024'!$F$7:$F$601,'COMPTE 2024'!M251),IF($C$5=2025,INDEX('COMPTE 2025'!$F$7:$F$601,'COMPTE 2024'!M251),IF($C$5=2026,INDEX('COMPTE 2026'!$F$7:$F$601,'COMPTE 2026'!M251),IF($C$5=2027,INDEX('COMPTE 2027'!$F$7:$F$601,'COMPTE 2027'!M251),IF($C$5="2028",INDEX('COMPTE 2028'!$F$7:$F$601,'COMPTE 2028'!M251),IF($C$5="2029",INDEX('COMPTE 2029'!$F$7:$F$601,'COMPTE 2029'!M251),IF($C$5="2030",INDEX('COMPTE 2030'!$F$7:$F$601,'COMPTE 2030'!M251),""))))))),"")</f>
        <v/>
      </c>
      <c r="G252" t="str" cm="1">
        <f t="array" ref="G252">IFERROR(IF($C$5=2024,INDEX('COMPTE 2024'!$G$7:$G$601,'COMPTE 2024'!M251),IF($C$5=2025,INDEX('COMPTE 2025'!$G$7:$G$601,'COMPTE 2024'!M251),IF($C$5=2026,INDEX('COMPTE 2026'!$G$7:$G$601,'COMPTE 2026'!M251),IF($C$5=2027,INDEX('COMPTE 2027'!$G$7:$G$601,'COMPTE 2027'!M251),IF($C$5="2028",INDEX('COMPTE 2028'!$G$7:$G$601,'COMPTE 2028'!M251),IF($C$5="2029",INDEX('COMPTE 2029'!$G$7:$G$601,'COMPTE 2029'!M251),IF($C$5="2030",INDEX('COMPTE 2030'!$G$7:$G$601,'COMPTE 2030'!M251),""))))))),"")</f>
        <v/>
      </c>
      <c r="H252" t="str" cm="1">
        <f t="array" ref="H252">IFERROR(IF($C$5=2024,INDEX('COMPTE 2024'!$H$7:$H$601,'COMPTE 2024'!M251),IF($C$5=2025,INDEX('COMPTE 2025'!$H$7:$H$601,'COMPTE 2024'!M251),IF($C$5=2026,INDEX('COMPTE 2026'!$H$7:$H$601,'COMPTE 2026'!M251),IF($C$5=2027,INDEX('COMPTE 2027'!$H$7:$H$601,'COMPTE 2027'!M251),IF($C$5=2028,INDEX('COMPTE 2028'!$H$7:$H$601,'COMPTE 2028'!M251),IF($C$5="2029",INDEX('COMPTE 2029'!$H$7:$H$601,'COMPTE 2029'!M251),IF($C$5="2030",INDEX('COMPTE 2030'!$H$7:$H$601,'COMPTE 2030'!M251),""))))))),"")</f>
        <v/>
      </c>
      <c r="I252" t="str" cm="1">
        <f t="array" ref="I252">IFERROR(IF($C$5=2024,INDEX('COMPTE 2024'!$I$7:$I$601,'COMPTE 2024'!M251),IF($C$5=2025,INDEX('COMPTE 2025'!$I$7:$I$601,'COMPTE 2024'!M251),IF($C$5=2026,INDEX('COMPTE 2026'!$I$7:$I$601,'COMPTE 2026'!M251),IF($C$5=2027,INDEX('COMPTE 2027'!$I$7:$I$601,'COMPTE 2027'!M251),IF($C$5=2028,INDEX('COMPTE 2028'!$I$7:$I$601,'COMPTE 2028'!M251),IF($C$5=2029,INDEX('COMPTE 2029'!$I$7:$I$601,'COMPTE 2029'!M251),IF($C$5=2030,INDEX('COMPTE 2030'!$I$7:$I$601,'COMPTE 2030'!M251),""))))))),"")</f>
        <v/>
      </c>
    </row>
    <row r="253" spans="2:9" ht="18" customHeight="1" x14ac:dyDescent="0.25">
      <c r="B253" s="83" t="str" cm="1">
        <f t="array" ref="B253">IFERROR(IF($C$5=2024,INDEX('COMPTE 2024'!$B$7:$B$601,'COMPTE 2024'!M252),IF($C$5=2025,INDEX('COMPTE 2025'!$B$8:$B$601,'COMPTE 2024'!M252),IF($C$5=2026,INDEX('COMPTE 2026'!$B$8:$B$601,'COMPTE 2026'!M252),IF($C$5=2027,INDEX('COMPTE 2027'!$B$8:$B$601,'COMPTE 2027'!M252),IF($C$5=2028,INDEX('COMPTE 2028'!$B$8:$B$601,'COMPTE 2028'!M252),IF($C$5=2029,INDEX('COMPTE 2029'!$B$8:$B$601,'COMPTE 2029'!M252),IF($C$5=2030,INDEX('COMPTE 2030'!$B$8:$B$601,'COMPTE 2030'!M252),""))))))),"")</f>
        <v/>
      </c>
      <c r="C253" s="2" t="str" cm="1">
        <f t="array" ref="C253">IFERROR(IF($C$5=2024,INDEX('COMPTE 2024'!$C$7:$C$601,'COMPTE 2024'!M252),IF($C$5=2025,INDEX('COMPTE 2025'!$C$7:$C$601,'COMPTE 2024'!M252),IF($C$5=2026,INDEX('COMPTE 2026'!$C$7:$C$601,'COMPTE 2026'!M252),IF($C$5=2027,INDEX('COMPTE 2027'!$C$7:$C$601,'COMPTE 2027'!M252),IF($C$5=2028,INDEX('COMPTE 2028'!$C$7:$C$601,'COMPTE 2028'!M252),IF($C$5=2029,INDEX('COMPTE 2029'!$C$7:$C$601,'COMPTE 2029'!M252),IF($C$5=2030,INDEX('COMPTE 2030'!$C$7:$C$601,'COMPTE 2030'!M252),""))))))),"")</f>
        <v/>
      </c>
      <c r="D253" t="str" cm="1">
        <f t="array" ref="D253">IFERROR(IF($C$5=2024,INDEX('COMPTE 2024'!$D$7:$D$601,'COMPTE 2024'!M252),IF($C$5=2025,INDEX('COMPTE 2025'!$D$7:$D$601,'COMPTE 2024'!M252),IF($C$5=2026,INDEX('COMPTE 2026'!$D$7:$D$601,'COMPTE 2026'!M252),IF($C$5=2027,INDEX('COMPTE 2027'!$D$7:$D$601,'COMPTE 2027'!M252),IF($C$5="2028",INDEX('COMPTE 2028'!$D$7:$D$601,'COMPTE 2028'!M252),IF($C$5="2029",INDEX('COMPTE 2029'!$D$7:$D$601,'COMPTE 2029'!M252),IF($C$5="2030",INDEX('COMPTE 2030'!$D$7:$D$601,'COMPTE 2030'!M252),""))))))),"")</f>
        <v/>
      </c>
      <c r="E253" s="2" t="str" cm="1">
        <f t="array" ref="E253">IFERROR(IF($C$5=2024,INDEX('COMPTE 2024'!$E$7:$E$601,'COMPTE 2024'!M252),IF($C$5=2025,INDEX('COMPTE 2025'!$E$7:$E$601,'COMPTE 2024'!M252),IF($C$5=2026,INDEX('COMPTE 2026'!$E$7:$E$601,'COMPTE 2026'!M252),IF($C$5=2027,INDEX('COMPTE 2027'!$E$7:$E$601,'COMPTE 2027'!M252),IF($C$5="2028",INDEX('COMPTE 2028'!$E$7:$E$601,'COMPTE 2028'!M252),IF($C$5="2029",INDEX('COMPTE 2029'!$E$7:$E$601,'COMPTE 2029'!M252),IF($C$5="2030",INDEX('COMPTE 2030'!$E$7:$E$601,'COMPTE 2030'!M252),""))))))),"")</f>
        <v/>
      </c>
      <c r="F253" t="str" cm="1">
        <f t="array" ref="F253">IFERROR(IF($C$5=2024,INDEX('COMPTE 2024'!$F$7:$F$601,'COMPTE 2024'!M252),IF($C$5=2025,INDEX('COMPTE 2025'!$F$7:$F$601,'COMPTE 2024'!M252),IF($C$5=2026,INDEX('COMPTE 2026'!$F$7:$F$601,'COMPTE 2026'!M252),IF($C$5=2027,INDEX('COMPTE 2027'!$F$7:$F$601,'COMPTE 2027'!M252),IF($C$5="2028",INDEX('COMPTE 2028'!$F$7:$F$601,'COMPTE 2028'!M252),IF($C$5="2029",INDEX('COMPTE 2029'!$F$7:$F$601,'COMPTE 2029'!M252),IF($C$5="2030",INDEX('COMPTE 2030'!$F$7:$F$601,'COMPTE 2030'!M252),""))))))),"")</f>
        <v/>
      </c>
      <c r="G253" t="str" cm="1">
        <f t="array" ref="G253">IFERROR(IF($C$5=2024,INDEX('COMPTE 2024'!$G$7:$G$601,'COMPTE 2024'!M252),IF($C$5=2025,INDEX('COMPTE 2025'!$G$7:$G$601,'COMPTE 2024'!M252),IF($C$5=2026,INDEX('COMPTE 2026'!$G$7:$G$601,'COMPTE 2026'!M252),IF($C$5=2027,INDEX('COMPTE 2027'!$G$7:$G$601,'COMPTE 2027'!M252),IF($C$5="2028",INDEX('COMPTE 2028'!$G$7:$G$601,'COMPTE 2028'!M252),IF($C$5="2029",INDEX('COMPTE 2029'!$G$7:$G$601,'COMPTE 2029'!M252),IF($C$5="2030",INDEX('COMPTE 2030'!$G$7:$G$601,'COMPTE 2030'!M252),""))))))),"")</f>
        <v/>
      </c>
      <c r="H253" t="str" cm="1">
        <f t="array" ref="H253">IFERROR(IF($C$5=2024,INDEX('COMPTE 2024'!$H$7:$H$601,'COMPTE 2024'!M252),IF($C$5=2025,INDEX('COMPTE 2025'!$H$7:$H$601,'COMPTE 2024'!M252),IF($C$5=2026,INDEX('COMPTE 2026'!$H$7:$H$601,'COMPTE 2026'!M252),IF($C$5=2027,INDEX('COMPTE 2027'!$H$7:$H$601,'COMPTE 2027'!M252),IF($C$5=2028,INDEX('COMPTE 2028'!$H$7:$H$601,'COMPTE 2028'!M252),IF($C$5="2029",INDEX('COMPTE 2029'!$H$7:$H$601,'COMPTE 2029'!M252),IF($C$5="2030",INDEX('COMPTE 2030'!$H$7:$H$601,'COMPTE 2030'!M252),""))))))),"")</f>
        <v/>
      </c>
      <c r="I253" t="str" cm="1">
        <f t="array" ref="I253">IFERROR(IF($C$5=2024,INDEX('COMPTE 2024'!$I$7:$I$601,'COMPTE 2024'!M252),IF($C$5=2025,INDEX('COMPTE 2025'!$I$7:$I$601,'COMPTE 2024'!M252),IF($C$5=2026,INDEX('COMPTE 2026'!$I$7:$I$601,'COMPTE 2026'!M252),IF($C$5=2027,INDEX('COMPTE 2027'!$I$7:$I$601,'COMPTE 2027'!M252),IF($C$5=2028,INDEX('COMPTE 2028'!$I$7:$I$601,'COMPTE 2028'!M252),IF($C$5=2029,INDEX('COMPTE 2029'!$I$7:$I$601,'COMPTE 2029'!M252),IF($C$5=2030,INDEX('COMPTE 2030'!$I$7:$I$601,'COMPTE 2030'!M252),""))))))),"")</f>
        <v/>
      </c>
    </row>
    <row r="254" spans="2:9" ht="18" customHeight="1" x14ac:dyDescent="0.25">
      <c r="B254" s="83" t="str" cm="1">
        <f t="array" ref="B254">IFERROR(IF($C$5=2024,INDEX('COMPTE 2024'!$B$7:$B$601,'COMPTE 2024'!M253),IF($C$5=2025,INDEX('COMPTE 2025'!$B$8:$B$601,'COMPTE 2024'!M253),IF($C$5=2026,INDEX('COMPTE 2026'!$B$8:$B$601,'COMPTE 2026'!M253),IF($C$5=2027,INDEX('COMPTE 2027'!$B$8:$B$601,'COMPTE 2027'!M253),IF($C$5=2028,INDEX('COMPTE 2028'!$B$8:$B$601,'COMPTE 2028'!M253),IF($C$5=2029,INDEX('COMPTE 2029'!$B$8:$B$601,'COMPTE 2029'!M253),IF($C$5=2030,INDEX('COMPTE 2030'!$B$8:$B$601,'COMPTE 2030'!M253),""))))))),"")</f>
        <v/>
      </c>
      <c r="C254" s="2" t="str" cm="1">
        <f t="array" ref="C254">IFERROR(IF($C$5=2024,INDEX('COMPTE 2024'!$C$7:$C$601,'COMPTE 2024'!M253),IF($C$5=2025,INDEX('COMPTE 2025'!$C$7:$C$601,'COMPTE 2024'!M253),IF($C$5=2026,INDEX('COMPTE 2026'!$C$7:$C$601,'COMPTE 2026'!M253),IF($C$5=2027,INDEX('COMPTE 2027'!$C$7:$C$601,'COMPTE 2027'!M253),IF($C$5=2028,INDEX('COMPTE 2028'!$C$7:$C$601,'COMPTE 2028'!M253),IF($C$5=2029,INDEX('COMPTE 2029'!$C$7:$C$601,'COMPTE 2029'!M253),IF($C$5=2030,INDEX('COMPTE 2030'!$C$7:$C$601,'COMPTE 2030'!M253),""))))))),"")</f>
        <v/>
      </c>
      <c r="D254" t="str" cm="1">
        <f t="array" ref="D254">IFERROR(IF($C$5=2024,INDEX('COMPTE 2024'!$D$7:$D$601,'COMPTE 2024'!M253),IF($C$5=2025,INDEX('COMPTE 2025'!$D$7:$D$601,'COMPTE 2024'!M253),IF($C$5=2026,INDEX('COMPTE 2026'!$D$7:$D$601,'COMPTE 2026'!M253),IF($C$5=2027,INDEX('COMPTE 2027'!$D$7:$D$601,'COMPTE 2027'!M253),IF($C$5="2028",INDEX('COMPTE 2028'!$D$7:$D$601,'COMPTE 2028'!M253),IF($C$5="2029",INDEX('COMPTE 2029'!$D$7:$D$601,'COMPTE 2029'!M253),IF($C$5="2030",INDEX('COMPTE 2030'!$D$7:$D$601,'COMPTE 2030'!M253),""))))))),"")</f>
        <v/>
      </c>
      <c r="E254" s="2" t="str" cm="1">
        <f t="array" ref="E254">IFERROR(IF($C$5=2024,INDEX('COMPTE 2024'!$E$7:$E$601,'COMPTE 2024'!M253),IF($C$5=2025,INDEX('COMPTE 2025'!$E$7:$E$601,'COMPTE 2024'!M253),IF($C$5=2026,INDEX('COMPTE 2026'!$E$7:$E$601,'COMPTE 2026'!M253),IF($C$5=2027,INDEX('COMPTE 2027'!$E$7:$E$601,'COMPTE 2027'!M253),IF($C$5="2028",INDEX('COMPTE 2028'!$E$7:$E$601,'COMPTE 2028'!M253),IF($C$5="2029",INDEX('COMPTE 2029'!$E$7:$E$601,'COMPTE 2029'!M253),IF($C$5="2030",INDEX('COMPTE 2030'!$E$7:$E$601,'COMPTE 2030'!M253),""))))))),"")</f>
        <v/>
      </c>
      <c r="F254" t="str" cm="1">
        <f t="array" ref="F254">IFERROR(IF($C$5=2024,INDEX('COMPTE 2024'!$F$7:$F$601,'COMPTE 2024'!M253),IF($C$5=2025,INDEX('COMPTE 2025'!$F$7:$F$601,'COMPTE 2024'!M253),IF($C$5=2026,INDEX('COMPTE 2026'!$F$7:$F$601,'COMPTE 2026'!M253),IF($C$5=2027,INDEX('COMPTE 2027'!$F$7:$F$601,'COMPTE 2027'!M253),IF($C$5="2028",INDEX('COMPTE 2028'!$F$7:$F$601,'COMPTE 2028'!M253),IF($C$5="2029",INDEX('COMPTE 2029'!$F$7:$F$601,'COMPTE 2029'!M253),IF($C$5="2030",INDEX('COMPTE 2030'!$F$7:$F$601,'COMPTE 2030'!M253),""))))))),"")</f>
        <v/>
      </c>
      <c r="G254" t="str" cm="1">
        <f t="array" ref="G254">IFERROR(IF($C$5=2024,INDEX('COMPTE 2024'!$G$7:$G$601,'COMPTE 2024'!M253),IF($C$5=2025,INDEX('COMPTE 2025'!$G$7:$G$601,'COMPTE 2024'!M253),IF($C$5=2026,INDEX('COMPTE 2026'!$G$7:$G$601,'COMPTE 2026'!M253),IF($C$5=2027,INDEX('COMPTE 2027'!$G$7:$G$601,'COMPTE 2027'!M253),IF($C$5="2028",INDEX('COMPTE 2028'!$G$7:$G$601,'COMPTE 2028'!M253),IF($C$5="2029",INDEX('COMPTE 2029'!$G$7:$G$601,'COMPTE 2029'!M253),IF($C$5="2030",INDEX('COMPTE 2030'!$G$7:$G$601,'COMPTE 2030'!M253),""))))))),"")</f>
        <v/>
      </c>
      <c r="H254" t="str" cm="1">
        <f t="array" ref="H254">IFERROR(IF($C$5=2024,INDEX('COMPTE 2024'!$H$7:$H$601,'COMPTE 2024'!M253),IF($C$5=2025,INDEX('COMPTE 2025'!$H$7:$H$601,'COMPTE 2024'!M253),IF($C$5=2026,INDEX('COMPTE 2026'!$H$7:$H$601,'COMPTE 2026'!M253),IF($C$5=2027,INDEX('COMPTE 2027'!$H$7:$H$601,'COMPTE 2027'!M253),IF($C$5=2028,INDEX('COMPTE 2028'!$H$7:$H$601,'COMPTE 2028'!M253),IF($C$5="2029",INDEX('COMPTE 2029'!$H$7:$H$601,'COMPTE 2029'!M253),IF($C$5="2030",INDEX('COMPTE 2030'!$H$7:$H$601,'COMPTE 2030'!M253),""))))))),"")</f>
        <v/>
      </c>
      <c r="I254" t="str" cm="1">
        <f t="array" ref="I254">IFERROR(IF($C$5=2024,INDEX('COMPTE 2024'!$I$7:$I$601,'COMPTE 2024'!M253),IF($C$5=2025,INDEX('COMPTE 2025'!$I$7:$I$601,'COMPTE 2024'!M253),IF($C$5=2026,INDEX('COMPTE 2026'!$I$7:$I$601,'COMPTE 2026'!M253),IF($C$5=2027,INDEX('COMPTE 2027'!$I$7:$I$601,'COMPTE 2027'!M253),IF($C$5=2028,INDEX('COMPTE 2028'!$I$7:$I$601,'COMPTE 2028'!M253),IF($C$5=2029,INDEX('COMPTE 2029'!$I$7:$I$601,'COMPTE 2029'!M253),IF($C$5=2030,INDEX('COMPTE 2030'!$I$7:$I$601,'COMPTE 2030'!M253),""))))))),"")</f>
        <v/>
      </c>
    </row>
    <row r="255" spans="2:9" ht="18" customHeight="1" x14ac:dyDescent="0.25">
      <c r="B255" s="83" t="str" cm="1">
        <f t="array" ref="B255">IFERROR(IF($C$5=2024,INDEX('COMPTE 2024'!$B$7:$B$601,'COMPTE 2024'!M254),IF($C$5=2025,INDEX('COMPTE 2025'!$B$8:$B$601,'COMPTE 2024'!M254),IF($C$5=2026,INDEX('COMPTE 2026'!$B$8:$B$601,'COMPTE 2026'!M254),IF($C$5=2027,INDEX('COMPTE 2027'!$B$8:$B$601,'COMPTE 2027'!M254),IF($C$5=2028,INDEX('COMPTE 2028'!$B$8:$B$601,'COMPTE 2028'!M254),IF($C$5=2029,INDEX('COMPTE 2029'!$B$8:$B$601,'COMPTE 2029'!M254),IF($C$5=2030,INDEX('COMPTE 2030'!$B$8:$B$601,'COMPTE 2030'!M254),""))))))),"")</f>
        <v/>
      </c>
      <c r="C255" s="2" t="str" cm="1">
        <f t="array" ref="C255">IFERROR(IF($C$5=2024,INDEX('COMPTE 2024'!$C$7:$C$601,'COMPTE 2024'!M254),IF($C$5=2025,INDEX('COMPTE 2025'!$C$7:$C$601,'COMPTE 2024'!M254),IF($C$5=2026,INDEX('COMPTE 2026'!$C$7:$C$601,'COMPTE 2026'!M254),IF($C$5=2027,INDEX('COMPTE 2027'!$C$7:$C$601,'COMPTE 2027'!M254),IF($C$5=2028,INDEX('COMPTE 2028'!$C$7:$C$601,'COMPTE 2028'!M254),IF($C$5=2029,INDEX('COMPTE 2029'!$C$7:$C$601,'COMPTE 2029'!M254),IF($C$5=2030,INDEX('COMPTE 2030'!$C$7:$C$601,'COMPTE 2030'!M254),""))))))),"")</f>
        <v/>
      </c>
      <c r="D255" t="str" cm="1">
        <f t="array" ref="D255">IFERROR(IF($C$5=2024,INDEX('COMPTE 2024'!$D$7:$D$601,'COMPTE 2024'!M254),IF($C$5=2025,INDEX('COMPTE 2025'!$D$7:$D$601,'COMPTE 2024'!M254),IF($C$5=2026,INDEX('COMPTE 2026'!$D$7:$D$601,'COMPTE 2026'!M254),IF($C$5=2027,INDEX('COMPTE 2027'!$D$7:$D$601,'COMPTE 2027'!M254),IF($C$5="2028",INDEX('COMPTE 2028'!$D$7:$D$601,'COMPTE 2028'!M254),IF($C$5="2029",INDEX('COMPTE 2029'!$D$7:$D$601,'COMPTE 2029'!M254),IF($C$5="2030",INDEX('COMPTE 2030'!$D$7:$D$601,'COMPTE 2030'!M254),""))))))),"")</f>
        <v/>
      </c>
      <c r="E255" s="2" t="str" cm="1">
        <f t="array" ref="E255">IFERROR(IF($C$5=2024,INDEX('COMPTE 2024'!$E$7:$E$601,'COMPTE 2024'!M254),IF($C$5=2025,INDEX('COMPTE 2025'!$E$7:$E$601,'COMPTE 2024'!M254),IF($C$5=2026,INDEX('COMPTE 2026'!$E$7:$E$601,'COMPTE 2026'!M254),IF($C$5=2027,INDEX('COMPTE 2027'!$E$7:$E$601,'COMPTE 2027'!M254),IF($C$5="2028",INDEX('COMPTE 2028'!$E$7:$E$601,'COMPTE 2028'!M254),IF($C$5="2029",INDEX('COMPTE 2029'!$E$7:$E$601,'COMPTE 2029'!M254),IF($C$5="2030",INDEX('COMPTE 2030'!$E$7:$E$601,'COMPTE 2030'!M254),""))))))),"")</f>
        <v/>
      </c>
      <c r="F255" t="str" cm="1">
        <f t="array" ref="F255">IFERROR(IF($C$5=2024,INDEX('COMPTE 2024'!$F$7:$F$601,'COMPTE 2024'!M254),IF($C$5=2025,INDEX('COMPTE 2025'!$F$7:$F$601,'COMPTE 2024'!M254),IF($C$5=2026,INDEX('COMPTE 2026'!$F$7:$F$601,'COMPTE 2026'!M254),IF($C$5=2027,INDEX('COMPTE 2027'!$F$7:$F$601,'COMPTE 2027'!M254),IF($C$5="2028",INDEX('COMPTE 2028'!$F$7:$F$601,'COMPTE 2028'!M254),IF($C$5="2029",INDEX('COMPTE 2029'!$F$7:$F$601,'COMPTE 2029'!M254),IF($C$5="2030",INDEX('COMPTE 2030'!$F$7:$F$601,'COMPTE 2030'!M254),""))))))),"")</f>
        <v/>
      </c>
      <c r="G255" t="str" cm="1">
        <f t="array" ref="G255">IFERROR(IF($C$5=2024,INDEX('COMPTE 2024'!$G$7:$G$601,'COMPTE 2024'!M254),IF($C$5=2025,INDEX('COMPTE 2025'!$G$7:$G$601,'COMPTE 2024'!M254),IF($C$5=2026,INDEX('COMPTE 2026'!$G$7:$G$601,'COMPTE 2026'!M254),IF($C$5=2027,INDEX('COMPTE 2027'!$G$7:$G$601,'COMPTE 2027'!M254),IF($C$5="2028",INDEX('COMPTE 2028'!$G$7:$G$601,'COMPTE 2028'!M254),IF($C$5="2029",INDEX('COMPTE 2029'!$G$7:$G$601,'COMPTE 2029'!M254),IF($C$5="2030",INDEX('COMPTE 2030'!$G$7:$G$601,'COMPTE 2030'!M254),""))))))),"")</f>
        <v/>
      </c>
      <c r="H255" t="str" cm="1">
        <f t="array" ref="H255">IFERROR(IF($C$5=2024,INDEX('COMPTE 2024'!$H$7:$H$601,'COMPTE 2024'!M254),IF($C$5=2025,INDEX('COMPTE 2025'!$H$7:$H$601,'COMPTE 2024'!M254),IF($C$5=2026,INDEX('COMPTE 2026'!$H$7:$H$601,'COMPTE 2026'!M254),IF($C$5=2027,INDEX('COMPTE 2027'!$H$7:$H$601,'COMPTE 2027'!M254),IF($C$5=2028,INDEX('COMPTE 2028'!$H$7:$H$601,'COMPTE 2028'!M254),IF($C$5="2029",INDEX('COMPTE 2029'!$H$7:$H$601,'COMPTE 2029'!M254),IF($C$5="2030",INDEX('COMPTE 2030'!$H$7:$H$601,'COMPTE 2030'!M254),""))))))),"")</f>
        <v/>
      </c>
      <c r="I255" t="str" cm="1">
        <f t="array" ref="I255">IFERROR(IF($C$5=2024,INDEX('COMPTE 2024'!$I$7:$I$601,'COMPTE 2024'!M254),IF($C$5=2025,INDEX('COMPTE 2025'!$I$7:$I$601,'COMPTE 2024'!M254),IF($C$5=2026,INDEX('COMPTE 2026'!$I$7:$I$601,'COMPTE 2026'!M254),IF($C$5=2027,INDEX('COMPTE 2027'!$I$7:$I$601,'COMPTE 2027'!M254),IF($C$5=2028,INDEX('COMPTE 2028'!$I$7:$I$601,'COMPTE 2028'!M254),IF($C$5=2029,INDEX('COMPTE 2029'!$I$7:$I$601,'COMPTE 2029'!M254),IF($C$5=2030,INDEX('COMPTE 2030'!$I$7:$I$601,'COMPTE 2030'!M254),""))))))),"")</f>
        <v/>
      </c>
    </row>
    <row r="256" spans="2:9" ht="18" customHeight="1" x14ac:dyDescent="0.25">
      <c r="B256" s="83" t="str" cm="1">
        <f t="array" ref="B256">IFERROR(IF($C$5=2024,INDEX('COMPTE 2024'!$B$7:$B$601,'COMPTE 2024'!M255),IF($C$5=2025,INDEX('COMPTE 2025'!$B$8:$B$601,'COMPTE 2024'!M255),IF($C$5=2026,INDEX('COMPTE 2026'!$B$8:$B$601,'COMPTE 2026'!M255),IF($C$5=2027,INDEX('COMPTE 2027'!$B$8:$B$601,'COMPTE 2027'!M255),IF($C$5=2028,INDEX('COMPTE 2028'!$B$8:$B$601,'COMPTE 2028'!M255),IF($C$5=2029,INDEX('COMPTE 2029'!$B$8:$B$601,'COMPTE 2029'!M255),IF($C$5=2030,INDEX('COMPTE 2030'!$B$8:$B$601,'COMPTE 2030'!M255),""))))))),"")</f>
        <v/>
      </c>
      <c r="C256" s="2" t="str" cm="1">
        <f t="array" ref="C256">IFERROR(IF($C$5=2024,INDEX('COMPTE 2024'!$C$7:$C$601,'COMPTE 2024'!M255),IF($C$5=2025,INDEX('COMPTE 2025'!$C$7:$C$601,'COMPTE 2024'!M255),IF($C$5=2026,INDEX('COMPTE 2026'!$C$7:$C$601,'COMPTE 2026'!M255),IF($C$5=2027,INDEX('COMPTE 2027'!$C$7:$C$601,'COMPTE 2027'!M255),IF($C$5=2028,INDEX('COMPTE 2028'!$C$7:$C$601,'COMPTE 2028'!M255),IF($C$5=2029,INDEX('COMPTE 2029'!$C$7:$C$601,'COMPTE 2029'!M255),IF($C$5=2030,INDEX('COMPTE 2030'!$C$7:$C$601,'COMPTE 2030'!M255),""))))))),"")</f>
        <v/>
      </c>
      <c r="D256" t="str" cm="1">
        <f t="array" ref="D256">IFERROR(IF($C$5=2024,INDEX('COMPTE 2024'!$D$7:$D$601,'COMPTE 2024'!M255),IF($C$5=2025,INDEX('COMPTE 2025'!$D$7:$D$601,'COMPTE 2024'!M255),IF($C$5=2026,INDEX('COMPTE 2026'!$D$7:$D$601,'COMPTE 2026'!M255),IF($C$5=2027,INDEX('COMPTE 2027'!$D$7:$D$601,'COMPTE 2027'!M255),IF($C$5="2028",INDEX('COMPTE 2028'!$D$7:$D$601,'COMPTE 2028'!M255),IF($C$5="2029",INDEX('COMPTE 2029'!$D$7:$D$601,'COMPTE 2029'!M255),IF($C$5="2030",INDEX('COMPTE 2030'!$D$7:$D$601,'COMPTE 2030'!M255),""))))))),"")</f>
        <v/>
      </c>
      <c r="E256" s="2" t="str" cm="1">
        <f t="array" ref="E256">IFERROR(IF($C$5=2024,INDEX('COMPTE 2024'!$E$7:$E$601,'COMPTE 2024'!M255),IF($C$5=2025,INDEX('COMPTE 2025'!$E$7:$E$601,'COMPTE 2024'!M255),IF($C$5=2026,INDEX('COMPTE 2026'!$E$7:$E$601,'COMPTE 2026'!M255),IF($C$5=2027,INDEX('COMPTE 2027'!$E$7:$E$601,'COMPTE 2027'!M255),IF($C$5="2028",INDEX('COMPTE 2028'!$E$7:$E$601,'COMPTE 2028'!M255),IF($C$5="2029",INDEX('COMPTE 2029'!$E$7:$E$601,'COMPTE 2029'!M255),IF($C$5="2030",INDEX('COMPTE 2030'!$E$7:$E$601,'COMPTE 2030'!M255),""))))))),"")</f>
        <v/>
      </c>
      <c r="F256" t="str" cm="1">
        <f t="array" ref="F256">IFERROR(IF($C$5=2024,INDEX('COMPTE 2024'!$F$7:$F$601,'COMPTE 2024'!M255),IF($C$5=2025,INDEX('COMPTE 2025'!$F$7:$F$601,'COMPTE 2024'!M255),IF($C$5=2026,INDEX('COMPTE 2026'!$F$7:$F$601,'COMPTE 2026'!M255),IF($C$5=2027,INDEX('COMPTE 2027'!$F$7:$F$601,'COMPTE 2027'!M255),IF($C$5="2028",INDEX('COMPTE 2028'!$F$7:$F$601,'COMPTE 2028'!M255),IF($C$5="2029",INDEX('COMPTE 2029'!$F$7:$F$601,'COMPTE 2029'!M255),IF($C$5="2030",INDEX('COMPTE 2030'!$F$7:$F$601,'COMPTE 2030'!M255),""))))))),"")</f>
        <v/>
      </c>
      <c r="G256" t="str" cm="1">
        <f t="array" ref="G256">IFERROR(IF($C$5=2024,INDEX('COMPTE 2024'!$G$7:$G$601,'COMPTE 2024'!M255),IF($C$5=2025,INDEX('COMPTE 2025'!$G$7:$G$601,'COMPTE 2024'!M255),IF($C$5=2026,INDEX('COMPTE 2026'!$G$7:$G$601,'COMPTE 2026'!M255),IF($C$5=2027,INDEX('COMPTE 2027'!$G$7:$G$601,'COMPTE 2027'!M255),IF($C$5="2028",INDEX('COMPTE 2028'!$G$7:$G$601,'COMPTE 2028'!M255),IF($C$5="2029",INDEX('COMPTE 2029'!$G$7:$G$601,'COMPTE 2029'!M255),IF($C$5="2030",INDEX('COMPTE 2030'!$G$7:$G$601,'COMPTE 2030'!M255),""))))))),"")</f>
        <v/>
      </c>
      <c r="H256" t="str" cm="1">
        <f t="array" ref="H256">IFERROR(IF($C$5=2024,INDEX('COMPTE 2024'!$H$7:$H$601,'COMPTE 2024'!M255),IF($C$5=2025,INDEX('COMPTE 2025'!$H$7:$H$601,'COMPTE 2024'!M255),IF($C$5=2026,INDEX('COMPTE 2026'!$H$7:$H$601,'COMPTE 2026'!M255),IF($C$5=2027,INDEX('COMPTE 2027'!$H$7:$H$601,'COMPTE 2027'!M255),IF($C$5=2028,INDEX('COMPTE 2028'!$H$7:$H$601,'COMPTE 2028'!M255),IF($C$5="2029",INDEX('COMPTE 2029'!$H$7:$H$601,'COMPTE 2029'!M255),IF($C$5="2030",INDEX('COMPTE 2030'!$H$7:$H$601,'COMPTE 2030'!M255),""))))))),"")</f>
        <v/>
      </c>
      <c r="I256" t="str" cm="1">
        <f t="array" ref="I256">IFERROR(IF($C$5=2024,INDEX('COMPTE 2024'!$I$7:$I$601,'COMPTE 2024'!M255),IF($C$5=2025,INDEX('COMPTE 2025'!$I$7:$I$601,'COMPTE 2024'!M255),IF($C$5=2026,INDEX('COMPTE 2026'!$I$7:$I$601,'COMPTE 2026'!M255),IF($C$5=2027,INDEX('COMPTE 2027'!$I$7:$I$601,'COMPTE 2027'!M255),IF($C$5=2028,INDEX('COMPTE 2028'!$I$7:$I$601,'COMPTE 2028'!M255),IF($C$5=2029,INDEX('COMPTE 2029'!$I$7:$I$601,'COMPTE 2029'!M255),IF($C$5=2030,INDEX('COMPTE 2030'!$I$7:$I$601,'COMPTE 2030'!M255),""))))))),"")</f>
        <v/>
      </c>
    </row>
    <row r="257" spans="2:9" ht="18" customHeight="1" x14ac:dyDescent="0.25">
      <c r="B257" s="83" t="str" cm="1">
        <f t="array" ref="B257">IFERROR(IF($C$5=2024,INDEX('COMPTE 2024'!$B$7:$B$601,'COMPTE 2024'!M256),IF($C$5=2025,INDEX('COMPTE 2025'!$B$8:$B$601,'COMPTE 2024'!M256),IF($C$5=2026,INDEX('COMPTE 2026'!$B$8:$B$601,'COMPTE 2026'!M256),IF($C$5=2027,INDEX('COMPTE 2027'!$B$8:$B$601,'COMPTE 2027'!M256),IF($C$5=2028,INDEX('COMPTE 2028'!$B$8:$B$601,'COMPTE 2028'!M256),IF($C$5=2029,INDEX('COMPTE 2029'!$B$8:$B$601,'COMPTE 2029'!M256),IF($C$5=2030,INDEX('COMPTE 2030'!$B$8:$B$601,'COMPTE 2030'!M256),""))))))),"")</f>
        <v/>
      </c>
      <c r="C257" s="2" t="str" cm="1">
        <f t="array" ref="C257">IFERROR(IF($C$5=2024,INDEX('COMPTE 2024'!$C$7:$C$601,'COMPTE 2024'!M256),IF($C$5=2025,INDEX('COMPTE 2025'!$C$7:$C$601,'COMPTE 2024'!M256),IF($C$5=2026,INDEX('COMPTE 2026'!$C$7:$C$601,'COMPTE 2026'!M256),IF($C$5=2027,INDEX('COMPTE 2027'!$C$7:$C$601,'COMPTE 2027'!M256),IF($C$5=2028,INDEX('COMPTE 2028'!$C$7:$C$601,'COMPTE 2028'!M256),IF($C$5=2029,INDEX('COMPTE 2029'!$C$7:$C$601,'COMPTE 2029'!M256),IF($C$5=2030,INDEX('COMPTE 2030'!$C$7:$C$601,'COMPTE 2030'!M256),""))))))),"")</f>
        <v/>
      </c>
      <c r="D257" t="str" cm="1">
        <f t="array" ref="D257">IFERROR(IF($C$5=2024,INDEX('COMPTE 2024'!$D$7:$D$601,'COMPTE 2024'!M256),IF($C$5=2025,INDEX('COMPTE 2025'!$D$7:$D$601,'COMPTE 2024'!M256),IF($C$5=2026,INDEX('COMPTE 2026'!$D$7:$D$601,'COMPTE 2026'!M256),IF($C$5=2027,INDEX('COMPTE 2027'!$D$7:$D$601,'COMPTE 2027'!M256),IF($C$5="2028",INDEX('COMPTE 2028'!$D$7:$D$601,'COMPTE 2028'!M256),IF($C$5="2029",INDEX('COMPTE 2029'!$D$7:$D$601,'COMPTE 2029'!M256),IF($C$5="2030",INDEX('COMPTE 2030'!$D$7:$D$601,'COMPTE 2030'!M256),""))))))),"")</f>
        <v/>
      </c>
      <c r="E257" s="2" t="str" cm="1">
        <f t="array" ref="E257">IFERROR(IF($C$5=2024,INDEX('COMPTE 2024'!$E$7:$E$601,'COMPTE 2024'!M256),IF($C$5=2025,INDEX('COMPTE 2025'!$E$7:$E$601,'COMPTE 2024'!M256),IF($C$5=2026,INDEX('COMPTE 2026'!$E$7:$E$601,'COMPTE 2026'!M256),IF($C$5=2027,INDEX('COMPTE 2027'!$E$7:$E$601,'COMPTE 2027'!M256),IF($C$5="2028",INDEX('COMPTE 2028'!$E$7:$E$601,'COMPTE 2028'!M256),IF($C$5="2029",INDEX('COMPTE 2029'!$E$7:$E$601,'COMPTE 2029'!M256),IF($C$5="2030",INDEX('COMPTE 2030'!$E$7:$E$601,'COMPTE 2030'!M256),""))))))),"")</f>
        <v/>
      </c>
      <c r="F257" t="str" cm="1">
        <f t="array" ref="F257">IFERROR(IF($C$5=2024,INDEX('COMPTE 2024'!$F$7:$F$601,'COMPTE 2024'!M256),IF($C$5=2025,INDEX('COMPTE 2025'!$F$7:$F$601,'COMPTE 2024'!M256),IF($C$5=2026,INDEX('COMPTE 2026'!$F$7:$F$601,'COMPTE 2026'!M256),IF($C$5=2027,INDEX('COMPTE 2027'!$F$7:$F$601,'COMPTE 2027'!M256),IF($C$5="2028",INDEX('COMPTE 2028'!$F$7:$F$601,'COMPTE 2028'!M256),IF($C$5="2029",INDEX('COMPTE 2029'!$F$7:$F$601,'COMPTE 2029'!M256),IF($C$5="2030",INDEX('COMPTE 2030'!$F$7:$F$601,'COMPTE 2030'!M256),""))))))),"")</f>
        <v/>
      </c>
      <c r="G257" t="str" cm="1">
        <f t="array" ref="G257">IFERROR(IF($C$5=2024,INDEX('COMPTE 2024'!$G$7:$G$601,'COMPTE 2024'!M256),IF($C$5=2025,INDEX('COMPTE 2025'!$G$7:$G$601,'COMPTE 2024'!M256),IF($C$5=2026,INDEX('COMPTE 2026'!$G$7:$G$601,'COMPTE 2026'!M256),IF($C$5=2027,INDEX('COMPTE 2027'!$G$7:$G$601,'COMPTE 2027'!M256),IF($C$5="2028",INDEX('COMPTE 2028'!$G$7:$G$601,'COMPTE 2028'!M256),IF($C$5="2029",INDEX('COMPTE 2029'!$G$7:$G$601,'COMPTE 2029'!M256),IF($C$5="2030",INDEX('COMPTE 2030'!$G$7:$G$601,'COMPTE 2030'!M256),""))))))),"")</f>
        <v/>
      </c>
      <c r="H257" t="str" cm="1">
        <f t="array" ref="H257">IFERROR(IF($C$5=2024,INDEX('COMPTE 2024'!$H$7:$H$601,'COMPTE 2024'!M256),IF($C$5=2025,INDEX('COMPTE 2025'!$H$7:$H$601,'COMPTE 2024'!M256),IF($C$5=2026,INDEX('COMPTE 2026'!$H$7:$H$601,'COMPTE 2026'!M256),IF($C$5=2027,INDEX('COMPTE 2027'!$H$7:$H$601,'COMPTE 2027'!M256),IF($C$5=2028,INDEX('COMPTE 2028'!$H$7:$H$601,'COMPTE 2028'!M256),IF($C$5="2029",INDEX('COMPTE 2029'!$H$7:$H$601,'COMPTE 2029'!M256),IF($C$5="2030",INDEX('COMPTE 2030'!$H$7:$H$601,'COMPTE 2030'!M256),""))))))),"")</f>
        <v/>
      </c>
      <c r="I257" t="str" cm="1">
        <f t="array" ref="I257">IFERROR(IF($C$5=2024,INDEX('COMPTE 2024'!$I$7:$I$601,'COMPTE 2024'!M256),IF($C$5=2025,INDEX('COMPTE 2025'!$I$7:$I$601,'COMPTE 2024'!M256),IF($C$5=2026,INDEX('COMPTE 2026'!$I$7:$I$601,'COMPTE 2026'!M256),IF($C$5=2027,INDEX('COMPTE 2027'!$I$7:$I$601,'COMPTE 2027'!M256),IF($C$5=2028,INDEX('COMPTE 2028'!$I$7:$I$601,'COMPTE 2028'!M256),IF($C$5=2029,INDEX('COMPTE 2029'!$I$7:$I$601,'COMPTE 2029'!M256),IF($C$5=2030,INDEX('COMPTE 2030'!$I$7:$I$601,'COMPTE 2030'!M256),""))))))),"")</f>
        <v/>
      </c>
    </row>
    <row r="258" spans="2:9" ht="18" customHeight="1" x14ac:dyDescent="0.25">
      <c r="B258" s="83" t="str" cm="1">
        <f t="array" ref="B258">IFERROR(IF($C$5=2024,INDEX('COMPTE 2024'!$B$7:$B$601,'COMPTE 2024'!M257),IF($C$5=2025,INDEX('COMPTE 2025'!$B$8:$B$601,'COMPTE 2024'!M257),IF($C$5=2026,INDEX('COMPTE 2026'!$B$8:$B$601,'COMPTE 2026'!M257),IF($C$5=2027,INDEX('COMPTE 2027'!$B$8:$B$601,'COMPTE 2027'!M257),IF($C$5=2028,INDEX('COMPTE 2028'!$B$8:$B$601,'COMPTE 2028'!M257),IF($C$5=2029,INDEX('COMPTE 2029'!$B$8:$B$601,'COMPTE 2029'!M257),IF($C$5=2030,INDEX('COMPTE 2030'!$B$8:$B$601,'COMPTE 2030'!M257),""))))))),"")</f>
        <v/>
      </c>
      <c r="C258" s="2" t="str" cm="1">
        <f t="array" ref="C258">IFERROR(IF($C$5=2024,INDEX('COMPTE 2024'!$C$7:$C$601,'COMPTE 2024'!M257),IF($C$5=2025,INDEX('COMPTE 2025'!$C$7:$C$601,'COMPTE 2024'!M257),IF($C$5=2026,INDEX('COMPTE 2026'!$C$7:$C$601,'COMPTE 2026'!M257),IF($C$5=2027,INDEX('COMPTE 2027'!$C$7:$C$601,'COMPTE 2027'!M257),IF($C$5=2028,INDEX('COMPTE 2028'!$C$7:$C$601,'COMPTE 2028'!M257),IF($C$5=2029,INDEX('COMPTE 2029'!$C$7:$C$601,'COMPTE 2029'!M257),IF($C$5=2030,INDEX('COMPTE 2030'!$C$7:$C$601,'COMPTE 2030'!M257),""))))))),"")</f>
        <v/>
      </c>
      <c r="D258" t="str" cm="1">
        <f t="array" ref="D258">IFERROR(IF($C$5=2024,INDEX('COMPTE 2024'!$D$7:$D$601,'COMPTE 2024'!M257),IF($C$5=2025,INDEX('COMPTE 2025'!$D$7:$D$601,'COMPTE 2024'!M257),IF($C$5=2026,INDEX('COMPTE 2026'!$D$7:$D$601,'COMPTE 2026'!M257),IF($C$5=2027,INDEX('COMPTE 2027'!$D$7:$D$601,'COMPTE 2027'!M257),IF($C$5="2028",INDEX('COMPTE 2028'!$D$7:$D$601,'COMPTE 2028'!M257),IF($C$5="2029",INDEX('COMPTE 2029'!$D$7:$D$601,'COMPTE 2029'!M257),IF($C$5="2030",INDEX('COMPTE 2030'!$D$7:$D$601,'COMPTE 2030'!M257),""))))))),"")</f>
        <v/>
      </c>
      <c r="E258" s="2" t="str" cm="1">
        <f t="array" ref="E258">IFERROR(IF($C$5=2024,INDEX('COMPTE 2024'!$E$7:$E$601,'COMPTE 2024'!M257),IF($C$5=2025,INDEX('COMPTE 2025'!$E$7:$E$601,'COMPTE 2024'!M257),IF($C$5=2026,INDEX('COMPTE 2026'!$E$7:$E$601,'COMPTE 2026'!M257),IF($C$5=2027,INDEX('COMPTE 2027'!$E$7:$E$601,'COMPTE 2027'!M257),IF($C$5="2028",INDEX('COMPTE 2028'!$E$7:$E$601,'COMPTE 2028'!M257),IF($C$5="2029",INDEX('COMPTE 2029'!$E$7:$E$601,'COMPTE 2029'!M257),IF($C$5="2030",INDEX('COMPTE 2030'!$E$7:$E$601,'COMPTE 2030'!M257),""))))))),"")</f>
        <v/>
      </c>
      <c r="F258" t="str" cm="1">
        <f t="array" ref="F258">IFERROR(IF($C$5=2024,INDEX('COMPTE 2024'!$F$7:$F$601,'COMPTE 2024'!M257),IF($C$5=2025,INDEX('COMPTE 2025'!$F$7:$F$601,'COMPTE 2024'!M257),IF($C$5=2026,INDEX('COMPTE 2026'!$F$7:$F$601,'COMPTE 2026'!M257),IF($C$5=2027,INDEX('COMPTE 2027'!$F$7:$F$601,'COMPTE 2027'!M257),IF($C$5="2028",INDEX('COMPTE 2028'!$F$7:$F$601,'COMPTE 2028'!M257),IF($C$5="2029",INDEX('COMPTE 2029'!$F$7:$F$601,'COMPTE 2029'!M257),IF($C$5="2030",INDEX('COMPTE 2030'!$F$7:$F$601,'COMPTE 2030'!M257),""))))))),"")</f>
        <v/>
      </c>
      <c r="G258" t="str" cm="1">
        <f t="array" ref="G258">IFERROR(IF($C$5=2024,INDEX('COMPTE 2024'!$G$7:$G$601,'COMPTE 2024'!M257),IF($C$5=2025,INDEX('COMPTE 2025'!$G$7:$G$601,'COMPTE 2024'!M257),IF($C$5=2026,INDEX('COMPTE 2026'!$G$7:$G$601,'COMPTE 2026'!M257),IF($C$5=2027,INDEX('COMPTE 2027'!$G$7:$G$601,'COMPTE 2027'!M257),IF($C$5="2028",INDEX('COMPTE 2028'!$G$7:$G$601,'COMPTE 2028'!M257),IF($C$5="2029",INDEX('COMPTE 2029'!$G$7:$G$601,'COMPTE 2029'!M257),IF($C$5="2030",INDEX('COMPTE 2030'!$G$7:$G$601,'COMPTE 2030'!M257),""))))))),"")</f>
        <v/>
      </c>
      <c r="H258" t="str" cm="1">
        <f t="array" ref="H258">IFERROR(IF($C$5=2024,INDEX('COMPTE 2024'!$H$7:$H$601,'COMPTE 2024'!M257),IF($C$5=2025,INDEX('COMPTE 2025'!$H$7:$H$601,'COMPTE 2024'!M257),IF($C$5=2026,INDEX('COMPTE 2026'!$H$7:$H$601,'COMPTE 2026'!M257),IF($C$5=2027,INDEX('COMPTE 2027'!$H$7:$H$601,'COMPTE 2027'!M257),IF($C$5=2028,INDEX('COMPTE 2028'!$H$7:$H$601,'COMPTE 2028'!M257),IF($C$5="2029",INDEX('COMPTE 2029'!$H$7:$H$601,'COMPTE 2029'!M257),IF($C$5="2030",INDEX('COMPTE 2030'!$H$7:$H$601,'COMPTE 2030'!M257),""))))))),"")</f>
        <v/>
      </c>
      <c r="I258" t="str" cm="1">
        <f t="array" ref="I258">IFERROR(IF($C$5=2024,INDEX('COMPTE 2024'!$I$7:$I$601,'COMPTE 2024'!M257),IF($C$5=2025,INDEX('COMPTE 2025'!$I$7:$I$601,'COMPTE 2024'!M257),IF($C$5=2026,INDEX('COMPTE 2026'!$I$7:$I$601,'COMPTE 2026'!M257),IF($C$5=2027,INDEX('COMPTE 2027'!$I$7:$I$601,'COMPTE 2027'!M257),IF($C$5=2028,INDEX('COMPTE 2028'!$I$7:$I$601,'COMPTE 2028'!M257),IF($C$5=2029,INDEX('COMPTE 2029'!$I$7:$I$601,'COMPTE 2029'!M257),IF($C$5=2030,INDEX('COMPTE 2030'!$I$7:$I$601,'COMPTE 2030'!M257),""))))))),"")</f>
        <v/>
      </c>
    </row>
    <row r="259" spans="2:9" ht="18" customHeight="1" x14ac:dyDescent="0.25">
      <c r="B259" s="83" t="str" cm="1">
        <f t="array" ref="B259">IFERROR(IF($C$5=2024,INDEX('COMPTE 2024'!$B$7:$B$601,'COMPTE 2024'!M258),IF($C$5=2025,INDEX('COMPTE 2025'!$B$8:$B$601,'COMPTE 2024'!M258),IF($C$5=2026,INDEX('COMPTE 2026'!$B$8:$B$601,'COMPTE 2026'!M258),IF($C$5=2027,INDEX('COMPTE 2027'!$B$8:$B$601,'COMPTE 2027'!M258),IF($C$5=2028,INDEX('COMPTE 2028'!$B$8:$B$601,'COMPTE 2028'!M258),IF($C$5=2029,INDEX('COMPTE 2029'!$B$8:$B$601,'COMPTE 2029'!M258),IF($C$5=2030,INDEX('COMPTE 2030'!$B$8:$B$601,'COMPTE 2030'!M258),""))))))),"")</f>
        <v/>
      </c>
      <c r="C259" s="2" t="str" cm="1">
        <f t="array" ref="C259">IFERROR(IF($C$5=2024,INDEX('COMPTE 2024'!$C$7:$C$601,'COMPTE 2024'!M258),IF($C$5=2025,INDEX('COMPTE 2025'!$C$7:$C$601,'COMPTE 2024'!M258),IF($C$5=2026,INDEX('COMPTE 2026'!$C$7:$C$601,'COMPTE 2026'!M258),IF($C$5=2027,INDEX('COMPTE 2027'!$C$7:$C$601,'COMPTE 2027'!M258),IF($C$5=2028,INDEX('COMPTE 2028'!$C$7:$C$601,'COMPTE 2028'!M258),IF($C$5=2029,INDEX('COMPTE 2029'!$C$7:$C$601,'COMPTE 2029'!M258),IF($C$5=2030,INDEX('COMPTE 2030'!$C$7:$C$601,'COMPTE 2030'!M258),""))))))),"")</f>
        <v/>
      </c>
      <c r="D259" t="str" cm="1">
        <f t="array" ref="D259">IFERROR(IF($C$5=2024,INDEX('COMPTE 2024'!$D$7:$D$601,'COMPTE 2024'!M258),IF($C$5=2025,INDEX('COMPTE 2025'!$D$7:$D$601,'COMPTE 2024'!M258),IF($C$5=2026,INDEX('COMPTE 2026'!$D$7:$D$601,'COMPTE 2026'!M258),IF($C$5=2027,INDEX('COMPTE 2027'!$D$7:$D$601,'COMPTE 2027'!M258),IF($C$5="2028",INDEX('COMPTE 2028'!$D$7:$D$601,'COMPTE 2028'!M258),IF($C$5="2029",INDEX('COMPTE 2029'!$D$7:$D$601,'COMPTE 2029'!M258),IF($C$5="2030",INDEX('COMPTE 2030'!$D$7:$D$601,'COMPTE 2030'!M258),""))))))),"")</f>
        <v/>
      </c>
      <c r="E259" s="2" t="str" cm="1">
        <f t="array" ref="E259">IFERROR(IF($C$5=2024,INDEX('COMPTE 2024'!$E$7:$E$601,'COMPTE 2024'!M258),IF($C$5=2025,INDEX('COMPTE 2025'!$E$7:$E$601,'COMPTE 2024'!M258),IF($C$5=2026,INDEX('COMPTE 2026'!$E$7:$E$601,'COMPTE 2026'!M258),IF($C$5=2027,INDEX('COMPTE 2027'!$E$7:$E$601,'COMPTE 2027'!M258),IF($C$5="2028",INDEX('COMPTE 2028'!$E$7:$E$601,'COMPTE 2028'!M258),IF($C$5="2029",INDEX('COMPTE 2029'!$E$7:$E$601,'COMPTE 2029'!M258),IF($C$5="2030",INDEX('COMPTE 2030'!$E$7:$E$601,'COMPTE 2030'!M258),""))))))),"")</f>
        <v/>
      </c>
      <c r="F259" t="str" cm="1">
        <f t="array" ref="F259">IFERROR(IF($C$5=2024,INDEX('COMPTE 2024'!$F$7:$F$601,'COMPTE 2024'!M258),IF($C$5=2025,INDEX('COMPTE 2025'!$F$7:$F$601,'COMPTE 2024'!M258),IF($C$5=2026,INDEX('COMPTE 2026'!$F$7:$F$601,'COMPTE 2026'!M258),IF($C$5=2027,INDEX('COMPTE 2027'!$F$7:$F$601,'COMPTE 2027'!M258),IF($C$5="2028",INDEX('COMPTE 2028'!$F$7:$F$601,'COMPTE 2028'!M258),IF($C$5="2029",INDEX('COMPTE 2029'!$F$7:$F$601,'COMPTE 2029'!M258),IF($C$5="2030",INDEX('COMPTE 2030'!$F$7:$F$601,'COMPTE 2030'!M258),""))))))),"")</f>
        <v/>
      </c>
      <c r="G259" t="str" cm="1">
        <f t="array" ref="G259">IFERROR(IF($C$5=2024,INDEX('COMPTE 2024'!$G$7:$G$601,'COMPTE 2024'!M258),IF($C$5=2025,INDEX('COMPTE 2025'!$G$7:$G$601,'COMPTE 2024'!M258),IF($C$5=2026,INDEX('COMPTE 2026'!$G$7:$G$601,'COMPTE 2026'!M258),IF($C$5=2027,INDEX('COMPTE 2027'!$G$7:$G$601,'COMPTE 2027'!M258),IF($C$5="2028",INDEX('COMPTE 2028'!$G$7:$G$601,'COMPTE 2028'!M258),IF($C$5="2029",INDEX('COMPTE 2029'!$G$7:$G$601,'COMPTE 2029'!M258),IF($C$5="2030",INDEX('COMPTE 2030'!$G$7:$G$601,'COMPTE 2030'!M258),""))))))),"")</f>
        <v/>
      </c>
      <c r="H259" t="str" cm="1">
        <f t="array" ref="H259">IFERROR(IF($C$5=2024,INDEX('COMPTE 2024'!$H$7:$H$601,'COMPTE 2024'!M258),IF($C$5=2025,INDEX('COMPTE 2025'!$H$7:$H$601,'COMPTE 2024'!M258),IF($C$5=2026,INDEX('COMPTE 2026'!$H$7:$H$601,'COMPTE 2026'!M258),IF($C$5=2027,INDEX('COMPTE 2027'!$H$7:$H$601,'COMPTE 2027'!M258),IF($C$5=2028,INDEX('COMPTE 2028'!$H$7:$H$601,'COMPTE 2028'!M258),IF($C$5="2029",INDEX('COMPTE 2029'!$H$7:$H$601,'COMPTE 2029'!M258),IF($C$5="2030",INDEX('COMPTE 2030'!$H$7:$H$601,'COMPTE 2030'!M258),""))))))),"")</f>
        <v/>
      </c>
      <c r="I259" t="str" cm="1">
        <f t="array" ref="I259">IFERROR(IF($C$5=2024,INDEX('COMPTE 2024'!$I$7:$I$601,'COMPTE 2024'!M258),IF($C$5=2025,INDEX('COMPTE 2025'!$I$7:$I$601,'COMPTE 2024'!M258),IF($C$5=2026,INDEX('COMPTE 2026'!$I$7:$I$601,'COMPTE 2026'!M258),IF($C$5=2027,INDEX('COMPTE 2027'!$I$7:$I$601,'COMPTE 2027'!M258),IF($C$5=2028,INDEX('COMPTE 2028'!$I$7:$I$601,'COMPTE 2028'!M258),IF($C$5=2029,INDEX('COMPTE 2029'!$I$7:$I$601,'COMPTE 2029'!M258),IF($C$5=2030,INDEX('COMPTE 2030'!$I$7:$I$601,'COMPTE 2030'!M258),""))))))),"")</f>
        <v/>
      </c>
    </row>
    <row r="260" spans="2:9" ht="18" customHeight="1" x14ac:dyDescent="0.25">
      <c r="B260" s="83" t="str" cm="1">
        <f t="array" ref="B260">IFERROR(IF($C$5=2024,INDEX('COMPTE 2024'!$B$7:$B$601,'COMPTE 2024'!M259),IF($C$5=2025,INDEX('COMPTE 2025'!$B$8:$B$601,'COMPTE 2024'!M259),IF($C$5=2026,INDEX('COMPTE 2026'!$B$8:$B$601,'COMPTE 2026'!M259),IF($C$5=2027,INDEX('COMPTE 2027'!$B$8:$B$601,'COMPTE 2027'!M259),IF($C$5=2028,INDEX('COMPTE 2028'!$B$8:$B$601,'COMPTE 2028'!M259),IF($C$5=2029,INDEX('COMPTE 2029'!$B$8:$B$601,'COMPTE 2029'!M259),IF($C$5=2030,INDEX('COMPTE 2030'!$B$8:$B$601,'COMPTE 2030'!M259),""))))))),"")</f>
        <v/>
      </c>
      <c r="C260" s="2" t="str" cm="1">
        <f t="array" ref="C260">IFERROR(IF($C$5=2024,INDEX('COMPTE 2024'!$C$7:$C$601,'COMPTE 2024'!M259),IF($C$5=2025,INDEX('COMPTE 2025'!$C$7:$C$601,'COMPTE 2024'!M259),IF($C$5=2026,INDEX('COMPTE 2026'!$C$7:$C$601,'COMPTE 2026'!M259),IF($C$5=2027,INDEX('COMPTE 2027'!$C$7:$C$601,'COMPTE 2027'!M259),IF($C$5=2028,INDEX('COMPTE 2028'!$C$7:$C$601,'COMPTE 2028'!M259),IF($C$5=2029,INDEX('COMPTE 2029'!$C$7:$C$601,'COMPTE 2029'!M259),IF($C$5=2030,INDEX('COMPTE 2030'!$C$7:$C$601,'COMPTE 2030'!M259),""))))))),"")</f>
        <v/>
      </c>
      <c r="D260" t="str" cm="1">
        <f t="array" ref="D260">IFERROR(IF($C$5=2024,INDEX('COMPTE 2024'!$D$7:$D$601,'COMPTE 2024'!M259),IF($C$5=2025,INDEX('COMPTE 2025'!$D$7:$D$601,'COMPTE 2024'!M259),IF($C$5=2026,INDEX('COMPTE 2026'!$D$7:$D$601,'COMPTE 2026'!M259),IF($C$5=2027,INDEX('COMPTE 2027'!$D$7:$D$601,'COMPTE 2027'!M259),IF($C$5="2028",INDEX('COMPTE 2028'!$D$7:$D$601,'COMPTE 2028'!M259),IF($C$5="2029",INDEX('COMPTE 2029'!$D$7:$D$601,'COMPTE 2029'!M259),IF($C$5="2030",INDEX('COMPTE 2030'!$D$7:$D$601,'COMPTE 2030'!M259),""))))))),"")</f>
        <v/>
      </c>
      <c r="E260" s="2" t="str" cm="1">
        <f t="array" ref="E260">IFERROR(IF($C$5=2024,INDEX('COMPTE 2024'!$E$7:$E$601,'COMPTE 2024'!M259),IF($C$5=2025,INDEX('COMPTE 2025'!$E$7:$E$601,'COMPTE 2024'!M259),IF($C$5=2026,INDEX('COMPTE 2026'!$E$7:$E$601,'COMPTE 2026'!M259),IF($C$5=2027,INDEX('COMPTE 2027'!$E$7:$E$601,'COMPTE 2027'!M259),IF($C$5="2028",INDEX('COMPTE 2028'!$E$7:$E$601,'COMPTE 2028'!M259),IF($C$5="2029",INDEX('COMPTE 2029'!$E$7:$E$601,'COMPTE 2029'!M259),IF($C$5="2030",INDEX('COMPTE 2030'!$E$7:$E$601,'COMPTE 2030'!M259),""))))))),"")</f>
        <v/>
      </c>
      <c r="F260" t="str" cm="1">
        <f t="array" ref="F260">IFERROR(IF($C$5=2024,INDEX('COMPTE 2024'!$F$7:$F$601,'COMPTE 2024'!M259),IF($C$5=2025,INDEX('COMPTE 2025'!$F$7:$F$601,'COMPTE 2024'!M259),IF($C$5=2026,INDEX('COMPTE 2026'!$F$7:$F$601,'COMPTE 2026'!M259),IF($C$5=2027,INDEX('COMPTE 2027'!$F$7:$F$601,'COMPTE 2027'!M259),IF($C$5="2028",INDEX('COMPTE 2028'!$F$7:$F$601,'COMPTE 2028'!M259),IF($C$5="2029",INDEX('COMPTE 2029'!$F$7:$F$601,'COMPTE 2029'!M259),IF($C$5="2030",INDEX('COMPTE 2030'!$F$7:$F$601,'COMPTE 2030'!M259),""))))))),"")</f>
        <v/>
      </c>
      <c r="G260" t="str" cm="1">
        <f t="array" ref="G260">IFERROR(IF($C$5=2024,INDEX('COMPTE 2024'!$G$7:$G$601,'COMPTE 2024'!M259),IF($C$5=2025,INDEX('COMPTE 2025'!$G$7:$G$601,'COMPTE 2024'!M259),IF($C$5=2026,INDEX('COMPTE 2026'!$G$7:$G$601,'COMPTE 2026'!M259),IF($C$5=2027,INDEX('COMPTE 2027'!$G$7:$G$601,'COMPTE 2027'!M259),IF($C$5="2028",INDEX('COMPTE 2028'!$G$7:$G$601,'COMPTE 2028'!M259),IF($C$5="2029",INDEX('COMPTE 2029'!$G$7:$G$601,'COMPTE 2029'!M259),IF($C$5="2030",INDEX('COMPTE 2030'!$G$7:$G$601,'COMPTE 2030'!M259),""))))))),"")</f>
        <v/>
      </c>
      <c r="H260" t="str" cm="1">
        <f t="array" ref="H260">IFERROR(IF($C$5=2024,INDEX('COMPTE 2024'!$H$7:$H$601,'COMPTE 2024'!M259),IF($C$5=2025,INDEX('COMPTE 2025'!$H$7:$H$601,'COMPTE 2024'!M259),IF($C$5=2026,INDEX('COMPTE 2026'!$H$7:$H$601,'COMPTE 2026'!M259),IF($C$5=2027,INDEX('COMPTE 2027'!$H$7:$H$601,'COMPTE 2027'!M259),IF($C$5=2028,INDEX('COMPTE 2028'!$H$7:$H$601,'COMPTE 2028'!M259),IF($C$5="2029",INDEX('COMPTE 2029'!$H$7:$H$601,'COMPTE 2029'!M259),IF($C$5="2030",INDEX('COMPTE 2030'!$H$7:$H$601,'COMPTE 2030'!M259),""))))))),"")</f>
        <v/>
      </c>
      <c r="I260" t="str" cm="1">
        <f t="array" ref="I260">IFERROR(IF($C$5=2024,INDEX('COMPTE 2024'!$I$7:$I$601,'COMPTE 2024'!M259),IF($C$5=2025,INDEX('COMPTE 2025'!$I$7:$I$601,'COMPTE 2024'!M259),IF($C$5=2026,INDEX('COMPTE 2026'!$I$7:$I$601,'COMPTE 2026'!M259),IF($C$5=2027,INDEX('COMPTE 2027'!$I$7:$I$601,'COMPTE 2027'!M259),IF($C$5=2028,INDEX('COMPTE 2028'!$I$7:$I$601,'COMPTE 2028'!M259),IF($C$5=2029,INDEX('COMPTE 2029'!$I$7:$I$601,'COMPTE 2029'!M259),IF($C$5=2030,INDEX('COMPTE 2030'!$I$7:$I$601,'COMPTE 2030'!M259),""))))))),"")</f>
        <v/>
      </c>
    </row>
    <row r="261" spans="2:9" ht="18" customHeight="1" x14ac:dyDescent="0.25">
      <c r="B261" s="83" t="str" cm="1">
        <f t="array" ref="B261">IFERROR(IF($C$5=2024,INDEX('COMPTE 2024'!$B$7:$B$601,'COMPTE 2024'!M260),IF($C$5=2025,INDEX('COMPTE 2025'!$B$8:$B$601,'COMPTE 2024'!M260),IF($C$5=2026,INDEX('COMPTE 2026'!$B$8:$B$601,'COMPTE 2026'!M260),IF($C$5=2027,INDEX('COMPTE 2027'!$B$8:$B$601,'COMPTE 2027'!M260),IF($C$5=2028,INDEX('COMPTE 2028'!$B$8:$B$601,'COMPTE 2028'!M260),IF($C$5=2029,INDEX('COMPTE 2029'!$B$8:$B$601,'COMPTE 2029'!M260),IF($C$5=2030,INDEX('COMPTE 2030'!$B$8:$B$601,'COMPTE 2030'!M260),""))))))),"")</f>
        <v/>
      </c>
      <c r="C261" s="2" t="str" cm="1">
        <f t="array" ref="C261">IFERROR(IF($C$5=2024,INDEX('COMPTE 2024'!$C$7:$C$601,'COMPTE 2024'!M260),IF($C$5=2025,INDEX('COMPTE 2025'!$C$7:$C$601,'COMPTE 2024'!M260),IF($C$5=2026,INDEX('COMPTE 2026'!$C$7:$C$601,'COMPTE 2026'!M260),IF($C$5=2027,INDEX('COMPTE 2027'!$C$7:$C$601,'COMPTE 2027'!M260),IF($C$5=2028,INDEX('COMPTE 2028'!$C$7:$C$601,'COMPTE 2028'!M260),IF($C$5=2029,INDEX('COMPTE 2029'!$C$7:$C$601,'COMPTE 2029'!M260),IF($C$5=2030,INDEX('COMPTE 2030'!$C$7:$C$601,'COMPTE 2030'!M260),""))))))),"")</f>
        <v/>
      </c>
      <c r="D261" t="str" cm="1">
        <f t="array" ref="D261">IFERROR(IF($C$5=2024,INDEX('COMPTE 2024'!$D$7:$D$601,'COMPTE 2024'!M260),IF($C$5=2025,INDEX('COMPTE 2025'!$D$7:$D$601,'COMPTE 2024'!M260),IF($C$5=2026,INDEX('COMPTE 2026'!$D$7:$D$601,'COMPTE 2026'!M260),IF($C$5=2027,INDEX('COMPTE 2027'!$D$7:$D$601,'COMPTE 2027'!M260),IF($C$5="2028",INDEX('COMPTE 2028'!$D$7:$D$601,'COMPTE 2028'!M260),IF($C$5="2029",INDEX('COMPTE 2029'!$D$7:$D$601,'COMPTE 2029'!M260),IF($C$5="2030",INDEX('COMPTE 2030'!$D$7:$D$601,'COMPTE 2030'!M260),""))))))),"")</f>
        <v/>
      </c>
      <c r="E261" s="2" t="str" cm="1">
        <f t="array" ref="E261">IFERROR(IF($C$5=2024,INDEX('COMPTE 2024'!$E$7:$E$601,'COMPTE 2024'!M260),IF($C$5=2025,INDEX('COMPTE 2025'!$E$7:$E$601,'COMPTE 2024'!M260),IF($C$5=2026,INDEX('COMPTE 2026'!$E$7:$E$601,'COMPTE 2026'!M260),IF($C$5=2027,INDEX('COMPTE 2027'!$E$7:$E$601,'COMPTE 2027'!M260),IF($C$5="2028",INDEX('COMPTE 2028'!$E$7:$E$601,'COMPTE 2028'!M260),IF($C$5="2029",INDEX('COMPTE 2029'!$E$7:$E$601,'COMPTE 2029'!M260),IF($C$5="2030",INDEX('COMPTE 2030'!$E$7:$E$601,'COMPTE 2030'!M260),""))))))),"")</f>
        <v/>
      </c>
      <c r="F261" t="str" cm="1">
        <f t="array" ref="F261">IFERROR(IF($C$5=2024,INDEX('COMPTE 2024'!$F$7:$F$601,'COMPTE 2024'!M260),IF($C$5=2025,INDEX('COMPTE 2025'!$F$7:$F$601,'COMPTE 2024'!M260),IF($C$5=2026,INDEX('COMPTE 2026'!$F$7:$F$601,'COMPTE 2026'!M260),IF($C$5=2027,INDEX('COMPTE 2027'!$F$7:$F$601,'COMPTE 2027'!M260),IF($C$5="2028",INDEX('COMPTE 2028'!$F$7:$F$601,'COMPTE 2028'!M260),IF($C$5="2029",INDEX('COMPTE 2029'!$F$7:$F$601,'COMPTE 2029'!M260),IF($C$5="2030",INDEX('COMPTE 2030'!$F$7:$F$601,'COMPTE 2030'!M260),""))))))),"")</f>
        <v/>
      </c>
      <c r="G261" t="str" cm="1">
        <f t="array" ref="G261">IFERROR(IF($C$5=2024,INDEX('COMPTE 2024'!$G$7:$G$601,'COMPTE 2024'!M260),IF($C$5=2025,INDEX('COMPTE 2025'!$G$7:$G$601,'COMPTE 2024'!M260),IF($C$5=2026,INDEX('COMPTE 2026'!$G$7:$G$601,'COMPTE 2026'!M260),IF($C$5=2027,INDEX('COMPTE 2027'!$G$7:$G$601,'COMPTE 2027'!M260),IF($C$5="2028",INDEX('COMPTE 2028'!$G$7:$G$601,'COMPTE 2028'!M260),IF($C$5="2029",INDEX('COMPTE 2029'!$G$7:$G$601,'COMPTE 2029'!M260),IF($C$5="2030",INDEX('COMPTE 2030'!$G$7:$G$601,'COMPTE 2030'!M260),""))))))),"")</f>
        <v/>
      </c>
      <c r="H261" t="str" cm="1">
        <f t="array" ref="H261">IFERROR(IF($C$5=2024,INDEX('COMPTE 2024'!$H$7:$H$601,'COMPTE 2024'!M260),IF($C$5=2025,INDEX('COMPTE 2025'!$H$7:$H$601,'COMPTE 2024'!M260),IF($C$5=2026,INDEX('COMPTE 2026'!$H$7:$H$601,'COMPTE 2026'!M260),IF($C$5=2027,INDEX('COMPTE 2027'!$H$7:$H$601,'COMPTE 2027'!M260),IF($C$5=2028,INDEX('COMPTE 2028'!$H$7:$H$601,'COMPTE 2028'!M260),IF($C$5="2029",INDEX('COMPTE 2029'!$H$7:$H$601,'COMPTE 2029'!M260),IF($C$5="2030",INDEX('COMPTE 2030'!$H$7:$H$601,'COMPTE 2030'!M260),""))))))),"")</f>
        <v/>
      </c>
      <c r="I261" t="str" cm="1">
        <f t="array" ref="I261">IFERROR(IF($C$5=2024,INDEX('COMPTE 2024'!$I$7:$I$601,'COMPTE 2024'!M260),IF($C$5=2025,INDEX('COMPTE 2025'!$I$7:$I$601,'COMPTE 2024'!M260),IF($C$5=2026,INDEX('COMPTE 2026'!$I$7:$I$601,'COMPTE 2026'!M260),IF($C$5=2027,INDEX('COMPTE 2027'!$I$7:$I$601,'COMPTE 2027'!M260),IF($C$5=2028,INDEX('COMPTE 2028'!$I$7:$I$601,'COMPTE 2028'!M260),IF($C$5=2029,INDEX('COMPTE 2029'!$I$7:$I$601,'COMPTE 2029'!M260),IF($C$5=2030,INDEX('COMPTE 2030'!$I$7:$I$601,'COMPTE 2030'!M260),""))))))),"")</f>
        <v/>
      </c>
    </row>
    <row r="262" spans="2:9" ht="18" customHeight="1" x14ac:dyDescent="0.25">
      <c r="B262" s="83" t="str" cm="1">
        <f t="array" ref="B262">IFERROR(IF($C$5=2024,INDEX('COMPTE 2024'!$B$7:$B$601,'COMPTE 2024'!M261),IF($C$5=2025,INDEX('COMPTE 2025'!$B$8:$B$601,'COMPTE 2024'!M261),IF($C$5=2026,INDEX('COMPTE 2026'!$B$8:$B$601,'COMPTE 2026'!M261),IF($C$5=2027,INDEX('COMPTE 2027'!$B$8:$B$601,'COMPTE 2027'!M261),IF($C$5=2028,INDEX('COMPTE 2028'!$B$8:$B$601,'COMPTE 2028'!M261),IF($C$5=2029,INDEX('COMPTE 2029'!$B$8:$B$601,'COMPTE 2029'!M261),IF($C$5=2030,INDEX('COMPTE 2030'!$B$8:$B$601,'COMPTE 2030'!M261),""))))))),"")</f>
        <v/>
      </c>
      <c r="C262" s="2" t="str" cm="1">
        <f t="array" ref="C262">IFERROR(IF($C$5=2024,INDEX('COMPTE 2024'!$C$7:$C$601,'COMPTE 2024'!M261),IF($C$5=2025,INDEX('COMPTE 2025'!$C$7:$C$601,'COMPTE 2024'!M261),IF($C$5=2026,INDEX('COMPTE 2026'!$C$7:$C$601,'COMPTE 2026'!M261),IF($C$5=2027,INDEX('COMPTE 2027'!$C$7:$C$601,'COMPTE 2027'!M261),IF($C$5=2028,INDEX('COMPTE 2028'!$C$7:$C$601,'COMPTE 2028'!M261),IF($C$5=2029,INDEX('COMPTE 2029'!$C$7:$C$601,'COMPTE 2029'!M261),IF($C$5=2030,INDEX('COMPTE 2030'!$C$7:$C$601,'COMPTE 2030'!M261),""))))))),"")</f>
        <v/>
      </c>
      <c r="D262" t="str" cm="1">
        <f t="array" ref="D262">IFERROR(IF($C$5=2024,INDEX('COMPTE 2024'!$D$7:$D$601,'COMPTE 2024'!M261),IF($C$5=2025,INDEX('COMPTE 2025'!$D$7:$D$601,'COMPTE 2024'!M261),IF($C$5=2026,INDEX('COMPTE 2026'!$D$7:$D$601,'COMPTE 2026'!M261),IF($C$5=2027,INDEX('COMPTE 2027'!$D$7:$D$601,'COMPTE 2027'!M261),IF($C$5="2028",INDEX('COMPTE 2028'!$D$7:$D$601,'COMPTE 2028'!M261),IF($C$5="2029",INDEX('COMPTE 2029'!$D$7:$D$601,'COMPTE 2029'!M261),IF($C$5="2030",INDEX('COMPTE 2030'!$D$7:$D$601,'COMPTE 2030'!M261),""))))))),"")</f>
        <v/>
      </c>
      <c r="E262" s="2" t="str" cm="1">
        <f t="array" ref="E262">IFERROR(IF($C$5=2024,INDEX('COMPTE 2024'!$E$7:$E$601,'COMPTE 2024'!M261),IF($C$5=2025,INDEX('COMPTE 2025'!$E$7:$E$601,'COMPTE 2024'!M261),IF($C$5=2026,INDEX('COMPTE 2026'!$E$7:$E$601,'COMPTE 2026'!M261),IF($C$5=2027,INDEX('COMPTE 2027'!$E$7:$E$601,'COMPTE 2027'!M261),IF($C$5="2028",INDEX('COMPTE 2028'!$E$7:$E$601,'COMPTE 2028'!M261),IF($C$5="2029",INDEX('COMPTE 2029'!$E$7:$E$601,'COMPTE 2029'!M261),IF($C$5="2030",INDEX('COMPTE 2030'!$E$7:$E$601,'COMPTE 2030'!M261),""))))))),"")</f>
        <v/>
      </c>
      <c r="F262" t="str" cm="1">
        <f t="array" ref="F262">IFERROR(IF($C$5=2024,INDEX('COMPTE 2024'!$F$7:$F$601,'COMPTE 2024'!M261),IF($C$5=2025,INDEX('COMPTE 2025'!$F$7:$F$601,'COMPTE 2024'!M261),IF($C$5=2026,INDEX('COMPTE 2026'!$F$7:$F$601,'COMPTE 2026'!M261),IF($C$5=2027,INDEX('COMPTE 2027'!$F$7:$F$601,'COMPTE 2027'!M261),IF($C$5="2028",INDEX('COMPTE 2028'!$F$7:$F$601,'COMPTE 2028'!M261),IF($C$5="2029",INDEX('COMPTE 2029'!$F$7:$F$601,'COMPTE 2029'!M261),IF($C$5="2030",INDEX('COMPTE 2030'!$F$7:$F$601,'COMPTE 2030'!M261),""))))))),"")</f>
        <v/>
      </c>
      <c r="G262" t="str" cm="1">
        <f t="array" ref="G262">IFERROR(IF($C$5=2024,INDEX('COMPTE 2024'!$G$7:$G$601,'COMPTE 2024'!M261),IF($C$5=2025,INDEX('COMPTE 2025'!$G$7:$G$601,'COMPTE 2024'!M261),IF($C$5=2026,INDEX('COMPTE 2026'!$G$7:$G$601,'COMPTE 2026'!M261),IF($C$5=2027,INDEX('COMPTE 2027'!$G$7:$G$601,'COMPTE 2027'!M261),IF($C$5="2028",INDEX('COMPTE 2028'!$G$7:$G$601,'COMPTE 2028'!M261),IF($C$5="2029",INDEX('COMPTE 2029'!$G$7:$G$601,'COMPTE 2029'!M261),IF($C$5="2030",INDEX('COMPTE 2030'!$G$7:$G$601,'COMPTE 2030'!M261),""))))))),"")</f>
        <v/>
      </c>
      <c r="H262" t="str" cm="1">
        <f t="array" ref="H262">IFERROR(IF($C$5=2024,INDEX('COMPTE 2024'!$H$7:$H$601,'COMPTE 2024'!M261),IF($C$5=2025,INDEX('COMPTE 2025'!$H$7:$H$601,'COMPTE 2024'!M261),IF($C$5=2026,INDEX('COMPTE 2026'!$H$7:$H$601,'COMPTE 2026'!M261),IF($C$5=2027,INDEX('COMPTE 2027'!$H$7:$H$601,'COMPTE 2027'!M261),IF($C$5=2028,INDEX('COMPTE 2028'!$H$7:$H$601,'COMPTE 2028'!M261),IF($C$5="2029",INDEX('COMPTE 2029'!$H$7:$H$601,'COMPTE 2029'!M261),IF($C$5="2030",INDEX('COMPTE 2030'!$H$7:$H$601,'COMPTE 2030'!M261),""))))))),"")</f>
        <v/>
      </c>
      <c r="I262" t="str" cm="1">
        <f t="array" ref="I262">IFERROR(IF($C$5=2024,INDEX('COMPTE 2024'!$I$7:$I$601,'COMPTE 2024'!M261),IF($C$5=2025,INDEX('COMPTE 2025'!$I$7:$I$601,'COMPTE 2024'!M261),IF($C$5=2026,INDEX('COMPTE 2026'!$I$7:$I$601,'COMPTE 2026'!M261),IF($C$5=2027,INDEX('COMPTE 2027'!$I$7:$I$601,'COMPTE 2027'!M261),IF($C$5=2028,INDEX('COMPTE 2028'!$I$7:$I$601,'COMPTE 2028'!M261),IF($C$5=2029,INDEX('COMPTE 2029'!$I$7:$I$601,'COMPTE 2029'!M261),IF($C$5=2030,INDEX('COMPTE 2030'!$I$7:$I$601,'COMPTE 2030'!M261),""))))))),"")</f>
        <v/>
      </c>
    </row>
    <row r="263" spans="2:9" ht="18" customHeight="1" x14ac:dyDescent="0.25">
      <c r="B263" s="83" t="str" cm="1">
        <f t="array" ref="B263">IFERROR(IF($C$5=2024,INDEX('COMPTE 2024'!$B$7:$B$601,'COMPTE 2024'!M262),IF($C$5=2025,INDEX('COMPTE 2025'!$B$8:$B$601,'COMPTE 2024'!M262),IF($C$5=2026,INDEX('COMPTE 2026'!$B$8:$B$601,'COMPTE 2026'!M262),IF($C$5=2027,INDEX('COMPTE 2027'!$B$8:$B$601,'COMPTE 2027'!M262),IF($C$5=2028,INDEX('COMPTE 2028'!$B$8:$B$601,'COMPTE 2028'!M262),IF($C$5=2029,INDEX('COMPTE 2029'!$B$8:$B$601,'COMPTE 2029'!M262),IF($C$5=2030,INDEX('COMPTE 2030'!$B$8:$B$601,'COMPTE 2030'!M262),""))))))),"")</f>
        <v/>
      </c>
      <c r="C263" s="2" t="str" cm="1">
        <f t="array" ref="C263">IFERROR(IF($C$5=2024,INDEX('COMPTE 2024'!$C$7:$C$601,'COMPTE 2024'!M262),IF($C$5=2025,INDEX('COMPTE 2025'!$C$7:$C$601,'COMPTE 2024'!M262),IF($C$5=2026,INDEX('COMPTE 2026'!$C$7:$C$601,'COMPTE 2026'!M262),IF($C$5=2027,INDEX('COMPTE 2027'!$C$7:$C$601,'COMPTE 2027'!M262),IF($C$5=2028,INDEX('COMPTE 2028'!$C$7:$C$601,'COMPTE 2028'!M262),IF($C$5=2029,INDEX('COMPTE 2029'!$C$7:$C$601,'COMPTE 2029'!M262),IF($C$5=2030,INDEX('COMPTE 2030'!$C$7:$C$601,'COMPTE 2030'!M262),""))))))),"")</f>
        <v/>
      </c>
      <c r="D263" t="str" cm="1">
        <f t="array" ref="D263">IFERROR(IF($C$5=2024,INDEX('COMPTE 2024'!$D$7:$D$601,'COMPTE 2024'!M262),IF($C$5=2025,INDEX('COMPTE 2025'!$D$7:$D$601,'COMPTE 2024'!M262),IF($C$5=2026,INDEX('COMPTE 2026'!$D$7:$D$601,'COMPTE 2026'!M262),IF($C$5=2027,INDEX('COMPTE 2027'!$D$7:$D$601,'COMPTE 2027'!M262),IF($C$5="2028",INDEX('COMPTE 2028'!$D$7:$D$601,'COMPTE 2028'!M262),IF($C$5="2029",INDEX('COMPTE 2029'!$D$7:$D$601,'COMPTE 2029'!M262),IF($C$5="2030",INDEX('COMPTE 2030'!$D$7:$D$601,'COMPTE 2030'!M262),""))))))),"")</f>
        <v/>
      </c>
      <c r="E263" s="2" t="str" cm="1">
        <f t="array" ref="E263">IFERROR(IF($C$5=2024,INDEX('COMPTE 2024'!$E$7:$E$601,'COMPTE 2024'!M262),IF($C$5=2025,INDEX('COMPTE 2025'!$E$7:$E$601,'COMPTE 2024'!M262),IF($C$5=2026,INDEX('COMPTE 2026'!$E$7:$E$601,'COMPTE 2026'!M262),IF($C$5=2027,INDEX('COMPTE 2027'!$E$7:$E$601,'COMPTE 2027'!M262),IF($C$5="2028",INDEX('COMPTE 2028'!$E$7:$E$601,'COMPTE 2028'!M262),IF($C$5="2029",INDEX('COMPTE 2029'!$E$7:$E$601,'COMPTE 2029'!M262),IF($C$5="2030",INDEX('COMPTE 2030'!$E$7:$E$601,'COMPTE 2030'!M262),""))))))),"")</f>
        <v/>
      </c>
      <c r="F263" t="str" cm="1">
        <f t="array" ref="F263">IFERROR(IF($C$5=2024,INDEX('COMPTE 2024'!$F$7:$F$601,'COMPTE 2024'!M262),IF($C$5=2025,INDEX('COMPTE 2025'!$F$7:$F$601,'COMPTE 2024'!M262),IF($C$5=2026,INDEX('COMPTE 2026'!$F$7:$F$601,'COMPTE 2026'!M262),IF($C$5=2027,INDEX('COMPTE 2027'!$F$7:$F$601,'COMPTE 2027'!M262),IF($C$5="2028",INDEX('COMPTE 2028'!$F$7:$F$601,'COMPTE 2028'!M262),IF($C$5="2029",INDEX('COMPTE 2029'!$F$7:$F$601,'COMPTE 2029'!M262),IF($C$5="2030",INDEX('COMPTE 2030'!$F$7:$F$601,'COMPTE 2030'!M262),""))))))),"")</f>
        <v/>
      </c>
      <c r="G263" t="str" cm="1">
        <f t="array" ref="G263">IFERROR(IF($C$5=2024,INDEX('COMPTE 2024'!$G$7:$G$601,'COMPTE 2024'!M262),IF($C$5=2025,INDEX('COMPTE 2025'!$G$7:$G$601,'COMPTE 2024'!M262),IF($C$5=2026,INDEX('COMPTE 2026'!$G$7:$G$601,'COMPTE 2026'!M262),IF($C$5=2027,INDEX('COMPTE 2027'!$G$7:$G$601,'COMPTE 2027'!M262),IF($C$5="2028",INDEX('COMPTE 2028'!$G$7:$G$601,'COMPTE 2028'!M262),IF($C$5="2029",INDEX('COMPTE 2029'!$G$7:$G$601,'COMPTE 2029'!M262),IF($C$5="2030",INDEX('COMPTE 2030'!$G$7:$G$601,'COMPTE 2030'!M262),""))))))),"")</f>
        <v/>
      </c>
      <c r="H263" t="str" cm="1">
        <f t="array" ref="H263">IFERROR(IF($C$5=2024,INDEX('COMPTE 2024'!$H$7:$H$601,'COMPTE 2024'!M262),IF($C$5=2025,INDEX('COMPTE 2025'!$H$7:$H$601,'COMPTE 2024'!M262),IF($C$5=2026,INDEX('COMPTE 2026'!$H$7:$H$601,'COMPTE 2026'!M262),IF($C$5=2027,INDEX('COMPTE 2027'!$H$7:$H$601,'COMPTE 2027'!M262),IF($C$5=2028,INDEX('COMPTE 2028'!$H$7:$H$601,'COMPTE 2028'!M262),IF($C$5="2029",INDEX('COMPTE 2029'!$H$7:$H$601,'COMPTE 2029'!M262),IF($C$5="2030",INDEX('COMPTE 2030'!$H$7:$H$601,'COMPTE 2030'!M262),""))))))),"")</f>
        <v/>
      </c>
      <c r="I263" t="str" cm="1">
        <f t="array" ref="I263">IFERROR(IF($C$5=2024,INDEX('COMPTE 2024'!$I$7:$I$601,'COMPTE 2024'!M262),IF($C$5=2025,INDEX('COMPTE 2025'!$I$7:$I$601,'COMPTE 2024'!M262),IF($C$5=2026,INDEX('COMPTE 2026'!$I$7:$I$601,'COMPTE 2026'!M262),IF($C$5=2027,INDEX('COMPTE 2027'!$I$7:$I$601,'COMPTE 2027'!M262),IF($C$5=2028,INDEX('COMPTE 2028'!$I$7:$I$601,'COMPTE 2028'!M262),IF($C$5=2029,INDEX('COMPTE 2029'!$I$7:$I$601,'COMPTE 2029'!M262),IF($C$5=2030,INDEX('COMPTE 2030'!$I$7:$I$601,'COMPTE 2030'!M262),""))))))),"")</f>
        <v/>
      </c>
    </row>
    <row r="264" spans="2:9" ht="18" customHeight="1" x14ac:dyDescent="0.25">
      <c r="B264" s="83" t="str" cm="1">
        <f t="array" ref="B264">IFERROR(IF($C$5=2024,INDEX('COMPTE 2024'!$B$7:$B$601,'COMPTE 2024'!M263),IF($C$5=2025,INDEX('COMPTE 2025'!$B$8:$B$601,'COMPTE 2024'!M263),IF($C$5=2026,INDEX('COMPTE 2026'!$B$8:$B$601,'COMPTE 2026'!M263),IF($C$5=2027,INDEX('COMPTE 2027'!$B$8:$B$601,'COMPTE 2027'!M263),IF($C$5=2028,INDEX('COMPTE 2028'!$B$8:$B$601,'COMPTE 2028'!M263),IF($C$5=2029,INDEX('COMPTE 2029'!$B$8:$B$601,'COMPTE 2029'!M263),IF($C$5=2030,INDEX('COMPTE 2030'!$B$8:$B$601,'COMPTE 2030'!M263),""))))))),"")</f>
        <v/>
      </c>
      <c r="C264" s="2" t="str" cm="1">
        <f t="array" ref="C264">IFERROR(IF($C$5=2024,INDEX('COMPTE 2024'!$C$7:$C$601,'COMPTE 2024'!M263),IF($C$5=2025,INDEX('COMPTE 2025'!$C$7:$C$601,'COMPTE 2024'!M263),IF($C$5=2026,INDEX('COMPTE 2026'!$C$7:$C$601,'COMPTE 2026'!M263),IF($C$5=2027,INDEX('COMPTE 2027'!$C$7:$C$601,'COMPTE 2027'!M263),IF($C$5=2028,INDEX('COMPTE 2028'!$C$7:$C$601,'COMPTE 2028'!M263),IF($C$5=2029,INDEX('COMPTE 2029'!$C$7:$C$601,'COMPTE 2029'!M263),IF($C$5=2030,INDEX('COMPTE 2030'!$C$7:$C$601,'COMPTE 2030'!M263),""))))))),"")</f>
        <v/>
      </c>
      <c r="D264" t="str" cm="1">
        <f t="array" ref="D264">IFERROR(IF($C$5=2024,INDEX('COMPTE 2024'!$D$7:$D$601,'COMPTE 2024'!M263),IF($C$5=2025,INDEX('COMPTE 2025'!$D$7:$D$601,'COMPTE 2024'!M263),IF($C$5=2026,INDEX('COMPTE 2026'!$D$7:$D$601,'COMPTE 2026'!M263),IF($C$5=2027,INDEX('COMPTE 2027'!$D$7:$D$601,'COMPTE 2027'!M263),IF($C$5="2028",INDEX('COMPTE 2028'!$D$7:$D$601,'COMPTE 2028'!M263),IF($C$5="2029",INDEX('COMPTE 2029'!$D$7:$D$601,'COMPTE 2029'!M263),IF($C$5="2030",INDEX('COMPTE 2030'!$D$7:$D$601,'COMPTE 2030'!M263),""))))))),"")</f>
        <v/>
      </c>
      <c r="E264" s="2" t="str" cm="1">
        <f t="array" ref="E264">IFERROR(IF($C$5=2024,INDEX('COMPTE 2024'!$E$7:$E$601,'COMPTE 2024'!M263),IF($C$5=2025,INDEX('COMPTE 2025'!$E$7:$E$601,'COMPTE 2024'!M263),IF($C$5=2026,INDEX('COMPTE 2026'!$E$7:$E$601,'COMPTE 2026'!M263),IF($C$5=2027,INDEX('COMPTE 2027'!$E$7:$E$601,'COMPTE 2027'!M263),IF($C$5="2028",INDEX('COMPTE 2028'!$E$7:$E$601,'COMPTE 2028'!M263),IF($C$5="2029",INDEX('COMPTE 2029'!$E$7:$E$601,'COMPTE 2029'!M263),IF($C$5="2030",INDEX('COMPTE 2030'!$E$7:$E$601,'COMPTE 2030'!M263),""))))))),"")</f>
        <v/>
      </c>
      <c r="F264" t="str" cm="1">
        <f t="array" ref="F264">IFERROR(IF($C$5=2024,INDEX('COMPTE 2024'!$F$7:$F$601,'COMPTE 2024'!M263),IF($C$5=2025,INDEX('COMPTE 2025'!$F$7:$F$601,'COMPTE 2024'!M263),IF($C$5=2026,INDEX('COMPTE 2026'!$F$7:$F$601,'COMPTE 2026'!M263),IF($C$5=2027,INDEX('COMPTE 2027'!$F$7:$F$601,'COMPTE 2027'!M263),IF($C$5="2028",INDEX('COMPTE 2028'!$F$7:$F$601,'COMPTE 2028'!M263),IF($C$5="2029",INDEX('COMPTE 2029'!$F$7:$F$601,'COMPTE 2029'!M263),IF($C$5="2030",INDEX('COMPTE 2030'!$F$7:$F$601,'COMPTE 2030'!M263),""))))))),"")</f>
        <v/>
      </c>
      <c r="G264" t="str" cm="1">
        <f t="array" ref="G264">IFERROR(IF($C$5=2024,INDEX('COMPTE 2024'!$G$7:$G$601,'COMPTE 2024'!M263),IF($C$5=2025,INDEX('COMPTE 2025'!$G$7:$G$601,'COMPTE 2024'!M263),IF($C$5=2026,INDEX('COMPTE 2026'!$G$7:$G$601,'COMPTE 2026'!M263),IF($C$5=2027,INDEX('COMPTE 2027'!$G$7:$G$601,'COMPTE 2027'!M263),IF($C$5="2028",INDEX('COMPTE 2028'!$G$7:$G$601,'COMPTE 2028'!M263),IF($C$5="2029",INDEX('COMPTE 2029'!$G$7:$G$601,'COMPTE 2029'!M263),IF($C$5="2030",INDEX('COMPTE 2030'!$G$7:$G$601,'COMPTE 2030'!M263),""))))))),"")</f>
        <v/>
      </c>
      <c r="H264" t="str" cm="1">
        <f t="array" ref="H264">IFERROR(IF($C$5=2024,INDEX('COMPTE 2024'!$H$7:$H$601,'COMPTE 2024'!M263),IF($C$5=2025,INDEX('COMPTE 2025'!$H$7:$H$601,'COMPTE 2024'!M263),IF($C$5=2026,INDEX('COMPTE 2026'!$H$7:$H$601,'COMPTE 2026'!M263),IF($C$5=2027,INDEX('COMPTE 2027'!$H$7:$H$601,'COMPTE 2027'!M263),IF($C$5=2028,INDEX('COMPTE 2028'!$H$7:$H$601,'COMPTE 2028'!M263),IF($C$5="2029",INDEX('COMPTE 2029'!$H$7:$H$601,'COMPTE 2029'!M263),IF($C$5="2030",INDEX('COMPTE 2030'!$H$7:$H$601,'COMPTE 2030'!M263),""))))))),"")</f>
        <v/>
      </c>
      <c r="I264" t="str" cm="1">
        <f t="array" ref="I264">IFERROR(IF($C$5=2024,INDEX('COMPTE 2024'!$I$7:$I$601,'COMPTE 2024'!M263),IF($C$5=2025,INDEX('COMPTE 2025'!$I$7:$I$601,'COMPTE 2024'!M263),IF($C$5=2026,INDEX('COMPTE 2026'!$I$7:$I$601,'COMPTE 2026'!M263),IF($C$5=2027,INDEX('COMPTE 2027'!$I$7:$I$601,'COMPTE 2027'!M263),IF($C$5=2028,INDEX('COMPTE 2028'!$I$7:$I$601,'COMPTE 2028'!M263),IF($C$5=2029,INDEX('COMPTE 2029'!$I$7:$I$601,'COMPTE 2029'!M263),IF($C$5=2030,INDEX('COMPTE 2030'!$I$7:$I$601,'COMPTE 2030'!M263),""))))))),"")</f>
        <v/>
      </c>
    </row>
    <row r="265" spans="2:9" ht="18" customHeight="1" x14ac:dyDescent="0.25">
      <c r="B265" s="83" t="str" cm="1">
        <f t="array" ref="B265">IFERROR(IF($C$5=2024,INDEX('COMPTE 2024'!$B$7:$B$601,'COMPTE 2024'!M264),IF($C$5=2025,INDEX('COMPTE 2025'!$B$8:$B$601,'COMPTE 2024'!M264),IF($C$5=2026,INDEX('COMPTE 2026'!$B$8:$B$601,'COMPTE 2026'!M264),IF($C$5=2027,INDEX('COMPTE 2027'!$B$8:$B$601,'COMPTE 2027'!M264),IF($C$5=2028,INDEX('COMPTE 2028'!$B$8:$B$601,'COMPTE 2028'!M264),IF($C$5=2029,INDEX('COMPTE 2029'!$B$8:$B$601,'COMPTE 2029'!M264),IF($C$5=2030,INDEX('COMPTE 2030'!$B$8:$B$601,'COMPTE 2030'!M264),""))))))),"")</f>
        <v/>
      </c>
      <c r="C265" s="2" t="str" cm="1">
        <f t="array" ref="C265">IFERROR(IF($C$5=2024,INDEX('COMPTE 2024'!$C$7:$C$601,'COMPTE 2024'!M264),IF($C$5=2025,INDEX('COMPTE 2025'!$C$7:$C$601,'COMPTE 2024'!M264),IF($C$5=2026,INDEX('COMPTE 2026'!$C$7:$C$601,'COMPTE 2026'!M264),IF($C$5=2027,INDEX('COMPTE 2027'!$C$7:$C$601,'COMPTE 2027'!M264),IF($C$5=2028,INDEX('COMPTE 2028'!$C$7:$C$601,'COMPTE 2028'!M264),IF($C$5=2029,INDEX('COMPTE 2029'!$C$7:$C$601,'COMPTE 2029'!M264),IF($C$5=2030,INDEX('COMPTE 2030'!$C$7:$C$601,'COMPTE 2030'!M264),""))))))),"")</f>
        <v/>
      </c>
      <c r="D265" t="str" cm="1">
        <f t="array" ref="D265">IFERROR(IF($C$5=2024,INDEX('COMPTE 2024'!$D$7:$D$601,'COMPTE 2024'!M264),IF($C$5=2025,INDEX('COMPTE 2025'!$D$7:$D$601,'COMPTE 2024'!M264),IF($C$5=2026,INDEX('COMPTE 2026'!$D$7:$D$601,'COMPTE 2026'!M264),IF($C$5=2027,INDEX('COMPTE 2027'!$D$7:$D$601,'COMPTE 2027'!M264),IF($C$5="2028",INDEX('COMPTE 2028'!$D$7:$D$601,'COMPTE 2028'!M264),IF($C$5="2029",INDEX('COMPTE 2029'!$D$7:$D$601,'COMPTE 2029'!M264),IF($C$5="2030",INDEX('COMPTE 2030'!$D$7:$D$601,'COMPTE 2030'!M264),""))))))),"")</f>
        <v/>
      </c>
      <c r="E265" s="2" t="str" cm="1">
        <f t="array" ref="E265">IFERROR(IF($C$5=2024,INDEX('COMPTE 2024'!$E$7:$E$601,'COMPTE 2024'!M264),IF($C$5=2025,INDEX('COMPTE 2025'!$E$7:$E$601,'COMPTE 2024'!M264),IF($C$5=2026,INDEX('COMPTE 2026'!$E$7:$E$601,'COMPTE 2026'!M264),IF($C$5=2027,INDEX('COMPTE 2027'!$E$7:$E$601,'COMPTE 2027'!M264),IF($C$5="2028",INDEX('COMPTE 2028'!$E$7:$E$601,'COMPTE 2028'!M264),IF($C$5="2029",INDEX('COMPTE 2029'!$E$7:$E$601,'COMPTE 2029'!M264),IF($C$5="2030",INDEX('COMPTE 2030'!$E$7:$E$601,'COMPTE 2030'!M264),""))))))),"")</f>
        <v/>
      </c>
      <c r="F265" t="str" cm="1">
        <f t="array" ref="F265">IFERROR(IF($C$5=2024,INDEX('COMPTE 2024'!$F$7:$F$601,'COMPTE 2024'!M264),IF($C$5=2025,INDEX('COMPTE 2025'!$F$7:$F$601,'COMPTE 2024'!M264),IF($C$5=2026,INDEX('COMPTE 2026'!$F$7:$F$601,'COMPTE 2026'!M264),IF($C$5=2027,INDEX('COMPTE 2027'!$F$7:$F$601,'COMPTE 2027'!M264),IF($C$5="2028",INDEX('COMPTE 2028'!$F$7:$F$601,'COMPTE 2028'!M264),IF($C$5="2029",INDEX('COMPTE 2029'!$F$7:$F$601,'COMPTE 2029'!M264),IF($C$5="2030",INDEX('COMPTE 2030'!$F$7:$F$601,'COMPTE 2030'!M264),""))))))),"")</f>
        <v/>
      </c>
      <c r="G265" t="str" cm="1">
        <f t="array" ref="G265">IFERROR(IF($C$5=2024,INDEX('COMPTE 2024'!$G$7:$G$601,'COMPTE 2024'!M264),IF($C$5=2025,INDEX('COMPTE 2025'!$G$7:$G$601,'COMPTE 2024'!M264),IF($C$5=2026,INDEX('COMPTE 2026'!$G$7:$G$601,'COMPTE 2026'!M264),IF($C$5=2027,INDEX('COMPTE 2027'!$G$7:$G$601,'COMPTE 2027'!M264),IF($C$5="2028",INDEX('COMPTE 2028'!$G$7:$G$601,'COMPTE 2028'!M264),IF($C$5="2029",INDEX('COMPTE 2029'!$G$7:$G$601,'COMPTE 2029'!M264),IF($C$5="2030",INDEX('COMPTE 2030'!$G$7:$G$601,'COMPTE 2030'!M264),""))))))),"")</f>
        <v/>
      </c>
      <c r="H265" t="str" cm="1">
        <f t="array" ref="H265">IFERROR(IF($C$5=2024,INDEX('COMPTE 2024'!$H$7:$H$601,'COMPTE 2024'!M264),IF($C$5=2025,INDEX('COMPTE 2025'!$H$7:$H$601,'COMPTE 2024'!M264),IF($C$5=2026,INDEX('COMPTE 2026'!$H$7:$H$601,'COMPTE 2026'!M264),IF($C$5=2027,INDEX('COMPTE 2027'!$H$7:$H$601,'COMPTE 2027'!M264),IF($C$5=2028,INDEX('COMPTE 2028'!$H$7:$H$601,'COMPTE 2028'!M264),IF($C$5="2029",INDEX('COMPTE 2029'!$H$7:$H$601,'COMPTE 2029'!M264),IF($C$5="2030",INDEX('COMPTE 2030'!$H$7:$H$601,'COMPTE 2030'!M264),""))))))),"")</f>
        <v/>
      </c>
      <c r="I265" t="str" cm="1">
        <f t="array" ref="I265">IFERROR(IF($C$5=2024,INDEX('COMPTE 2024'!$I$7:$I$601,'COMPTE 2024'!M264),IF($C$5=2025,INDEX('COMPTE 2025'!$I$7:$I$601,'COMPTE 2024'!M264),IF($C$5=2026,INDEX('COMPTE 2026'!$I$7:$I$601,'COMPTE 2026'!M264),IF($C$5=2027,INDEX('COMPTE 2027'!$I$7:$I$601,'COMPTE 2027'!M264),IF($C$5=2028,INDEX('COMPTE 2028'!$I$7:$I$601,'COMPTE 2028'!M264),IF($C$5=2029,INDEX('COMPTE 2029'!$I$7:$I$601,'COMPTE 2029'!M264),IF($C$5=2030,INDEX('COMPTE 2030'!$I$7:$I$601,'COMPTE 2030'!M264),""))))))),"")</f>
        <v/>
      </c>
    </row>
    <row r="266" spans="2:9" ht="18" customHeight="1" x14ac:dyDescent="0.25">
      <c r="B266" s="83" t="str" cm="1">
        <f t="array" ref="B266">IFERROR(IF($C$5=2024,INDEX('COMPTE 2024'!$B$7:$B$601,'COMPTE 2024'!M265),IF($C$5=2025,INDEX('COMPTE 2025'!$B$8:$B$601,'COMPTE 2024'!M265),IF($C$5=2026,INDEX('COMPTE 2026'!$B$8:$B$601,'COMPTE 2026'!M265),IF($C$5=2027,INDEX('COMPTE 2027'!$B$8:$B$601,'COMPTE 2027'!M265),IF($C$5=2028,INDEX('COMPTE 2028'!$B$8:$B$601,'COMPTE 2028'!M265),IF($C$5=2029,INDEX('COMPTE 2029'!$B$8:$B$601,'COMPTE 2029'!M265),IF($C$5=2030,INDEX('COMPTE 2030'!$B$8:$B$601,'COMPTE 2030'!M265),""))))))),"")</f>
        <v/>
      </c>
      <c r="C266" s="2" t="str" cm="1">
        <f t="array" ref="C266">IFERROR(IF($C$5=2024,INDEX('COMPTE 2024'!$C$7:$C$601,'COMPTE 2024'!M265),IF($C$5=2025,INDEX('COMPTE 2025'!$C$7:$C$601,'COMPTE 2024'!M265),IF($C$5=2026,INDEX('COMPTE 2026'!$C$7:$C$601,'COMPTE 2026'!M265),IF($C$5=2027,INDEX('COMPTE 2027'!$C$7:$C$601,'COMPTE 2027'!M265),IF($C$5=2028,INDEX('COMPTE 2028'!$C$7:$C$601,'COMPTE 2028'!M265),IF($C$5=2029,INDEX('COMPTE 2029'!$C$7:$C$601,'COMPTE 2029'!M265),IF($C$5=2030,INDEX('COMPTE 2030'!$C$7:$C$601,'COMPTE 2030'!M265),""))))))),"")</f>
        <v/>
      </c>
      <c r="D266" t="str" cm="1">
        <f t="array" ref="D266">IFERROR(IF($C$5=2024,INDEX('COMPTE 2024'!$D$7:$D$601,'COMPTE 2024'!M265),IF($C$5=2025,INDEX('COMPTE 2025'!$D$7:$D$601,'COMPTE 2024'!M265),IF($C$5=2026,INDEX('COMPTE 2026'!$D$7:$D$601,'COMPTE 2026'!M265),IF($C$5=2027,INDEX('COMPTE 2027'!$D$7:$D$601,'COMPTE 2027'!M265),IF($C$5="2028",INDEX('COMPTE 2028'!$D$7:$D$601,'COMPTE 2028'!M265),IF($C$5="2029",INDEX('COMPTE 2029'!$D$7:$D$601,'COMPTE 2029'!M265),IF($C$5="2030",INDEX('COMPTE 2030'!$D$7:$D$601,'COMPTE 2030'!M265),""))))))),"")</f>
        <v/>
      </c>
      <c r="E266" s="2" t="str" cm="1">
        <f t="array" ref="E266">IFERROR(IF($C$5=2024,INDEX('COMPTE 2024'!$E$7:$E$601,'COMPTE 2024'!M265),IF($C$5=2025,INDEX('COMPTE 2025'!$E$7:$E$601,'COMPTE 2024'!M265),IF($C$5=2026,INDEX('COMPTE 2026'!$E$7:$E$601,'COMPTE 2026'!M265),IF($C$5=2027,INDEX('COMPTE 2027'!$E$7:$E$601,'COMPTE 2027'!M265),IF($C$5="2028",INDEX('COMPTE 2028'!$E$7:$E$601,'COMPTE 2028'!M265),IF($C$5="2029",INDEX('COMPTE 2029'!$E$7:$E$601,'COMPTE 2029'!M265),IF($C$5="2030",INDEX('COMPTE 2030'!$E$7:$E$601,'COMPTE 2030'!M265),""))))))),"")</f>
        <v/>
      </c>
      <c r="F266" t="str" cm="1">
        <f t="array" ref="F266">IFERROR(IF($C$5=2024,INDEX('COMPTE 2024'!$F$7:$F$601,'COMPTE 2024'!M265),IF($C$5=2025,INDEX('COMPTE 2025'!$F$7:$F$601,'COMPTE 2024'!M265),IF($C$5=2026,INDEX('COMPTE 2026'!$F$7:$F$601,'COMPTE 2026'!M265),IF($C$5=2027,INDEX('COMPTE 2027'!$F$7:$F$601,'COMPTE 2027'!M265),IF($C$5="2028",INDEX('COMPTE 2028'!$F$7:$F$601,'COMPTE 2028'!M265),IF($C$5="2029",INDEX('COMPTE 2029'!$F$7:$F$601,'COMPTE 2029'!M265),IF($C$5="2030",INDEX('COMPTE 2030'!$F$7:$F$601,'COMPTE 2030'!M265),""))))))),"")</f>
        <v/>
      </c>
      <c r="G266" t="str" cm="1">
        <f t="array" ref="G266">IFERROR(IF($C$5=2024,INDEX('COMPTE 2024'!$G$7:$G$601,'COMPTE 2024'!M265),IF($C$5=2025,INDEX('COMPTE 2025'!$G$7:$G$601,'COMPTE 2024'!M265),IF($C$5=2026,INDEX('COMPTE 2026'!$G$7:$G$601,'COMPTE 2026'!M265),IF($C$5=2027,INDEX('COMPTE 2027'!$G$7:$G$601,'COMPTE 2027'!M265),IF($C$5="2028",INDEX('COMPTE 2028'!$G$7:$G$601,'COMPTE 2028'!M265),IF($C$5="2029",INDEX('COMPTE 2029'!$G$7:$G$601,'COMPTE 2029'!M265),IF($C$5="2030",INDEX('COMPTE 2030'!$G$7:$G$601,'COMPTE 2030'!M265),""))))))),"")</f>
        <v/>
      </c>
      <c r="H266" t="str" cm="1">
        <f t="array" ref="H266">IFERROR(IF($C$5=2024,INDEX('COMPTE 2024'!$H$7:$H$601,'COMPTE 2024'!M265),IF($C$5=2025,INDEX('COMPTE 2025'!$H$7:$H$601,'COMPTE 2024'!M265),IF($C$5=2026,INDEX('COMPTE 2026'!$H$7:$H$601,'COMPTE 2026'!M265),IF($C$5=2027,INDEX('COMPTE 2027'!$H$7:$H$601,'COMPTE 2027'!M265),IF($C$5=2028,INDEX('COMPTE 2028'!$H$7:$H$601,'COMPTE 2028'!M265),IF($C$5="2029",INDEX('COMPTE 2029'!$H$7:$H$601,'COMPTE 2029'!M265),IF($C$5="2030",INDEX('COMPTE 2030'!$H$7:$H$601,'COMPTE 2030'!M265),""))))))),"")</f>
        <v/>
      </c>
      <c r="I266" t="str" cm="1">
        <f t="array" ref="I266">IFERROR(IF($C$5=2024,INDEX('COMPTE 2024'!$I$7:$I$601,'COMPTE 2024'!M265),IF($C$5=2025,INDEX('COMPTE 2025'!$I$7:$I$601,'COMPTE 2024'!M265),IF($C$5=2026,INDEX('COMPTE 2026'!$I$7:$I$601,'COMPTE 2026'!M265),IF($C$5=2027,INDEX('COMPTE 2027'!$I$7:$I$601,'COMPTE 2027'!M265),IF($C$5=2028,INDEX('COMPTE 2028'!$I$7:$I$601,'COMPTE 2028'!M265),IF($C$5=2029,INDEX('COMPTE 2029'!$I$7:$I$601,'COMPTE 2029'!M265),IF($C$5=2030,INDEX('COMPTE 2030'!$I$7:$I$601,'COMPTE 2030'!M265),""))))))),"")</f>
        <v/>
      </c>
    </row>
    <row r="267" spans="2:9" ht="18" customHeight="1" x14ac:dyDescent="0.25">
      <c r="B267" s="83" t="str" cm="1">
        <f t="array" ref="B267">IFERROR(IF($C$5=2024,INDEX('COMPTE 2024'!$B$7:$B$601,'COMPTE 2024'!M266),IF($C$5=2025,INDEX('COMPTE 2025'!$B$8:$B$601,'COMPTE 2024'!M266),IF($C$5=2026,INDEX('COMPTE 2026'!$B$8:$B$601,'COMPTE 2026'!M266),IF($C$5=2027,INDEX('COMPTE 2027'!$B$8:$B$601,'COMPTE 2027'!M266),IF($C$5=2028,INDEX('COMPTE 2028'!$B$8:$B$601,'COMPTE 2028'!M266),IF($C$5=2029,INDEX('COMPTE 2029'!$B$8:$B$601,'COMPTE 2029'!M266),IF($C$5=2030,INDEX('COMPTE 2030'!$B$8:$B$601,'COMPTE 2030'!M266),""))))))),"")</f>
        <v/>
      </c>
      <c r="C267" s="2" t="str" cm="1">
        <f t="array" ref="C267">IFERROR(IF($C$5=2024,INDEX('COMPTE 2024'!$C$7:$C$601,'COMPTE 2024'!M266),IF($C$5=2025,INDEX('COMPTE 2025'!$C$7:$C$601,'COMPTE 2024'!M266),IF($C$5=2026,INDEX('COMPTE 2026'!$C$7:$C$601,'COMPTE 2026'!M266),IF($C$5=2027,INDEX('COMPTE 2027'!$C$7:$C$601,'COMPTE 2027'!M266),IF($C$5=2028,INDEX('COMPTE 2028'!$C$7:$C$601,'COMPTE 2028'!M266),IF($C$5=2029,INDEX('COMPTE 2029'!$C$7:$C$601,'COMPTE 2029'!M266),IF($C$5=2030,INDEX('COMPTE 2030'!$C$7:$C$601,'COMPTE 2030'!M266),""))))))),"")</f>
        <v/>
      </c>
      <c r="D267" t="str" cm="1">
        <f t="array" ref="D267">IFERROR(IF($C$5=2024,INDEX('COMPTE 2024'!$D$7:$D$601,'COMPTE 2024'!M266),IF($C$5=2025,INDEX('COMPTE 2025'!$D$7:$D$601,'COMPTE 2024'!M266),IF($C$5=2026,INDEX('COMPTE 2026'!$D$7:$D$601,'COMPTE 2026'!M266),IF($C$5=2027,INDEX('COMPTE 2027'!$D$7:$D$601,'COMPTE 2027'!M266),IF($C$5="2028",INDEX('COMPTE 2028'!$D$7:$D$601,'COMPTE 2028'!M266),IF($C$5="2029",INDEX('COMPTE 2029'!$D$7:$D$601,'COMPTE 2029'!M266),IF($C$5="2030",INDEX('COMPTE 2030'!$D$7:$D$601,'COMPTE 2030'!M266),""))))))),"")</f>
        <v/>
      </c>
      <c r="E267" s="2" t="str" cm="1">
        <f t="array" ref="E267">IFERROR(IF($C$5=2024,INDEX('COMPTE 2024'!$E$7:$E$601,'COMPTE 2024'!M266),IF($C$5=2025,INDEX('COMPTE 2025'!$E$7:$E$601,'COMPTE 2024'!M266),IF($C$5=2026,INDEX('COMPTE 2026'!$E$7:$E$601,'COMPTE 2026'!M266),IF($C$5=2027,INDEX('COMPTE 2027'!$E$7:$E$601,'COMPTE 2027'!M266),IF($C$5="2028",INDEX('COMPTE 2028'!$E$7:$E$601,'COMPTE 2028'!M266),IF($C$5="2029",INDEX('COMPTE 2029'!$E$7:$E$601,'COMPTE 2029'!M266),IF($C$5="2030",INDEX('COMPTE 2030'!$E$7:$E$601,'COMPTE 2030'!M266),""))))))),"")</f>
        <v/>
      </c>
      <c r="F267" t="str" cm="1">
        <f t="array" ref="F267">IFERROR(IF($C$5=2024,INDEX('COMPTE 2024'!$F$7:$F$601,'COMPTE 2024'!M266),IF($C$5=2025,INDEX('COMPTE 2025'!$F$7:$F$601,'COMPTE 2024'!M266),IF($C$5=2026,INDEX('COMPTE 2026'!$F$7:$F$601,'COMPTE 2026'!M266),IF($C$5=2027,INDEX('COMPTE 2027'!$F$7:$F$601,'COMPTE 2027'!M266),IF($C$5="2028",INDEX('COMPTE 2028'!$F$7:$F$601,'COMPTE 2028'!M266),IF($C$5="2029",INDEX('COMPTE 2029'!$F$7:$F$601,'COMPTE 2029'!M266),IF($C$5="2030",INDEX('COMPTE 2030'!$F$7:$F$601,'COMPTE 2030'!M266),""))))))),"")</f>
        <v/>
      </c>
      <c r="G267" t="str" cm="1">
        <f t="array" ref="G267">IFERROR(IF($C$5=2024,INDEX('COMPTE 2024'!$G$7:$G$601,'COMPTE 2024'!M266),IF($C$5=2025,INDEX('COMPTE 2025'!$G$7:$G$601,'COMPTE 2024'!M266),IF($C$5=2026,INDEX('COMPTE 2026'!$G$7:$G$601,'COMPTE 2026'!M266),IF($C$5=2027,INDEX('COMPTE 2027'!$G$7:$G$601,'COMPTE 2027'!M266),IF($C$5="2028",INDEX('COMPTE 2028'!$G$7:$G$601,'COMPTE 2028'!M266),IF($C$5="2029",INDEX('COMPTE 2029'!$G$7:$G$601,'COMPTE 2029'!M266),IF($C$5="2030",INDEX('COMPTE 2030'!$G$7:$G$601,'COMPTE 2030'!M266),""))))))),"")</f>
        <v/>
      </c>
      <c r="H267" t="str" cm="1">
        <f t="array" ref="H267">IFERROR(IF($C$5=2024,INDEX('COMPTE 2024'!$H$7:$H$601,'COMPTE 2024'!M266),IF($C$5=2025,INDEX('COMPTE 2025'!$H$7:$H$601,'COMPTE 2024'!M266),IF($C$5=2026,INDEX('COMPTE 2026'!$H$7:$H$601,'COMPTE 2026'!M266),IF($C$5=2027,INDEX('COMPTE 2027'!$H$7:$H$601,'COMPTE 2027'!M266),IF($C$5=2028,INDEX('COMPTE 2028'!$H$7:$H$601,'COMPTE 2028'!M266),IF($C$5="2029",INDEX('COMPTE 2029'!$H$7:$H$601,'COMPTE 2029'!M266),IF($C$5="2030",INDEX('COMPTE 2030'!$H$7:$H$601,'COMPTE 2030'!M266),""))))))),"")</f>
        <v/>
      </c>
      <c r="I267" t="str" cm="1">
        <f t="array" ref="I267">IFERROR(IF($C$5=2024,INDEX('COMPTE 2024'!$I$7:$I$601,'COMPTE 2024'!M266),IF($C$5=2025,INDEX('COMPTE 2025'!$I$7:$I$601,'COMPTE 2024'!M266),IF($C$5=2026,INDEX('COMPTE 2026'!$I$7:$I$601,'COMPTE 2026'!M266),IF($C$5=2027,INDEX('COMPTE 2027'!$I$7:$I$601,'COMPTE 2027'!M266),IF($C$5=2028,INDEX('COMPTE 2028'!$I$7:$I$601,'COMPTE 2028'!M266),IF($C$5=2029,INDEX('COMPTE 2029'!$I$7:$I$601,'COMPTE 2029'!M266),IF($C$5=2030,INDEX('COMPTE 2030'!$I$7:$I$601,'COMPTE 2030'!M266),""))))))),"")</f>
        <v/>
      </c>
    </row>
    <row r="268" spans="2:9" ht="18" customHeight="1" x14ac:dyDescent="0.25">
      <c r="B268" s="83" t="str" cm="1">
        <f t="array" ref="B268">IFERROR(IF($C$5=2024,INDEX('COMPTE 2024'!$B$7:$B$601,'COMPTE 2024'!M267),IF($C$5=2025,INDEX('COMPTE 2025'!$B$8:$B$601,'COMPTE 2024'!M267),IF($C$5=2026,INDEX('COMPTE 2026'!$B$8:$B$601,'COMPTE 2026'!M267),IF($C$5=2027,INDEX('COMPTE 2027'!$B$8:$B$601,'COMPTE 2027'!M267),IF($C$5=2028,INDEX('COMPTE 2028'!$B$8:$B$601,'COMPTE 2028'!M267),IF($C$5=2029,INDEX('COMPTE 2029'!$B$8:$B$601,'COMPTE 2029'!M267),IF($C$5=2030,INDEX('COMPTE 2030'!$B$8:$B$601,'COMPTE 2030'!M267),""))))))),"")</f>
        <v/>
      </c>
      <c r="C268" s="2" t="str" cm="1">
        <f t="array" ref="C268">IFERROR(IF($C$5=2024,INDEX('COMPTE 2024'!$C$7:$C$601,'COMPTE 2024'!M267),IF($C$5=2025,INDEX('COMPTE 2025'!$C$7:$C$601,'COMPTE 2024'!M267),IF($C$5=2026,INDEX('COMPTE 2026'!$C$7:$C$601,'COMPTE 2026'!M267),IF($C$5=2027,INDEX('COMPTE 2027'!$C$7:$C$601,'COMPTE 2027'!M267),IF($C$5=2028,INDEX('COMPTE 2028'!$C$7:$C$601,'COMPTE 2028'!M267),IF($C$5=2029,INDEX('COMPTE 2029'!$C$7:$C$601,'COMPTE 2029'!M267),IF($C$5=2030,INDEX('COMPTE 2030'!$C$7:$C$601,'COMPTE 2030'!M267),""))))))),"")</f>
        <v/>
      </c>
      <c r="D268" t="str" cm="1">
        <f t="array" ref="D268">IFERROR(IF($C$5=2024,INDEX('COMPTE 2024'!$D$7:$D$601,'COMPTE 2024'!M267),IF($C$5=2025,INDEX('COMPTE 2025'!$D$7:$D$601,'COMPTE 2024'!M267),IF($C$5=2026,INDEX('COMPTE 2026'!$D$7:$D$601,'COMPTE 2026'!M267),IF($C$5=2027,INDEX('COMPTE 2027'!$D$7:$D$601,'COMPTE 2027'!M267),IF($C$5="2028",INDEX('COMPTE 2028'!$D$7:$D$601,'COMPTE 2028'!M267),IF($C$5="2029",INDEX('COMPTE 2029'!$D$7:$D$601,'COMPTE 2029'!M267),IF($C$5="2030",INDEX('COMPTE 2030'!$D$7:$D$601,'COMPTE 2030'!M267),""))))))),"")</f>
        <v/>
      </c>
      <c r="E268" s="2" t="str" cm="1">
        <f t="array" ref="E268">IFERROR(IF($C$5=2024,INDEX('COMPTE 2024'!$E$7:$E$601,'COMPTE 2024'!M267),IF($C$5=2025,INDEX('COMPTE 2025'!$E$7:$E$601,'COMPTE 2024'!M267),IF($C$5=2026,INDEX('COMPTE 2026'!$E$7:$E$601,'COMPTE 2026'!M267),IF($C$5=2027,INDEX('COMPTE 2027'!$E$7:$E$601,'COMPTE 2027'!M267),IF($C$5="2028",INDEX('COMPTE 2028'!$E$7:$E$601,'COMPTE 2028'!M267),IF($C$5="2029",INDEX('COMPTE 2029'!$E$7:$E$601,'COMPTE 2029'!M267),IF($C$5="2030",INDEX('COMPTE 2030'!$E$7:$E$601,'COMPTE 2030'!M267),""))))))),"")</f>
        <v/>
      </c>
      <c r="F268" t="str" cm="1">
        <f t="array" ref="F268">IFERROR(IF($C$5=2024,INDEX('COMPTE 2024'!$F$7:$F$601,'COMPTE 2024'!M267),IF($C$5=2025,INDEX('COMPTE 2025'!$F$7:$F$601,'COMPTE 2024'!M267),IF($C$5=2026,INDEX('COMPTE 2026'!$F$7:$F$601,'COMPTE 2026'!M267),IF($C$5=2027,INDEX('COMPTE 2027'!$F$7:$F$601,'COMPTE 2027'!M267),IF($C$5="2028",INDEX('COMPTE 2028'!$F$7:$F$601,'COMPTE 2028'!M267),IF($C$5="2029",INDEX('COMPTE 2029'!$F$7:$F$601,'COMPTE 2029'!M267),IF($C$5="2030",INDEX('COMPTE 2030'!$F$7:$F$601,'COMPTE 2030'!M267),""))))))),"")</f>
        <v/>
      </c>
      <c r="G268" t="str" cm="1">
        <f t="array" ref="G268">IFERROR(IF($C$5=2024,INDEX('COMPTE 2024'!$G$7:$G$601,'COMPTE 2024'!M267),IF($C$5=2025,INDEX('COMPTE 2025'!$G$7:$G$601,'COMPTE 2024'!M267),IF($C$5=2026,INDEX('COMPTE 2026'!$G$7:$G$601,'COMPTE 2026'!M267),IF($C$5=2027,INDEX('COMPTE 2027'!$G$7:$G$601,'COMPTE 2027'!M267),IF($C$5="2028",INDEX('COMPTE 2028'!$G$7:$G$601,'COMPTE 2028'!M267),IF($C$5="2029",INDEX('COMPTE 2029'!$G$7:$G$601,'COMPTE 2029'!M267),IF($C$5="2030",INDEX('COMPTE 2030'!$G$7:$G$601,'COMPTE 2030'!M267),""))))))),"")</f>
        <v/>
      </c>
      <c r="H268" t="str" cm="1">
        <f t="array" ref="H268">IFERROR(IF($C$5=2024,INDEX('COMPTE 2024'!$H$7:$H$601,'COMPTE 2024'!M267),IF($C$5=2025,INDEX('COMPTE 2025'!$H$7:$H$601,'COMPTE 2024'!M267),IF($C$5=2026,INDEX('COMPTE 2026'!$H$7:$H$601,'COMPTE 2026'!M267),IF($C$5=2027,INDEX('COMPTE 2027'!$H$7:$H$601,'COMPTE 2027'!M267),IF($C$5=2028,INDEX('COMPTE 2028'!$H$7:$H$601,'COMPTE 2028'!M267),IF($C$5="2029",INDEX('COMPTE 2029'!$H$7:$H$601,'COMPTE 2029'!M267),IF($C$5="2030",INDEX('COMPTE 2030'!$H$7:$H$601,'COMPTE 2030'!M267),""))))))),"")</f>
        <v/>
      </c>
      <c r="I268" t="str" cm="1">
        <f t="array" ref="I268">IFERROR(IF($C$5=2024,INDEX('COMPTE 2024'!$I$7:$I$601,'COMPTE 2024'!M267),IF($C$5=2025,INDEX('COMPTE 2025'!$I$7:$I$601,'COMPTE 2024'!M267),IF($C$5=2026,INDEX('COMPTE 2026'!$I$7:$I$601,'COMPTE 2026'!M267),IF($C$5=2027,INDEX('COMPTE 2027'!$I$7:$I$601,'COMPTE 2027'!M267),IF($C$5=2028,INDEX('COMPTE 2028'!$I$7:$I$601,'COMPTE 2028'!M267),IF($C$5=2029,INDEX('COMPTE 2029'!$I$7:$I$601,'COMPTE 2029'!M267),IF($C$5=2030,INDEX('COMPTE 2030'!$I$7:$I$601,'COMPTE 2030'!M267),""))))))),"")</f>
        <v/>
      </c>
    </row>
    <row r="269" spans="2:9" ht="18" customHeight="1" x14ac:dyDescent="0.25">
      <c r="B269" s="83" t="str" cm="1">
        <f t="array" ref="B269">IFERROR(IF($C$5=2024,INDEX('COMPTE 2024'!$B$7:$B$601,'COMPTE 2024'!M268),IF($C$5=2025,INDEX('COMPTE 2025'!$B$8:$B$601,'COMPTE 2024'!M268),IF($C$5=2026,INDEX('COMPTE 2026'!$B$8:$B$601,'COMPTE 2026'!M268),IF($C$5=2027,INDEX('COMPTE 2027'!$B$8:$B$601,'COMPTE 2027'!M268),IF($C$5=2028,INDEX('COMPTE 2028'!$B$8:$B$601,'COMPTE 2028'!M268),IF($C$5=2029,INDEX('COMPTE 2029'!$B$8:$B$601,'COMPTE 2029'!M268),IF($C$5=2030,INDEX('COMPTE 2030'!$B$8:$B$601,'COMPTE 2030'!M268),""))))))),"")</f>
        <v/>
      </c>
      <c r="C269" s="2" t="str" cm="1">
        <f t="array" ref="C269">IFERROR(IF($C$5=2024,INDEX('COMPTE 2024'!$C$7:$C$601,'COMPTE 2024'!M268),IF($C$5=2025,INDEX('COMPTE 2025'!$C$7:$C$601,'COMPTE 2024'!M268),IF($C$5=2026,INDEX('COMPTE 2026'!$C$7:$C$601,'COMPTE 2026'!M268),IF($C$5=2027,INDEX('COMPTE 2027'!$C$7:$C$601,'COMPTE 2027'!M268),IF($C$5=2028,INDEX('COMPTE 2028'!$C$7:$C$601,'COMPTE 2028'!M268),IF($C$5=2029,INDEX('COMPTE 2029'!$C$7:$C$601,'COMPTE 2029'!M268),IF($C$5=2030,INDEX('COMPTE 2030'!$C$7:$C$601,'COMPTE 2030'!M268),""))))))),"")</f>
        <v/>
      </c>
      <c r="D269" t="str" cm="1">
        <f t="array" ref="D269">IFERROR(IF($C$5=2024,INDEX('COMPTE 2024'!$D$7:$D$601,'COMPTE 2024'!M268),IF($C$5=2025,INDEX('COMPTE 2025'!$D$7:$D$601,'COMPTE 2024'!M268),IF($C$5=2026,INDEX('COMPTE 2026'!$D$7:$D$601,'COMPTE 2026'!M268),IF($C$5=2027,INDEX('COMPTE 2027'!$D$7:$D$601,'COMPTE 2027'!M268),IF($C$5="2028",INDEX('COMPTE 2028'!$D$7:$D$601,'COMPTE 2028'!M268),IF($C$5="2029",INDEX('COMPTE 2029'!$D$7:$D$601,'COMPTE 2029'!M268),IF($C$5="2030",INDEX('COMPTE 2030'!$D$7:$D$601,'COMPTE 2030'!M268),""))))))),"")</f>
        <v/>
      </c>
      <c r="E269" s="2" t="str" cm="1">
        <f t="array" ref="E269">IFERROR(IF($C$5=2024,INDEX('COMPTE 2024'!$E$7:$E$601,'COMPTE 2024'!M268),IF($C$5=2025,INDEX('COMPTE 2025'!$E$7:$E$601,'COMPTE 2024'!M268),IF($C$5=2026,INDEX('COMPTE 2026'!$E$7:$E$601,'COMPTE 2026'!M268),IF($C$5=2027,INDEX('COMPTE 2027'!$E$7:$E$601,'COMPTE 2027'!M268),IF($C$5="2028",INDEX('COMPTE 2028'!$E$7:$E$601,'COMPTE 2028'!M268),IF($C$5="2029",INDEX('COMPTE 2029'!$E$7:$E$601,'COMPTE 2029'!M268),IF($C$5="2030",INDEX('COMPTE 2030'!$E$7:$E$601,'COMPTE 2030'!M268),""))))))),"")</f>
        <v/>
      </c>
      <c r="F269" t="str" cm="1">
        <f t="array" ref="F269">IFERROR(IF($C$5=2024,INDEX('COMPTE 2024'!$F$7:$F$601,'COMPTE 2024'!M268),IF($C$5=2025,INDEX('COMPTE 2025'!$F$7:$F$601,'COMPTE 2024'!M268),IF($C$5=2026,INDEX('COMPTE 2026'!$F$7:$F$601,'COMPTE 2026'!M268),IF($C$5=2027,INDEX('COMPTE 2027'!$F$7:$F$601,'COMPTE 2027'!M268),IF($C$5="2028",INDEX('COMPTE 2028'!$F$7:$F$601,'COMPTE 2028'!M268),IF($C$5="2029",INDEX('COMPTE 2029'!$F$7:$F$601,'COMPTE 2029'!M268),IF($C$5="2030",INDEX('COMPTE 2030'!$F$7:$F$601,'COMPTE 2030'!M268),""))))))),"")</f>
        <v/>
      </c>
      <c r="G269" t="str" cm="1">
        <f t="array" ref="G269">IFERROR(IF($C$5=2024,INDEX('COMPTE 2024'!$G$7:$G$601,'COMPTE 2024'!M268),IF($C$5=2025,INDEX('COMPTE 2025'!$G$7:$G$601,'COMPTE 2024'!M268),IF($C$5=2026,INDEX('COMPTE 2026'!$G$7:$G$601,'COMPTE 2026'!M268),IF($C$5=2027,INDEX('COMPTE 2027'!$G$7:$G$601,'COMPTE 2027'!M268),IF($C$5="2028",INDEX('COMPTE 2028'!$G$7:$G$601,'COMPTE 2028'!M268),IF($C$5="2029",INDEX('COMPTE 2029'!$G$7:$G$601,'COMPTE 2029'!M268),IF($C$5="2030",INDEX('COMPTE 2030'!$G$7:$G$601,'COMPTE 2030'!M268),""))))))),"")</f>
        <v/>
      </c>
      <c r="H269" t="str" cm="1">
        <f t="array" ref="H269">IFERROR(IF($C$5=2024,INDEX('COMPTE 2024'!$H$7:$H$601,'COMPTE 2024'!M268),IF($C$5=2025,INDEX('COMPTE 2025'!$H$7:$H$601,'COMPTE 2024'!M268),IF($C$5=2026,INDEX('COMPTE 2026'!$H$7:$H$601,'COMPTE 2026'!M268),IF($C$5=2027,INDEX('COMPTE 2027'!$H$7:$H$601,'COMPTE 2027'!M268),IF($C$5=2028,INDEX('COMPTE 2028'!$H$7:$H$601,'COMPTE 2028'!M268),IF($C$5="2029",INDEX('COMPTE 2029'!$H$7:$H$601,'COMPTE 2029'!M268),IF($C$5="2030",INDEX('COMPTE 2030'!$H$7:$H$601,'COMPTE 2030'!M268),""))))))),"")</f>
        <v/>
      </c>
      <c r="I269" t="str" cm="1">
        <f t="array" ref="I269">IFERROR(IF($C$5=2024,INDEX('COMPTE 2024'!$I$7:$I$601,'COMPTE 2024'!M268),IF($C$5=2025,INDEX('COMPTE 2025'!$I$7:$I$601,'COMPTE 2024'!M268),IF($C$5=2026,INDEX('COMPTE 2026'!$I$7:$I$601,'COMPTE 2026'!M268),IF($C$5=2027,INDEX('COMPTE 2027'!$I$7:$I$601,'COMPTE 2027'!M268),IF($C$5=2028,INDEX('COMPTE 2028'!$I$7:$I$601,'COMPTE 2028'!M268),IF($C$5=2029,INDEX('COMPTE 2029'!$I$7:$I$601,'COMPTE 2029'!M268),IF($C$5=2030,INDEX('COMPTE 2030'!$I$7:$I$601,'COMPTE 2030'!M268),""))))))),"")</f>
        <v/>
      </c>
    </row>
    <row r="270" spans="2:9" ht="18" customHeight="1" x14ac:dyDescent="0.25">
      <c r="B270" s="83" t="str" cm="1">
        <f t="array" ref="B270">IFERROR(IF($C$5=2024,INDEX('COMPTE 2024'!$B$7:$B$601,'COMPTE 2024'!M269),IF($C$5=2025,INDEX('COMPTE 2025'!$B$8:$B$601,'COMPTE 2024'!M269),IF($C$5=2026,INDEX('COMPTE 2026'!$B$8:$B$601,'COMPTE 2026'!M269),IF($C$5=2027,INDEX('COMPTE 2027'!$B$8:$B$601,'COMPTE 2027'!M269),IF($C$5=2028,INDEX('COMPTE 2028'!$B$8:$B$601,'COMPTE 2028'!M269),IF($C$5=2029,INDEX('COMPTE 2029'!$B$8:$B$601,'COMPTE 2029'!M269),IF($C$5=2030,INDEX('COMPTE 2030'!$B$8:$B$601,'COMPTE 2030'!M269),""))))))),"")</f>
        <v/>
      </c>
      <c r="C270" s="2" t="str" cm="1">
        <f t="array" ref="C270">IFERROR(IF($C$5=2024,INDEX('COMPTE 2024'!$C$7:$C$601,'COMPTE 2024'!M269),IF($C$5=2025,INDEX('COMPTE 2025'!$C$7:$C$601,'COMPTE 2024'!M269),IF($C$5=2026,INDEX('COMPTE 2026'!$C$7:$C$601,'COMPTE 2026'!M269),IF($C$5=2027,INDEX('COMPTE 2027'!$C$7:$C$601,'COMPTE 2027'!M269),IF($C$5=2028,INDEX('COMPTE 2028'!$C$7:$C$601,'COMPTE 2028'!M269),IF($C$5=2029,INDEX('COMPTE 2029'!$C$7:$C$601,'COMPTE 2029'!M269),IF($C$5=2030,INDEX('COMPTE 2030'!$C$7:$C$601,'COMPTE 2030'!M269),""))))))),"")</f>
        <v/>
      </c>
      <c r="D270" t="str" cm="1">
        <f t="array" ref="D270">IFERROR(IF($C$5=2024,INDEX('COMPTE 2024'!$D$7:$D$601,'COMPTE 2024'!M269),IF($C$5=2025,INDEX('COMPTE 2025'!$D$7:$D$601,'COMPTE 2024'!M269),IF($C$5=2026,INDEX('COMPTE 2026'!$D$7:$D$601,'COMPTE 2026'!M269),IF($C$5=2027,INDEX('COMPTE 2027'!$D$7:$D$601,'COMPTE 2027'!M269),IF($C$5="2028",INDEX('COMPTE 2028'!$D$7:$D$601,'COMPTE 2028'!M269),IF($C$5="2029",INDEX('COMPTE 2029'!$D$7:$D$601,'COMPTE 2029'!M269),IF($C$5="2030",INDEX('COMPTE 2030'!$D$7:$D$601,'COMPTE 2030'!M269),""))))))),"")</f>
        <v/>
      </c>
      <c r="E270" s="2" t="str" cm="1">
        <f t="array" ref="E270">IFERROR(IF($C$5=2024,INDEX('COMPTE 2024'!$E$7:$E$601,'COMPTE 2024'!M269),IF($C$5=2025,INDEX('COMPTE 2025'!$E$7:$E$601,'COMPTE 2024'!M269),IF($C$5=2026,INDEX('COMPTE 2026'!$E$7:$E$601,'COMPTE 2026'!M269),IF($C$5=2027,INDEX('COMPTE 2027'!$E$7:$E$601,'COMPTE 2027'!M269),IF($C$5="2028",INDEX('COMPTE 2028'!$E$7:$E$601,'COMPTE 2028'!M269),IF($C$5="2029",INDEX('COMPTE 2029'!$E$7:$E$601,'COMPTE 2029'!M269),IF($C$5="2030",INDEX('COMPTE 2030'!$E$7:$E$601,'COMPTE 2030'!M269),""))))))),"")</f>
        <v/>
      </c>
      <c r="F270" t="str" cm="1">
        <f t="array" ref="F270">IFERROR(IF($C$5=2024,INDEX('COMPTE 2024'!$F$7:$F$601,'COMPTE 2024'!M269),IF($C$5=2025,INDEX('COMPTE 2025'!$F$7:$F$601,'COMPTE 2024'!M269),IF($C$5=2026,INDEX('COMPTE 2026'!$F$7:$F$601,'COMPTE 2026'!M269),IF($C$5=2027,INDEX('COMPTE 2027'!$F$7:$F$601,'COMPTE 2027'!M269),IF($C$5="2028",INDEX('COMPTE 2028'!$F$7:$F$601,'COMPTE 2028'!M269),IF($C$5="2029",INDEX('COMPTE 2029'!$F$7:$F$601,'COMPTE 2029'!M269),IF($C$5="2030",INDEX('COMPTE 2030'!$F$7:$F$601,'COMPTE 2030'!M269),""))))))),"")</f>
        <v/>
      </c>
      <c r="G270" t="str" cm="1">
        <f t="array" ref="G270">IFERROR(IF($C$5=2024,INDEX('COMPTE 2024'!$G$7:$G$601,'COMPTE 2024'!M269),IF($C$5=2025,INDEX('COMPTE 2025'!$G$7:$G$601,'COMPTE 2024'!M269),IF($C$5=2026,INDEX('COMPTE 2026'!$G$7:$G$601,'COMPTE 2026'!M269),IF($C$5=2027,INDEX('COMPTE 2027'!$G$7:$G$601,'COMPTE 2027'!M269),IF($C$5="2028",INDEX('COMPTE 2028'!$G$7:$G$601,'COMPTE 2028'!M269),IF($C$5="2029",INDEX('COMPTE 2029'!$G$7:$G$601,'COMPTE 2029'!M269),IF($C$5="2030",INDEX('COMPTE 2030'!$G$7:$G$601,'COMPTE 2030'!M269),""))))))),"")</f>
        <v/>
      </c>
      <c r="H270" t="str" cm="1">
        <f t="array" ref="H270">IFERROR(IF($C$5=2024,INDEX('COMPTE 2024'!$H$7:$H$601,'COMPTE 2024'!M269),IF($C$5=2025,INDEX('COMPTE 2025'!$H$7:$H$601,'COMPTE 2024'!M269),IF($C$5=2026,INDEX('COMPTE 2026'!$H$7:$H$601,'COMPTE 2026'!M269),IF($C$5=2027,INDEX('COMPTE 2027'!$H$7:$H$601,'COMPTE 2027'!M269),IF($C$5=2028,INDEX('COMPTE 2028'!$H$7:$H$601,'COMPTE 2028'!M269),IF($C$5="2029",INDEX('COMPTE 2029'!$H$7:$H$601,'COMPTE 2029'!M269),IF($C$5="2030",INDEX('COMPTE 2030'!$H$7:$H$601,'COMPTE 2030'!M269),""))))))),"")</f>
        <v/>
      </c>
      <c r="I270" t="str" cm="1">
        <f t="array" ref="I270">IFERROR(IF($C$5=2024,INDEX('COMPTE 2024'!$I$7:$I$601,'COMPTE 2024'!M269),IF($C$5=2025,INDEX('COMPTE 2025'!$I$7:$I$601,'COMPTE 2024'!M269),IF($C$5=2026,INDEX('COMPTE 2026'!$I$7:$I$601,'COMPTE 2026'!M269),IF($C$5=2027,INDEX('COMPTE 2027'!$I$7:$I$601,'COMPTE 2027'!M269),IF($C$5=2028,INDEX('COMPTE 2028'!$I$7:$I$601,'COMPTE 2028'!M269),IF($C$5=2029,INDEX('COMPTE 2029'!$I$7:$I$601,'COMPTE 2029'!M269),IF($C$5=2030,INDEX('COMPTE 2030'!$I$7:$I$601,'COMPTE 2030'!M269),""))))))),"")</f>
        <v/>
      </c>
    </row>
    <row r="271" spans="2:9" ht="18" customHeight="1" x14ac:dyDescent="0.25">
      <c r="B271" s="83" t="str" cm="1">
        <f t="array" ref="B271">IFERROR(IF($C$5=2024,INDEX('COMPTE 2024'!$B$7:$B$601,'COMPTE 2024'!M270),IF($C$5=2025,INDEX('COMPTE 2025'!$B$8:$B$601,'COMPTE 2024'!M270),IF($C$5=2026,INDEX('COMPTE 2026'!$B$8:$B$601,'COMPTE 2026'!M270),IF($C$5=2027,INDEX('COMPTE 2027'!$B$8:$B$601,'COMPTE 2027'!M270),IF($C$5=2028,INDEX('COMPTE 2028'!$B$8:$B$601,'COMPTE 2028'!M270),IF($C$5=2029,INDEX('COMPTE 2029'!$B$8:$B$601,'COMPTE 2029'!M270),IF($C$5=2030,INDEX('COMPTE 2030'!$B$8:$B$601,'COMPTE 2030'!M270),""))))))),"")</f>
        <v/>
      </c>
      <c r="C271" s="2" t="str" cm="1">
        <f t="array" ref="C271">IFERROR(IF($C$5=2024,INDEX('COMPTE 2024'!$C$7:$C$601,'COMPTE 2024'!M270),IF($C$5=2025,INDEX('COMPTE 2025'!$C$7:$C$601,'COMPTE 2024'!M270),IF($C$5=2026,INDEX('COMPTE 2026'!$C$7:$C$601,'COMPTE 2026'!M270),IF($C$5=2027,INDEX('COMPTE 2027'!$C$7:$C$601,'COMPTE 2027'!M270),IF($C$5=2028,INDEX('COMPTE 2028'!$C$7:$C$601,'COMPTE 2028'!M270),IF($C$5=2029,INDEX('COMPTE 2029'!$C$7:$C$601,'COMPTE 2029'!M270),IF($C$5=2030,INDEX('COMPTE 2030'!$C$7:$C$601,'COMPTE 2030'!M270),""))))))),"")</f>
        <v/>
      </c>
      <c r="D271" t="str" cm="1">
        <f t="array" ref="D271">IFERROR(IF($C$5=2024,INDEX('COMPTE 2024'!$D$7:$D$601,'COMPTE 2024'!M270),IF($C$5=2025,INDEX('COMPTE 2025'!$D$7:$D$601,'COMPTE 2024'!M270),IF($C$5=2026,INDEX('COMPTE 2026'!$D$7:$D$601,'COMPTE 2026'!M270),IF($C$5=2027,INDEX('COMPTE 2027'!$D$7:$D$601,'COMPTE 2027'!M270),IF($C$5="2028",INDEX('COMPTE 2028'!$D$7:$D$601,'COMPTE 2028'!M270),IF($C$5="2029",INDEX('COMPTE 2029'!$D$7:$D$601,'COMPTE 2029'!M270),IF($C$5="2030",INDEX('COMPTE 2030'!$D$7:$D$601,'COMPTE 2030'!M270),""))))))),"")</f>
        <v/>
      </c>
      <c r="E271" s="2" t="str" cm="1">
        <f t="array" ref="E271">IFERROR(IF($C$5=2024,INDEX('COMPTE 2024'!$E$7:$E$601,'COMPTE 2024'!M270),IF($C$5=2025,INDEX('COMPTE 2025'!$E$7:$E$601,'COMPTE 2024'!M270),IF($C$5=2026,INDEX('COMPTE 2026'!$E$7:$E$601,'COMPTE 2026'!M270),IF($C$5=2027,INDEX('COMPTE 2027'!$E$7:$E$601,'COMPTE 2027'!M270),IF($C$5="2028",INDEX('COMPTE 2028'!$E$7:$E$601,'COMPTE 2028'!M270),IF($C$5="2029",INDEX('COMPTE 2029'!$E$7:$E$601,'COMPTE 2029'!M270),IF($C$5="2030",INDEX('COMPTE 2030'!$E$7:$E$601,'COMPTE 2030'!M270),""))))))),"")</f>
        <v/>
      </c>
      <c r="F271" t="str" cm="1">
        <f t="array" ref="F271">IFERROR(IF($C$5=2024,INDEX('COMPTE 2024'!$F$7:$F$601,'COMPTE 2024'!M270),IF($C$5=2025,INDEX('COMPTE 2025'!$F$7:$F$601,'COMPTE 2024'!M270),IF($C$5=2026,INDEX('COMPTE 2026'!$F$7:$F$601,'COMPTE 2026'!M270),IF($C$5=2027,INDEX('COMPTE 2027'!$F$7:$F$601,'COMPTE 2027'!M270),IF($C$5="2028",INDEX('COMPTE 2028'!$F$7:$F$601,'COMPTE 2028'!M270),IF($C$5="2029",INDEX('COMPTE 2029'!$F$7:$F$601,'COMPTE 2029'!M270),IF($C$5="2030",INDEX('COMPTE 2030'!$F$7:$F$601,'COMPTE 2030'!M270),""))))))),"")</f>
        <v/>
      </c>
      <c r="G271" t="str" cm="1">
        <f t="array" ref="G271">IFERROR(IF($C$5=2024,INDEX('COMPTE 2024'!$G$7:$G$601,'COMPTE 2024'!M270),IF($C$5=2025,INDEX('COMPTE 2025'!$G$7:$G$601,'COMPTE 2024'!M270),IF($C$5=2026,INDEX('COMPTE 2026'!$G$7:$G$601,'COMPTE 2026'!M270),IF($C$5=2027,INDEX('COMPTE 2027'!$G$7:$G$601,'COMPTE 2027'!M270),IF($C$5="2028",INDEX('COMPTE 2028'!$G$7:$G$601,'COMPTE 2028'!M270),IF($C$5="2029",INDEX('COMPTE 2029'!$G$7:$G$601,'COMPTE 2029'!M270),IF($C$5="2030",INDEX('COMPTE 2030'!$G$7:$G$601,'COMPTE 2030'!M270),""))))))),"")</f>
        <v/>
      </c>
      <c r="H271" t="str" cm="1">
        <f t="array" ref="H271">IFERROR(IF($C$5=2024,INDEX('COMPTE 2024'!$H$7:$H$601,'COMPTE 2024'!M270),IF($C$5=2025,INDEX('COMPTE 2025'!$H$7:$H$601,'COMPTE 2024'!M270),IF($C$5=2026,INDEX('COMPTE 2026'!$H$7:$H$601,'COMPTE 2026'!M270),IF($C$5=2027,INDEX('COMPTE 2027'!$H$7:$H$601,'COMPTE 2027'!M270),IF($C$5=2028,INDEX('COMPTE 2028'!$H$7:$H$601,'COMPTE 2028'!M270),IF($C$5="2029",INDEX('COMPTE 2029'!$H$7:$H$601,'COMPTE 2029'!M270),IF($C$5="2030",INDEX('COMPTE 2030'!$H$7:$H$601,'COMPTE 2030'!M270),""))))))),"")</f>
        <v/>
      </c>
      <c r="I271" t="str" cm="1">
        <f t="array" ref="I271">IFERROR(IF($C$5=2024,INDEX('COMPTE 2024'!$I$7:$I$601,'COMPTE 2024'!M270),IF($C$5=2025,INDEX('COMPTE 2025'!$I$7:$I$601,'COMPTE 2024'!M270),IF($C$5=2026,INDEX('COMPTE 2026'!$I$7:$I$601,'COMPTE 2026'!M270),IF($C$5=2027,INDEX('COMPTE 2027'!$I$7:$I$601,'COMPTE 2027'!M270),IF($C$5=2028,INDEX('COMPTE 2028'!$I$7:$I$601,'COMPTE 2028'!M270),IF($C$5=2029,INDEX('COMPTE 2029'!$I$7:$I$601,'COMPTE 2029'!M270),IF($C$5=2030,INDEX('COMPTE 2030'!$I$7:$I$601,'COMPTE 2030'!M270),""))))))),"")</f>
        <v/>
      </c>
    </row>
    <row r="272" spans="2:9" ht="18" customHeight="1" x14ac:dyDescent="0.25">
      <c r="B272" s="83" t="str" cm="1">
        <f t="array" ref="B272">IFERROR(IF($C$5=2024,INDEX('COMPTE 2024'!$B$7:$B$601,'COMPTE 2024'!M271),IF($C$5=2025,INDEX('COMPTE 2025'!$B$8:$B$601,'COMPTE 2024'!M271),IF($C$5=2026,INDEX('COMPTE 2026'!$B$8:$B$601,'COMPTE 2026'!M271),IF($C$5=2027,INDEX('COMPTE 2027'!$B$8:$B$601,'COMPTE 2027'!M271),IF($C$5=2028,INDEX('COMPTE 2028'!$B$8:$B$601,'COMPTE 2028'!M271),IF($C$5=2029,INDEX('COMPTE 2029'!$B$8:$B$601,'COMPTE 2029'!M271),IF($C$5=2030,INDEX('COMPTE 2030'!$B$8:$B$601,'COMPTE 2030'!M271),""))))))),"")</f>
        <v/>
      </c>
      <c r="C272" s="2" t="str" cm="1">
        <f t="array" ref="C272">IFERROR(IF($C$5=2024,INDEX('COMPTE 2024'!$C$7:$C$601,'COMPTE 2024'!M271),IF($C$5=2025,INDEX('COMPTE 2025'!$C$7:$C$601,'COMPTE 2024'!M271),IF($C$5=2026,INDEX('COMPTE 2026'!$C$7:$C$601,'COMPTE 2026'!M271),IF($C$5=2027,INDEX('COMPTE 2027'!$C$7:$C$601,'COMPTE 2027'!M271),IF($C$5=2028,INDEX('COMPTE 2028'!$C$7:$C$601,'COMPTE 2028'!M271),IF($C$5=2029,INDEX('COMPTE 2029'!$C$7:$C$601,'COMPTE 2029'!M271),IF($C$5=2030,INDEX('COMPTE 2030'!$C$7:$C$601,'COMPTE 2030'!M271),""))))))),"")</f>
        <v/>
      </c>
      <c r="D272" t="str" cm="1">
        <f t="array" ref="D272">IFERROR(IF($C$5=2024,INDEX('COMPTE 2024'!$D$7:$D$601,'COMPTE 2024'!M271),IF($C$5=2025,INDEX('COMPTE 2025'!$D$7:$D$601,'COMPTE 2024'!M271),IF($C$5=2026,INDEX('COMPTE 2026'!$D$7:$D$601,'COMPTE 2026'!M271),IF($C$5=2027,INDEX('COMPTE 2027'!$D$7:$D$601,'COMPTE 2027'!M271),IF($C$5="2028",INDEX('COMPTE 2028'!$D$7:$D$601,'COMPTE 2028'!M271),IF($C$5="2029",INDEX('COMPTE 2029'!$D$7:$D$601,'COMPTE 2029'!M271),IF($C$5="2030",INDEX('COMPTE 2030'!$D$7:$D$601,'COMPTE 2030'!M271),""))))))),"")</f>
        <v/>
      </c>
      <c r="E272" s="2" t="str" cm="1">
        <f t="array" ref="E272">IFERROR(IF($C$5=2024,INDEX('COMPTE 2024'!$E$7:$E$601,'COMPTE 2024'!M271),IF($C$5=2025,INDEX('COMPTE 2025'!$E$7:$E$601,'COMPTE 2024'!M271),IF($C$5=2026,INDEX('COMPTE 2026'!$E$7:$E$601,'COMPTE 2026'!M271),IF($C$5=2027,INDEX('COMPTE 2027'!$E$7:$E$601,'COMPTE 2027'!M271),IF($C$5="2028",INDEX('COMPTE 2028'!$E$7:$E$601,'COMPTE 2028'!M271),IF($C$5="2029",INDEX('COMPTE 2029'!$E$7:$E$601,'COMPTE 2029'!M271),IF($C$5="2030",INDEX('COMPTE 2030'!$E$7:$E$601,'COMPTE 2030'!M271),""))))))),"")</f>
        <v/>
      </c>
      <c r="F272" t="str" cm="1">
        <f t="array" ref="F272">IFERROR(IF($C$5=2024,INDEX('COMPTE 2024'!$F$7:$F$601,'COMPTE 2024'!M271),IF($C$5=2025,INDEX('COMPTE 2025'!$F$7:$F$601,'COMPTE 2024'!M271),IF($C$5=2026,INDEX('COMPTE 2026'!$F$7:$F$601,'COMPTE 2026'!M271),IF($C$5=2027,INDEX('COMPTE 2027'!$F$7:$F$601,'COMPTE 2027'!M271),IF($C$5="2028",INDEX('COMPTE 2028'!$F$7:$F$601,'COMPTE 2028'!M271),IF($C$5="2029",INDEX('COMPTE 2029'!$F$7:$F$601,'COMPTE 2029'!M271),IF($C$5="2030",INDEX('COMPTE 2030'!$F$7:$F$601,'COMPTE 2030'!M271),""))))))),"")</f>
        <v/>
      </c>
      <c r="G272" t="str" cm="1">
        <f t="array" ref="G272">IFERROR(IF($C$5=2024,INDEX('COMPTE 2024'!$G$7:$G$601,'COMPTE 2024'!M271),IF($C$5=2025,INDEX('COMPTE 2025'!$G$7:$G$601,'COMPTE 2024'!M271),IF($C$5=2026,INDEX('COMPTE 2026'!$G$7:$G$601,'COMPTE 2026'!M271),IF($C$5=2027,INDEX('COMPTE 2027'!$G$7:$G$601,'COMPTE 2027'!M271),IF($C$5="2028",INDEX('COMPTE 2028'!$G$7:$G$601,'COMPTE 2028'!M271),IF($C$5="2029",INDEX('COMPTE 2029'!$G$7:$G$601,'COMPTE 2029'!M271),IF($C$5="2030",INDEX('COMPTE 2030'!$G$7:$G$601,'COMPTE 2030'!M271),""))))))),"")</f>
        <v/>
      </c>
      <c r="H272" t="str" cm="1">
        <f t="array" ref="H272">IFERROR(IF($C$5=2024,INDEX('COMPTE 2024'!$H$7:$H$601,'COMPTE 2024'!M271),IF($C$5=2025,INDEX('COMPTE 2025'!$H$7:$H$601,'COMPTE 2024'!M271),IF($C$5=2026,INDEX('COMPTE 2026'!$H$7:$H$601,'COMPTE 2026'!M271),IF($C$5=2027,INDEX('COMPTE 2027'!$H$7:$H$601,'COMPTE 2027'!M271),IF($C$5=2028,INDEX('COMPTE 2028'!$H$7:$H$601,'COMPTE 2028'!M271),IF($C$5="2029",INDEX('COMPTE 2029'!$H$7:$H$601,'COMPTE 2029'!M271),IF($C$5="2030",INDEX('COMPTE 2030'!$H$7:$H$601,'COMPTE 2030'!M271),""))))))),"")</f>
        <v/>
      </c>
      <c r="I272" t="str" cm="1">
        <f t="array" ref="I272">IFERROR(IF($C$5=2024,INDEX('COMPTE 2024'!$I$7:$I$601,'COMPTE 2024'!M271),IF($C$5=2025,INDEX('COMPTE 2025'!$I$7:$I$601,'COMPTE 2024'!M271),IF($C$5=2026,INDEX('COMPTE 2026'!$I$7:$I$601,'COMPTE 2026'!M271),IF($C$5=2027,INDEX('COMPTE 2027'!$I$7:$I$601,'COMPTE 2027'!M271),IF($C$5=2028,INDEX('COMPTE 2028'!$I$7:$I$601,'COMPTE 2028'!M271),IF($C$5=2029,INDEX('COMPTE 2029'!$I$7:$I$601,'COMPTE 2029'!M271),IF($C$5=2030,INDEX('COMPTE 2030'!$I$7:$I$601,'COMPTE 2030'!M271),""))))))),"")</f>
        <v/>
      </c>
    </row>
    <row r="273" spans="2:9" ht="18" customHeight="1" x14ac:dyDescent="0.25">
      <c r="B273" s="83" t="str" cm="1">
        <f t="array" ref="B273">IFERROR(IF($C$5=2024,INDEX('COMPTE 2024'!$B$7:$B$601,'COMPTE 2024'!M272),IF($C$5=2025,INDEX('COMPTE 2025'!$B$8:$B$601,'COMPTE 2024'!M272),IF($C$5=2026,INDEX('COMPTE 2026'!$B$8:$B$601,'COMPTE 2026'!M272),IF($C$5=2027,INDEX('COMPTE 2027'!$B$8:$B$601,'COMPTE 2027'!M272),IF($C$5=2028,INDEX('COMPTE 2028'!$B$8:$B$601,'COMPTE 2028'!M272),IF($C$5=2029,INDEX('COMPTE 2029'!$B$8:$B$601,'COMPTE 2029'!M272),IF($C$5=2030,INDEX('COMPTE 2030'!$B$8:$B$601,'COMPTE 2030'!M272),""))))))),"")</f>
        <v/>
      </c>
      <c r="C273" s="2" t="str" cm="1">
        <f t="array" ref="C273">IFERROR(IF($C$5=2024,INDEX('COMPTE 2024'!$C$7:$C$601,'COMPTE 2024'!M272),IF($C$5=2025,INDEX('COMPTE 2025'!$C$7:$C$601,'COMPTE 2024'!M272),IF($C$5=2026,INDEX('COMPTE 2026'!$C$7:$C$601,'COMPTE 2026'!M272),IF($C$5=2027,INDEX('COMPTE 2027'!$C$7:$C$601,'COMPTE 2027'!M272),IF($C$5=2028,INDEX('COMPTE 2028'!$C$7:$C$601,'COMPTE 2028'!M272),IF($C$5=2029,INDEX('COMPTE 2029'!$C$7:$C$601,'COMPTE 2029'!M272),IF($C$5=2030,INDEX('COMPTE 2030'!$C$7:$C$601,'COMPTE 2030'!M272),""))))))),"")</f>
        <v/>
      </c>
      <c r="D273" t="str" cm="1">
        <f t="array" ref="D273">IFERROR(IF($C$5=2024,INDEX('COMPTE 2024'!$D$7:$D$601,'COMPTE 2024'!M272),IF($C$5=2025,INDEX('COMPTE 2025'!$D$7:$D$601,'COMPTE 2024'!M272),IF($C$5=2026,INDEX('COMPTE 2026'!$D$7:$D$601,'COMPTE 2026'!M272),IF($C$5=2027,INDEX('COMPTE 2027'!$D$7:$D$601,'COMPTE 2027'!M272),IF($C$5="2028",INDEX('COMPTE 2028'!$D$7:$D$601,'COMPTE 2028'!M272),IF($C$5="2029",INDEX('COMPTE 2029'!$D$7:$D$601,'COMPTE 2029'!M272),IF($C$5="2030",INDEX('COMPTE 2030'!$D$7:$D$601,'COMPTE 2030'!M272),""))))))),"")</f>
        <v/>
      </c>
      <c r="E273" s="2" t="str" cm="1">
        <f t="array" ref="E273">IFERROR(IF($C$5=2024,INDEX('COMPTE 2024'!$E$7:$E$601,'COMPTE 2024'!M272),IF($C$5=2025,INDEX('COMPTE 2025'!$E$7:$E$601,'COMPTE 2024'!M272),IF($C$5=2026,INDEX('COMPTE 2026'!$E$7:$E$601,'COMPTE 2026'!M272),IF($C$5=2027,INDEX('COMPTE 2027'!$E$7:$E$601,'COMPTE 2027'!M272),IF($C$5="2028",INDEX('COMPTE 2028'!$E$7:$E$601,'COMPTE 2028'!M272),IF($C$5="2029",INDEX('COMPTE 2029'!$E$7:$E$601,'COMPTE 2029'!M272),IF($C$5="2030",INDEX('COMPTE 2030'!$E$7:$E$601,'COMPTE 2030'!M272),""))))))),"")</f>
        <v/>
      </c>
      <c r="F273" t="str" cm="1">
        <f t="array" ref="F273">IFERROR(IF($C$5=2024,INDEX('COMPTE 2024'!$F$7:$F$601,'COMPTE 2024'!M272),IF($C$5=2025,INDEX('COMPTE 2025'!$F$7:$F$601,'COMPTE 2024'!M272),IF($C$5=2026,INDEX('COMPTE 2026'!$F$7:$F$601,'COMPTE 2026'!M272),IF($C$5=2027,INDEX('COMPTE 2027'!$F$7:$F$601,'COMPTE 2027'!M272),IF($C$5="2028",INDEX('COMPTE 2028'!$F$7:$F$601,'COMPTE 2028'!M272),IF($C$5="2029",INDEX('COMPTE 2029'!$F$7:$F$601,'COMPTE 2029'!M272),IF($C$5="2030",INDEX('COMPTE 2030'!$F$7:$F$601,'COMPTE 2030'!M272),""))))))),"")</f>
        <v/>
      </c>
      <c r="G273" t="str" cm="1">
        <f t="array" ref="G273">IFERROR(IF($C$5=2024,INDEX('COMPTE 2024'!$G$7:$G$601,'COMPTE 2024'!M272),IF($C$5=2025,INDEX('COMPTE 2025'!$G$7:$G$601,'COMPTE 2024'!M272),IF($C$5=2026,INDEX('COMPTE 2026'!$G$7:$G$601,'COMPTE 2026'!M272),IF($C$5=2027,INDEX('COMPTE 2027'!$G$7:$G$601,'COMPTE 2027'!M272),IF($C$5="2028",INDEX('COMPTE 2028'!$G$7:$G$601,'COMPTE 2028'!M272),IF($C$5="2029",INDEX('COMPTE 2029'!$G$7:$G$601,'COMPTE 2029'!M272),IF($C$5="2030",INDEX('COMPTE 2030'!$G$7:$G$601,'COMPTE 2030'!M272),""))))))),"")</f>
        <v/>
      </c>
      <c r="H273" t="str" cm="1">
        <f t="array" ref="H273">IFERROR(IF($C$5=2024,INDEX('COMPTE 2024'!$H$7:$H$601,'COMPTE 2024'!M272),IF($C$5=2025,INDEX('COMPTE 2025'!$H$7:$H$601,'COMPTE 2024'!M272),IF($C$5=2026,INDEX('COMPTE 2026'!$H$7:$H$601,'COMPTE 2026'!M272),IF($C$5=2027,INDEX('COMPTE 2027'!$H$7:$H$601,'COMPTE 2027'!M272),IF($C$5=2028,INDEX('COMPTE 2028'!$H$7:$H$601,'COMPTE 2028'!M272),IF($C$5="2029",INDEX('COMPTE 2029'!$H$7:$H$601,'COMPTE 2029'!M272),IF($C$5="2030",INDEX('COMPTE 2030'!$H$7:$H$601,'COMPTE 2030'!M272),""))))))),"")</f>
        <v/>
      </c>
      <c r="I273" t="str" cm="1">
        <f t="array" ref="I273">IFERROR(IF($C$5=2024,INDEX('COMPTE 2024'!$I$7:$I$601,'COMPTE 2024'!M272),IF($C$5=2025,INDEX('COMPTE 2025'!$I$7:$I$601,'COMPTE 2024'!M272),IF($C$5=2026,INDEX('COMPTE 2026'!$I$7:$I$601,'COMPTE 2026'!M272),IF($C$5=2027,INDEX('COMPTE 2027'!$I$7:$I$601,'COMPTE 2027'!M272),IF($C$5=2028,INDEX('COMPTE 2028'!$I$7:$I$601,'COMPTE 2028'!M272),IF($C$5=2029,INDEX('COMPTE 2029'!$I$7:$I$601,'COMPTE 2029'!M272),IF($C$5=2030,INDEX('COMPTE 2030'!$I$7:$I$601,'COMPTE 2030'!M272),""))))))),"")</f>
        <v/>
      </c>
    </row>
    <row r="274" spans="2:9" ht="18" customHeight="1" x14ac:dyDescent="0.25">
      <c r="B274" s="83" t="str" cm="1">
        <f t="array" ref="B274">IFERROR(IF($C$5=2024,INDEX('COMPTE 2024'!$B$7:$B$601,'COMPTE 2024'!M273),IF($C$5=2025,INDEX('COMPTE 2025'!$B$8:$B$601,'COMPTE 2024'!M273),IF($C$5=2026,INDEX('COMPTE 2026'!$B$8:$B$601,'COMPTE 2026'!M273),IF($C$5=2027,INDEX('COMPTE 2027'!$B$8:$B$601,'COMPTE 2027'!M273),IF($C$5=2028,INDEX('COMPTE 2028'!$B$8:$B$601,'COMPTE 2028'!M273),IF($C$5=2029,INDEX('COMPTE 2029'!$B$8:$B$601,'COMPTE 2029'!M273),IF($C$5=2030,INDEX('COMPTE 2030'!$B$8:$B$601,'COMPTE 2030'!M273),""))))))),"")</f>
        <v/>
      </c>
      <c r="C274" s="2" t="str" cm="1">
        <f t="array" ref="C274">IFERROR(IF($C$5=2024,INDEX('COMPTE 2024'!$C$7:$C$601,'COMPTE 2024'!M273),IF($C$5=2025,INDEX('COMPTE 2025'!$C$7:$C$601,'COMPTE 2024'!M273),IF($C$5=2026,INDEX('COMPTE 2026'!$C$7:$C$601,'COMPTE 2026'!M273),IF($C$5=2027,INDEX('COMPTE 2027'!$C$7:$C$601,'COMPTE 2027'!M273),IF($C$5=2028,INDEX('COMPTE 2028'!$C$7:$C$601,'COMPTE 2028'!M273),IF($C$5=2029,INDEX('COMPTE 2029'!$C$7:$C$601,'COMPTE 2029'!M273),IF($C$5=2030,INDEX('COMPTE 2030'!$C$7:$C$601,'COMPTE 2030'!M273),""))))))),"")</f>
        <v/>
      </c>
      <c r="D274" t="str" cm="1">
        <f t="array" ref="D274">IFERROR(IF($C$5=2024,INDEX('COMPTE 2024'!$D$7:$D$601,'COMPTE 2024'!M273),IF($C$5=2025,INDEX('COMPTE 2025'!$D$7:$D$601,'COMPTE 2024'!M273),IF($C$5=2026,INDEX('COMPTE 2026'!$D$7:$D$601,'COMPTE 2026'!M273),IF($C$5=2027,INDEX('COMPTE 2027'!$D$7:$D$601,'COMPTE 2027'!M273),IF($C$5="2028",INDEX('COMPTE 2028'!$D$7:$D$601,'COMPTE 2028'!M273),IF($C$5="2029",INDEX('COMPTE 2029'!$D$7:$D$601,'COMPTE 2029'!M273),IF($C$5="2030",INDEX('COMPTE 2030'!$D$7:$D$601,'COMPTE 2030'!M273),""))))))),"")</f>
        <v/>
      </c>
      <c r="E274" s="2" t="str" cm="1">
        <f t="array" ref="E274">IFERROR(IF($C$5=2024,INDEX('COMPTE 2024'!$E$7:$E$601,'COMPTE 2024'!M273),IF($C$5=2025,INDEX('COMPTE 2025'!$E$7:$E$601,'COMPTE 2024'!M273),IF($C$5=2026,INDEX('COMPTE 2026'!$E$7:$E$601,'COMPTE 2026'!M273),IF($C$5=2027,INDEX('COMPTE 2027'!$E$7:$E$601,'COMPTE 2027'!M273),IF($C$5="2028",INDEX('COMPTE 2028'!$E$7:$E$601,'COMPTE 2028'!M273),IF($C$5="2029",INDEX('COMPTE 2029'!$E$7:$E$601,'COMPTE 2029'!M273),IF($C$5="2030",INDEX('COMPTE 2030'!$E$7:$E$601,'COMPTE 2030'!M273),""))))))),"")</f>
        <v/>
      </c>
      <c r="F274" t="str" cm="1">
        <f t="array" ref="F274">IFERROR(IF($C$5=2024,INDEX('COMPTE 2024'!$F$7:$F$601,'COMPTE 2024'!M273),IF($C$5=2025,INDEX('COMPTE 2025'!$F$7:$F$601,'COMPTE 2024'!M273),IF($C$5=2026,INDEX('COMPTE 2026'!$F$7:$F$601,'COMPTE 2026'!M273),IF($C$5=2027,INDEX('COMPTE 2027'!$F$7:$F$601,'COMPTE 2027'!M273),IF($C$5="2028",INDEX('COMPTE 2028'!$F$7:$F$601,'COMPTE 2028'!M273),IF($C$5="2029",INDEX('COMPTE 2029'!$F$7:$F$601,'COMPTE 2029'!M273),IF($C$5="2030",INDEX('COMPTE 2030'!$F$7:$F$601,'COMPTE 2030'!M273),""))))))),"")</f>
        <v/>
      </c>
      <c r="G274" t="str" cm="1">
        <f t="array" ref="G274">IFERROR(IF($C$5=2024,INDEX('COMPTE 2024'!$G$7:$G$601,'COMPTE 2024'!M273),IF($C$5=2025,INDEX('COMPTE 2025'!$G$7:$G$601,'COMPTE 2024'!M273),IF($C$5=2026,INDEX('COMPTE 2026'!$G$7:$G$601,'COMPTE 2026'!M273),IF($C$5=2027,INDEX('COMPTE 2027'!$G$7:$G$601,'COMPTE 2027'!M273),IF($C$5="2028",INDEX('COMPTE 2028'!$G$7:$G$601,'COMPTE 2028'!M273),IF($C$5="2029",INDEX('COMPTE 2029'!$G$7:$G$601,'COMPTE 2029'!M273),IF($C$5="2030",INDEX('COMPTE 2030'!$G$7:$G$601,'COMPTE 2030'!M273),""))))))),"")</f>
        <v/>
      </c>
      <c r="H274" t="str" cm="1">
        <f t="array" ref="H274">IFERROR(IF($C$5=2024,INDEX('COMPTE 2024'!$H$7:$H$601,'COMPTE 2024'!M273),IF($C$5=2025,INDEX('COMPTE 2025'!$H$7:$H$601,'COMPTE 2024'!M273),IF($C$5=2026,INDEX('COMPTE 2026'!$H$7:$H$601,'COMPTE 2026'!M273),IF($C$5=2027,INDEX('COMPTE 2027'!$H$7:$H$601,'COMPTE 2027'!M273),IF($C$5=2028,INDEX('COMPTE 2028'!$H$7:$H$601,'COMPTE 2028'!M273),IF($C$5="2029",INDEX('COMPTE 2029'!$H$7:$H$601,'COMPTE 2029'!M273),IF($C$5="2030",INDEX('COMPTE 2030'!$H$7:$H$601,'COMPTE 2030'!M273),""))))))),"")</f>
        <v/>
      </c>
      <c r="I274" t="str" cm="1">
        <f t="array" ref="I274">IFERROR(IF($C$5=2024,INDEX('COMPTE 2024'!$I$7:$I$601,'COMPTE 2024'!M273),IF($C$5=2025,INDEX('COMPTE 2025'!$I$7:$I$601,'COMPTE 2024'!M273),IF($C$5=2026,INDEX('COMPTE 2026'!$I$7:$I$601,'COMPTE 2026'!M273),IF($C$5=2027,INDEX('COMPTE 2027'!$I$7:$I$601,'COMPTE 2027'!M273),IF($C$5=2028,INDEX('COMPTE 2028'!$I$7:$I$601,'COMPTE 2028'!M273),IF($C$5=2029,INDEX('COMPTE 2029'!$I$7:$I$601,'COMPTE 2029'!M273),IF($C$5=2030,INDEX('COMPTE 2030'!$I$7:$I$601,'COMPTE 2030'!M273),""))))))),"")</f>
        <v/>
      </c>
    </row>
    <row r="275" spans="2:9" ht="18" customHeight="1" x14ac:dyDescent="0.25">
      <c r="B275" s="83" t="str" cm="1">
        <f t="array" ref="B275">IFERROR(IF($C$5=2024,INDEX('COMPTE 2024'!$B$7:$B$601,'COMPTE 2024'!M274),IF($C$5=2025,INDEX('COMPTE 2025'!$B$8:$B$601,'COMPTE 2024'!M274),IF($C$5=2026,INDEX('COMPTE 2026'!$B$8:$B$601,'COMPTE 2026'!M274),IF($C$5=2027,INDEX('COMPTE 2027'!$B$8:$B$601,'COMPTE 2027'!M274),IF($C$5=2028,INDEX('COMPTE 2028'!$B$8:$B$601,'COMPTE 2028'!M274),IF($C$5=2029,INDEX('COMPTE 2029'!$B$8:$B$601,'COMPTE 2029'!M274),IF($C$5=2030,INDEX('COMPTE 2030'!$B$8:$B$601,'COMPTE 2030'!M274),""))))))),"")</f>
        <v/>
      </c>
      <c r="C275" s="2" t="str" cm="1">
        <f t="array" ref="C275">IFERROR(IF($C$5=2024,INDEX('COMPTE 2024'!$C$7:$C$601,'COMPTE 2024'!M274),IF($C$5=2025,INDEX('COMPTE 2025'!$C$7:$C$601,'COMPTE 2024'!M274),IF($C$5=2026,INDEX('COMPTE 2026'!$C$7:$C$601,'COMPTE 2026'!M274),IF($C$5=2027,INDEX('COMPTE 2027'!$C$7:$C$601,'COMPTE 2027'!M274),IF($C$5=2028,INDEX('COMPTE 2028'!$C$7:$C$601,'COMPTE 2028'!M274),IF($C$5=2029,INDEX('COMPTE 2029'!$C$7:$C$601,'COMPTE 2029'!M274),IF($C$5=2030,INDEX('COMPTE 2030'!$C$7:$C$601,'COMPTE 2030'!M274),""))))))),"")</f>
        <v/>
      </c>
      <c r="D275" t="str" cm="1">
        <f t="array" ref="D275">IFERROR(IF($C$5=2024,INDEX('COMPTE 2024'!$D$7:$D$601,'COMPTE 2024'!M274),IF($C$5=2025,INDEX('COMPTE 2025'!$D$7:$D$601,'COMPTE 2024'!M274),IF($C$5=2026,INDEX('COMPTE 2026'!$D$7:$D$601,'COMPTE 2026'!M274),IF($C$5=2027,INDEX('COMPTE 2027'!$D$7:$D$601,'COMPTE 2027'!M274),IF($C$5="2028",INDEX('COMPTE 2028'!$D$7:$D$601,'COMPTE 2028'!M274),IF($C$5="2029",INDEX('COMPTE 2029'!$D$7:$D$601,'COMPTE 2029'!M274),IF($C$5="2030",INDEX('COMPTE 2030'!$D$7:$D$601,'COMPTE 2030'!M274),""))))))),"")</f>
        <v/>
      </c>
      <c r="E275" s="2" t="str" cm="1">
        <f t="array" ref="E275">IFERROR(IF($C$5=2024,INDEX('COMPTE 2024'!$E$7:$E$601,'COMPTE 2024'!M274),IF($C$5=2025,INDEX('COMPTE 2025'!$E$7:$E$601,'COMPTE 2024'!M274),IF($C$5=2026,INDEX('COMPTE 2026'!$E$7:$E$601,'COMPTE 2026'!M274),IF($C$5=2027,INDEX('COMPTE 2027'!$E$7:$E$601,'COMPTE 2027'!M274),IF($C$5="2028",INDEX('COMPTE 2028'!$E$7:$E$601,'COMPTE 2028'!M274),IF($C$5="2029",INDEX('COMPTE 2029'!$E$7:$E$601,'COMPTE 2029'!M274),IF($C$5="2030",INDEX('COMPTE 2030'!$E$7:$E$601,'COMPTE 2030'!M274),""))))))),"")</f>
        <v/>
      </c>
      <c r="F275" t="str" cm="1">
        <f t="array" ref="F275">IFERROR(IF($C$5=2024,INDEX('COMPTE 2024'!$F$7:$F$601,'COMPTE 2024'!M274),IF($C$5=2025,INDEX('COMPTE 2025'!$F$7:$F$601,'COMPTE 2024'!M274),IF($C$5=2026,INDEX('COMPTE 2026'!$F$7:$F$601,'COMPTE 2026'!M274),IF($C$5=2027,INDEX('COMPTE 2027'!$F$7:$F$601,'COMPTE 2027'!M274),IF($C$5="2028",INDEX('COMPTE 2028'!$F$7:$F$601,'COMPTE 2028'!M274),IF($C$5="2029",INDEX('COMPTE 2029'!$F$7:$F$601,'COMPTE 2029'!M274),IF($C$5="2030",INDEX('COMPTE 2030'!$F$7:$F$601,'COMPTE 2030'!M274),""))))))),"")</f>
        <v/>
      </c>
      <c r="G275" t="str" cm="1">
        <f t="array" ref="G275">IFERROR(IF($C$5=2024,INDEX('COMPTE 2024'!$G$7:$G$601,'COMPTE 2024'!M274),IF($C$5=2025,INDEX('COMPTE 2025'!$G$7:$G$601,'COMPTE 2024'!M274),IF($C$5=2026,INDEX('COMPTE 2026'!$G$7:$G$601,'COMPTE 2026'!M274),IF($C$5=2027,INDEX('COMPTE 2027'!$G$7:$G$601,'COMPTE 2027'!M274),IF($C$5="2028",INDEX('COMPTE 2028'!$G$7:$G$601,'COMPTE 2028'!M274),IF($C$5="2029",INDEX('COMPTE 2029'!$G$7:$G$601,'COMPTE 2029'!M274),IF($C$5="2030",INDEX('COMPTE 2030'!$G$7:$G$601,'COMPTE 2030'!M274),""))))))),"")</f>
        <v/>
      </c>
      <c r="H275" t="str" cm="1">
        <f t="array" ref="H275">IFERROR(IF($C$5=2024,INDEX('COMPTE 2024'!$H$7:$H$601,'COMPTE 2024'!M274),IF($C$5=2025,INDEX('COMPTE 2025'!$H$7:$H$601,'COMPTE 2024'!M274),IF($C$5=2026,INDEX('COMPTE 2026'!$H$7:$H$601,'COMPTE 2026'!M274),IF($C$5=2027,INDEX('COMPTE 2027'!$H$7:$H$601,'COMPTE 2027'!M274),IF($C$5=2028,INDEX('COMPTE 2028'!$H$7:$H$601,'COMPTE 2028'!M274),IF($C$5="2029",INDEX('COMPTE 2029'!$H$7:$H$601,'COMPTE 2029'!M274),IF($C$5="2030",INDEX('COMPTE 2030'!$H$7:$H$601,'COMPTE 2030'!M274),""))))))),"")</f>
        <v/>
      </c>
      <c r="I275" t="str" cm="1">
        <f t="array" ref="I275">IFERROR(IF($C$5=2024,INDEX('COMPTE 2024'!$I$7:$I$601,'COMPTE 2024'!M274),IF($C$5=2025,INDEX('COMPTE 2025'!$I$7:$I$601,'COMPTE 2024'!M274),IF($C$5=2026,INDEX('COMPTE 2026'!$I$7:$I$601,'COMPTE 2026'!M274),IF($C$5=2027,INDEX('COMPTE 2027'!$I$7:$I$601,'COMPTE 2027'!M274),IF($C$5=2028,INDEX('COMPTE 2028'!$I$7:$I$601,'COMPTE 2028'!M274),IF($C$5=2029,INDEX('COMPTE 2029'!$I$7:$I$601,'COMPTE 2029'!M274),IF($C$5=2030,INDEX('COMPTE 2030'!$I$7:$I$601,'COMPTE 2030'!M274),""))))))),"")</f>
        <v/>
      </c>
    </row>
    <row r="276" spans="2:9" ht="18" customHeight="1" x14ac:dyDescent="0.25">
      <c r="B276" s="83" t="str" cm="1">
        <f t="array" ref="B276">IFERROR(IF($C$5=2024,INDEX('COMPTE 2024'!$B$7:$B$601,'COMPTE 2024'!M275),IF($C$5=2025,INDEX('COMPTE 2025'!$B$8:$B$601,'COMPTE 2024'!M275),IF($C$5=2026,INDEX('COMPTE 2026'!$B$8:$B$601,'COMPTE 2026'!M275),IF($C$5=2027,INDEX('COMPTE 2027'!$B$8:$B$601,'COMPTE 2027'!M275),IF($C$5=2028,INDEX('COMPTE 2028'!$B$8:$B$601,'COMPTE 2028'!M275),IF($C$5=2029,INDEX('COMPTE 2029'!$B$8:$B$601,'COMPTE 2029'!M275),IF($C$5=2030,INDEX('COMPTE 2030'!$B$8:$B$601,'COMPTE 2030'!M275),""))))))),"")</f>
        <v/>
      </c>
      <c r="C276" s="2" t="str" cm="1">
        <f t="array" ref="C276">IFERROR(IF($C$5=2024,INDEX('COMPTE 2024'!$C$7:$C$601,'COMPTE 2024'!M275),IF($C$5=2025,INDEX('COMPTE 2025'!$C$7:$C$601,'COMPTE 2024'!M275),IF($C$5=2026,INDEX('COMPTE 2026'!$C$7:$C$601,'COMPTE 2026'!M275),IF($C$5=2027,INDEX('COMPTE 2027'!$C$7:$C$601,'COMPTE 2027'!M275),IF($C$5=2028,INDEX('COMPTE 2028'!$C$7:$C$601,'COMPTE 2028'!M275),IF($C$5=2029,INDEX('COMPTE 2029'!$C$7:$C$601,'COMPTE 2029'!M275),IF($C$5=2030,INDEX('COMPTE 2030'!$C$7:$C$601,'COMPTE 2030'!M275),""))))))),"")</f>
        <v/>
      </c>
      <c r="D276" t="str" cm="1">
        <f t="array" ref="D276">IFERROR(IF($C$5=2024,INDEX('COMPTE 2024'!$D$7:$D$601,'COMPTE 2024'!M275),IF($C$5=2025,INDEX('COMPTE 2025'!$D$7:$D$601,'COMPTE 2024'!M275),IF($C$5=2026,INDEX('COMPTE 2026'!$D$7:$D$601,'COMPTE 2026'!M275),IF($C$5=2027,INDEX('COMPTE 2027'!$D$7:$D$601,'COMPTE 2027'!M275),IF($C$5="2028",INDEX('COMPTE 2028'!$D$7:$D$601,'COMPTE 2028'!M275),IF($C$5="2029",INDEX('COMPTE 2029'!$D$7:$D$601,'COMPTE 2029'!M275),IF($C$5="2030",INDEX('COMPTE 2030'!$D$7:$D$601,'COMPTE 2030'!M275),""))))))),"")</f>
        <v/>
      </c>
      <c r="E276" s="2" t="str" cm="1">
        <f t="array" ref="E276">IFERROR(IF($C$5=2024,INDEX('COMPTE 2024'!$E$7:$E$601,'COMPTE 2024'!M275),IF($C$5=2025,INDEX('COMPTE 2025'!$E$7:$E$601,'COMPTE 2024'!M275),IF($C$5=2026,INDEX('COMPTE 2026'!$E$7:$E$601,'COMPTE 2026'!M275),IF($C$5=2027,INDEX('COMPTE 2027'!$E$7:$E$601,'COMPTE 2027'!M275),IF($C$5="2028",INDEX('COMPTE 2028'!$E$7:$E$601,'COMPTE 2028'!M275),IF($C$5="2029",INDEX('COMPTE 2029'!$E$7:$E$601,'COMPTE 2029'!M275),IF($C$5="2030",INDEX('COMPTE 2030'!$E$7:$E$601,'COMPTE 2030'!M275),""))))))),"")</f>
        <v/>
      </c>
      <c r="F276" t="str" cm="1">
        <f t="array" ref="F276">IFERROR(IF($C$5=2024,INDEX('COMPTE 2024'!$F$7:$F$601,'COMPTE 2024'!M275),IF($C$5=2025,INDEX('COMPTE 2025'!$F$7:$F$601,'COMPTE 2024'!M275),IF($C$5=2026,INDEX('COMPTE 2026'!$F$7:$F$601,'COMPTE 2026'!M275),IF($C$5=2027,INDEX('COMPTE 2027'!$F$7:$F$601,'COMPTE 2027'!M275),IF($C$5="2028",INDEX('COMPTE 2028'!$F$7:$F$601,'COMPTE 2028'!M275),IF($C$5="2029",INDEX('COMPTE 2029'!$F$7:$F$601,'COMPTE 2029'!M275),IF($C$5="2030",INDEX('COMPTE 2030'!$F$7:$F$601,'COMPTE 2030'!M275),""))))))),"")</f>
        <v/>
      </c>
      <c r="G276" t="str" cm="1">
        <f t="array" ref="G276">IFERROR(IF($C$5=2024,INDEX('COMPTE 2024'!$G$7:$G$601,'COMPTE 2024'!M275),IF($C$5=2025,INDEX('COMPTE 2025'!$G$7:$G$601,'COMPTE 2024'!M275),IF($C$5=2026,INDEX('COMPTE 2026'!$G$7:$G$601,'COMPTE 2026'!M275),IF($C$5=2027,INDEX('COMPTE 2027'!$G$7:$G$601,'COMPTE 2027'!M275),IF($C$5="2028",INDEX('COMPTE 2028'!$G$7:$G$601,'COMPTE 2028'!M275),IF($C$5="2029",INDEX('COMPTE 2029'!$G$7:$G$601,'COMPTE 2029'!M275),IF($C$5="2030",INDEX('COMPTE 2030'!$G$7:$G$601,'COMPTE 2030'!M275),""))))))),"")</f>
        <v/>
      </c>
      <c r="H276" t="str" cm="1">
        <f t="array" ref="H276">IFERROR(IF($C$5=2024,INDEX('COMPTE 2024'!$H$7:$H$601,'COMPTE 2024'!M275),IF($C$5=2025,INDEX('COMPTE 2025'!$H$7:$H$601,'COMPTE 2024'!M275),IF($C$5=2026,INDEX('COMPTE 2026'!$H$7:$H$601,'COMPTE 2026'!M275),IF($C$5=2027,INDEX('COMPTE 2027'!$H$7:$H$601,'COMPTE 2027'!M275),IF($C$5=2028,INDEX('COMPTE 2028'!$H$7:$H$601,'COMPTE 2028'!M275),IF($C$5="2029",INDEX('COMPTE 2029'!$H$7:$H$601,'COMPTE 2029'!M275),IF($C$5="2030",INDEX('COMPTE 2030'!$H$7:$H$601,'COMPTE 2030'!M275),""))))))),"")</f>
        <v/>
      </c>
      <c r="I276" t="str" cm="1">
        <f t="array" ref="I276">IFERROR(IF($C$5=2024,INDEX('COMPTE 2024'!$I$7:$I$601,'COMPTE 2024'!M275),IF($C$5=2025,INDEX('COMPTE 2025'!$I$7:$I$601,'COMPTE 2024'!M275),IF($C$5=2026,INDEX('COMPTE 2026'!$I$7:$I$601,'COMPTE 2026'!M275),IF($C$5=2027,INDEX('COMPTE 2027'!$I$7:$I$601,'COMPTE 2027'!M275),IF($C$5=2028,INDEX('COMPTE 2028'!$I$7:$I$601,'COMPTE 2028'!M275),IF($C$5=2029,INDEX('COMPTE 2029'!$I$7:$I$601,'COMPTE 2029'!M275),IF($C$5=2030,INDEX('COMPTE 2030'!$I$7:$I$601,'COMPTE 2030'!M275),""))))))),"")</f>
        <v/>
      </c>
    </row>
    <row r="277" spans="2:9" ht="18" customHeight="1" x14ac:dyDescent="0.25">
      <c r="B277" s="83" t="str" cm="1">
        <f t="array" ref="B277">IFERROR(IF($C$5=2024,INDEX('COMPTE 2024'!$B$7:$B$601,'COMPTE 2024'!M276),IF($C$5=2025,INDEX('COMPTE 2025'!$B$8:$B$601,'COMPTE 2024'!M276),IF($C$5=2026,INDEX('COMPTE 2026'!$B$8:$B$601,'COMPTE 2026'!M276),IF($C$5=2027,INDEX('COMPTE 2027'!$B$8:$B$601,'COMPTE 2027'!M276),IF($C$5=2028,INDEX('COMPTE 2028'!$B$8:$B$601,'COMPTE 2028'!M276),IF($C$5=2029,INDEX('COMPTE 2029'!$B$8:$B$601,'COMPTE 2029'!M276),IF($C$5=2030,INDEX('COMPTE 2030'!$B$8:$B$601,'COMPTE 2030'!M276),""))))))),"")</f>
        <v/>
      </c>
      <c r="C277" s="2" t="str" cm="1">
        <f t="array" ref="C277">IFERROR(IF($C$5=2024,INDEX('COMPTE 2024'!$C$7:$C$601,'COMPTE 2024'!M276),IF($C$5=2025,INDEX('COMPTE 2025'!$C$7:$C$601,'COMPTE 2024'!M276),IF($C$5=2026,INDEX('COMPTE 2026'!$C$7:$C$601,'COMPTE 2026'!M276),IF($C$5=2027,INDEX('COMPTE 2027'!$C$7:$C$601,'COMPTE 2027'!M276),IF($C$5=2028,INDEX('COMPTE 2028'!$C$7:$C$601,'COMPTE 2028'!M276),IF($C$5=2029,INDEX('COMPTE 2029'!$C$7:$C$601,'COMPTE 2029'!M276),IF($C$5=2030,INDEX('COMPTE 2030'!$C$7:$C$601,'COMPTE 2030'!M276),""))))))),"")</f>
        <v/>
      </c>
      <c r="D277" t="str" cm="1">
        <f t="array" ref="D277">IFERROR(IF($C$5=2024,INDEX('COMPTE 2024'!$D$7:$D$601,'COMPTE 2024'!M276),IF($C$5=2025,INDEX('COMPTE 2025'!$D$7:$D$601,'COMPTE 2024'!M276),IF($C$5=2026,INDEX('COMPTE 2026'!$D$7:$D$601,'COMPTE 2026'!M276),IF($C$5=2027,INDEX('COMPTE 2027'!$D$7:$D$601,'COMPTE 2027'!M276),IF($C$5="2028",INDEX('COMPTE 2028'!$D$7:$D$601,'COMPTE 2028'!M276),IF($C$5="2029",INDEX('COMPTE 2029'!$D$7:$D$601,'COMPTE 2029'!M276),IF($C$5="2030",INDEX('COMPTE 2030'!$D$7:$D$601,'COMPTE 2030'!M276),""))))))),"")</f>
        <v/>
      </c>
      <c r="E277" s="2" t="str" cm="1">
        <f t="array" ref="E277">IFERROR(IF($C$5=2024,INDEX('COMPTE 2024'!$E$7:$E$601,'COMPTE 2024'!M276),IF($C$5=2025,INDEX('COMPTE 2025'!$E$7:$E$601,'COMPTE 2024'!M276),IF($C$5=2026,INDEX('COMPTE 2026'!$E$7:$E$601,'COMPTE 2026'!M276),IF($C$5=2027,INDEX('COMPTE 2027'!$E$7:$E$601,'COMPTE 2027'!M276),IF($C$5="2028",INDEX('COMPTE 2028'!$E$7:$E$601,'COMPTE 2028'!M276),IF($C$5="2029",INDEX('COMPTE 2029'!$E$7:$E$601,'COMPTE 2029'!M276),IF($C$5="2030",INDEX('COMPTE 2030'!$E$7:$E$601,'COMPTE 2030'!M276),""))))))),"")</f>
        <v/>
      </c>
      <c r="F277" t="str" cm="1">
        <f t="array" ref="F277">IFERROR(IF($C$5=2024,INDEX('COMPTE 2024'!$F$7:$F$601,'COMPTE 2024'!M276),IF($C$5=2025,INDEX('COMPTE 2025'!$F$7:$F$601,'COMPTE 2024'!M276),IF($C$5=2026,INDEX('COMPTE 2026'!$F$7:$F$601,'COMPTE 2026'!M276),IF($C$5=2027,INDEX('COMPTE 2027'!$F$7:$F$601,'COMPTE 2027'!M276),IF($C$5="2028",INDEX('COMPTE 2028'!$F$7:$F$601,'COMPTE 2028'!M276),IF($C$5="2029",INDEX('COMPTE 2029'!$F$7:$F$601,'COMPTE 2029'!M276),IF($C$5="2030",INDEX('COMPTE 2030'!$F$7:$F$601,'COMPTE 2030'!M276),""))))))),"")</f>
        <v/>
      </c>
      <c r="G277" t="str" cm="1">
        <f t="array" ref="G277">IFERROR(IF($C$5=2024,INDEX('COMPTE 2024'!$G$7:$G$601,'COMPTE 2024'!M276),IF($C$5=2025,INDEX('COMPTE 2025'!$G$7:$G$601,'COMPTE 2024'!M276),IF($C$5=2026,INDEX('COMPTE 2026'!$G$7:$G$601,'COMPTE 2026'!M276),IF($C$5=2027,INDEX('COMPTE 2027'!$G$7:$G$601,'COMPTE 2027'!M276),IF($C$5="2028",INDEX('COMPTE 2028'!$G$7:$G$601,'COMPTE 2028'!M276),IF($C$5="2029",INDEX('COMPTE 2029'!$G$7:$G$601,'COMPTE 2029'!M276),IF($C$5="2030",INDEX('COMPTE 2030'!$G$7:$G$601,'COMPTE 2030'!M276),""))))))),"")</f>
        <v/>
      </c>
      <c r="H277" t="str" cm="1">
        <f t="array" ref="H277">IFERROR(IF($C$5=2024,INDEX('COMPTE 2024'!$H$7:$H$601,'COMPTE 2024'!M276),IF($C$5=2025,INDEX('COMPTE 2025'!$H$7:$H$601,'COMPTE 2024'!M276),IF($C$5=2026,INDEX('COMPTE 2026'!$H$7:$H$601,'COMPTE 2026'!M276),IF($C$5=2027,INDEX('COMPTE 2027'!$H$7:$H$601,'COMPTE 2027'!M276),IF($C$5=2028,INDEX('COMPTE 2028'!$H$7:$H$601,'COMPTE 2028'!M276),IF($C$5="2029",INDEX('COMPTE 2029'!$H$7:$H$601,'COMPTE 2029'!M276),IF($C$5="2030",INDEX('COMPTE 2030'!$H$7:$H$601,'COMPTE 2030'!M276),""))))))),"")</f>
        <v/>
      </c>
      <c r="I277" t="str" cm="1">
        <f t="array" ref="I277">IFERROR(IF($C$5=2024,INDEX('COMPTE 2024'!$I$7:$I$601,'COMPTE 2024'!M276),IF($C$5=2025,INDEX('COMPTE 2025'!$I$7:$I$601,'COMPTE 2024'!M276),IF($C$5=2026,INDEX('COMPTE 2026'!$I$7:$I$601,'COMPTE 2026'!M276),IF($C$5=2027,INDEX('COMPTE 2027'!$I$7:$I$601,'COMPTE 2027'!M276),IF($C$5=2028,INDEX('COMPTE 2028'!$I$7:$I$601,'COMPTE 2028'!M276),IF($C$5=2029,INDEX('COMPTE 2029'!$I$7:$I$601,'COMPTE 2029'!M276),IF($C$5=2030,INDEX('COMPTE 2030'!$I$7:$I$601,'COMPTE 2030'!M276),""))))))),"")</f>
        <v/>
      </c>
    </row>
    <row r="278" spans="2:9" ht="18" customHeight="1" x14ac:dyDescent="0.25">
      <c r="B278" s="83" t="str" cm="1">
        <f t="array" ref="B278">IFERROR(IF($C$5=2024,INDEX('COMPTE 2024'!$B$7:$B$601,'COMPTE 2024'!M277),IF($C$5=2025,INDEX('COMPTE 2025'!$B$8:$B$601,'COMPTE 2024'!M277),IF($C$5=2026,INDEX('COMPTE 2026'!$B$8:$B$601,'COMPTE 2026'!M277),IF($C$5=2027,INDEX('COMPTE 2027'!$B$8:$B$601,'COMPTE 2027'!M277),IF($C$5=2028,INDEX('COMPTE 2028'!$B$8:$B$601,'COMPTE 2028'!M277),IF($C$5=2029,INDEX('COMPTE 2029'!$B$8:$B$601,'COMPTE 2029'!M277),IF($C$5=2030,INDEX('COMPTE 2030'!$B$8:$B$601,'COMPTE 2030'!M277),""))))))),"")</f>
        <v/>
      </c>
      <c r="C278" s="2" t="str" cm="1">
        <f t="array" ref="C278">IFERROR(IF($C$5=2024,INDEX('COMPTE 2024'!$C$7:$C$601,'COMPTE 2024'!M277),IF($C$5=2025,INDEX('COMPTE 2025'!$C$7:$C$601,'COMPTE 2024'!M277),IF($C$5=2026,INDEX('COMPTE 2026'!$C$7:$C$601,'COMPTE 2026'!M277),IF($C$5=2027,INDEX('COMPTE 2027'!$C$7:$C$601,'COMPTE 2027'!M277),IF($C$5=2028,INDEX('COMPTE 2028'!$C$7:$C$601,'COMPTE 2028'!M277),IF($C$5=2029,INDEX('COMPTE 2029'!$C$7:$C$601,'COMPTE 2029'!M277),IF($C$5=2030,INDEX('COMPTE 2030'!$C$7:$C$601,'COMPTE 2030'!M277),""))))))),"")</f>
        <v/>
      </c>
      <c r="D278" t="str" cm="1">
        <f t="array" ref="D278">IFERROR(IF($C$5=2024,INDEX('COMPTE 2024'!$D$7:$D$601,'COMPTE 2024'!M277),IF($C$5=2025,INDEX('COMPTE 2025'!$D$7:$D$601,'COMPTE 2024'!M277),IF($C$5=2026,INDEX('COMPTE 2026'!$D$7:$D$601,'COMPTE 2026'!M277),IF($C$5=2027,INDEX('COMPTE 2027'!$D$7:$D$601,'COMPTE 2027'!M277),IF($C$5="2028",INDEX('COMPTE 2028'!$D$7:$D$601,'COMPTE 2028'!M277),IF($C$5="2029",INDEX('COMPTE 2029'!$D$7:$D$601,'COMPTE 2029'!M277),IF($C$5="2030",INDEX('COMPTE 2030'!$D$7:$D$601,'COMPTE 2030'!M277),""))))))),"")</f>
        <v/>
      </c>
      <c r="E278" s="2" t="str" cm="1">
        <f t="array" ref="E278">IFERROR(IF($C$5=2024,INDEX('COMPTE 2024'!$E$7:$E$601,'COMPTE 2024'!M277),IF($C$5=2025,INDEX('COMPTE 2025'!$E$7:$E$601,'COMPTE 2024'!M277),IF($C$5=2026,INDEX('COMPTE 2026'!$E$7:$E$601,'COMPTE 2026'!M277),IF($C$5=2027,INDEX('COMPTE 2027'!$E$7:$E$601,'COMPTE 2027'!M277),IF($C$5="2028",INDEX('COMPTE 2028'!$E$7:$E$601,'COMPTE 2028'!M277),IF($C$5="2029",INDEX('COMPTE 2029'!$E$7:$E$601,'COMPTE 2029'!M277),IF($C$5="2030",INDEX('COMPTE 2030'!$E$7:$E$601,'COMPTE 2030'!M277),""))))))),"")</f>
        <v/>
      </c>
      <c r="F278" t="str" cm="1">
        <f t="array" ref="F278">IFERROR(IF($C$5=2024,INDEX('COMPTE 2024'!$F$7:$F$601,'COMPTE 2024'!M277),IF($C$5=2025,INDEX('COMPTE 2025'!$F$7:$F$601,'COMPTE 2024'!M277),IF($C$5=2026,INDEX('COMPTE 2026'!$F$7:$F$601,'COMPTE 2026'!M277),IF($C$5=2027,INDEX('COMPTE 2027'!$F$7:$F$601,'COMPTE 2027'!M277),IF($C$5="2028",INDEX('COMPTE 2028'!$F$7:$F$601,'COMPTE 2028'!M277),IF($C$5="2029",INDEX('COMPTE 2029'!$F$7:$F$601,'COMPTE 2029'!M277),IF($C$5="2030",INDEX('COMPTE 2030'!$F$7:$F$601,'COMPTE 2030'!M277),""))))))),"")</f>
        <v/>
      </c>
      <c r="G278" t="str" cm="1">
        <f t="array" ref="G278">IFERROR(IF($C$5=2024,INDEX('COMPTE 2024'!$G$7:$G$601,'COMPTE 2024'!M277),IF($C$5=2025,INDEX('COMPTE 2025'!$G$7:$G$601,'COMPTE 2024'!M277),IF($C$5=2026,INDEX('COMPTE 2026'!$G$7:$G$601,'COMPTE 2026'!M277),IF($C$5=2027,INDEX('COMPTE 2027'!$G$7:$G$601,'COMPTE 2027'!M277),IF($C$5="2028",INDEX('COMPTE 2028'!$G$7:$G$601,'COMPTE 2028'!M277),IF($C$5="2029",INDEX('COMPTE 2029'!$G$7:$G$601,'COMPTE 2029'!M277),IF($C$5="2030",INDEX('COMPTE 2030'!$G$7:$G$601,'COMPTE 2030'!M277),""))))))),"")</f>
        <v/>
      </c>
      <c r="H278" t="str" cm="1">
        <f t="array" ref="H278">IFERROR(IF($C$5=2024,INDEX('COMPTE 2024'!$H$7:$H$601,'COMPTE 2024'!M277),IF($C$5=2025,INDEX('COMPTE 2025'!$H$7:$H$601,'COMPTE 2024'!M277),IF($C$5=2026,INDEX('COMPTE 2026'!$H$7:$H$601,'COMPTE 2026'!M277),IF($C$5=2027,INDEX('COMPTE 2027'!$H$7:$H$601,'COMPTE 2027'!M277),IF($C$5=2028,INDEX('COMPTE 2028'!$H$7:$H$601,'COMPTE 2028'!M277),IF($C$5="2029",INDEX('COMPTE 2029'!$H$7:$H$601,'COMPTE 2029'!M277),IF($C$5="2030",INDEX('COMPTE 2030'!$H$7:$H$601,'COMPTE 2030'!M277),""))))))),"")</f>
        <v/>
      </c>
      <c r="I278" t="str" cm="1">
        <f t="array" ref="I278">IFERROR(IF($C$5=2024,INDEX('COMPTE 2024'!$I$7:$I$601,'COMPTE 2024'!M277),IF($C$5=2025,INDEX('COMPTE 2025'!$I$7:$I$601,'COMPTE 2024'!M277),IF($C$5=2026,INDEX('COMPTE 2026'!$I$7:$I$601,'COMPTE 2026'!M277),IF($C$5=2027,INDEX('COMPTE 2027'!$I$7:$I$601,'COMPTE 2027'!M277),IF($C$5=2028,INDEX('COMPTE 2028'!$I$7:$I$601,'COMPTE 2028'!M277),IF($C$5=2029,INDEX('COMPTE 2029'!$I$7:$I$601,'COMPTE 2029'!M277),IF($C$5=2030,INDEX('COMPTE 2030'!$I$7:$I$601,'COMPTE 2030'!M277),""))))))),"")</f>
        <v/>
      </c>
    </row>
    <row r="279" spans="2:9" ht="18" customHeight="1" x14ac:dyDescent="0.25">
      <c r="B279" s="83" t="str" cm="1">
        <f t="array" ref="B279">IFERROR(IF($C$5=2024,INDEX('COMPTE 2024'!$B$7:$B$601,'COMPTE 2024'!M278),IF($C$5=2025,INDEX('COMPTE 2025'!$B$8:$B$601,'COMPTE 2024'!M278),IF($C$5=2026,INDEX('COMPTE 2026'!$B$8:$B$601,'COMPTE 2026'!M278),IF($C$5=2027,INDEX('COMPTE 2027'!$B$8:$B$601,'COMPTE 2027'!M278),IF($C$5=2028,INDEX('COMPTE 2028'!$B$8:$B$601,'COMPTE 2028'!M278),IF($C$5=2029,INDEX('COMPTE 2029'!$B$8:$B$601,'COMPTE 2029'!M278),IF($C$5=2030,INDEX('COMPTE 2030'!$B$8:$B$601,'COMPTE 2030'!M278),""))))))),"")</f>
        <v/>
      </c>
      <c r="C279" s="2" t="str" cm="1">
        <f t="array" ref="C279">IFERROR(IF($C$5=2024,INDEX('COMPTE 2024'!$C$7:$C$601,'COMPTE 2024'!M278),IF($C$5=2025,INDEX('COMPTE 2025'!$C$7:$C$601,'COMPTE 2024'!M278),IF($C$5=2026,INDEX('COMPTE 2026'!$C$7:$C$601,'COMPTE 2026'!M278),IF($C$5=2027,INDEX('COMPTE 2027'!$C$7:$C$601,'COMPTE 2027'!M278),IF($C$5=2028,INDEX('COMPTE 2028'!$C$7:$C$601,'COMPTE 2028'!M278),IF($C$5=2029,INDEX('COMPTE 2029'!$C$7:$C$601,'COMPTE 2029'!M278),IF($C$5=2030,INDEX('COMPTE 2030'!$C$7:$C$601,'COMPTE 2030'!M278),""))))))),"")</f>
        <v/>
      </c>
      <c r="D279" t="str" cm="1">
        <f t="array" ref="D279">IFERROR(IF($C$5=2024,INDEX('COMPTE 2024'!$D$7:$D$601,'COMPTE 2024'!M278),IF($C$5=2025,INDEX('COMPTE 2025'!$D$7:$D$601,'COMPTE 2024'!M278),IF($C$5=2026,INDEX('COMPTE 2026'!$D$7:$D$601,'COMPTE 2026'!M278),IF($C$5=2027,INDEX('COMPTE 2027'!$D$7:$D$601,'COMPTE 2027'!M278),IF($C$5="2028",INDEX('COMPTE 2028'!$D$7:$D$601,'COMPTE 2028'!M278),IF($C$5="2029",INDEX('COMPTE 2029'!$D$7:$D$601,'COMPTE 2029'!M278),IF($C$5="2030",INDEX('COMPTE 2030'!$D$7:$D$601,'COMPTE 2030'!M278),""))))))),"")</f>
        <v/>
      </c>
      <c r="E279" s="2" t="str" cm="1">
        <f t="array" ref="E279">IFERROR(IF($C$5=2024,INDEX('COMPTE 2024'!$E$7:$E$601,'COMPTE 2024'!M278),IF($C$5=2025,INDEX('COMPTE 2025'!$E$7:$E$601,'COMPTE 2024'!M278),IF($C$5=2026,INDEX('COMPTE 2026'!$E$7:$E$601,'COMPTE 2026'!M278),IF($C$5=2027,INDEX('COMPTE 2027'!$E$7:$E$601,'COMPTE 2027'!M278),IF($C$5="2028",INDEX('COMPTE 2028'!$E$7:$E$601,'COMPTE 2028'!M278),IF($C$5="2029",INDEX('COMPTE 2029'!$E$7:$E$601,'COMPTE 2029'!M278),IF($C$5="2030",INDEX('COMPTE 2030'!$E$7:$E$601,'COMPTE 2030'!M278),""))))))),"")</f>
        <v/>
      </c>
      <c r="F279" t="str" cm="1">
        <f t="array" ref="F279">IFERROR(IF($C$5=2024,INDEX('COMPTE 2024'!$F$7:$F$601,'COMPTE 2024'!M278),IF($C$5=2025,INDEX('COMPTE 2025'!$F$7:$F$601,'COMPTE 2024'!M278),IF($C$5=2026,INDEX('COMPTE 2026'!$F$7:$F$601,'COMPTE 2026'!M278),IF($C$5=2027,INDEX('COMPTE 2027'!$F$7:$F$601,'COMPTE 2027'!M278),IF($C$5="2028",INDEX('COMPTE 2028'!$F$7:$F$601,'COMPTE 2028'!M278),IF($C$5="2029",INDEX('COMPTE 2029'!$F$7:$F$601,'COMPTE 2029'!M278),IF($C$5="2030",INDEX('COMPTE 2030'!$F$7:$F$601,'COMPTE 2030'!M278),""))))))),"")</f>
        <v/>
      </c>
      <c r="G279" t="str" cm="1">
        <f t="array" ref="G279">IFERROR(IF($C$5=2024,INDEX('COMPTE 2024'!$G$7:$G$601,'COMPTE 2024'!M278),IF($C$5=2025,INDEX('COMPTE 2025'!$G$7:$G$601,'COMPTE 2024'!M278),IF($C$5=2026,INDEX('COMPTE 2026'!$G$7:$G$601,'COMPTE 2026'!M278),IF($C$5=2027,INDEX('COMPTE 2027'!$G$7:$G$601,'COMPTE 2027'!M278),IF($C$5="2028",INDEX('COMPTE 2028'!$G$7:$G$601,'COMPTE 2028'!M278),IF($C$5="2029",INDEX('COMPTE 2029'!$G$7:$G$601,'COMPTE 2029'!M278),IF($C$5="2030",INDEX('COMPTE 2030'!$G$7:$G$601,'COMPTE 2030'!M278),""))))))),"")</f>
        <v/>
      </c>
      <c r="H279" t="str" cm="1">
        <f t="array" ref="H279">IFERROR(IF($C$5=2024,INDEX('COMPTE 2024'!$H$7:$H$601,'COMPTE 2024'!M278),IF($C$5=2025,INDEX('COMPTE 2025'!$H$7:$H$601,'COMPTE 2024'!M278),IF($C$5=2026,INDEX('COMPTE 2026'!$H$7:$H$601,'COMPTE 2026'!M278),IF($C$5=2027,INDEX('COMPTE 2027'!$H$7:$H$601,'COMPTE 2027'!M278),IF($C$5=2028,INDEX('COMPTE 2028'!$H$7:$H$601,'COMPTE 2028'!M278),IF($C$5="2029",INDEX('COMPTE 2029'!$H$7:$H$601,'COMPTE 2029'!M278),IF($C$5="2030",INDEX('COMPTE 2030'!$H$7:$H$601,'COMPTE 2030'!M278),""))))))),"")</f>
        <v/>
      </c>
      <c r="I279" t="str" cm="1">
        <f t="array" ref="I279">IFERROR(IF($C$5=2024,INDEX('COMPTE 2024'!$I$7:$I$601,'COMPTE 2024'!M278),IF($C$5=2025,INDEX('COMPTE 2025'!$I$7:$I$601,'COMPTE 2024'!M278),IF($C$5=2026,INDEX('COMPTE 2026'!$I$7:$I$601,'COMPTE 2026'!M278),IF($C$5=2027,INDEX('COMPTE 2027'!$I$7:$I$601,'COMPTE 2027'!M278),IF($C$5=2028,INDEX('COMPTE 2028'!$I$7:$I$601,'COMPTE 2028'!M278),IF($C$5=2029,INDEX('COMPTE 2029'!$I$7:$I$601,'COMPTE 2029'!M278),IF($C$5=2030,INDEX('COMPTE 2030'!$I$7:$I$601,'COMPTE 2030'!M278),""))))))),"")</f>
        <v/>
      </c>
    </row>
    <row r="280" spans="2:9" ht="18" customHeight="1" x14ac:dyDescent="0.25">
      <c r="B280" s="83" t="str" cm="1">
        <f t="array" ref="B280">IFERROR(IF($C$5=2024,INDEX('COMPTE 2024'!$B$7:$B$601,'COMPTE 2024'!M279),IF($C$5=2025,INDEX('COMPTE 2025'!$B$8:$B$601,'COMPTE 2024'!M279),IF($C$5=2026,INDEX('COMPTE 2026'!$B$8:$B$601,'COMPTE 2026'!M279),IF($C$5=2027,INDEX('COMPTE 2027'!$B$8:$B$601,'COMPTE 2027'!M279),IF($C$5=2028,INDEX('COMPTE 2028'!$B$8:$B$601,'COMPTE 2028'!M279),IF($C$5=2029,INDEX('COMPTE 2029'!$B$8:$B$601,'COMPTE 2029'!M279),IF($C$5=2030,INDEX('COMPTE 2030'!$B$8:$B$601,'COMPTE 2030'!M279),""))))))),"")</f>
        <v/>
      </c>
      <c r="C280" s="2" t="str" cm="1">
        <f t="array" ref="C280">IFERROR(IF($C$5=2024,INDEX('COMPTE 2024'!$C$7:$C$601,'COMPTE 2024'!M279),IF($C$5=2025,INDEX('COMPTE 2025'!$C$7:$C$601,'COMPTE 2024'!M279),IF($C$5=2026,INDEX('COMPTE 2026'!$C$7:$C$601,'COMPTE 2026'!M279),IF($C$5=2027,INDEX('COMPTE 2027'!$C$7:$C$601,'COMPTE 2027'!M279),IF($C$5=2028,INDEX('COMPTE 2028'!$C$7:$C$601,'COMPTE 2028'!M279),IF($C$5=2029,INDEX('COMPTE 2029'!$C$7:$C$601,'COMPTE 2029'!M279),IF($C$5=2030,INDEX('COMPTE 2030'!$C$7:$C$601,'COMPTE 2030'!M279),""))))))),"")</f>
        <v/>
      </c>
      <c r="D280" t="str" cm="1">
        <f t="array" ref="D280">IFERROR(IF($C$5=2024,INDEX('COMPTE 2024'!$D$7:$D$601,'COMPTE 2024'!M279),IF($C$5=2025,INDEX('COMPTE 2025'!$D$7:$D$601,'COMPTE 2024'!M279),IF($C$5=2026,INDEX('COMPTE 2026'!$D$7:$D$601,'COMPTE 2026'!M279),IF($C$5=2027,INDEX('COMPTE 2027'!$D$7:$D$601,'COMPTE 2027'!M279),IF($C$5="2028",INDEX('COMPTE 2028'!$D$7:$D$601,'COMPTE 2028'!M279),IF($C$5="2029",INDEX('COMPTE 2029'!$D$7:$D$601,'COMPTE 2029'!M279),IF($C$5="2030",INDEX('COMPTE 2030'!$D$7:$D$601,'COMPTE 2030'!M279),""))))))),"")</f>
        <v/>
      </c>
      <c r="E280" s="2" t="str" cm="1">
        <f t="array" ref="E280">IFERROR(IF($C$5=2024,INDEX('COMPTE 2024'!$E$7:$E$601,'COMPTE 2024'!M279),IF($C$5=2025,INDEX('COMPTE 2025'!$E$7:$E$601,'COMPTE 2024'!M279),IF($C$5=2026,INDEX('COMPTE 2026'!$E$7:$E$601,'COMPTE 2026'!M279),IF($C$5=2027,INDEX('COMPTE 2027'!$E$7:$E$601,'COMPTE 2027'!M279),IF($C$5="2028",INDEX('COMPTE 2028'!$E$7:$E$601,'COMPTE 2028'!M279),IF($C$5="2029",INDEX('COMPTE 2029'!$E$7:$E$601,'COMPTE 2029'!M279),IF($C$5="2030",INDEX('COMPTE 2030'!$E$7:$E$601,'COMPTE 2030'!M279),""))))))),"")</f>
        <v/>
      </c>
      <c r="F280" t="str" cm="1">
        <f t="array" ref="F280">IFERROR(IF($C$5=2024,INDEX('COMPTE 2024'!$F$7:$F$601,'COMPTE 2024'!M279),IF($C$5=2025,INDEX('COMPTE 2025'!$F$7:$F$601,'COMPTE 2024'!M279),IF($C$5=2026,INDEX('COMPTE 2026'!$F$7:$F$601,'COMPTE 2026'!M279),IF($C$5=2027,INDEX('COMPTE 2027'!$F$7:$F$601,'COMPTE 2027'!M279),IF($C$5="2028",INDEX('COMPTE 2028'!$F$7:$F$601,'COMPTE 2028'!M279),IF($C$5="2029",INDEX('COMPTE 2029'!$F$7:$F$601,'COMPTE 2029'!M279),IF($C$5="2030",INDEX('COMPTE 2030'!$F$7:$F$601,'COMPTE 2030'!M279),""))))))),"")</f>
        <v/>
      </c>
      <c r="G280" t="str" cm="1">
        <f t="array" ref="G280">IFERROR(IF($C$5=2024,INDEX('COMPTE 2024'!$G$7:$G$601,'COMPTE 2024'!M279),IF($C$5=2025,INDEX('COMPTE 2025'!$G$7:$G$601,'COMPTE 2024'!M279),IF($C$5=2026,INDEX('COMPTE 2026'!$G$7:$G$601,'COMPTE 2026'!M279),IF($C$5=2027,INDEX('COMPTE 2027'!$G$7:$G$601,'COMPTE 2027'!M279),IF($C$5="2028",INDEX('COMPTE 2028'!$G$7:$G$601,'COMPTE 2028'!M279),IF($C$5="2029",INDEX('COMPTE 2029'!$G$7:$G$601,'COMPTE 2029'!M279),IF($C$5="2030",INDEX('COMPTE 2030'!$G$7:$G$601,'COMPTE 2030'!M279),""))))))),"")</f>
        <v/>
      </c>
      <c r="H280" t="str" cm="1">
        <f t="array" ref="H280">IFERROR(IF($C$5=2024,INDEX('COMPTE 2024'!$H$7:$H$601,'COMPTE 2024'!M279),IF($C$5=2025,INDEX('COMPTE 2025'!$H$7:$H$601,'COMPTE 2024'!M279),IF($C$5=2026,INDEX('COMPTE 2026'!$H$7:$H$601,'COMPTE 2026'!M279),IF($C$5=2027,INDEX('COMPTE 2027'!$H$7:$H$601,'COMPTE 2027'!M279),IF($C$5=2028,INDEX('COMPTE 2028'!$H$7:$H$601,'COMPTE 2028'!M279),IF($C$5="2029",INDEX('COMPTE 2029'!$H$7:$H$601,'COMPTE 2029'!M279),IF($C$5="2030",INDEX('COMPTE 2030'!$H$7:$H$601,'COMPTE 2030'!M279),""))))))),"")</f>
        <v/>
      </c>
      <c r="I280" t="str" cm="1">
        <f t="array" ref="I280">IFERROR(IF($C$5=2024,INDEX('COMPTE 2024'!$I$7:$I$601,'COMPTE 2024'!M279),IF($C$5=2025,INDEX('COMPTE 2025'!$I$7:$I$601,'COMPTE 2024'!M279),IF($C$5=2026,INDEX('COMPTE 2026'!$I$7:$I$601,'COMPTE 2026'!M279),IF($C$5=2027,INDEX('COMPTE 2027'!$I$7:$I$601,'COMPTE 2027'!M279),IF($C$5=2028,INDEX('COMPTE 2028'!$I$7:$I$601,'COMPTE 2028'!M279),IF($C$5=2029,INDEX('COMPTE 2029'!$I$7:$I$601,'COMPTE 2029'!M279),IF($C$5=2030,INDEX('COMPTE 2030'!$I$7:$I$601,'COMPTE 2030'!M279),""))))))),"")</f>
        <v/>
      </c>
    </row>
    <row r="281" spans="2:9" ht="18" customHeight="1" x14ac:dyDescent="0.25">
      <c r="B281" s="83" t="str" cm="1">
        <f t="array" ref="B281">IFERROR(IF($C$5=2024,INDEX('COMPTE 2024'!$B$7:$B$601,'COMPTE 2024'!M280),IF($C$5=2025,INDEX('COMPTE 2025'!$B$8:$B$601,'COMPTE 2024'!M280),IF($C$5=2026,INDEX('COMPTE 2026'!$B$8:$B$601,'COMPTE 2026'!M280),IF($C$5=2027,INDEX('COMPTE 2027'!$B$8:$B$601,'COMPTE 2027'!M280),IF($C$5=2028,INDEX('COMPTE 2028'!$B$8:$B$601,'COMPTE 2028'!M280),IF($C$5=2029,INDEX('COMPTE 2029'!$B$8:$B$601,'COMPTE 2029'!M280),IF($C$5=2030,INDEX('COMPTE 2030'!$B$8:$B$601,'COMPTE 2030'!M280),""))))))),"")</f>
        <v/>
      </c>
      <c r="C281" s="2" t="str" cm="1">
        <f t="array" ref="C281">IFERROR(IF($C$5=2024,INDEX('COMPTE 2024'!$C$7:$C$601,'COMPTE 2024'!M280),IF($C$5=2025,INDEX('COMPTE 2025'!$C$7:$C$601,'COMPTE 2024'!M280),IF($C$5=2026,INDEX('COMPTE 2026'!$C$7:$C$601,'COMPTE 2026'!M280),IF($C$5=2027,INDEX('COMPTE 2027'!$C$7:$C$601,'COMPTE 2027'!M280),IF($C$5=2028,INDEX('COMPTE 2028'!$C$7:$C$601,'COMPTE 2028'!M280),IF($C$5=2029,INDEX('COMPTE 2029'!$C$7:$C$601,'COMPTE 2029'!M280),IF($C$5=2030,INDEX('COMPTE 2030'!$C$7:$C$601,'COMPTE 2030'!M280),""))))))),"")</f>
        <v/>
      </c>
      <c r="D281" t="str" cm="1">
        <f t="array" ref="D281">IFERROR(IF($C$5=2024,INDEX('COMPTE 2024'!$D$7:$D$601,'COMPTE 2024'!M280),IF($C$5=2025,INDEX('COMPTE 2025'!$D$7:$D$601,'COMPTE 2024'!M280),IF($C$5=2026,INDEX('COMPTE 2026'!$D$7:$D$601,'COMPTE 2026'!M280),IF($C$5=2027,INDEX('COMPTE 2027'!$D$7:$D$601,'COMPTE 2027'!M280),IF($C$5="2028",INDEX('COMPTE 2028'!$D$7:$D$601,'COMPTE 2028'!M280),IF($C$5="2029",INDEX('COMPTE 2029'!$D$7:$D$601,'COMPTE 2029'!M280),IF($C$5="2030",INDEX('COMPTE 2030'!$D$7:$D$601,'COMPTE 2030'!M280),""))))))),"")</f>
        <v/>
      </c>
      <c r="E281" s="2" t="str" cm="1">
        <f t="array" ref="E281">IFERROR(IF($C$5=2024,INDEX('COMPTE 2024'!$E$7:$E$601,'COMPTE 2024'!M280),IF($C$5=2025,INDEX('COMPTE 2025'!$E$7:$E$601,'COMPTE 2024'!M280),IF($C$5=2026,INDEX('COMPTE 2026'!$E$7:$E$601,'COMPTE 2026'!M280),IF($C$5=2027,INDEX('COMPTE 2027'!$E$7:$E$601,'COMPTE 2027'!M280),IF($C$5="2028",INDEX('COMPTE 2028'!$E$7:$E$601,'COMPTE 2028'!M280),IF($C$5="2029",INDEX('COMPTE 2029'!$E$7:$E$601,'COMPTE 2029'!M280),IF($C$5="2030",INDEX('COMPTE 2030'!$E$7:$E$601,'COMPTE 2030'!M280),""))))))),"")</f>
        <v/>
      </c>
      <c r="F281" t="str" cm="1">
        <f t="array" ref="F281">IFERROR(IF($C$5=2024,INDEX('COMPTE 2024'!$F$7:$F$601,'COMPTE 2024'!M280),IF($C$5=2025,INDEX('COMPTE 2025'!$F$7:$F$601,'COMPTE 2024'!M280),IF($C$5=2026,INDEX('COMPTE 2026'!$F$7:$F$601,'COMPTE 2026'!M280),IF($C$5=2027,INDEX('COMPTE 2027'!$F$7:$F$601,'COMPTE 2027'!M280),IF($C$5="2028",INDEX('COMPTE 2028'!$F$7:$F$601,'COMPTE 2028'!M280),IF($C$5="2029",INDEX('COMPTE 2029'!$F$7:$F$601,'COMPTE 2029'!M280),IF($C$5="2030",INDEX('COMPTE 2030'!$F$7:$F$601,'COMPTE 2030'!M280),""))))))),"")</f>
        <v/>
      </c>
      <c r="G281" t="str" cm="1">
        <f t="array" ref="G281">IFERROR(IF($C$5=2024,INDEX('COMPTE 2024'!$G$7:$G$601,'COMPTE 2024'!M280),IF($C$5=2025,INDEX('COMPTE 2025'!$G$7:$G$601,'COMPTE 2024'!M280),IF($C$5=2026,INDEX('COMPTE 2026'!$G$7:$G$601,'COMPTE 2026'!M280),IF($C$5=2027,INDEX('COMPTE 2027'!$G$7:$G$601,'COMPTE 2027'!M280),IF($C$5="2028",INDEX('COMPTE 2028'!$G$7:$G$601,'COMPTE 2028'!M280),IF($C$5="2029",INDEX('COMPTE 2029'!$G$7:$G$601,'COMPTE 2029'!M280),IF($C$5="2030",INDEX('COMPTE 2030'!$G$7:$G$601,'COMPTE 2030'!M280),""))))))),"")</f>
        <v/>
      </c>
      <c r="H281" t="str" cm="1">
        <f t="array" ref="H281">IFERROR(IF($C$5=2024,INDEX('COMPTE 2024'!$H$7:$H$601,'COMPTE 2024'!M280),IF($C$5=2025,INDEX('COMPTE 2025'!$H$7:$H$601,'COMPTE 2024'!M280),IF($C$5=2026,INDEX('COMPTE 2026'!$H$7:$H$601,'COMPTE 2026'!M280),IF($C$5=2027,INDEX('COMPTE 2027'!$H$7:$H$601,'COMPTE 2027'!M280),IF($C$5=2028,INDEX('COMPTE 2028'!$H$7:$H$601,'COMPTE 2028'!M280),IF($C$5="2029",INDEX('COMPTE 2029'!$H$7:$H$601,'COMPTE 2029'!M280),IF($C$5="2030",INDEX('COMPTE 2030'!$H$7:$H$601,'COMPTE 2030'!M280),""))))))),"")</f>
        <v/>
      </c>
      <c r="I281" t="str" cm="1">
        <f t="array" ref="I281">IFERROR(IF($C$5=2024,INDEX('COMPTE 2024'!$I$7:$I$601,'COMPTE 2024'!M280),IF($C$5=2025,INDEX('COMPTE 2025'!$I$7:$I$601,'COMPTE 2024'!M280),IF($C$5=2026,INDEX('COMPTE 2026'!$I$7:$I$601,'COMPTE 2026'!M280),IF($C$5=2027,INDEX('COMPTE 2027'!$I$7:$I$601,'COMPTE 2027'!M280),IF($C$5=2028,INDEX('COMPTE 2028'!$I$7:$I$601,'COMPTE 2028'!M280),IF($C$5=2029,INDEX('COMPTE 2029'!$I$7:$I$601,'COMPTE 2029'!M280),IF($C$5=2030,INDEX('COMPTE 2030'!$I$7:$I$601,'COMPTE 2030'!M280),""))))))),"")</f>
        <v/>
      </c>
    </row>
    <row r="282" spans="2:9" ht="18" customHeight="1" x14ac:dyDescent="0.25">
      <c r="B282" s="83" t="str" cm="1">
        <f t="array" ref="B282">IFERROR(IF($C$5=2024,INDEX('COMPTE 2024'!$B$7:$B$601,'COMPTE 2024'!M281),IF($C$5=2025,INDEX('COMPTE 2025'!$B$8:$B$601,'COMPTE 2024'!M281),IF($C$5=2026,INDEX('COMPTE 2026'!$B$8:$B$601,'COMPTE 2026'!M281),IF($C$5=2027,INDEX('COMPTE 2027'!$B$8:$B$601,'COMPTE 2027'!M281),IF($C$5=2028,INDEX('COMPTE 2028'!$B$8:$B$601,'COMPTE 2028'!M281),IF($C$5=2029,INDEX('COMPTE 2029'!$B$8:$B$601,'COMPTE 2029'!M281),IF($C$5=2030,INDEX('COMPTE 2030'!$B$8:$B$601,'COMPTE 2030'!M281),""))))))),"")</f>
        <v/>
      </c>
      <c r="C282" s="2" t="str" cm="1">
        <f t="array" ref="C282">IFERROR(IF($C$5=2024,INDEX('COMPTE 2024'!$C$7:$C$601,'COMPTE 2024'!M281),IF($C$5=2025,INDEX('COMPTE 2025'!$C$7:$C$601,'COMPTE 2024'!M281),IF($C$5=2026,INDEX('COMPTE 2026'!$C$7:$C$601,'COMPTE 2026'!M281),IF($C$5=2027,INDEX('COMPTE 2027'!$C$7:$C$601,'COMPTE 2027'!M281),IF($C$5=2028,INDEX('COMPTE 2028'!$C$7:$C$601,'COMPTE 2028'!M281),IF($C$5=2029,INDEX('COMPTE 2029'!$C$7:$C$601,'COMPTE 2029'!M281),IF($C$5=2030,INDEX('COMPTE 2030'!$C$7:$C$601,'COMPTE 2030'!M281),""))))))),"")</f>
        <v/>
      </c>
      <c r="D282" t="str" cm="1">
        <f t="array" ref="D282">IFERROR(IF($C$5=2024,INDEX('COMPTE 2024'!$D$7:$D$601,'COMPTE 2024'!M281),IF($C$5=2025,INDEX('COMPTE 2025'!$D$7:$D$601,'COMPTE 2024'!M281),IF($C$5=2026,INDEX('COMPTE 2026'!$D$7:$D$601,'COMPTE 2026'!M281),IF($C$5=2027,INDEX('COMPTE 2027'!$D$7:$D$601,'COMPTE 2027'!M281),IF($C$5="2028",INDEX('COMPTE 2028'!$D$7:$D$601,'COMPTE 2028'!M281),IF($C$5="2029",INDEX('COMPTE 2029'!$D$7:$D$601,'COMPTE 2029'!M281),IF($C$5="2030",INDEX('COMPTE 2030'!$D$7:$D$601,'COMPTE 2030'!M281),""))))))),"")</f>
        <v/>
      </c>
      <c r="E282" s="2" t="str" cm="1">
        <f t="array" ref="E282">IFERROR(IF($C$5=2024,INDEX('COMPTE 2024'!$E$7:$E$601,'COMPTE 2024'!M281),IF($C$5=2025,INDEX('COMPTE 2025'!$E$7:$E$601,'COMPTE 2024'!M281),IF($C$5=2026,INDEX('COMPTE 2026'!$E$7:$E$601,'COMPTE 2026'!M281),IF($C$5=2027,INDEX('COMPTE 2027'!$E$7:$E$601,'COMPTE 2027'!M281),IF($C$5="2028",INDEX('COMPTE 2028'!$E$7:$E$601,'COMPTE 2028'!M281),IF($C$5="2029",INDEX('COMPTE 2029'!$E$7:$E$601,'COMPTE 2029'!M281),IF($C$5="2030",INDEX('COMPTE 2030'!$E$7:$E$601,'COMPTE 2030'!M281),""))))))),"")</f>
        <v/>
      </c>
      <c r="F282" t="str" cm="1">
        <f t="array" ref="F282">IFERROR(IF($C$5=2024,INDEX('COMPTE 2024'!$F$7:$F$601,'COMPTE 2024'!M281),IF($C$5=2025,INDEX('COMPTE 2025'!$F$7:$F$601,'COMPTE 2024'!M281),IF($C$5=2026,INDEX('COMPTE 2026'!$F$7:$F$601,'COMPTE 2026'!M281),IF($C$5=2027,INDEX('COMPTE 2027'!$F$7:$F$601,'COMPTE 2027'!M281),IF($C$5="2028",INDEX('COMPTE 2028'!$F$7:$F$601,'COMPTE 2028'!M281),IF($C$5="2029",INDEX('COMPTE 2029'!$F$7:$F$601,'COMPTE 2029'!M281),IF($C$5="2030",INDEX('COMPTE 2030'!$F$7:$F$601,'COMPTE 2030'!M281),""))))))),"")</f>
        <v/>
      </c>
      <c r="G282" t="str" cm="1">
        <f t="array" ref="G282">IFERROR(IF($C$5=2024,INDEX('COMPTE 2024'!$G$7:$G$601,'COMPTE 2024'!M281),IF($C$5=2025,INDEX('COMPTE 2025'!$G$7:$G$601,'COMPTE 2024'!M281),IF($C$5=2026,INDEX('COMPTE 2026'!$G$7:$G$601,'COMPTE 2026'!M281),IF($C$5=2027,INDEX('COMPTE 2027'!$G$7:$G$601,'COMPTE 2027'!M281),IF($C$5="2028",INDEX('COMPTE 2028'!$G$7:$G$601,'COMPTE 2028'!M281),IF($C$5="2029",INDEX('COMPTE 2029'!$G$7:$G$601,'COMPTE 2029'!M281),IF($C$5="2030",INDEX('COMPTE 2030'!$G$7:$G$601,'COMPTE 2030'!M281),""))))))),"")</f>
        <v/>
      </c>
      <c r="H282" t="str" cm="1">
        <f t="array" ref="H282">IFERROR(IF($C$5=2024,INDEX('COMPTE 2024'!$H$7:$H$601,'COMPTE 2024'!M281),IF($C$5=2025,INDEX('COMPTE 2025'!$H$7:$H$601,'COMPTE 2024'!M281),IF($C$5=2026,INDEX('COMPTE 2026'!$H$7:$H$601,'COMPTE 2026'!M281),IF($C$5=2027,INDEX('COMPTE 2027'!$H$7:$H$601,'COMPTE 2027'!M281),IF($C$5=2028,INDEX('COMPTE 2028'!$H$7:$H$601,'COMPTE 2028'!M281),IF($C$5="2029",INDEX('COMPTE 2029'!$H$7:$H$601,'COMPTE 2029'!M281),IF($C$5="2030",INDEX('COMPTE 2030'!$H$7:$H$601,'COMPTE 2030'!M281),""))))))),"")</f>
        <v/>
      </c>
      <c r="I282" t="str" cm="1">
        <f t="array" ref="I282">IFERROR(IF($C$5=2024,INDEX('COMPTE 2024'!$I$7:$I$601,'COMPTE 2024'!M281),IF($C$5=2025,INDEX('COMPTE 2025'!$I$7:$I$601,'COMPTE 2024'!M281),IF($C$5=2026,INDEX('COMPTE 2026'!$I$7:$I$601,'COMPTE 2026'!M281),IF($C$5=2027,INDEX('COMPTE 2027'!$I$7:$I$601,'COMPTE 2027'!M281),IF($C$5=2028,INDEX('COMPTE 2028'!$I$7:$I$601,'COMPTE 2028'!M281),IF($C$5=2029,INDEX('COMPTE 2029'!$I$7:$I$601,'COMPTE 2029'!M281),IF($C$5=2030,INDEX('COMPTE 2030'!$I$7:$I$601,'COMPTE 2030'!M281),""))))))),"")</f>
        <v/>
      </c>
    </row>
    <row r="283" spans="2:9" ht="18" customHeight="1" x14ac:dyDescent="0.25">
      <c r="B283" s="83" t="str" cm="1">
        <f t="array" ref="B283">IFERROR(IF($C$5=2024,INDEX('COMPTE 2024'!$B$7:$B$601,'COMPTE 2024'!M282),IF($C$5=2025,INDEX('COMPTE 2025'!$B$8:$B$601,'COMPTE 2024'!M282),IF($C$5=2026,INDEX('COMPTE 2026'!$B$8:$B$601,'COMPTE 2026'!M282),IF($C$5=2027,INDEX('COMPTE 2027'!$B$8:$B$601,'COMPTE 2027'!M282),IF($C$5=2028,INDEX('COMPTE 2028'!$B$8:$B$601,'COMPTE 2028'!M282),IF($C$5=2029,INDEX('COMPTE 2029'!$B$8:$B$601,'COMPTE 2029'!M282),IF($C$5=2030,INDEX('COMPTE 2030'!$B$8:$B$601,'COMPTE 2030'!M282),""))))))),"")</f>
        <v/>
      </c>
      <c r="C283" s="2" t="str" cm="1">
        <f t="array" ref="C283">IFERROR(IF($C$5=2024,INDEX('COMPTE 2024'!$C$7:$C$601,'COMPTE 2024'!M282),IF($C$5=2025,INDEX('COMPTE 2025'!$C$7:$C$601,'COMPTE 2024'!M282),IF($C$5=2026,INDEX('COMPTE 2026'!$C$7:$C$601,'COMPTE 2026'!M282),IF($C$5=2027,INDEX('COMPTE 2027'!$C$7:$C$601,'COMPTE 2027'!M282),IF($C$5=2028,INDEX('COMPTE 2028'!$C$7:$C$601,'COMPTE 2028'!M282),IF($C$5=2029,INDEX('COMPTE 2029'!$C$7:$C$601,'COMPTE 2029'!M282),IF($C$5=2030,INDEX('COMPTE 2030'!$C$7:$C$601,'COMPTE 2030'!M282),""))))))),"")</f>
        <v/>
      </c>
      <c r="D283" t="str" cm="1">
        <f t="array" ref="D283">IFERROR(IF($C$5=2024,INDEX('COMPTE 2024'!$D$7:$D$601,'COMPTE 2024'!M282),IF($C$5=2025,INDEX('COMPTE 2025'!$D$7:$D$601,'COMPTE 2024'!M282),IF($C$5=2026,INDEX('COMPTE 2026'!$D$7:$D$601,'COMPTE 2026'!M282),IF($C$5=2027,INDEX('COMPTE 2027'!$D$7:$D$601,'COMPTE 2027'!M282),IF($C$5="2028",INDEX('COMPTE 2028'!$D$7:$D$601,'COMPTE 2028'!M282),IF($C$5="2029",INDEX('COMPTE 2029'!$D$7:$D$601,'COMPTE 2029'!M282),IF($C$5="2030",INDEX('COMPTE 2030'!$D$7:$D$601,'COMPTE 2030'!M282),""))))))),"")</f>
        <v/>
      </c>
      <c r="E283" s="2" t="str" cm="1">
        <f t="array" ref="E283">IFERROR(IF($C$5=2024,INDEX('COMPTE 2024'!$E$7:$E$601,'COMPTE 2024'!M282),IF($C$5=2025,INDEX('COMPTE 2025'!$E$7:$E$601,'COMPTE 2024'!M282),IF($C$5=2026,INDEX('COMPTE 2026'!$E$7:$E$601,'COMPTE 2026'!M282),IF($C$5=2027,INDEX('COMPTE 2027'!$E$7:$E$601,'COMPTE 2027'!M282),IF($C$5="2028",INDEX('COMPTE 2028'!$E$7:$E$601,'COMPTE 2028'!M282),IF($C$5="2029",INDEX('COMPTE 2029'!$E$7:$E$601,'COMPTE 2029'!M282),IF($C$5="2030",INDEX('COMPTE 2030'!$E$7:$E$601,'COMPTE 2030'!M282),""))))))),"")</f>
        <v/>
      </c>
      <c r="F283" t="str" cm="1">
        <f t="array" ref="F283">IFERROR(IF($C$5=2024,INDEX('COMPTE 2024'!$F$7:$F$601,'COMPTE 2024'!M282),IF($C$5=2025,INDEX('COMPTE 2025'!$F$7:$F$601,'COMPTE 2024'!M282),IF($C$5=2026,INDEX('COMPTE 2026'!$F$7:$F$601,'COMPTE 2026'!M282),IF($C$5=2027,INDEX('COMPTE 2027'!$F$7:$F$601,'COMPTE 2027'!M282),IF($C$5="2028",INDEX('COMPTE 2028'!$F$7:$F$601,'COMPTE 2028'!M282),IF($C$5="2029",INDEX('COMPTE 2029'!$F$7:$F$601,'COMPTE 2029'!M282),IF($C$5="2030",INDEX('COMPTE 2030'!$F$7:$F$601,'COMPTE 2030'!M282),""))))))),"")</f>
        <v/>
      </c>
      <c r="G283" t="str" cm="1">
        <f t="array" ref="G283">IFERROR(IF($C$5=2024,INDEX('COMPTE 2024'!$G$7:$G$601,'COMPTE 2024'!M282),IF($C$5=2025,INDEX('COMPTE 2025'!$G$7:$G$601,'COMPTE 2024'!M282),IF($C$5=2026,INDEX('COMPTE 2026'!$G$7:$G$601,'COMPTE 2026'!M282),IF($C$5=2027,INDEX('COMPTE 2027'!$G$7:$G$601,'COMPTE 2027'!M282),IF($C$5="2028",INDEX('COMPTE 2028'!$G$7:$G$601,'COMPTE 2028'!M282),IF($C$5="2029",INDEX('COMPTE 2029'!$G$7:$G$601,'COMPTE 2029'!M282),IF($C$5="2030",INDEX('COMPTE 2030'!$G$7:$G$601,'COMPTE 2030'!M282),""))))))),"")</f>
        <v/>
      </c>
      <c r="H283" t="str" cm="1">
        <f t="array" ref="H283">IFERROR(IF($C$5=2024,INDEX('COMPTE 2024'!$H$7:$H$601,'COMPTE 2024'!M282),IF($C$5=2025,INDEX('COMPTE 2025'!$H$7:$H$601,'COMPTE 2024'!M282),IF($C$5=2026,INDEX('COMPTE 2026'!$H$7:$H$601,'COMPTE 2026'!M282),IF($C$5=2027,INDEX('COMPTE 2027'!$H$7:$H$601,'COMPTE 2027'!M282),IF($C$5=2028,INDEX('COMPTE 2028'!$H$7:$H$601,'COMPTE 2028'!M282),IF($C$5="2029",INDEX('COMPTE 2029'!$H$7:$H$601,'COMPTE 2029'!M282),IF($C$5="2030",INDEX('COMPTE 2030'!$H$7:$H$601,'COMPTE 2030'!M282),""))))))),"")</f>
        <v/>
      </c>
      <c r="I283" t="str" cm="1">
        <f t="array" ref="I283">IFERROR(IF($C$5=2024,INDEX('COMPTE 2024'!$I$7:$I$601,'COMPTE 2024'!M282),IF($C$5=2025,INDEX('COMPTE 2025'!$I$7:$I$601,'COMPTE 2024'!M282),IF($C$5=2026,INDEX('COMPTE 2026'!$I$7:$I$601,'COMPTE 2026'!M282),IF($C$5=2027,INDEX('COMPTE 2027'!$I$7:$I$601,'COMPTE 2027'!M282),IF($C$5=2028,INDEX('COMPTE 2028'!$I$7:$I$601,'COMPTE 2028'!M282),IF($C$5=2029,INDEX('COMPTE 2029'!$I$7:$I$601,'COMPTE 2029'!M282),IF($C$5=2030,INDEX('COMPTE 2030'!$I$7:$I$601,'COMPTE 2030'!M282),""))))))),"")</f>
        <v/>
      </c>
    </row>
    <row r="284" spans="2:9" ht="18" customHeight="1" x14ac:dyDescent="0.25">
      <c r="B284" s="83" t="str" cm="1">
        <f t="array" ref="B284">IFERROR(IF($C$5=2024,INDEX('COMPTE 2024'!$B$7:$B$601,'COMPTE 2024'!M283),IF($C$5=2025,INDEX('COMPTE 2025'!$B$8:$B$601,'COMPTE 2024'!M283),IF($C$5=2026,INDEX('COMPTE 2026'!$B$8:$B$601,'COMPTE 2026'!M283),IF($C$5=2027,INDEX('COMPTE 2027'!$B$8:$B$601,'COMPTE 2027'!M283),IF($C$5=2028,INDEX('COMPTE 2028'!$B$8:$B$601,'COMPTE 2028'!M283),IF($C$5=2029,INDEX('COMPTE 2029'!$B$8:$B$601,'COMPTE 2029'!M283),IF($C$5=2030,INDEX('COMPTE 2030'!$B$8:$B$601,'COMPTE 2030'!M283),""))))))),"")</f>
        <v/>
      </c>
      <c r="C284" s="2" t="str" cm="1">
        <f t="array" ref="C284">IFERROR(IF($C$5=2024,INDEX('COMPTE 2024'!$C$7:$C$601,'COMPTE 2024'!M283),IF($C$5=2025,INDEX('COMPTE 2025'!$C$7:$C$601,'COMPTE 2024'!M283),IF($C$5=2026,INDEX('COMPTE 2026'!$C$7:$C$601,'COMPTE 2026'!M283),IF($C$5=2027,INDEX('COMPTE 2027'!$C$7:$C$601,'COMPTE 2027'!M283),IF($C$5=2028,INDEX('COMPTE 2028'!$C$7:$C$601,'COMPTE 2028'!M283),IF($C$5=2029,INDEX('COMPTE 2029'!$C$7:$C$601,'COMPTE 2029'!M283),IF($C$5=2030,INDEX('COMPTE 2030'!$C$7:$C$601,'COMPTE 2030'!M283),""))))))),"")</f>
        <v/>
      </c>
      <c r="D284" t="str" cm="1">
        <f t="array" ref="D284">IFERROR(IF($C$5=2024,INDEX('COMPTE 2024'!$D$7:$D$601,'COMPTE 2024'!M283),IF($C$5=2025,INDEX('COMPTE 2025'!$D$7:$D$601,'COMPTE 2024'!M283),IF($C$5=2026,INDEX('COMPTE 2026'!$D$7:$D$601,'COMPTE 2026'!M283),IF($C$5=2027,INDEX('COMPTE 2027'!$D$7:$D$601,'COMPTE 2027'!M283),IF($C$5="2028",INDEX('COMPTE 2028'!$D$7:$D$601,'COMPTE 2028'!M283),IF($C$5="2029",INDEX('COMPTE 2029'!$D$7:$D$601,'COMPTE 2029'!M283),IF($C$5="2030",INDEX('COMPTE 2030'!$D$7:$D$601,'COMPTE 2030'!M283),""))))))),"")</f>
        <v/>
      </c>
      <c r="E284" s="2" t="str" cm="1">
        <f t="array" ref="E284">IFERROR(IF($C$5=2024,INDEX('COMPTE 2024'!$E$7:$E$601,'COMPTE 2024'!M283),IF($C$5=2025,INDEX('COMPTE 2025'!$E$7:$E$601,'COMPTE 2024'!M283),IF($C$5=2026,INDEX('COMPTE 2026'!$E$7:$E$601,'COMPTE 2026'!M283),IF($C$5=2027,INDEX('COMPTE 2027'!$E$7:$E$601,'COMPTE 2027'!M283),IF($C$5="2028",INDEX('COMPTE 2028'!$E$7:$E$601,'COMPTE 2028'!M283),IF($C$5="2029",INDEX('COMPTE 2029'!$E$7:$E$601,'COMPTE 2029'!M283),IF($C$5="2030",INDEX('COMPTE 2030'!$E$7:$E$601,'COMPTE 2030'!M283),""))))))),"")</f>
        <v/>
      </c>
      <c r="F284" t="str" cm="1">
        <f t="array" ref="F284">IFERROR(IF($C$5=2024,INDEX('COMPTE 2024'!$F$7:$F$601,'COMPTE 2024'!M283),IF($C$5=2025,INDEX('COMPTE 2025'!$F$7:$F$601,'COMPTE 2024'!M283),IF($C$5=2026,INDEX('COMPTE 2026'!$F$7:$F$601,'COMPTE 2026'!M283),IF($C$5=2027,INDEX('COMPTE 2027'!$F$7:$F$601,'COMPTE 2027'!M283),IF($C$5="2028",INDEX('COMPTE 2028'!$F$7:$F$601,'COMPTE 2028'!M283),IF($C$5="2029",INDEX('COMPTE 2029'!$F$7:$F$601,'COMPTE 2029'!M283),IF($C$5="2030",INDEX('COMPTE 2030'!$F$7:$F$601,'COMPTE 2030'!M283),""))))))),"")</f>
        <v/>
      </c>
      <c r="G284" t="str" cm="1">
        <f t="array" ref="G284">IFERROR(IF($C$5=2024,INDEX('COMPTE 2024'!$G$7:$G$601,'COMPTE 2024'!M283),IF($C$5=2025,INDEX('COMPTE 2025'!$G$7:$G$601,'COMPTE 2024'!M283),IF($C$5=2026,INDEX('COMPTE 2026'!$G$7:$G$601,'COMPTE 2026'!M283),IF($C$5=2027,INDEX('COMPTE 2027'!$G$7:$G$601,'COMPTE 2027'!M283),IF($C$5="2028",INDEX('COMPTE 2028'!$G$7:$G$601,'COMPTE 2028'!M283),IF($C$5="2029",INDEX('COMPTE 2029'!$G$7:$G$601,'COMPTE 2029'!M283),IF($C$5="2030",INDEX('COMPTE 2030'!$G$7:$G$601,'COMPTE 2030'!M283),""))))))),"")</f>
        <v/>
      </c>
      <c r="H284" t="str" cm="1">
        <f t="array" ref="H284">IFERROR(IF($C$5=2024,INDEX('COMPTE 2024'!$H$7:$H$601,'COMPTE 2024'!M283),IF($C$5=2025,INDEX('COMPTE 2025'!$H$7:$H$601,'COMPTE 2024'!M283),IF($C$5=2026,INDEX('COMPTE 2026'!$H$7:$H$601,'COMPTE 2026'!M283),IF($C$5=2027,INDEX('COMPTE 2027'!$H$7:$H$601,'COMPTE 2027'!M283),IF($C$5=2028,INDEX('COMPTE 2028'!$H$7:$H$601,'COMPTE 2028'!M283),IF($C$5="2029",INDEX('COMPTE 2029'!$H$7:$H$601,'COMPTE 2029'!M283),IF($C$5="2030",INDEX('COMPTE 2030'!$H$7:$H$601,'COMPTE 2030'!M283),""))))))),"")</f>
        <v/>
      </c>
      <c r="I284" t="str" cm="1">
        <f t="array" ref="I284">IFERROR(IF($C$5=2024,INDEX('COMPTE 2024'!$I$7:$I$601,'COMPTE 2024'!M283),IF($C$5=2025,INDEX('COMPTE 2025'!$I$7:$I$601,'COMPTE 2024'!M283),IF($C$5=2026,INDEX('COMPTE 2026'!$I$7:$I$601,'COMPTE 2026'!M283),IF($C$5=2027,INDEX('COMPTE 2027'!$I$7:$I$601,'COMPTE 2027'!M283),IF($C$5=2028,INDEX('COMPTE 2028'!$I$7:$I$601,'COMPTE 2028'!M283),IF($C$5=2029,INDEX('COMPTE 2029'!$I$7:$I$601,'COMPTE 2029'!M283),IF($C$5=2030,INDEX('COMPTE 2030'!$I$7:$I$601,'COMPTE 2030'!M283),""))))))),"")</f>
        <v/>
      </c>
    </row>
    <row r="285" spans="2:9" ht="18" customHeight="1" x14ac:dyDescent="0.25">
      <c r="B285" s="83" t="str" cm="1">
        <f t="array" ref="B285">IFERROR(IF($C$5=2024,INDEX('COMPTE 2024'!$B$7:$B$601,'COMPTE 2024'!M284),IF($C$5=2025,INDEX('COMPTE 2025'!$B$8:$B$601,'COMPTE 2024'!M284),IF($C$5=2026,INDEX('COMPTE 2026'!$B$8:$B$601,'COMPTE 2026'!M284),IF($C$5=2027,INDEX('COMPTE 2027'!$B$8:$B$601,'COMPTE 2027'!M284),IF($C$5=2028,INDEX('COMPTE 2028'!$B$8:$B$601,'COMPTE 2028'!M284),IF($C$5=2029,INDEX('COMPTE 2029'!$B$8:$B$601,'COMPTE 2029'!M284),IF($C$5=2030,INDEX('COMPTE 2030'!$B$8:$B$601,'COMPTE 2030'!M284),""))))))),"")</f>
        <v/>
      </c>
      <c r="C285" s="2" t="str" cm="1">
        <f t="array" ref="C285">IFERROR(IF($C$5=2024,INDEX('COMPTE 2024'!$C$7:$C$601,'COMPTE 2024'!M284),IF($C$5=2025,INDEX('COMPTE 2025'!$C$7:$C$601,'COMPTE 2024'!M284),IF($C$5=2026,INDEX('COMPTE 2026'!$C$7:$C$601,'COMPTE 2026'!M284),IF($C$5=2027,INDEX('COMPTE 2027'!$C$7:$C$601,'COMPTE 2027'!M284),IF($C$5=2028,INDEX('COMPTE 2028'!$C$7:$C$601,'COMPTE 2028'!M284),IF($C$5=2029,INDEX('COMPTE 2029'!$C$7:$C$601,'COMPTE 2029'!M284),IF($C$5=2030,INDEX('COMPTE 2030'!$C$7:$C$601,'COMPTE 2030'!M284),""))))))),"")</f>
        <v/>
      </c>
      <c r="D285" t="str" cm="1">
        <f t="array" ref="D285">IFERROR(IF($C$5=2024,INDEX('COMPTE 2024'!$D$7:$D$601,'COMPTE 2024'!M284),IF($C$5=2025,INDEX('COMPTE 2025'!$D$7:$D$601,'COMPTE 2024'!M284),IF($C$5=2026,INDEX('COMPTE 2026'!$D$7:$D$601,'COMPTE 2026'!M284),IF($C$5=2027,INDEX('COMPTE 2027'!$D$7:$D$601,'COMPTE 2027'!M284),IF($C$5="2028",INDEX('COMPTE 2028'!$D$7:$D$601,'COMPTE 2028'!M284),IF($C$5="2029",INDEX('COMPTE 2029'!$D$7:$D$601,'COMPTE 2029'!M284),IF($C$5="2030",INDEX('COMPTE 2030'!$D$7:$D$601,'COMPTE 2030'!M284),""))))))),"")</f>
        <v/>
      </c>
      <c r="E285" s="2" t="str" cm="1">
        <f t="array" ref="E285">IFERROR(IF($C$5=2024,INDEX('COMPTE 2024'!$E$7:$E$601,'COMPTE 2024'!M284),IF($C$5=2025,INDEX('COMPTE 2025'!$E$7:$E$601,'COMPTE 2024'!M284),IF($C$5=2026,INDEX('COMPTE 2026'!$E$7:$E$601,'COMPTE 2026'!M284),IF($C$5=2027,INDEX('COMPTE 2027'!$E$7:$E$601,'COMPTE 2027'!M284),IF($C$5="2028",INDEX('COMPTE 2028'!$E$7:$E$601,'COMPTE 2028'!M284),IF($C$5="2029",INDEX('COMPTE 2029'!$E$7:$E$601,'COMPTE 2029'!M284),IF($C$5="2030",INDEX('COMPTE 2030'!$E$7:$E$601,'COMPTE 2030'!M284),""))))))),"")</f>
        <v/>
      </c>
      <c r="F285" t="str" cm="1">
        <f t="array" ref="F285">IFERROR(IF($C$5=2024,INDEX('COMPTE 2024'!$F$7:$F$601,'COMPTE 2024'!M284),IF($C$5=2025,INDEX('COMPTE 2025'!$F$7:$F$601,'COMPTE 2024'!M284),IF($C$5=2026,INDEX('COMPTE 2026'!$F$7:$F$601,'COMPTE 2026'!M284),IF($C$5=2027,INDEX('COMPTE 2027'!$F$7:$F$601,'COMPTE 2027'!M284),IF($C$5="2028",INDEX('COMPTE 2028'!$F$7:$F$601,'COMPTE 2028'!M284),IF($C$5="2029",INDEX('COMPTE 2029'!$F$7:$F$601,'COMPTE 2029'!M284),IF($C$5="2030",INDEX('COMPTE 2030'!$F$7:$F$601,'COMPTE 2030'!M284),""))))))),"")</f>
        <v/>
      </c>
      <c r="G285" t="str" cm="1">
        <f t="array" ref="G285">IFERROR(IF($C$5=2024,INDEX('COMPTE 2024'!$G$7:$G$601,'COMPTE 2024'!M284),IF($C$5=2025,INDEX('COMPTE 2025'!$G$7:$G$601,'COMPTE 2024'!M284),IF($C$5=2026,INDEX('COMPTE 2026'!$G$7:$G$601,'COMPTE 2026'!M284),IF($C$5=2027,INDEX('COMPTE 2027'!$G$7:$G$601,'COMPTE 2027'!M284),IF($C$5="2028",INDEX('COMPTE 2028'!$G$7:$G$601,'COMPTE 2028'!M284),IF($C$5="2029",INDEX('COMPTE 2029'!$G$7:$G$601,'COMPTE 2029'!M284),IF($C$5="2030",INDEX('COMPTE 2030'!$G$7:$G$601,'COMPTE 2030'!M284),""))))))),"")</f>
        <v/>
      </c>
      <c r="H285" t="str" cm="1">
        <f t="array" ref="H285">IFERROR(IF($C$5=2024,INDEX('COMPTE 2024'!$H$7:$H$601,'COMPTE 2024'!M284),IF($C$5=2025,INDEX('COMPTE 2025'!$H$7:$H$601,'COMPTE 2024'!M284),IF($C$5=2026,INDEX('COMPTE 2026'!$H$7:$H$601,'COMPTE 2026'!M284),IF($C$5=2027,INDEX('COMPTE 2027'!$H$7:$H$601,'COMPTE 2027'!M284),IF($C$5=2028,INDEX('COMPTE 2028'!$H$7:$H$601,'COMPTE 2028'!M284),IF($C$5="2029",INDEX('COMPTE 2029'!$H$7:$H$601,'COMPTE 2029'!M284),IF($C$5="2030",INDEX('COMPTE 2030'!$H$7:$H$601,'COMPTE 2030'!M284),""))))))),"")</f>
        <v/>
      </c>
      <c r="I285" t="str" cm="1">
        <f t="array" ref="I285">IFERROR(IF($C$5=2024,INDEX('COMPTE 2024'!$I$7:$I$601,'COMPTE 2024'!M284),IF($C$5=2025,INDEX('COMPTE 2025'!$I$7:$I$601,'COMPTE 2024'!M284),IF($C$5=2026,INDEX('COMPTE 2026'!$I$7:$I$601,'COMPTE 2026'!M284),IF($C$5=2027,INDEX('COMPTE 2027'!$I$7:$I$601,'COMPTE 2027'!M284),IF($C$5=2028,INDEX('COMPTE 2028'!$I$7:$I$601,'COMPTE 2028'!M284),IF($C$5=2029,INDEX('COMPTE 2029'!$I$7:$I$601,'COMPTE 2029'!M284),IF($C$5=2030,INDEX('COMPTE 2030'!$I$7:$I$601,'COMPTE 2030'!M284),""))))))),"")</f>
        <v/>
      </c>
    </row>
    <row r="286" spans="2:9" ht="18" customHeight="1" x14ac:dyDescent="0.25">
      <c r="B286" s="83" t="str" cm="1">
        <f t="array" ref="B286">IFERROR(IF($C$5=2024,INDEX('COMPTE 2024'!$B$7:$B$601,'COMPTE 2024'!M285),IF($C$5=2025,INDEX('COMPTE 2025'!$B$8:$B$601,'COMPTE 2024'!M285),IF($C$5=2026,INDEX('COMPTE 2026'!$B$8:$B$601,'COMPTE 2026'!M285),IF($C$5=2027,INDEX('COMPTE 2027'!$B$8:$B$601,'COMPTE 2027'!M285),IF($C$5=2028,INDEX('COMPTE 2028'!$B$8:$B$601,'COMPTE 2028'!M285),IF($C$5=2029,INDEX('COMPTE 2029'!$B$8:$B$601,'COMPTE 2029'!M285),IF($C$5=2030,INDEX('COMPTE 2030'!$B$8:$B$601,'COMPTE 2030'!M285),""))))))),"")</f>
        <v/>
      </c>
      <c r="C286" s="2" t="str" cm="1">
        <f t="array" ref="C286">IFERROR(IF($C$5=2024,INDEX('COMPTE 2024'!$C$7:$C$601,'COMPTE 2024'!M285),IF($C$5=2025,INDEX('COMPTE 2025'!$C$7:$C$601,'COMPTE 2024'!M285),IF($C$5=2026,INDEX('COMPTE 2026'!$C$7:$C$601,'COMPTE 2026'!M285),IF($C$5=2027,INDEX('COMPTE 2027'!$C$7:$C$601,'COMPTE 2027'!M285),IF($C$5=2028,INDEX('COMPTE 2028'!$C$7:$C$601,'COMPTE 2028'!M285),IF($C$5=2029,INDEX('COMPTE 2029'!$C$7:$C$601,'COMPTE 2029'!M285),IF($C$5=2030,INDEX('COMPTE 2030'!$C$7:$C$601,'COMPTE 2030'!M285),""))))))),"")</f>
        <v/>
      </c>
      <c r="D286" t="str" cm="1">
        <f t="array" ref="D286">IFERROR(IF($C$5=2024,INDEX('COMPTE 2024'!$D$7:$D$601,'COMPTE 2024'!M285),IF($C$5=2025,INDEX('COMPTE 2025'!$D$7:$D$601,'COMPTE 2024'!M285),IF($C$5=2026,INDEX('COMPTE 2026'!$D$7:$D$601,'COMPTE 2026'!M285),IF($C$5=2027,INDEX('COMPTE 2027'!$D$7:$D$601,'COMPTE 2027'!M285),IF($C$5="2028",INDEX('COMPTE 2028'!$D$7:$D$601,'COMPTE 2028'!M285),IF($C$5="2029",INDEX('COMPTE 2029'!$D$7:$D$601,'COMPTE 2029'!M285),IF($C$5="2030",INDEX('COMPTE 2030'!$D$7:$D$601,'COMPTE 2030'!M285),""))))))),"")</f>
        <v/>
      </c>
      <c r="E286" s="2" t="str" cm="1">
        <f t="array" ref="E286">IFERROR(IF($C$5=2024,INDEX('COMPTE 2024'!$E$7:$E$601,'COMPTE 2024'!M285),IF($C$5=2025,INDEX('COMPTE 2025'!$E$7:$E$601,'COMPTE 2024'!M285),IF($C$5=2026,INDEX('COMPTE 2026'!$E$7:$E$601,'COMPTE 2026'!M285),IF($C$5=2027,INDEX('COMPTE 2027'!$E$7:$E$601,'COMPTE 2027'!M285),IF($C$5="2028",INDEX('COMPTE 2028'!$E$7:$E$601,'COMPTE 2028'!M285),IF($C$5="2029",INDEX('COMPTE 2029'!$E$7:$E$601,'COMPTE 2029'!M285),IF($C$5="2030",INDEX('COMPTE 2030'!$E$7:$E$601,'COMPTE 2030'!M285),""))))))),"")</f>
        <v/>
      </c>
      <c r="F286" t="str" cm="1">
        <f t="array" ref="F286">IFERROR(IF($C$5=2024,INDEX('COMPTE 2024'!$F$7:$F$601,'COMPTE 2024'!M285),IF($C$5=2025,INDEX('COMPTE 2025'!$F$7:$F$601,'COMPTE 2024'!M285),IF($C$5=2026,INDEX('COMPTE 2026'!$F$7:$F$601,'COMPTE 2026'!M285),IF($C$5=2027,INDEX('COMPTE 2027'!$F$7:$F$601,'COMPTE 2027'!M285),IF($C$5="2028",INDEX('COMPTE 2028'!$F$7:$F$601,'COMPTE 2028'!M285),IF($C$5="2029",INDEX('COMPTE 2029'!$F$7:$F$601,'COMPTE 2029'!M285),IF($C$5="2030",INDEX('COMPTE 2030'!$F$7:$F$601,'COMPTE 2030'!M285),""))))))),"")</f>
        <v/>
      </c>
      <c r="G286" t="str" cm="1">
        <f t="array" ref="G286">IFERROR(IF($C$5=2024,INDEX('COMPTE 2024'!$G$7:$G$601,'COMPTE 2024'!M285),IF($C$5=2025,INDEX('COMPTE 2025'!$G$7:$G$601,'COMPTE 2024'!M285),IF($C$5=2026,INDEX('COMPTE 2026'!$G$7:$G$601,'COMPTE 2026'!M285),IF($C$5=2027,INDEX('COMPTE 2027'!$G$7:$G$601,'COMPTE 2027'!M285),IF($C$5="2028",INDEX('COMPTE 2028'!$G$7:$G$601,'COMPTE 2028'!M285),IF($C$5="2029",INDEX('COMPTE 2029'!$G$7:$G$601,'COMPTE 2029'!M285),IF($C$5="2030",INDEX('COMPTE 2030'!$G$7:$G$601,'COMPTE 2030'!M285),""))))))),"")</f>
        <v/>
      </c>
      <c r="H286" t="str" cm="1">
        <f t="array" ref="H286">IFERROR(IF($C$5=2024,INDEX('COMPTE 2024'!$H$7:$H$601,'COMPTE 2024'!M285),IF($C$5=2025,INDEX('COMPTE 2025'!$H$7:$H$601,'COMPTE 2024'!M285),IF($C$5=2026,INDEX('COMPTE 2026'!$H$7:$H$601,'COMPTE 2026'!M285),IF($C$5=2027,INDEX('COMPTE 2027'!$H$7:$H$601,'COMPTE 2027'!M285),IF($C$5=2028,INDEX('COMPTE 2028'!$H$7:$H$601,'COMPTE 2028'!M285),IF($C$5="2029",INDEX('COMPTE 2029'!$H$7:$H$601,'COMPTE 2029'!M285),IF($C$5="2030",INDEX('COMPTE 2030'!$H$7:$H$601,'COMPTE 2030'!M285),""))))))),"")</f>
        <v/>
      </c>
      <c r="I286" t="str" cm="1">
        <f t="array" ref="I286">IFERROR(IF($C$5=2024,INDEX('COMPTE 2024'!$I$7:$I$601,'COMPTE 2024'!M285),IF($C$5=2025,INDEX('COMPTE 2025'!$I$7:$I$601,'COMPTE 2024'!M285),IF($C$5=2026,INDEX('COMPTE 2026'!$I$7:$I$601,'COMPTE 2026'!M285),IF($C$5=2027,INDEX('COMPTE 2027'!$I$7:$I$601,'COMPTE 2027'!M285),IF($C$5=2028,INDEX('COMPTE 2028'!$I$7:$I$601,'COMPTE 2028'!M285),IF($C$5=2029,INDEX('COMPTE 2029'!$I$7:$I$601,'COMPTE 2029'!M285),IF($C$5=2030,INDEX('COMPTE 2030'!$I$7:$I$601,'COMPTE 2030'!M285),""))))))),"")</f>
        <v/>
      </c>
    </row>
    <row r="287" spans="2:9" ht="18" customHeight="1" x14ac:dyDescent="0.25">
      <c r="B287" s="83" t="str" cm="1">
        <f t="array" ref="B287">IFERROR(IF($C$5=2024,INDEX('COMPTE 2024'!$B$7:$B$601,'COMPTE 2024'!M286),IF($C$5=2025,INDEX('COMPTE 2025'!$B$8:$B$601,'COMPTE 2024'!M286),IF($C$5=2026,INDEX('COMPTE 2026'!$B$8:$B$601,'COMPTE 2026'!M286),IF($C$5=2027,INDEX('COMPTE 2027'!$B$8:$B$601,'COMPTE 2027'!M286),IF($C$5=2028,INDEX('COMPTE 2028'!$B$8:$B$601,'COMPTE 2028'!M286),IF($C$5=2029,INDEX('COMPTE 2029'!$B$8:$B$601,'COMPTE 2029'!M286),IF($C$5=2030,INDEX('COMPTE 2030'!$B$8:$B$601,'COMPTE 2030'!M286),""))))))),"")</f>
        <v/>
      </c>
      <c r="C287" s="2" t="str" cm="1">
        <f t="array" ref="C287">IFERROR(IF($C$5=2024,INDEX('COMPTE 2024'!$C$7:$C$601,'COMPTE 2024'!M286),IF($C$5=2025,INDEX('COMPTE 2025'!$C$7:$C$601,'COMPTE 2024'!M286),IF($C$5=2026,INDEX('COMPTE 2026'!$C$7:$C$601,'COMPTE 2026'!M286),IF($C$5=2027,INDEX('COMPTE 2027'!$C$7:$C$601,'COMPTE 2027'!M286),IF($C$5=2028,INDEX('COMPTE 2028'!$C$7:$C$601,'COMPTE 2028'!M286),IF($C$5=2029,INDEX('COMPTE 2029'!$C$7:$C$601,'COMPTE 2029'!M286),IF($C$5=2030,INDEX('COMPTE 2030'!$C$7:$C$601,'COMPTE 2030'!M286),""))))))),"")</f>
        <v/>
      </c>
      <c r="D287" t="str" cm="1">
        <f t="array" ref="D287">IFERROR(IF($C$5=2024,INDEX('COMPTE 2024'!$D$7:$D$601,'COMPTE 2024'!M286),IF($C$5=2025,INDEX('COMPTE 2025'!$D$7:$D$601,'COMPTE 2024'!M286),IF($C$5=2026,INDEX('COMPTE 2026'!$D$7:$D$601,'COMPTE 2026'!M286),IF($C$5=2027,INDEX('COMPTE 2027'!$D$7:$D$601,'COMPTE 2027'!M286),IF($C$5="2028",INDEX('COMPTE 2028'!$D$7:$D$601,'COMPTE 2028'!M286),IF($C$5="2029",INDEX('COMPTE 2029'!$D$7:$D$601,'COMPTE 2029'!M286),IF($C$5="2030",INDEX('COMPTE 2030'!$D$7:$D$601,'COMPTE 2030'!M286),""))))))),"")</f>
        <v/>
      </c>
      <c r="E287" s="2" t="str" cm="1">
        <f t="array" ref="E287">IFERROR(IF($C$5=2024,INDEX('COMPTE 2024'!$E$7:$E$601,'COMPTE 2024'!M286),IF($C$5=2025,INDEX('COMPTE 2025'!$E$7:$E$601,'COMPTE 2024'!M286),IF($C$5=2026,INDEX('COMPTE 2026'!$E$7:$E$601,'COMPTE 2026'!M286),IF($C$5=2027,INDEX('COMPTE 2027'!$E$7:$E$601,'COMPTE 2027'!M286),IF($C$5="2028",INDEX('COMPTE 2028'!$E$7:$E$601,'COMPTE 2028'!M286),IF($C$5="2029",INDEX('COMPTE 2029'!$E$7:$E$601,'COMPTE 2029'!M286),IF($C$5="2030",INDEX('COMPTE 2030'!$E$7:$E$601,'COMPTE 2030'!M286),""))))))),"")</f>
        <v/>
      </c>
      <c r="F287" t="str" cm="1">
        <f t="array" ref="F287">IFERROR(IF($C$5=2024,INDEX('COMPTE 2024'!$F$7:$F$601,'COMPTE 2024'!M286),IF($C$5=2025,INDEX('COMPTE 2025'!$F$7:$F$601,'COMPTE 2024'!M286),IF($C$5=2026,INDEX('COMPTE 2026'!$F$7:$F$601,'COMPTE 2026'!M286),IF($C$5=2027,INDEX('COMPTE 2027'!$F$7:$F$601,'COMPTE 2027'!M286),IF($C$5="2028",INDEX('COMPTE 2028'!$F$7:$F$601,'COMPTE 2028'!M286),IF($C$5="2029",INDEX('COMPTE 2029'!$F$7:$F$601,'COMPTE 2029'!M286),IF($C$5="2030",INDEX('COMPTE 2030'!$F$7:$F$601,'COMPTE 2030'!M286),""))))))),"")</f>
        <v/>
      </c>
      <c r="G287" t="str" cm="1">
        <f t="array" ref="G287">IFERROR(IF($C$5=2024,INDEX('COMPTE 2024'!$G$7:$G$601,'COMPTE 2024'!M286),IF($C$5=2025,INDEX('COMPTE 2025'!$G$7:$G$601,'COMPTE 2024'!M286),IF($C$5=2026,INDEX('COMPTE 2026'!$G$7:$G$601,'COMPTE 2026'!M286),IF($C$5=2027,INDEX('COMPTE 2027'!$G$7:$G$601,'COMPTE 2027'!M286),IF($C$5="2028",INDEX('COMPTE 2028'!$G$7:$G$601,'COMPTE 2028'!M286),IF($C$5="2029",INDEX('COMPTE 2029'!$G$7:$G$601,'COMPTE 2029'!M286),IF($C$5="2030",INDEX('COMPTE 2030'!$G$7:$G$601,'COMPTE 2030'!M286),""))))))),"")</f>
        <v/>
      </c>
      <c r="H287" t="str" cm="1">
        <f t="array" ref="H287">IFERROR(IF($C$5=2024,INDEX('COMPTE 2024'!$H$7:$H$601,'COMPTE 2024'!M286),IF($C$5=2025,INDEX('COMPTE 2025'!$H$7:$H$601,'COMPTE 2024'!M286),IF($C$5=2026,INDEX('COMPTE 2026'!$H$7:$H$601,'COMPTE 2026'!M286),IF($C$5=2027,INDEX('COMPTE 2027'!$H$7:$H$601,'COMPTE 2027'!M286),IF($C$5=2028,INDEX('COMPTE 2028'!$H$7:$H$601,'COMPTE 2028'!M286),IF($C$5="2029",INDEX('COMPTE 2029'!$H$7:$H$601,'COMPTE 2029'!M286),IF($C$5="2030",INDEX('COMPTE 2030'!$H$7:$H$601,'COMPTE 2030'!M286),""))))))),"")</f>
        <v/>
      </c>
      <c r="I287" t="str" cm="1">
        <f t="array" ref="I287">IFERROR(IF($C$5=2024,INDEX('COMPTE 2024'!$I$7:$I$601,'COMPTE 2024'!M286),IF($C$5=2025,INDEX('COMPTE 2025'!$I$7:$I$601,'COMPTE 2024'!M286),IF($C$5=2026,INDEX('COMPTE 2026'!$I$7:$I$601,'COMPTE 2026'!M286),IF($C$5=2027,INDEX('COMPTE 2027'!$I$7:$I$601,'COMPTE 2027'!M286),IF($C$5=2028,INDEX('COMPTE 2028'!$I$7:$I$601,'COMPTE 2028'!M286),IF($C$5=2029,INDEX('COMPTE 2029'!$I$7:$I$601,'COMPTE 2029'!M286),IF($C$5=2030,INDEX('COMPTE 2030'!$I$7:$I$601,'COMPTE 2030'!M286),""))))))),"")</f>
        <v/>
      </c>
    </row>
    <row r="288" spans="2:9" ht="18" customHeight="1" x14ac:dyDescent="0.25">
      <c r="B288" s="83" t="str" cm="1">
        <f t="array" ref="B288">IFERROR(IF($C$5=2024,INDEX('COMPTE 2024'!$B$7:$B$601,'COMPTE 2024'!M287),IF($C$5=2025,INDEX('COMPTE 2025'!$B$8:$B$601,'COMPTE 2024'!M287),IF($C$5=2026,INDEX('COMPTE 2026'!$B$8:$B$601,'COMPTE 2026'!M287),IF($C$5=2027,INDEX('COMPTE 2027'!$B$8:$B$601,'COMPTE 2027'!M287),IF($C$5=2028,INDEX('COMPTE 2028'!$B$8:$B$601,'COMPTE 2028'!M287),IF($C$5=2029,INDEX('COMPTE 2029'!$B$8:$B$601,'COMPTE 2029'!M287),IF($C$5=2030,INDEX('COMPTE 2030'!$B$8:$B$601,'COMPTE 2030'!M287),""))))))),"")</f>
        <v/>
      </c>
      <c r="C288" s="2" t="str" cm="1">
        <f t="array" ref="C288">IFERROR(IF($C$5=2024,INDEX('COMPTE 2024'!$C$7:$C$601,'COMPTE 2024'!M287),IF($C$5=2025,INDEX('COMPTE 2025'!$C$7:$C$601,'COMPTE 2024'!M287),IF($C$5=2026,INDEX('COMPTE 2026'!$C$7:$C$601,'COMPTE 2026'!M287),IF($C$5=2027,INDEX('COMPTE 2027'!$C$7:$C$601,'COMPTE 2027'!M287),IF($C$5=2028,INDEX('COMPTE 2028'!$C$7:$C$601,'COMPTE 2028'!M287),IF($C$5=2029,INDEX('COMPTE 2029'!$C$7:$C$601,'COMPTE 2029'!M287),IF($C$5=2030,INDEX('COMPTE 2030'!$C$7:$C$601,'COMPTE 2030'!M287),""))))))),"")</f>
        <v/>
      </c>
      <c r="D288" t="str" cm="1">
        <f t="array" ref="D288">IFERROR(IF($C$5=2024,INDEX('COMPTE 2024'!$D$7:$D$601,'COMPTE 2024'!M287),IF($C$5=2025,INDEX('COMPTE 2025'!$D$7:$D$601,'COMPTE 2024'!M287),IF($C$5=2026,INDEX('COMPTE 2026'!$D$7:$D$601,'COMPTE 2026'!M287),IF($C$5=2027,INDEX('COMPTE 2027'!$D$7:$D$601,'COMPTE 2027'!M287),IF($C$5="2028",INDEX('COMPTE 2028'!$D$7:$D$601,'COMPTE 2028'!M287),IF($C$5="2029",INDEX('COMPTE 2029'!$D$7:$D$601,'COMPTE 2029'!M287),IF($C$5="2030",INDEX('COMPTE 2030'!$D$7:$D$601,'COMPTE 2030'!M287),""))))))),"")</f>
        <v/>
      </c>
      <c r="E288" s="2" t="str" cm="1">
        <f t="array" ref="E288">IFERROR(IF($C$5=2024,INDEX('COMPTE 2024'!$E$7:$E$601,'COMPTE 2024'!M287),IF($C$5=2025,INDEX('COMPTE 2025'!$E$7:$E$601,'COMPTE 2024'!M287),IF($C$5=2026,INDEX('COMPTE 2026'!$E$7:$E$601,'COMPTE 2026'!M287),IF($C$5=2027,INDEX('COMPTE 2027'!$E$7:$E$601,'COMPTE 2027'!M287),IF($C$5="2028",INDEX('COMPTE 2028'!$E$7:$E$601,'COMPTE 2028'!M287),IF($C$5="2029",INDEX('COMPTE 2029'!$E$7:$E$601,'COMPTE 2029'!M287),IF($C$5="2030",INDEX('COMPTE 2030'!$E$7:$E$601,'COMPTE 2030'!M287),""))))))),"")</f>
        <v/>
      </c>
      <c r="F288" t="str" cm="1">
        <f t="array" ref="F288">IFERROR(IF($C$5=2024,INDEX('COMPTE 2024'!$F$7:$F$601,'COMPTE 2024'!M287),IF($C$5=2025,INDEX('COMPTE 2025'!$F$7:$F$601,'COMPTE 2024'!M287),IF($C$5=2026,INDEX('COMPTE 2026'!$F$7:$F$601,'COMPTE 2026'!M287),IF($C$5=2027,INDEX('COMPTE 2027'!$F$7:$F$601,'COMPTE 2027'!M287),IF($C$5="2028",INDEX('COMPTE 2028'!$F$7:$F$601,'COMPTE 2028'!M287),IF($C$5="2029",INDEX('COMPTE 2029'!$F$7:$F$601,'COMPTE 2029'!M287),IF($C$5="2030",INDEX('COMPTE 2030'!$F$7:$F$601,'COMPTE 2030'!M287),""))))))),"")</f>
        <v/>
      </c>
      <c r="G288" t="str" cm="1">
        <f t="array" ref="G288">IFERROR(IF($C$5=2024,INDEX('COMPTE 2024'!$G$7:$G$601,'COMPTE 2024'!M287),IF($C$5=2025,INDEX('COMPTE 2025'!$G$7:$G$601,'COMPTE 2024'!M287),IF($C$5=2026,INDEX('COMPTE 2026'!$G$7:$G$601,'COMPTE 2026'!M287),IF($C$5=2027,INDEX('COMPTE 2027'!$G$7:$G$601,'COMPTE 2027'!M287),IF($C$5="2028",INDEX('COMPTE 2028'!$G$7:$G$601,'COMPTE 2028'!M287),IF($C$5="2029",INDEX('COMPTE 2029'!$G$7:$G$601,'COMPTE 2029'!M287),IF($C$5="2030",INDEX('COMPTE 2030'!$G$7:$G$601,'COMPTE 2030'!M287),""))))))),"")</f>
        <v/>
      </c>
      <c r="H288" t="str" cm="1">
        <f t="array" ref="H288">IFERROR(IF($C$5=2024,INDEX('COMPTE 2024'!$H$7:$H$601,'COMPTE 2024'!M287),IF($C$5=2025,INDEX('COMPTE 2025'!$H$7:$H$601,'COMPTE 2024'!M287),IF($C$5=2026,INDEX('COMPTE 2026'!$H$7:$H$601,'COMPTE 2026'!M287),IF($C$5=2027,INDEX('COMPTE 2027'!$H$7:$H$601,'COMPTE 2027'!M287),IF($C$5=2028,INDEX('COMPTE 2028'!$H$7:$H$601,'COMPTE 2028'!M287),IF($C$5="2029",INDEX('COMPTE 2029'!$H$7:$H$601,'COMPTE 2029'!M287),IF($C$5="2030",INDEX('COMPTE 2030'!$H$7:$H$601,'COMPTE 2030'!M287),""))))))),"")</f>
        <v/>
      </c>
      <c r="I288" t="str" cm="1">
        <f t="array" ref="I288">IFERROR(IF($C$5=2024,INDEX('COMPTE 2024'!$I$7:$I$601,'COMPTE 2024'!M287),IF($C$5=2025,INDEX('COMPTE 2025'!$I$7:$I$601,'COMPTE 2024'!M287),IF($C$5=2026,INDEX('COMPTE 2026'!$I$7:$I$601,'COMPTE 2026'!M287),IF($C$5=2027,INDEX('COMPTE 2027'!$I$7:$I$601,'COMPTE 2027'!M287),IF($C$5=2028,INDEX('COMPTE 2028'!$I$7:$I$601,'COMPTE 2028'!M287),IF($C$5=2029,INDEX('COMPTE 2029'!$I$7:$I$601,'COMPTE 2029'!M287),IF($C$5=2030,INDEX('COMPTE 2030'!$I$7:$I$601,'COMPTE 2030'!M287),""))))))),"")</f>
        <v/>
      </c>
    </row>
    <row r="289" spans="2:9" ht="18" customHeight="1" x14ac:dyDescent="0.25">
      <c r="B289" s="83" t="str" cm="1">
        <f t="array" ref="B289">IFERROR(IF($C$5=2024,INDEX('COMPTE 2024'!$B$7:$B$601,'COMPTE 2024'!M288),IF($C$5=2025,INDEX('COMPTE 2025'!$B$8:$B$601,'COMPTE 2024'!M288),IF($C$5=2026,INDEX('COMPTE 2026'!$B$8:$B$601,'COMPTE 2026'!M288),IF($C$5=2027,INDEX('COMPTE 2027'!$B$8:$B$601,'COMPTE 2027'!M288),IF($C$5=2028,INDEX('COMPTE 2028'!$B$8:$B$601,'COMPTE 2028'!M288),IF($C$5=2029,INDEX('COMPTE 2029'!$B$8:$B$601,'COMPTE 2029'!M288),IF($C$5=2030,INDEX('COMPTE 2030'!$B$8:$B$601,'COMPTE 2030'!M288),""))))))),"")</f>
        <v/>
      </c>
      <c r="C289" s="2" t="str" cm="1">
        <f t="array" ref="C289">IFERROR(IF($C$5=2024,INDEX('COMPTE 2024'!$C$7:$C$601,'COMPTE 2024'!M288),IF($C$5=2025,INDEX('COMPTE 2025'!$C$7:$C$601,'COMPTE 2024'!M288),IF($C$5=2026,INDEX('COMPTE 2026'!$C$7:$C$601,'COMPTE 2026'!M288),IF($C$5=2027,INDEX('COMPTE 2027'!$C$7:$C$601,'COMPTE 2027'!M288),IF($C$5=2028,INDEX('COMPTE 2028'!$C$7:$C$601,'COMPTE 2028'!M288),IF($C$5=2029,INDEX('COMPTE 2029'!$C$7:$C$601,'COMPTE 2029'!M288),IF($C$5=2030,INDEX('COMPTE 2030'!$C$7:$C$601,'COMPTE 2030'!M288),""))))))),"")</f>
        <v/>
      </c>
      <c r="D289" t="str" cm="1">
        <f t="array" ref="D289">IFERROR(IF($C$5=2024,INDEX('COMPTE 2024'!$D$7:$D$601,'COMPTE 2024'!M288),IF($C$5=2025,INDEX('COMPTE 2025'!$D$7:$D$601,'COMPTE 2024'!M288),IF($C$5=2026,INDEX('COMPTE 2026'!$D$7:$D$601,'COMPTE 2026'!M288),IF($C$5=2027,INDEX('COMPTE 2027'!$D$7:$D$601,'COMPTE 2027'!M288),IF($C$5="2028",INDEX('COMPTE 2028'!$D$7:$D$601,'COMPTE 2028'!M288),IF($C$5="2029",INDEX('COMPTE 2029'!$D$7:$D$601,'COMPTE 2029'!M288),IF($C$5="2030",INDEX('COMPTE 2030'!$D$7:$D$601,'COMPTE 2030'!M288),""))))))),"")</f>
        <v/>
      </c>
      <c r="E289" s="2" t="str" cm="1">
        <f t="array" ref="E289">IFERROR(IF($C$5=2024,INDEX('COMPTE 2024'!$E$7:$E$601,'COMPTE 2024'!M288),IF($C$5=2025,INDEX('COMPTE 2025'!$E$7:$E$601,'COMPTE 2024'!M288),IF($C$5=2026,INDEX('COMPTE 2026'!$E$7:$E$601,'COMPTE 2026'!M288),IF($C$5=2027,INDEX('COMPTE 2027'!$E$7:$E$601,'COMPTE 2027'!M288),IF($C$5="2028",INDEX('COMPTE 2028'!$E$7:$E$601,'COMPTE 2028'!M288),IF($C$5="2029",INDEX('COMPTE 2029'!$E$7:$E$601,'COMPTE 2029'!M288),IF($C$5="2030",INDEX('COMPTE 2030'!$E$7:$E$601,'COMPTE 2030'!M288),""))))))),"")</f>
        <v/>
      </c>
      <c r="F289" t="str" cm="1">
        <f t="array" ref="F289">IFERROR(IF($C$5=2024,INDEX('COMPTE 2024'!$F$7:$F$601,'COMPTE 2024'!M288),IF($C$5=2025,INDEX('COMPTE 2025'!$F$7:$F$601,'COMPTE 2024'!M288),IF($C$5=2026,INDEX('COMPTE 2026'!$F$7:$F$601,'COMPTE 2026'!M288),IF($C$5=2027,INDEX('COMPTE 2027'!$F$7:$F$601,'COMPTE 2027'!M288),IF($C$5="2028",INDEX('COMPTE 2028'!$F$7:$F$601,'COMPTE 2028'!M288),IF($C$5="2029",INDEX('COMPTE 2029'!$F$7:$F$601,'COMPTE 2029'!M288),IF($C$5="2030",INDEX('COMPTE 2030'!$F$7:$F$601,'COMPTE 2030'!M288),""))))))),"")</f>
        <v/>
      </c>
      <c r="G289" t="str" cm="1">
        <f t="array" ref="G289">IFERROR(IF($C$5=2024,INDEX('COMPTE 2024'!$G$7:$G$601,'COMPTE 2024'!M288),IF($C$5=2025,INDEX('COMPTE 2025'!$G$7:$G$601,'COMPTE 2024'!M288),IF($C$5=2026,INDEX('COMPTE 2026'!$G$7:$G$601,'COMPTE 2026'!M288),IF($C$5=2027,INDEX('COMPTE 2027'!$G$7:$G$601,'COMPTE 2027'!M288),IF($C$5="2028",INDEX('COMPTE 2028'!$G$7:$G$601,'COMPTE 2028'!M288),IF($C$5="2029",INDEX('COMPTE 2029'!$G$7:$G$601,'COMPTE 2029'!M288),IF($C$5="2030",INDEX('COMPTE 2030'!$G$7:$G$601,'COMPTE 2030'!M288),""))))))),"")</f>
        <v/>
      </c>
      <c r="H289" t="str" cm="1">
        <f t="array" ref="H289">IFERROR(IF($C$5=2024,INDEX('COMPTE 2024'!$H$7:$H$601,'COMPTE 2024'!M288),IF($C$5=2025,INDEX('COMPTE 2025'!$H$7:$H$601,'COMPTE 2024'!M288),IF($C$5=2026,INDEX('COMPTE 2026'!$H$7:$H$601,'COMPTE 2026'!M288),IF($C$5=2027,INDEX('COMPTE 2027'!$H$7:$H$601,'COMPTE 2027'!M288),IF($C$5=2028,INDEX('COMPTE 2028'!$H$7:$H$601,'COMPTE 2028'!M288),IF($C$5="2029",INDEX('COMPTE 2029'!$H$7:$H$601,'COMPTE 2029'!M288),IF($C$5="2030",INDEX('COMPTE 2030'!$H$7:$H$601,'COMPTE 2030'!M288),""))))))),"")</f>
        <v/>
      </c>
      <c r="I289" t="str" cm="1">
        <f t="array" ref="I289">IFERROR(IF($C$5=2024,INDEX('COMPTE 2024'!$I$7:$I$601,'COMPTE 2024'!M288),IF($C$5=2025,INDEX('COMPTE 2025'!$I$7:$I$601,'COMPTE 2024'!M288),IF($C$5=2026,INDEX('COMPTE 2026'!$I$7:$I$601,'COMPTE 2026'!M288),IF($C$5=2027,INDEX('COMPTE 2027'!$I$7:$I$601,'COMPTE 2027'!M288),IF($C$5=2028,INDEX('COMPTE 2028'!$I$7:$I$601,'COMPTE 2028'!M288),IF($C$5=2029,INDEX('COMPTE 2029'!$I$7:$I$601,'COMPTE 2029'!M288),IF($C$5=2030,INDEX('COMPTE 2030'!$I$7:$I$601,'COMPTE 2030'!M288),""))))))),"")</f>
        <v/>
      </c>
    </row>
    <row r="290" spans="2:9" ht="18" customHeight="1" x14ac:dyDescent="0.25">
      <c r="B290" s="83" t="str" cm="1">
        <f t="array" ref="B290">IFERROR(IF($C$5=2024,INDEX('COMPTE 2024'!$B$7:$B$601,'COMPTE 2024'!M289),IF($C$5=2025,INDEX('COMPTE 2025'!$B$8:$B$601,'COMPTE 2024'!M289),IF($C$5=2026,INDEX('COMPTE 2026'!$B$8:$B$601,'COMPTE 2026'!M289),IF($C$5=2027,INDEX('COMPTE 2027'!$B$8:$B$601,'COMPTE 2027'!M289),IF($C$5=2028,INDEX('COMPTE 2028'!$B$8:$B$601,'COMPTE 2028'!M289),IF($C$5=2029,INDEX('COMPTE 2029'!$B$8:$B$601,'COMPTE 2029'!M289),IF($C$5=2030,INDEX('COMPTE 2030'!$B$8:$B$601,'COMPTE 2030'!M289),""))))))),"")</f>
        <v/>
      </c>
      <c r="C290" s="2" t="str" cm="1">
        <f t="array" ref="C290">IFERROR(IF($C$5=2024,INDEX('COMPTE 2024'!$C$7:$C$601,'COMPTE 2024'!M289),IF($C$5=2025,INDEX('COMPTE 2025'!$C$7:$C$601,'COMPTE 2024'!M289),IF($C$5=2026,INDEX('COMPTE 2026'!$C$7:$C$601,'COMPTE 2026'!M289),IF($C$5=2027,INDEX('COMPTE 2027'!$C$7:$C$601,'COMPTE 2027'!M289),IF($C$5=2028,INDEX('COMPTE 2028'!$C$7:$C$601,'COMPTE 2028'!M289),IF($C$5=2029,INDEX('COMPTE 2029'!$C$7:$C$601,'COMPTE 2029'!M289),IF($C$5=2030,INDEX('COMPTE 2030'!$C$7:$C$601,'COMPTE 2030'!M289),""))))))),"")</f>
        <v/>
      </c>
      <c r="D290" t="str" cm="1">
        <f t="array" ref="D290">IFERROR(IF($C$5=2024,INDEX('COMPTE 2024'!$D$7:$D$601,'COMPTE 2024'!M289),IF($C$5=2025,INDEX('COMPTE 2025'!$D$7:$D$601,'COMPTE 2024'!M289),IF($C$5=2026,INDEX('COMPTE 2026'!$D$7:$D$601,'COMPTE 2026'!M289),IF($C$5=2027,INDEX('COMPTE 2027'!$D$7:$D$601,'COMPTE 2027'!M289),IF($C$5="2028",INDEX('COMPTE 2028'!$D$7:$D$601,'COMPTE 2028'!M289),IF($C$5="2029",INDEX('COMPTE 2029'!$D$7:$D$601,'COMPTE 2029'!M289),IF($C$5="2030",INDEX('COMPTE 2030'!$D$7:$D$601,'COMPTE 2030'!M289),""))))))),"")</f>
        <v/>
      </c>
      <c r="E290" s="2" t="str" cm="1">
        <f t="array" ref="E290">IFERROR(IF($C$5=2024,INDEX('COMPTE 2024'!$E$7:$E$601,'COMPTE 2024'!M289),IF($C$5=2025,INDEX('COMPTE 2025'!$E$7:$E$601,'COMPTE 2024'!M289),IF($C$5=2026,INDEX('COMPTE 2026'!$E$7:$E$601,'COMPTE 2026'!M289),IF($C$5=2027,INDEX('COMPTE 2027'!$E$7:$E$601,'COMPTE 2027'!M289),IF($C$5="2028",INDEX('COMPTE 2028'!$E$7:$E$601,'COMPTE 2028'!M289),IF($C$5="2029",INDEX('COMPTE 2029'!$E$7:$E$601,'COMPTE 2029'!M289),IF($C$5="2030",INDEX('COMPTE 2030'!$E$7:$E$601,'COMPTE 2030'!M289),""))))))),"")</f>
        <v/>
      </c>
      <c r="F290" t="str" cm="1">
        <f t="array" ref="F290">IFERROR(IF($C$5=2024,INDEX('COMPTE 2024'!$F$7:$F$601,'COMPTE 2024'!M289),IF($C$5=2025,INDEX('COMPTE 2025'!$F$7:$F$601,'COMPTE 2024'!M289),IF($C$5=2026,INDEX('COMPTE 2026'!$F$7:$F$601,'COMPTE 2026'!M289),IF($C$5=2027,INDEX('COMPTE 2027'!$F$7:$F$601,'COMPTE 2027'!M289),IF($C$5="2028",INDEX('COMPTE 2028'!$F$7:$F$601,'COMPTE 2028'!M289),IF($C$5="2029",INDEX('COMPTE 2029'!$F$7:$F$601,'COMPTE 2029'!M289),IF($C$5="2030",INDEX('COMPTE 2030'!$F$7:$F$601,'COMPTE 2030'!M289),""))))))),"")</f>
        <v/>
      </c>
      <c r="G290" t="str" cm="1">
        <f t="array" ref="G290">IFERROR(IF($C$5=2024,INDEX('COMPTE 2024'!$G$7:$G$601,'COMPTE 2024'!M289),IF($C$5=2025,INDEX('COMPTE 2025'!$G$7:$G$601,'COMPTE 2024'!M289),IF($C$5=2026,INDEX('COMPTE 2026'!$G$7:$G$601,'COMPTE 2026'!M289),IF($C$5=2027,INDEX('COMPTE 2027'!$G$7:$G$601,'COMPTE 2027'!M289),IF($C$5="2028",INDEX('COMPTE 2028'!$G$7:$G$601,'COMPTE 2028'!M289),IF($C$5="2029",INDEX('COMPTE 2029'!$G$7:$G$601,'COMPTE 2029'!M289),IF($C$5="2030",INDEX('COMPTE 2030'!$G$7:$G$601,'COMPTE 2030'!M289),""))))))),"")</f>
        <v/>
      </c>
      <c r="H290" t="str" cm="1">
        <f t="array" ref="H290">IFERROR(IF($C$5=2024,INDEX('COMPTE 2024'!$H$7:$H$601,'COMPTE 2024'!M289),IF($C$5=2025,INDEX('COMPTE 2025'!$H$7:$H$601,'COMPTE 2024'!M289),IF($C$5=2026,INDEX('COMPTE 2026'!$H$7:$H$601,'COMPTE 2026'!M289),IF($C$5=2027,INDEX('COMPTE 2027'!$H$7:$H$601,'COMPTE 2027'!M289),IF($C$5=2028,INDEX('COMPTE 2028'!$H$7:$H$601,'COMPTE 2028'!M289),IF($C$5="2029",INDEX('COMPTE 2029'!$H$7:$H$601,'COMPTE 2029'!M289),IF($C$5="2030",INDEX('COMPTE 2030'!$H$7:$H$601,'COMPTE 2030'!M289),""))))))),"")</f>
        <v/>
      </c>
      <c r="I290" t="str" cm="1">
        <f t="array" ref="I290">IFERROR(IF($C$5=2024,INDEX('COMPTE 2024'!$I$7:$I$601,'COMPTE 2024'!M289),IF($C$5=2025,INDEX('COMPTE 2025'!$I$7:$I$601,'COMPTE 2024'!M289),IF($C$5=2026,INDEX('COMPTE 2026'!$I$7:$I$601,'COMPTE 2026'!M289),IF($C$5=2027,INDEX('COMPTE 2027'!$I$7:$I$601,'COMPTE 2027'!M289),IF($C$5=2028,INDEX('COMPTE 2028'!$I$7:$I$601,'COMPTE 2028'!M289),IF($C$5=2029,INDEX('COMPTE 2029'!$I$7:$I$601,'COMPTE 2029'!M289),IF($C$5=2030,INDEX('COMPTE 2030'!$I$7:$I$601,'COMPTE 2030'!M289),""))))))),"")</f>
        <v/>
      </c>
    </row>
    <row r="291" spans="2:9" ht="18" customHeight="1" x14ac:dyDescent="0.25">
      <c r="B291" s="83" t="str" cm="1">
        <f t="array" ref="B291">IFERROR(IF($C$5=2024,INDEX('COMPTE 2024'!$B$7:$B$601,'COMPTE 2024'!M290),IF($C$5=2025,INDEX('COMPTE 2025'!$B$8:$B$601,'COMPTE 2024'!M290),IF($C$5=2026,INDEX('COMPTE 2026'!$B$8:$B$601,'COMPTE 2026'!M290),IF($C$5=2027,INDEX('COMPTE 2027'!$B$8:$B$601,'COMPTE 2027'!M290),IF($C$5=2028,INDEX('COMPTE 2028'!$B$8:$B$601,'COMPTE 2028'!M290),IF($C$5=2029,INDEX('COMPTE 2029'!$B$8:$B$601,'COMPTE 2029'!M290),IF($C$5=2030,INDEX('COMPTE 2030'!$B$8:$B$601,'COMPTE 2030'!M290),""))))))),"")</f>
        <v/>
      </c>
      <c r="C291" s="2" t="str" cm="1">
        <f t="array" ref="C291">IFERROR(IF($C$5=2024,INDEX('COMPTE 2024'!$C$7:$C$601,'COMPTE 2024'!M290),IF($C$5=2025,INDEX('COMPTE 2025'!$C$7:$C$601,'COMPTE 2024'!M290),IF($C$5=2026,INDEX('COMPTE 2026'!$C$7:$C$601,'COMPTE 2026'!M290),IF($C$5=2027,INDEX('COMPTE 2027'!$C$7:$C$601,'COMPTE 2027'!M290),IF($C$5=2028,INDEX('COMPTE 2028'!$C$7:$C$601,'COMPTE 2028'!M290),IF($C$5=2029,INDEX('COMPTE 2029'!$C$7:$C$601,'COMPTE 2029'!M290),IF($C$5=2030,INDEX('COMPTE 2030'!$C$7:$C$601,'COMPTE 2030'!M290),""))))))),"")</f>
        <v/>
      </c>
      <c r="D291" t="str" cm="1">
        <f t="array" ref="D291">IFERROR(IF($C$5=2024,INDEX('COMPTE 2024'!$D$7:$D$601,'COMPTE 2024'!M290),IF($C$5=2025,INDEX('COMPTE 2025'!$D$7:$D$601,'COMPTE 2024'!M290),IF($C$5=2026,INDEX('COMPTE 2026'!$D$7:$D$601,'COMPTE 2026'!M290),IF($C$5=2027,INDEX('COMPTE 2027'!$D$7:$D$601,'COMPTE 2027'!M290),IF($C$5="2028",INDEX('COMPTE 2028'!$D$7:$D$601,'COMPTE 2028'!M290),IF($C$5="2029",INDEX('COMPTE 2029'!$D$7:$D$601,'COMPTE 2029'!M290),IF($C$5="2030",INDEX('COMPTE 2030'!$D$7:$D$601,'COMPTE 2030'!M290),""))))))),"")</f>
        <v/>
      </c>
      <c r="E291" s="2" t="str" cm="1">
        <f t="array" ref="E291">IFERROR(IF($C$5=2024,INDEX('COMPTE 2024'!$E$7:$E$601,'COMPTE 2024'!M290),IF($C$5=2025,INDEX('COMPTE 2025'!$E$7:$E$601,'COMPTE 2024'!M290),IF($C$5=2026,INDEX('COMPTE 2026'!$E$7:$E$601,'COMPTE 2026'!M290),IF($C$5=2027,INDEX('COMPTE 2027'!$E$7:$E$601,'COMPTE 2027'!M290),IF($C$5="2028",INDEX('COMPTE 2028'!$E$7:$E$601,'COMPTE 2028'!M290),IF($C$5="2029",INDEX('COMPTE 2029'!$E$7:$E$601,'COMPTE 2029'!M290),IF($C$5="2030",INDEX('COMPTE 2030'!$E$7:$E$601,'COMPTE 2030'!M290),""))))))),"")</f>
        <v/>
      </c>
      <c r="F291" t="str" cm="1">
        <f t="array" ref="F291">IFERROR(IF($C$5=2024,INDEX('COMPTE 2024'!$F$7:$F$601,'COMPTE 2024'!M290),IF($C$5=2025,INDEX('COMPTE 2025'!$F$7:$F$601,'COMPTE 2024'!M290),IF($C$5=2026,INDEX('COMPTE 2026'!$F$7:$F$601,'COMPTE 2026'!M290),IF($C$5=2027,INDEX('COMPTE 2027'!$F$7:$F$601,'COMPTE 2027'!M290),IF($C$5="2028",INDEX('COMPTE 2028'!$F$7:$F$601,'COMPTE 2028'!M290),IF($C$5="2029",INDEX('COMPTE 2029'!$F$7:$F$601,'COMPTE 2029'!M290),IF($C$5="2030",INDEX('COMPTE 2030'!$F$7:$F$601,'COMPTE 2030'!M290),""))))))),"")</f>
        <v/>
      </c>
      <c r="G291" t="str" cm="1">
        <f t="array" ref="G291">IFERROR(IF($C$5=2024,INDEX('COMPTE 2024'!$G$7:$G$601,'COMPTE 2024'!M290),IF($C$5=2025,INDEX('COMPTE 2025'!$G$7:$G$601,'COMPTE 2024'!M290),IF($C$5=2026,INDEX('COMPTE 2026'!$G$7:$G$601,'COMPTE 2026'!M290),IF($C$5=2027,INDEX('COMPTE 2027'!$G$7:$G$601,'COMPTE 2027'!M290),IF($C$5="2028",INDEX('COMPTE 2028'!$G$7:$G$601,'COMPTE 2028'!M290),IF($C$5="2029",INDEX('COMPTE 2029'!$G$7:$G$601,'COMPTE 2029'!M290),IF($C$5="2030",INDEX('COMPTE 2030'!$G$7:$G$601,'COMPTE 2030'!M290),""))))))),"")</f>
        <v/>
      </c>
      <c r="H291" t="str" cm="1">
        <f t="array" ref="H291">IFERROR(IF($C$5=2024,INDEX('COMPTE 2024'!$H$7:$H$601,'COMPTE 2024'!M290),IF($C$5=2025,INDEX('COMPTE 2025'!$H$7:$H$601,'COMPTE 2024'!M290),IF($C$5=2026,INDEX('COMPTE 2026'!$H$7:$H$601,'COMPTE 2026'!M290),IF($C$5=2027,INDEX('COMPTE 2027'!$H$7:$H$601,'COMPTE 2027'!M290),IF($C$5=2028,INDEX('COMPTE 2028'!$H$7:$H$601,'COMPTE 2028'!M290),IF($C$5="2029",INDEX('COMPTE 2029'!$H$7:$H$601,'COMPTE 2029'!M290),IF($C$5="2030",INDEX('COMPTE 2030'!$H$7:$H$601,'COMPTE 2030'!M290),""))))))),"")</f>
        <v/>
      </c>
      <c r="I291" t="str" cm="1">
        <f t="array" ref="I291">IFERROR(IF($C$5=2024,INDEX('COMPTE 2024'!$I$7:$I$601,'COMPTE 2024'!M290),IF($C$5=2025,INDEX('COMPTE 2025'!$I$7:$I$601,'COMPTE 2024'!M290),IF($C$5=2026,INDEX('COMPTE 2026'!$I$7:$I$601,'COMPTE 2026'!M290),IF($C$5=2027,INDEX('COMPTE 2027'!$I$7:$I$601,'COMPTE 2027'!M290),IF($C$5=2028,INDEX('COMPTE 2028'!$I$7:$I$601,'COMPTE 2028'!M290),IF($C$5=2029,INDEX('COMPTE 2029'!$I$7:$I$601,'COMPTE 2029'!M290),IF($C$5=2030,INDEX('COMPTE 2030'!$I$7:$I$601,'COMPTE 2030'!M290),""))))))),"")</f>
        <v/>
      </c>
    </row>
    <row r="292" spans="2:9" ht="18" customHeight="1" x14ac:dyDescent="0.25">
      <c r="B292" s="83" t="str" cm="1">
        <f t="array" ref="B292">IFERROR(IF($C$5=2024,INDEX('COMPTE 2024'!$B$7:$B$601,'COMPTE 2024'!M291),IF($C$5=2025,INDEX('COMPTE 2025'!$B$8:$B$601,'COMPTE 2024'!M291),IF($C$5=2026,INDEX('COMPTE 2026'!$B$8:$B$601,'COMPTE 2026'!M291),IF($C$5=2027,INDEX('COMPTE 2027'!$B$8:$B$601,'COMPTE 2027'!M291),IF($C$5=2028,INDEX('COMPTE 2028'!$B$8:$B$601,'COMPTE 2028'!M291),IF($C$5=2029,INDEX('COMPTE 2029'!$B$8:$B$601,'COMPTE 2029'!M291),IF($C$5=2030,INDEX('COMPTE 2030'!$B$8:$B$601,'COMPTE 2030'!M291),""))))))),"")</f>
        <v/>
      </c>
      <c r="C292" s="2" t="str" cm="1">
        <f t="array" ref="C292">IFERROR(IF($C$5=2024,INDEX('COMPTE 2024'!$C$7:$C$601,'COMPTE 2024'!M291),IF($C$5=2025,INDEX('COMPTE 2025'!$C$7:$C$601,'COMPTE 2024'!M291),IF($C$5=2026,INDEX('COMPTE 2026'!$C$7:$C$601,'COMPTE 2026'!M291),IF($C$5=2027,INDEX('COMPTE 2027'!$C$7:$C$601,'COMPTE 2027'!M291),IF($C$5=2028,INDEX('COMPTE 2028'!$C$7:$C$601,'COMPTE 2028'!M291),IF($C$5=2029,INDEX('COMPTE 2029'!$C$7:$C$601,'COMPTE 2029'!M291),IF($C$5=2030,INDEX('COMPTE 2030'!$C$7:$C$601,'COMPTE 2030'!M291),""))))))),"")</f>
        <v/>
      </c>
      <c r="D292" t="str" cm="1">
        <f t="array" ref="D292">IFERROR(IF($C$5=2024,INDEX('COMPTE 2024'!$D$7:$D$601,'COMPTE 2024'!M291),IF($C$5=2025,INDEX('COMPTE 2025'!$D$7:$D$601,'COMPTE 2024'!M291),IF($C$5=2026,INDEX('COMPTE 2026'!$D$7:$D$601,'COMPTE 2026'!M291),IF($C$5=2027,INDEX('COMPTE 2027'!$D$7:$D$601,'COMPTE 2027'!M291),IF($C$5="2028",INDEX('COMPTE 2028'!$D$7:$D$601,'COMPTE 2028'!M291),IF($C$5="2029",INDEX('COMPTE 2029'!$D$7:$D$601,'COMPTE 2029'!M291),IF($C$5="2030",INDEX('COMPTE 2030'!$D$7:$D$601,'COMPTE 2030'!M291),""))))))),"")</f>
        <v/>
      </c>
      <c r="E292" s="2" t="str" cm="1">
        <f t="array" ref="E292">IFERROR(IF($C$5=2024,INDEX('COMPTE 2024'!$E$7:$E$601,'COMPTE 2024'!M291),IF($C$5=2025,INDEX('COMPTE 2025'!$E$7:$E$601,'COMPTE 2024'!M291),IF($C$5=2026,INDEX('COMPTE 2026'!$E$7:$E$601,'COMPTE 2026'!M291),IF($C$5=2027,INDEX('COMPTE 2027'!$E$7:$E$601,'COMPTE 2027'!M291),IF($C$5="2028",INDEX('COMPTE 2028'!$E$7:$E$601,'COMPTE 2028'!M291),IF($C$5="2029",INDEX('COMPTE 2029'!$E$7:$E$601,'COMPTE 2029'!M291),IF($C$5="2030",INDEX('COMPTE 2030'!$E$7:$E$601,'COMPTE 2030'!M291),""))))))),"")</f>
        <v/>
      </c>
      <c r="F292" t="str" cm="1">
        <f t="array" ref="F292">IFERROR(IF($C$5=2024,INDEX('COMPTE 2024'!$F$7:$F$601,'COMPTE 2024'!M291),IF($C$5=2025,INDEX('COMPTE 2025'!$F$7:$F$601,'COMPTE 2024'!M291),IF($C$5=2026,INDEX('COMPTE 2026'!$F$7:$F$601,'COMPTE 2026'!M291),IF($C$5=2027,INDEX('COMPTE 2027'!$F$7:$F$601,'COMPTE 2027'!M291),IF($C$5="2028",INDEX('COMPTE 2028'!$F$7:$F$601,'COMPTE 2028'!M291),IF($C$5="2029",INDEX('COMPTE 2029'!$F$7:$F$601,'COMPTE 2029'!M291),IF($C$5="2030",INDEX('COMPTE 2030'!$F$7:$F$601,'COMPTE 2030'!M291),""))))))),"")</f>
        <v/>
      </c>
      <c r="G292" t="str" cm="1">
        <f t="array" ref="G292">IFERROR(IF($C$5=2024,INDEX('COMPTE 2024'!$G$7:$G$601,'COMPTE 2024'!M291),IF($C$5=2025,INDEX('COMPTE 2025'!$G$7:$G$601,'COMPTE 2024'!M291),IF($C$5=2026,INDEX('COMPTE 2026'!$G$7:$G$601,'COMPTE 2026'!M291),IF($C$5=2027,INDEX('COMPTE 2027'!$G$7:$G$601,'COMPTE 2027'!M291),IF($C$5="2028",INDEX('COMPTE 2028'!$G$7:$G$601,'COMPTE 2028'!M291),IF($C$5="2029",INDEX('COMPTE 2029'!$G$7:$G$601,'COMPTE 2029'!M291),IF($C$5="2030",INDEX('COMPTE 2030'!$G$7:$G$601,'COMPTE 2030'!M291),""))))))),"")</f>
        <v/>
      </c>
      <c r="H292" t="str" cm="1">
        <f t="array" ref="H292">IFERROR(IF($C$5=2024,INDEX('COMPTE 2024'!$H$7:$H$601,'COMPTE 2024'!M291),IF($C$5=2025,INDEX('COMPTE 2025'!$H$7:$H$601,'COMPTE 2024'!M291),IF($C$5=2026,INDEX('COMPTE 2026'!$H$7:$H$601,'COMPTE 2026'!M291),IF($C$5=2027,INDEX('COMPTE 2027'!$H$7:$H$601,'COMPTE 2027'!M291),IF($C$5=2028,INDEX('COMPTE 2028'!$H$7:$H$601,'COMPTE 2028'!M291),IF($C$5="2029",INDEX('COMPTE 2029'!$H$7:$H$601,'COMPTE 2029'!M291),IF($C$5="2030",INDEX('COMPTE 2030'!$H$7:$H$601,'COMPTE 2030'!M291),""))))))),"")</f>
        <v/>
      </c>
      <c r="I292" t="str" cm="1">
        <f t="array" ref="I292">IFERROR(IF($C$5=2024,INDEX('COMPTE 2024'!$I$7:$I$601,'COMPTE 2024'!M291),IF($C$5=2025,INDEX('COMPTE 2025'!$I$7:$I$601,'COMPTE 2024'!M291),IF($C$5=2026,INDEX('COMPTE 2026'!$I$7:$I$601,'COMPTE 2026'!M291),IF($C$5=2027,INDEX('COMPTE 2027'!$I$7:$I$601,'COMPTE 2027'!M291),IF($C$5=2028,INDEX('COMPTE 2028'!$I$7:$I$601,'COMPTE 2028'!M291),IF($C$5=2029,INDEX('COMPTE 2029'!$I$7:$I$601,'COMPTE 2029'!M291),IF($C$5=2030,INDEX('COMPTE 2030'!$I$7:$I$601,'COMPTE 2030'!M291),""))))))),"")</f>
        <v/>
      </c>
    </row>
    <row r="293" spans="2:9" ht="18" customHeight="1" x14ac:dyDescent="0.25">
      <c r="B293" s="83" t="str" cm="1">
        <f t="array" ref="B293">IFERROR(IF($C$5=2024,INDEX('COMPTE 2024'!$B$7:$B$601,'COMPTE 2024'!M292),IF($C$5=2025,INDEX('COMPTE 2025'!$B$8:$B$601,'COMPTE 2024'!M292),IF($C$5=2026,INDEX('COMPTE 2026'!$B$8:$B$601,'COMPTE 2026'!M292),IF($C$5=2027,INDEX('COMPTE 2027'!$B$8:$B$601,'COMPTE 2027'!M292),IF($C$5=2028,INDEX('COMPTE 2028'!$B$8:$B$601,'COMPTE 2028'!M292),IF($C$5=2029,INDEX('COMPTE 2029'!$B$8:$B$601,'COMPTE 2029'!M292),IF($C$5=2030,INDEX('COMPTE 2030'!$B$8:$B$601,'COMPTE 2030'!M292),""))))))),"")</f>
        <v/>
      </c>
      <c r="C293" s="2" t="str" cm="1">
        <f t="array" ref="C293">IFERROR(IF($C$5=2024,INDEX('COMPTE 2024'!$C$7:$C$601,'COMPTE 2024'!M292),IF($C$5=2025,INDEX('COMPTE 2025'!$C$7:$C$601,'COMPTE 2024'!M292),IF($C$5=2026,INDEX('COMPTE 2026'!$C$7:$C$601,'COMPTE 2026'!M292),IF($C$5=2027,INDEX('COMPTE 2027'!$C$7:$C$601,'COMPTE 2027'!M292),IF($C$5=2028,INDEX('COMPTE 2028'!$C$7:$C$601,'COMPTE 2028'!M292),IF($C$5=2029,INDEX('COMPTE 2029'!$C$7:$C$601,'COMPTE 2029'!M292),IF($C$5=2030,INDEX('COMPTE 2030'!$C$7:$C$601,'COMPTE 2030'!M292),""))))))),"")</f>
        <v/>
      </c>
      <c r="D293" t="str" cm="1">
        <f t="array" ref="D293">IFERROR(IF($C$5=2024,INDEX('COMPTE 2024'!$D$7:$D$601,'COMPTE 2024'!M292),IF($C$5=2025,INDEX('COMPTE 2025'!$D$7:$D$601,'COMPTE 2024'!M292),IF($C$5=2026,INDEX('COMPTE 2026'!$D$7:$D$601,'COMPTE 2026'!M292),IF($C$5=2027,INDEX('COMPTE 2027'!$D$7:$D$601,'COMPTE 2027'!M292),IF($C$5="2028",INDEX('COMPTE 2028'!$D$7:$D$601,'COMPTE 2028'!M292),IF($C$5="2029",INDEX('COMPTE 2029'!$D$7:$D$601,'COMPTE 2029'!M292),IF($C$5="2030",INDEX('COMPTE 2030'!$D$7:$D$601,'COMPTE 2030'!M292),""))))))),"")</f>
        <v/>
      </c>
      <c r="E293" s="2" t="str" cm="1">
        <f t="array" ref="E293">IFERROR(IF($C$5=2024,INDEX('COMPTE 2024'!$E$7:$E$601,'COMPTE 2024'!M292),IF($C$5=2025,INDEX('COMPTE 2025'!$E$7:$E$601,'COMPTE 2024'!M292),IF($C$5=2026,INDEX('COMPTE 2026'!$E$7:$E$601,'COMPTE 2026'!M292),IF($C$5=2027,INDEX('COMPTE 2027'!$E$7:$E$601,'COMPTE 2027'!M292),IF($C$5="2028",INDEX('COMPTE 2028'!$E$7:$E$601,'COMPTE 2028'!M292),IF($C$5="2029",INDEX('COMPTE 2029'!$E$7:$E$601,'COMPTE 2029'!M292),IF($C$5="2030",INDEX('COMPTE 2030'!$E$7:$E$601,'COMPTE 2030'!M292),""))))))),"")</f>
        <v/>
      </c>
      <c r="F293" t="str" cm="1">
        <f t="array" ref="F293">IFERROR(IF($C$5=2024,INDEX('COMPTE 2024'!$F$7:$F$601,'COMPTE 2024'!M292),IF($C$5=2025,INDEX('COMPTE 2025'!$F$7:$F$601,'COMPTE 2024'!M292),IF($C$5=2026,INDEX('COMPTE 2026'!$F$7:$F$601,'COMPTE 2026'!M292),IF($C$5=2027,INDEX('COMPTE 2027'!$F$7:$F$601,'COMPTE 2027'!M292),IF($C$5="2028",INDEX('COMPTE 2028'!$F$7:$F$601,'COMPTE 2028'!M292),IF($C$5="2029",INDEX('COMPTE 2029'!$F$7:$F$601,'COMPTE 2029'!M292),IF($C$5="2030",INDEX('COMPTE 2030'!$F$7:$F$601,'COMPTE 2030'!M292),""))))))),"")</f>
        <v/>
      </c>
      <c r="G293" t="str" cm="1">
        <f t="array" ref="G293">IFERROR(IF($C$5=2024,INDEX('COMPTE 2024'!$G$7:$G$601,'COMPTE 2024'!M292),IF($C$5=2025,INDEX('COMPTE 2025'!$G$7:$G$601,'COMPTE 2024'!M292),IF($C$5=2026,INDEX('COMPTE 2026'!$G$7:$G$601,'COMPTE 2026'!M292),IF($C$5=2027,INDEX('COMPTE 2027'!$G$7:$G$601,'COMPTE 2027'!M292),IF($C$5="2028",INDEX('COMPTE 2028'!$G$7:$G$601,'COMPTE 2028'!M292),IF($C$5="2029",INDEX('COMPTE 2029'!$G$7:$G$601,'COMPTE 2029'!M292),IF($C$5="2030",INDEX('COMPTE 2030'!$G$7:$G$601,'COMPTE 2030'!M292),""))))))),"")</f>
        <v/>
      </c>
      <c r="H293" t="str" cm="1">
        <f t="array" ref="H293">IFERROR(IF($C$5=2024,INDEX('COMPTE 2024'!$H$7:$H$601,'COMPTE 2024'!M292),IF($C$5=2025,INDEX('COMPTE 2025'!$H$7:$H$601,'COMPTE 2024'!M292),IF($C$5=2026,INDEX('COMPTE 2026'!$H$7:$H$601,'COMPTE 2026'!M292),IF($C$5=2027,INDEX('COMPTE 2027'!$H$7:$H$601,'COMPTE 2027'!M292),IF($C$5=2028,INDEX('COMPTE 2028'!$H$7:$H$601,'COMPTE 2028'!M292),IF($C$5="2029",INDEX('COMPTE 2029'!$H$7:$H$601,'COMPTE 2029'!M292),IF($C$5="2030",INDEX('COMPTE 2030'!$H$7:$H$601,'COMPTE 2030'!M292),""))))))),"")</f>
        <v/>
      </c>
      <c r="I293" t="str" cm="1">
        <f t="array" ref="I293">IFERROR(IF($C$5=2024,INDEX('COMPTE 2024'!$I$7:$I$601,'COMPTE 2024'!M292),IF($C$5=2025,INDEX('COMPTE 2025'!$I$7:$I$601,'COMPTE 2024'!M292),IF($C$5=2026,INDEX('COMPTE 2026'!$I$7:$I$601,'COMPTE 2026'!M292),IF($C$5=2027,INDEX('COMPTE 2027'!$I$7:$I$601,'COMPTE 2027'!M292),IF($C$5=2028,INDEX('COMPTE 2028'!$I$7:$I$601,'COMPTE 2028'!M292),IF($C$5=2029,INDEX('COMPTE 2029'!$I$7:$I$601,'COMPTE 2029'!M292),IF($C$5=2030,INDEX('COMPTE 2030'!$I$7:$I$601,'COMPTE 2030'!M292),""))))))),"")</f>
        <v/>
      </c>
    </row>
    <row r="294" spans="2:9" ht="18" customHeight="1" x14ac:dyDescent="0.25">
      <c r="B294" s="83" t="str" cm="1">
        <f t="array" ref="B294">IFERROR(IF($C$5=2024,INDEX('COMPTE 2024'!$B$7:$B$601,'COMPTE 2024'!M293),IF($C$5=2025,INDEX('COMPTE 2025'!$B$8:$B$601,'COMPTE 2024'!M293),IF($C$5=2026,INDEX('COMPTE 2026'!$B$8:$B$601,'COMPTE 2026'!M293),IF($C$5=2027,INDEX('COMPTE 2027'!$B$8:$B$601,'COMPTE 2027'!M293),IF($C$5=2028,INDEX('COMPTE 2028'!$B$8:$B$601,'COMPTE 2028'!M293),IF($C$5=2029,INDEX('COMPTE 2029'!$B$8:$B$601,'COMPTE 2029'!M293),IF($C$5=2030,INDEX('COMPTE 2030'!$B$8:$B$601,'COMPTE 2030'!M293),""))))))),"")</f>
        <v/>
      </c>
      <c r="C294" s="2" t="str" cm="1">
        <f t="array" ref="C294">IFERROR(IF($C$5=2024,INDEX('COMPTE 2024'!$C$7:$C$601,'COMPTE 2024'!M293),IF($C$5=2025,INDEX('COMPTE 2025'!$C$7:$C$601,'COMPTE 2024'!M293),IF($C$5=2026,INDEX('COMPTE 2026'!$C$7:$C$601,'COMPTE 2026'!M293),IF($C$5=2027,INDEX('COMPTE 2027'!$C$7:$C$601,'COMPTE 2027'!M293),IF($C$5=2028,INDEX('COMPTE 2028'!$C$7:$C$601,'COMPTE 2028'!M293),IF($C$5=2029,INDEX('COMPTE 2029'!$C$7:$C$601,'COMPTE 2029'!M293),IF($C$5=2030,INDEX('COMPTE 2030'!$C$7:$C$601,'COMPTE 2030'!M293),""))))))),"")</f>
        <v/>
      </c>
      <c r="D294" t="str" cm="1">
        <f t="array" ref="D294">IFERROR(IF($C$5=2024,INDEX('COMPTE 2024'!$D$7:$D$601,'COMPTE 2024'!M293),IF($C$5=2025,INDEX('COMPTE 2025'!$D$7:$D$601,'COMPTE 2024'!M293),IF($C$5=2026,INDEX('COMPTE 2026'!$D$7:$D$601,'COMPTE 2026'!M293),IF($C$5=2027,INDEX('COMPTE 2027'!$D$7:$D$601,'COMPTE 2027'!M293),IF($C$5="2028",INDEX('COMPTE 2028'!$D$7:$D$601,'COMPTE 2028'!M293),IF($C$5="2029",INDEX('COMPTE 2029'!$D$7:$D$601,'COMPTE 2029'!M293),IF($C$5="2030",INDEX('COMPTE 2030'!$D$7:$D$601,'COMPTE 2030'!M293),""))))))),"")</f>
        <v/>
      </c>
      <c r="E294" s="2" t="str" cm="1">
        <f t="array" ref="E294">IFERROR(IF($C$5=2024,INDEX('COMPTE 2024'!$E$7:$E$601,'COMPTE 2024'!M293),IF($C$5=2025,INDEX('COMPTE 2025'!$E$7:$E$601,'COMPTE 2024'!M293),IF($C$5=2026,INDEX('COMPTE 2026'!$E$7:$E$601,'COMPTE 2026'!M293),IF($C$5=2027,INDEX('COMPTE 2027'!$E$7:$E$601,'COMPTE 2027'!M293),IF($C$5="2028",INDEX('COMPTE 2028'!$E$7:$E$601,'COMPTE 2028'!M293),IF($C$5="2029",INDEX('COMPTE 2029'!$E$7:$E$601,'COMPTE 2029'!M293),IF($C$5="2030",INDEX('COMPTE 2030'!$E$7:$E$601,'COMPTE 2030'!M293),""))))))),"")</f>
        <v/>
      </c>
      <c r="F294" t="str" cm="1">
        <f t="array" ref="F294">IFERROR(IF($C$5=2024,INDEX('COMPTE 2024'!$F$7:$F$601,'COMPTE 2024'!M293),IF($C$5=2025,INDEX('COMPTE 2025'!$F$7:$F$601,'COMPTE 2024'!M293),IF($C$5=2026,INDEX('COMPTE 2026'!$F$7:$F$601,'COMPTE 2026'!M293),IF($C$5=2027,INDEX('COMPTE 2027'!$F$7:$F$601,'COMPTE 2027'!M293),IF($C$5="2028",INDEX('COMPTE 2028'!$F$7:$F$601,'COMPTE 2028'!M293),IF($C$5="2029",INDEX('COMPTE 2029'!$F$7:$F$601,'COMPTE 2029'!M293),IF($C$5="2030",INDEX('COMPTE 2030'!$F$7:$F$601,'COMPTE 2030'!M293),""))))))),"")</f>
        <v/>
      </c>
      <c r="G294" t="str" cm="1">
        <f t="array" ref="G294">IFERROR(IF($C$5=2024,INDEX('COMPTE 2024'!$G$7:$G$601,'COMPTE 2024'!M293),IF($C$5=2025,INDEX('COMPTE 2025'!$G$7:$G$601,'COMPTE 2024'!M293),IF($C$5=2026,INDEX('COMPTE 2026'!$G$7:$G$601,'COMPTE 2026'!M293),IF($C$5=2027,INDEX('COMPTE 2027'!$G$7:$G$601,'COMPTE 2027'!M293),IF($C$5="2028",INDEX('COMPTE 2028'!$G$7:$G$601,'COMPTE 2028'!M293),IF($C$5="2029",INDEX('COMPTE 2029'!$G$7:$G$601,'COMPTE 2029'!M293),IF($C$5="2030",INDEX('COMPTE 2030'!$G$7:$G$601,'COMPTE 2030'!M293),""))))))),"")</f>
        <v/>
      </c>
      <c r="H294" t="str" cm="1">
        <f t="array" ref="H294">IFERROR(IF($C$5=2024,INDEX('COMPTE 2024'!$H$7:$H$601,'COMPTE 2024'!M293),IF($C$5=2025,INDEX('COMPTE 2025'!$H$7:$H$601,'COMPTE 2024'!M293),IF($C$5=2026,INDEX('COMPTE 2026'!$H$7:$H$601,'COMPTE 2026'!M293),IF($C$5=2027,INDEX('COMPTE 2027'!$H$7:$H$601,'COMPTE 2027'!M293),IF($C$5=2028,INDEX('COMPTE 2028'!$H$7:$H$601,'COMPTE 2028'!M293),IF($C$5="2029",INDEX('COMPTE 2029'!$H$7:$H$601,'COMPTE 2029'!M293),IF($C$5="2030",INDEX('COMPTE 2030'!$H$7:$H$601,'COMPTE 2030'!M293),""))))))),"")</f>
        <v/>
      </c>
      <c r="I294" t="str" cm="1">
        <f t="array" ref="I294">IFERROR(IF($C$5=2024,INDEX('COMPTE 2024'!$I$7:$I$601,'COMPTE 2024'!M293),IF($C$5=2025,INDEX('COMPTE 2025'!$I$7:$I$601,'COMPTE 2024'!M293),IF($C$5=2026,INDEX('COMPTE 2026'!$I$7:$I$601,'COMPTE 2026'!M293),IF($C$5=2027,INDEX('COMPTE 2027'!$I$7:$I$601,'COMPTE 2027'!M293),IF($C$5=2028,INDEX('COMPTE 2028'!$I$7:$I$601,'COMPTE 2028'!M293),IF($C$5=2029,INDEX('COMPTE 2029'!$I$7:$I$601,'COMPTE 2029'!M293),IF($C$5=2030,INDEX('COMPTE 2030'!$I$7:$I$601,'COMPTE 2030'!M293),""))))))),"")</f>
        <v/>
      </c>
    </row>
    <row r="295" spans="2:9" ht="18" customHeight="1" x14ac:dyDescent="0.25">
      <c r="B295" s="83" t="str" cm="1">
        <f t="array" ref="B295">IFERROR(IF($C$5=2024,INDEX('COMPTE 2024'!$B$7:$B$601,'COMPTE 2024'!M294),IF($C$5=2025,INDEX('COMPTE 2025'!$B$8:$B$601,'COMPTE 2024'!M294),IF($C$5=2026,INDEX('COMPTE 2026'!$B$8:$B$601,'COMPTE 2026'!M294),IF($C$5=2027,INDEX('COMPTE 2027'!$B$8:$B$601,'COMPTE 2027'!M294),IF($C$5=2028,INDEX('COMPTE 2028'!$B$8:$B$601,'COMPTE 2028'!M294),IF($C$5=2029,INDEX('COMPTE 2029'!$B$8:$B$601,'COMPTE 2029'!M294),IF($C$5=2030,INDEX('COMPTE 2030'!$B$8:$B$601,'COMPTE 2030'!M294),""))))))),"")</f>
        <v/>
      </c>
      <c r="C295" s="2" t="str" cm="1">
        <f t="array" ref="C295">IFERROR(IF($C$5=2024,INDEX('COMPTE 2024'!$C$7:$C$601,'COMPTE 2024'!M294),IF($C$5=2025,INDEX('COMPTE 2025'!$C$7:$C$601,'COMPTE 2024'!M294),IF($C$5=2026,INDEX('COMPTE 2026'!$C$7:$C$601,'COMPTE 2026'!M294),IF($C$5=2027,INDEX('COMPTE 2027'!$C$7:$C$601,'COMPTE 2027'!M294),IF($C$5=2028,INDEX('COMPTE 2028'!$C$7:$C$601,'COMPTE 2028'!M294),IF($C$5=2029,INDEX('COMPTE 2029'!$C$7:$C$601,'COMPTE 2029'!M294),IF($C$5=2030,INDEX('COMPTE 2030'!$C$7:$C$601,'COMPTE 2030'!M294),""))))))),"")</f>
        <v/>
      </c>
      <c r="D295" t="str" cm="1">
        <f t="array" ref="D295">IFERROR(IF($C$5=2024,INDEX('COMPTE 2024'!$D$7:$D$601,'COMPTE 2024'!M294),IF($C$5=2025,INDEX('COMPTE 2025'!$D$7:$D$601,'COMPTE 2024'!M294),IF($C$5=2026,INDEX('COMPTE 2026'!$D$7:$D$601,'COMPTE 2026'!M294),IF($C$5=2027,INDEX('COMPTE 2027'!$D$7:$D$601,'COMPTE 2027'!M294),IF($C$5="2028",INDEX('COMPTE 2028'!$D$7:$D$601,'COMPTE 2028'!M294),IF($C$5="2029",INDEX('COMPTE 2029'!$D$7:$D$601,'COMPTE 2029'!M294),IF($C$5="2030",INDEX('COMPTE 2030'!$D$7:$D$601,'COMPTE 2030'!M294),""))))))),"")</f>
        <v/>
      </c>
      <c r="E295" s="2" t="str" cm="1">
        <f t="array" ref="E295">IFERROR(IF($C$5=2024,INDEX('COMPTE 2024'!$E$7:$E$601,'COMPTE 2024'!M294),IF($C$5=2025,INDEX('COMPTE 2025'!$E$7:$E$601,'COMPTE 2024'!M294),IF($C$5=2026,INDEX('COMPTE 2026'!$E$7:$E$601,'COMPTE 2026'!M294),IF($C$5=2027,INDEX('COMPTE 2027'!$E$7:$E$601,'COMPTE 2027'!M294),IF($C$5="2028",INDEX('COMPTE 2028'!$E$7:$E$601,'COMPTE 2028'!M294),IF($C$5="2029",INDEX('COMPTE 2029'!$E$7:$E$601,'COMPTE 2029'!M294),IF($C$5="2030",INDEX('COMPTE 2030'!$E$7:$E$601,'COMPTE 2030'!M294),""))))))),"")</f>
        <v/>
      </c>
      <c r="F295" t="str" cm="1">
        <f t="array" ref="F295">IFERROR(IF($C$5=2024,INDEX('COMPTE 2024'!$F$7:$F$601,'COMPTE 2024'!M294),IF($C$5=2025,INDEX('COMPTE 2025'!$F$7:$F$601,'COMPTE 2024'!M294),IF($C$5=2026,INDEX('COMPTE 2026'!$F$7:$F$601,'COMPTE 2026'!M294),IF($C$5=2027,INDEX('COMPTE 2027'!$F$7:$F$601,'COMPTE 2027'!M294),IF($C$5="2028",INDEX('COMPTE 2028'!$F$7:$F$601,'COMPTE 2028'!M294),IF($C$5="2029",INDEX('COMPTE 2029'!$F$7:$F$601,'COMPTE 2029'!M294),IF($C$5="2030",INDEX('COMPTE 2030'!$F$7:$F$601,'COMPTE 2030'!M294),""))))))),"")</f>
        <v/>
      </c>
      <c r="G295" t="str" cm="1">
        <f t="array" ref="G295">IFERROR(IF($C$5=2024,INDEX('COMPTE 2024'!$G$7:$G$601,'COMPTE 2024'!M294),IF($C$5=2025,INDEX('COMPTE 2025'!$G$7:$G$601,'COMPTE 2024'!M294),IF($C$5=2026,INDEX('COMPTE 2026'!$G$7:$G$601,'COMPTE 2026'!M294),IF($C$5=2027,INDEX('COMPTE 2027'!$G$7:$G$601,'COMPTE 2027'!M294),IF($C$5="2028",INDEX('COMPTE 2028'!$G$7:$G$601,'COMPTE 2028'!M294),IF($C$5="2029",INDEX('COMPTE 2029'!$G$7:$G$601,'COMPTE 2029'!M294),IF($C$5="2030",INDEX('COMPTE 2030'!$G$7:$G$601,'COMPTE 2030'!M294),""))))))),"")</f>
        <v/>
      </c>
      <c r="H295" t="str" cm="1">
        <f t="array" ref="H295">IFERROR(IF($C$5=2024,INDEX('COMPTE 2024'!$H$7:$H$601,'COMPTE 2024'!M294),IF($C$5=2025,INDEX('COMPTE 2025'!$H$7:$H$601,'COMPTE 2024'!M294),IF($C$5=2026,INDEX('COMPTE 2026'!$H$7:$H$601,'COMPTE 2026'!M294),IF($C$5=2027,INDEX('COMPTE 2027'!$H$7:$H$601,'COMPTE 2027'!M294),IF($C$5=2028,INDEX('COMPTE 2028'!$H$7:$H$601,'COMPTE 2028'!M294),IF($C$5="2029",INDEX('COMPTE 2029'!$H$7:$H$601,'COMPTE 2029'!M294),IF($C$5="2030",INDEX('COMPTE 2030'!$H$7:$H$601,'COMPTE 2030'!M294),""))))))),"")</f>
        <v/>
      </c>
      <c r="I295" t="str" cm="1">
        <f t="array" ref="I295">IFERROR(IF($C$5=2024,INDEX('COMPTE 2024'!$I$7:$I$601,'COMPTE 2024'!M294),IF($C$5=2025,INDEX('COMPTE 2025'!$I$7:$I$601,'COMPTE 2024'!M294),IF($C$5=2026,INDEX('COMPTE 2026'!$I$7:$I$601,'COMPTE 2026'!M294),IF($C$5=2027,INDEX('COMPTE 2027'!$I$7:$I$601,'COMPTE 2027'!M294),IF($C$5=2028,INDEX('COMPTE 2028'!$I$7:$I$601,'COMPTE 2028'!M294),IF($C$5=2029,INDEX('COMPTE 2029'!$I$7:$I$601,'COMPTE 2029'!M294),IF($C$5=2030,INDEX('COMPTE 2030'!$I$7:$I$601,'COMPTE 2030'!M294),""))))))),"")</f>
        <v/>
      </c>
    </row>
    <row r="296" spans="2:9" ht="18" customHeight="1" x14ac:dyDescent="0.25">
      <c r="B296" s="83" t="str" cm="1">
        <f t="array" ref="B296">IFERROR(IF($C$5=2024,INDEX('COMPTE 2024'!$B$7:$B$601,'COMPTE 2024'!M295),IF($C$5=2025,INDEX('COMPTE 2025'!$B$8:$B$601,'COMPTE 2024'!M295),IF($C$5=2026,INDEX('COMPTE 2026'!$B$8:$B$601,'COMPTE 2026'!M295),IF($C$5=2027,INDEX('COMPTE 2027'!$B$8:$B$601,'COMPTE 2027'!M295),IF($C$5=2028,INDEX('COMPTE 2028'!$B$8:$B$601,'COMPTE 2028'!M295),IF($C$5=2029,INDEX('COMPTE 2029'!$B$8:$B$601,'COMPTE 2029'!M295),IF($C$5=2030,INDEX('COMPTE 2030'!$B$8:$B$601,'COMPTE 2030'!M295),""))))))),"")</f>
        <v/>
      </c>
      <c r="C296" s="2" t="str" cm="1">
        <f t="array" ref="C296">IFERROR(IF($C$5=2024,INDEX('COMPTE 2024'!$C$7:$C$601,'COMPTE 2024'!M295),IF($C$5=2025,INDEX('COMPTE 2025'!$C$7:$C$601,'COMPTE 2024'!M295),IF($C$5=2026,INDEX('COMPTE 2026'!$C$7:$C$601,'COMPTE 2026'!M295),IF($C$5=2027,INDEX('COMPTE 2027'!$C$7:$C$601,'COMPTE 2027'!M295),IF($C$5=2028,INDEX('COMPTE 2028'!$C$7:$C$601,'COMPTE 2028'!M295),IF($C$5=2029,INDEX('COMPTE 2029'!$C$7:$C$601,'COMPTE 2029'!M295),IF($C$5=2030,INDEX('COMPTE 2030'!$C$7:$C$601,'COMPTE 2030'!M295),""))))))),"")</f>
        <v/>
      </c>
      <c r="D296" t="str" cm="1">
        <f t="array" ref="D296">IFERROR(IF($C$5=2024,INDEX('COMPTE 2024'!$D$7:$D$601,'COMPTE 2024'!M295),IF($C$5=2025,INDEX('COMPTE 2025'!$D$7:$D$601,'COMPTE 2024'!M295),IF($C$5=2026,INDEX('COMPTE 2026'!$D$7:$D$601,'COMPTE 2026'!M295),IF($C$5=2027,INDEX('COMPTE 2027'!$D$7:$D$601,'COMPTE 2027'!M295),IF($C$5="2028",INDEX('COMPTE 2028'!$D$7:$D$601,'COMPTE 2028'!M295),IF($C$5="2029",INDEX('COMPTE 2029'!$D$7:$D$601,'COMPTE 2029'!M295),IF($C$5="2030",INDEX('COMPTE 2030'!$D$7:$D$601,'COMPTE 2030'!M295),""))))))),"")</f>
        <v/>
      </c>
      <c r="E296" s="2" t="str" cm="1">
        <f t="array" ref="E296">IFERROR(IF($C$5=2024,INDEX('COMPTE 2024'!$E$7:$E$601,'COMPTE 2024'!M295),IF($C$5=2025,INDEX('COMPTE 2025'!$E$7:$E$601,'COMPTE 2024'!M295),IF($C$5=2026,INDEX('COMPTE 2026'!$E$7:$E$601,'COMPTE 2026'!M295),IF($C$5=2027,INDEX('COMPTE 2027'!$E$7:$E$601,'COMPTE 2027'!M295),IF($C$5="2028",INDEX('COMPTE 2028'!$E$7:$E$601,'COMPTE 2028'!M295),IF($C$5="2029",INDEX('COMPTE 2029'!$E$7:$E$601,'COMPTE 2029'!M295),IF($C$5="2030",INDEX('COMPTE 2030'!$E$7:$E$601,'COMPTE 2030'!M295),""))))))),"")</f>
        <v/>
      </c>
      <c r="F296" t="str" cm="1">
        <f t="array" ref="F296">IFERROR(IF($C$5=2024,INDEX('COMPTE 2024'!$F$7:$F$601,'COMPTE 2024'!M295),IF($C$5=2025,INDEX('COMPTE 2025'!$F$7:$F$601,'COMPTE 2024'!M295),IF($C$5=2026,INDEX('COMPTE 2026'!$F$7:$F$601,'COMPTE 2026'!M295),IF($C$5=2027,INDEX('COMPTE 2027'!$F$7:$F$601,'COMPTE 2027'!M295),IF($C$5="2028",INDEX('COMPTE 2028'!$F$7:$F$601,'COMPTE 2028'!M295),IF($C$5="2029",INDEX('COMPTE 2029'!$F$7:$F$601,'COMPTE 2029'!M295),IF($C$5="2030",INDEX('COMPTE 2030'!$F$7:$F$601,'COMPTE 2030'!M295),""))))))),"")</f>
        <v/>
      </c>
      <c r="G296" t="str" cm="1">
        <f t="array" ref="G296">IFERROR(IF($C$5=2024,INDEX('COMPTE 2024'!$G$7:$G$601,'COMPTE 2024'!M295),IF($C$5=2025,INDEX('COMPTE 2025'!$G$7:$G$601,'COMPTE 2024'!M295),IF($C$5=2026,INDEX('COMPTE 2026'!$G$7:$G$601,'COMPTE 2026'!M295),IF($C$5=2027,INDEX('COMPTE 2027'!$G$7:$G$601,'COMPTE 2027'!M295),IF($C$5="2028",INDEX('COMPTE 2028'!$G$7:$G$601,'COMPTE 2028'!M295),IF($C$5="2029",INDEX('COMPTE 2029'!$G$7:$G$601,'COMPTE 2029'!M295),IF($C$5="2030",INDEX('COMPTE 2030'!$G$7:$G$601,'COMPTE 2030'!M295),""))))))),"")</f>
        <v/>
      </c>
      <c r="H296" t="str" cm="1">
        <f t="array" ref="H296">IFERROR(IF($C$5=2024,INDEX('COMPTE 2024'!$H$7:$H$601,'COMPTE 2024'!M295),IF($C$5=2025,INDEX('COMPTE 2025'!$H$7:$H$601,'COMPTE 2024'!M295),IF($C$5=2026,INDEX('COMPTE 2026'!$H$7:$H$601,'COMPTE 2026'!M295),IF($C$5=2027,INDEX('COMPTE 2027'!$H$7:$H$601,'COMPTE 2027'!M295),IF($C$5=2028,INDEX('COMPTE 2028'!$H$7:$H$601,'COMPTE 2028'!M295),IF($C$5="2029",INDEX('COMPTE 2029'!$H$7:$H$601,'COMPTE 2029'!M295),IF($C$5="2030",INDEX('COMPTE 2030'!$H$7:$H$601,'COMPTE 2030'!M295),""))))))),"")</f>
        <v/>
      </c>
      <c r="I296" t="str" cm="1">
        <f t="array" ref="I296">IFERROR(IF($C$5=2024,INDEX('COMPTE 2024'!$I$7:$I$601,'COMPTE 2024'!M295),IF($C$5=2025,INDEX('COMPTE 2025'!$I$7:$I$601,'COMPTE 2024'!M295),IF($C$5=2026,INDEX('COMPTE 2026'!$I$7:$I$601,'COMPTE 2026'!M295),IF($C$5=2027,INDEX('COMPTE 2027'!$I$7:$I$601,'COMPTE 2027'!M295),IF($C$5=2028,INDEX('COMPTE 2028'!$I$7:$I$601,'COMPTE 2028'!M295),IF($C$5=2029,INDEX('COMPTE 2029'!$I$7:$I$601,'COMPTE 2029'!M295),IF($C$5=2030,INDEX('COMPTE 2030'!$I$7:$I$601,'COMPTE 2030'!M295),""))))))),"")</f>
        <v/>
      </c>
    </row>
    <row r="297" spans="2:9" ht="18" customHeight="1" x14ac:dyDescent="0.25">
      <c r="B297" s="83" t="str" cm="1">
        <f t="array" ref="B297">IFERROR(IF($C$5=2024,INDEX('COMPTE 2024'!$B$7:$B$601,'COMPTE 2024'!M296),IF($C$5=2025,INDEX('COMPTE 2025'!$B$8:$B$601,'COMPTE 2024'!M296),IF($C$5=2026,INDEX('COMPTE 2026'!$B$8:$B$601,'COMPTE 2026'!M296),IF($C$5=2027,INDEX('COMPTE 2027'!$B$8:$B$601,'COMPTE 2027'!M296),IF($C$5=2028,INDEX('COMPTE 2028'!$B$8:$B$601,'COMPTE 2028'!M296),IF($C$5=2029,INDEX('COMPTE 2029'!$B$8:$B$601,'COMPTE 2029'!M296),IF($C$5=2030,INDEX('COMPTE 2030'!$B$8:$B$601,'COMPTE 2030'!M296),""))))))),"")</f>
        <v/>
      </c>
      <c r="C297" s="2" t="str" cm="1">
        <f t="array" ref="C297">IFERROR(IF($C$5=2024,INDEX('COMPTE 2024'!$C$7:$C$601,'COMPTE 2024'!M296),IF($C$5=2025,INDEX('COMPTE 2025'!$C$7:$C$601,'COMPTE 2024'!M296),IF($C$5=2026,INDEX('COMPTE 2026'!$C$7:$C$601,'COMPTE 2026'!M296),IF($C$5=2027,INDEX('COMPTE 2027'!$C$7:$C$601,'COMPTE 2027'!M296),IF($C$5=2028,INDEX('COMPTE 2028'!$C$7:$C$601,'COMPTE 2028'!M296),IF($C$5=2029,INDEX('COMPTE 2029'!$C$7:$C$601,'COMPTE 2029'!M296),IF($C$5=2030,INDEX('COMPTE 2030'!$C$7:$C$601,'COMPTE 2030'!M296),""))))))),"")</f>
        <v/>
      </c>
      <c r="D297" t="str" cm="1">
        <f t="array" ref="D297">IFERROR(IF($C$5=2024,INDEX('COMPTE 2024'!$D$7:$D$601,'COMPTE 2024'!M296),IF($C$5=2025,INDEX('COMPTE 2025'!$D$7:$D$601,'COMPTE 2024'!M296),IF($C$5=2026,INDEX('COMPTE 2026'!$D$7:$D$601,'COMPTE 2026'!M296),IF($C$5=2027,INDEX('COMPTE 2027'!$D$7:$D$601,'COMPTE 2027'!M296),IF($C$5="2028",INDEX('COMPTE 2028'!$D$7:$D$601,'COMPTE 2028'!M296),IF($C$5="2029",INDEX('COMPTE 2029'!$D$7:$D$601,'COMPTE 2029'!M296),IF($C$5="2030",INDEX('COMPTE 2030'!$D$7:$D$601,'COMPTE 2030'!M296),""))))))),"")</f>
        <v/>
      </c>
      <c r="E297" s="2" t="str" cm="1">
        <f t="array" ref="E297">IFERROR(IF($C$5=2024,INDEX('COMPTE 2024'!$E$7:$E$601,'COMPTE 2024'!M296),IF($C$5=2025,INDEX('COMPTE 2025'!$E$7:$E$601,'COMPTE 2024'!M296),IF($C$5=2026,INDEX('COMPTE 2026'!$E$7:$E$601,'COMPTE 2026'!M296),IF($C$5=2027,INDEX('COMPTE 2027'!$E$7:$E$601,'COMPTE 2027'!M296),IF($C$5="2028",INDEX('COMPTE 2028'!$E$7:$E$601,'COMPTE 2028'!M296),IF($C$5="2029",INDEX('COMPTE 2029'!$E$7:$E$601,'COMPTE 2029'!M296),IF($C$5="2030",INDEX('COMPTE 2030'!$E$7:$E$601,'COMPTE 2030'!M296),""))))))),"")</f>
        <v/>
      </c>
      <c r="F297" t="str" cm="1">
        <f t="array" ref="F297">IFERROR(IF($C$5=2024,INDEX('COMPTE 2024'!$F$7:$F$601,'COMPTE 2024'!M296),IF($C$5=2025,INDEX('COMPTE 2025'!$F$7:$F$601,'COMPTE 2024'!M296),IF($C$5=2026,INDEX('COMPTE 2026'!$F$7:$F$601,'COMPTE 2026'!M296),IF($C$5=2027,INDEX('COMPTE 2027'!$F$7:$F$601,'COMPTE 2027'!M296),IF($C$5="2028",INDEX('COMPTE 2028'!$F$7:$F$601,'COMPTE 2028'!M296),IF($C$5="2029",INDEX('COMPTE 2029'!$F$7:$F$601,'COMPTE 2029'!M296),IF($C$5="2030",INDEX('COMPTE 2030'!$F$7:$F$601,'COMPTE 2030'!M296),""))))))),"")</f>
        <v/>
      </c>
      <c r="G297" t="str" cm="1">
        <f t="array" ref="G297">IFERROR(IF($C$5=2024,INDEX('COMPTE 2024'!$G$7:$G$601,'COMPTE 2024'!M296),IF($C$5=2025,INDEX('COMPTE 2025'!$G$7:$G$601,'COMPTE 2024'!M296),IF($C$5=2026,INDEX('COMPTE 2026'!$G$7:$G$601,'COMPTE 2026'!M296),IF($C$5=2027,INDEX('COMPTE 2027'!$G$7:$G$601,'COMPTE 2027'!M296),IF($C$5="2028",INDEX('COMPTE 2028'!$G$7:$G$601,'COMPTE 2028'!M296),IF($C$5="2029",INDEX('COMPTE 2029'!$G$7:$G$601,'COMPTE 2029'!M296),IF($C$5="2030",INDEX('COMPTE 2030'!$G$7:$G$601,'COMPTE 2030'!M296),""))))))),"")</f>
        <v/>
      </c>
      <c r="H297" t="str" cm="1">
        <f t="array" ref="H297">IFERROR(IF($C$5=2024,INDEX('COMPTE 2024'!$H$7:$H$601,'COMPTE 2024'!M296),IF($C$5=2025,INDEX('COMPTE 2025'!$H$7:$H$601,'COMPTE 2024'!M296),IF($C$5=2026,INDEX('COMPTE 2026'!$H$7:$H$601,'COMPTE 2026'!M296),IF($C$5=2027,INDEX('COMPTE 2027'!$H$7:$H$601,'COMPTE 2027'!M296),IF($C$5=2028,INDEX('COMPTE 2028'!$H$7:$H$601,'COMPTE 2028'!M296),IF($C$5="2029",INDEX('COMPTE 2029'!$H$7:$H$601,'COMPTE 2029'!M296),IF($C$5="2030",INDEX('COMPTE 2030'!$H$7:$H$601,'COMPTE 2030'!M296),""))))))),"")</f>
        <v/>
      </c>
      <c r="I297" t="str" cm="1">
        <f t="array" ref="I297">IFERROR(IF($C$5=2024,INDEX('COMPTE 2024'!$I$7:$I$601,'COMPTE 2024'!M296),IF($C$5=2025,INDEX('COMPTE 2025'!$I$7:$I$601,'COMPTE 2024'!M296),IF($C$5=2026,INDEX('COMPTE 2026'!$I$7:$I$601,'COMPTE 2026'!M296),IF($C$5=2027,INDEX('COMPTE 2027'!$I$7:$I$601,'COMPTE 2027'!M296),IF($C$5=2028,INDEX('COMPTE 2028'!$I$7:$I$601,'COMPTE 2028'!M296),IF($C$5=2029,INDEX('COMPTE 2029'!$I$7:$I$601,'COMPTE 2029'!M296),IF($C$5=2030,INDEX('COMPTE 2030'!$I$7:$I$601,'COMPTE 2030'!M296),""))))))),"")</f>
        <v/>
      </c>
    </row>
    <row r="298" spans="2:9" ht="18" customHeight="1" x14ac:dyDescent="0.25">
      <c r="B298" s="83" t="str" cm="1">
        <f t="array" ref="B298">IFERROR(IF($C$5=2024,INDEX('COMPTE 2024'!$B$7:$B$601,'COMPTE 2024'!M297),IF($C$5=2025,INDEX('COMPTE 2025'!$B$8:$B$601,'COMPTE 2024'!M297),IF($C$5=2026,INDEX('COMPTE 2026'!$B$8:$B$601,'COMPTE 2026'!M297),IF($C$5=2027,INDEX('COMPTE 2027'!$B$8:$B$601,'COMPTE 2027'!M297),IF($C$5=2028,INDEX('COMPTE 2028'!$B$8:$B$601,'COMPTE 2028'!M297),IF($C$5=2029,INDEX('COMPTE 2029'!$B$8:$B$601,'COMPTE 2029'!M297),IF($C$5=2030,INDEX('COMPTE 2030'!$B$8:$B$601,'COMPTE 2030'!M297),""))))))),"")</f>
        <v/>
      </c>
      <c r="C298" s="2" t="str" cm="1">
        <f t="array" ref="C298">IFERROR(IF($C$5=2024,INDEX('COMPTE 2024'!$C$7:$C$601,'COMPTE 2024'!M297),IF($C$5=2025,INDEX('COMPTE 2025'!$C$7:$C$601,'COMPTE 2024'!M297),IF($C$5=2026,INDEX('COMPTE 2026'!$C$7:$C$601,'COMPTE 2026'!M297),IF($C$5=2027,INDEX('COMPTE 2027'!$C$7:$C$601,'COMPTE 2027'!M297),IF($C$5=2028,INDEX('COMPTE 2028'!$C$7:$C$601,'COMPTE 2028'!M297),IF($C$5=2029,INDEX('COMPTE 2029'!$C$7:$C$601,'COMPTE 2029'!M297),IF($C$5=2030,INDEX('COMPTE 2030'!$C$7:$C$601,'COMPTE 2030'!M297),""))))))),"")</f>
        <v/>
      </c>
      <c r="D298" t="str" cm="1">
        <f t="array" ref="D298">IFERROR(IF($C$5=2024,INDEX('COMPTE 2024'!$D$7:$D$601,'COMPTE 2024'!M297),IF($C$5=2025,INDEX('COMPTE 2025'!$D$7:$D$601,'COMPTE 2024'!M297),IF($C$5=2026,INDEX('COMPTE 2026'!$D$7:$D$601,'COMPTE 2026'!M297),IF($C$5=2027,INDEX('COMPTE 2027'!$D$7:$D$601,'COMPTE 2027'!M297),IF($C$5="2028",INDEX('COMPTE 2028'!$D$7:$D$601,'COMPTE 2028'!M297),IF($C$5="2029",INDEX('COMPTE 2029'!$D$7:$D$601,'COMPTE 2029'!M297),IF($C$5="2030",INDEX('COMPTE 2030'!$D$7:$D$601,'COMPTE 2030'!M297),""))))))),"")</f>
        <v/>
      </c>
      <c r="E298" s="2" t="str" cm="1">
        <f t="array" ref="E298">IFERROR(IF($C$5=2024,INDEX('COMPTE 2024'!$E$7:$E$601,'COMPTE 2024'!M297),IF($C$5=2025,INDEX('COMPTE 2025'!$E$7:$E$601,'COMPTE 2024'!M297),IF($C$5=2026,INDEX('COMPTE 2026'!$E$7:$E$601,'COMPTE 2026'!M297),IF($C$5=2027,INDEX('COMPTE 2027'!$E$7:$E$601,'COMPTE 2027'!M297),IF($C$5="2028",INDEX('COMPTE 2028'!$E$7:$E$601,'COMPTE 2028'!M297),IF($C$5="2029",INDEX('COMPTE 2029'!$E$7:$E$601,'COMPTE 2029'!M297),IF($C$5="2030",INDEX('COMPTE 2030'!$E$7:$E$601,'COMPTE 2030'!M297),""))))))),"")</f>
        <v/>
      </c>
      <c r="F298" t="str" cm="1">
        <f t="array" ref="F298">IFERROR(IF($C$5=2024,INDEX('COMPTE 2024'!$F$7:$F$601,'COMPTE 2024'!M297),IF($C$5=2025,INDEX('COMPTE 2025'!$F$7:$F$601,'COMPTE 2024'!M297),IF($C$5=2026,INDEX('COMPTE 2026'!$F$7:$F$601,'COMPTE 2026'!M297),IF($C$5=2027,INDEX('COMPTE 2027'!$F$7:$F$601,'COMPTE 2027'!M297),IF($C$5="2028",INDEX('COMPTE 2028'!$F$7:$F$601,'COMPTE 2028'!M297),IF($C$5="2029",INDEX('COMPTE 2029'!$F$7:$F$601,'COMPTE 2029'!M297),IF($C$5="2030",INDEX('COMPTE 2030'!$F$7:$F$601,'COMPTE 2030'!M297),""))))))),"")</f>
        <v/>
      </c>
      <c r="G298" t="str" cm="1">
        <f t="array" ref="G298">IFERROR(IF($C$5=2024,INDEX('COMPTE 2024'!$G$7:$G$601,'COMPTE 2024'!M297),IF($C$5=2025,INDEX('COMPTE 2025'!$G$7:$G$601,'COMPTE 2024'!M297),IF($C$5=2026,INDEX('COMPTE 2026'!$G$7:$G$601,'COMPTE 2026'!M297),IF($C$5=2027,INDEX('COMPTE 2027'!$G$7:$G$601,'COMPTE 2027'!M297),IF($C$5="2028",INDEX('COMPTE 2028'!$G$7:$G$601,'COMPTE 2028'!M297),IF($C$5="2029",INDEX('COMPTE 2029'!$G$7:$G$601,'COMPTE 2029'!M297),IF($C$5="2030",INDEX('COMPTE 2030'!$G$7:$G$601,'COMPTE 2030'!M297),""))))))),"")</f>
        <v/>
      </c>
      <c r="H298" t="str" cm="1">
        <f t="array" ref="H298">IFERROR(IF($C$5=2024,INDEX('COMPTE 2024'!$H$7:$H$601,'COMPTE 2024'!M297),IF($C$5=2025,INDEX('COMPTE 2025'!$H$7:$H$601,'COMPTE 2024'!M297),IF($C$5=2026,INDEX('COMPTE 2026'!$H$7:$H$601,'COMPTE 2026'!M297),IF($C$5=2027,INDEX('COMPTE 2027'!$H$7:$H$601,'COMPTE 2027'!M297),IF($C$5=2028,INDEX('COMPTE 2028'!$H$7:$H$601,'COMPTE 2028'!M297),IF($C$5="2029",INDEX('COMPTE 2029'!$H$7:$H$601,'COMPTE 2029'!M297),IF($C$5="2030",INDEX('COMPTE 2030'!$H$7:$H$601,'COMPTE 2030'!M297),""))))))),"")</f>
        <v/>
      </c>
      <c r="I298" t="str" cm="1">
        <f t="array" ref="I298">IFERROR(IF($C$5=2024,INDEX('COMPTE 2024'!$I$7:$I$601,'COMPTE 2024'!M297),IF($C$5=2025,INDEX('COMPTE 2025'!$I$7:$I$601,'COMPTE 2024'!M297),IF($C$5=2026,INDEX('COMPTE 2026'!$I$7:$I$601,'COMPTE 2026'!M297),IF($C$5=2027,INDEX('COMPTE 2027'!$I$7:$I$601,'COMPTE 2027'!M297),IF($C$5=2028,INDEX('COMPTE 2028'!$I$7:$I$601,'COMPTE 2028'!M297),IF($C$5=2029,INDEX('COMPTE 2029'!$I$7:$I$601,'COMPTE 2029'!M297),IF($C$5=2030,INDEX('COMPTE 2030'!$I$7:$I$601,'COMPTE 2030'!M297),""))))))),"")</f>
        <v/>
      </c>
    </row>
    <row r="299" spans="2:9" ht="18" customHeight="1" x14ac:dyDescent="0.25">
      <c r="B299" s="83" t="str" cm="1">
        <f t="array" ref="B299">IFERROR(IF($C$5=2024,INDEX('COMPTE 2024'!$B$7:$B$601,'COMPTE 2024'!M298),IF($C$5=2025,INDEX('COMPTE 2025'!$B$8:$B$601,'COMPTE 2024'!M298),IF($C$5=2026,INDEX('COMPTE 2026'!$B$8:$B$601,'COMPTE 2026'!M298),IF($C$5=2027,INDEX('COMPTE 2027'!$B$8:$B$601,'COMPTE 2027'!M298),IF($C$5=2028,INDEX('COMPTE 2028'!$B$8:$B$601,'COMPTE 2028'!M298),IF($C$5=2029,INDEX('COMPTE 2029'!$B$8:$B$601,'COMPTE 2029'!M298),IF($C$5=2030,INDEX('COMPTE 2030'!$B$8:$B$601,'COMPTE 2030'!M298),""))))))),"")</f>
        <v/>
      </c>
      <c r="C299" s="2" t="str" cm="1">
        <f t="array" ref="C299">IFERROR(IF($C$5=2024,INDEX('COMPTE 2024'!$C$7:$C$601,'COMPTE 2024'!M298),IF($C$5=2025,INDEX('COMPTE 2025'!$C$7:$C$601,'COMPTE 2024'!M298),IF($C$5=2026,INDEX('COMPTE 2026'!$C$7:$C$601,'COMPTE 2026'!M298),IF($C$5=2027,INDEX('COMPTE 2027'!$C$7:$C$601,'COMPTE 2027'!M298),IF($C$5=2028,INDEX('COMPTE 2028'!$C$7:$C$601,'COMPTE 2028'!M298),IF($C$5=2029,INDEX('COMPTE 2029'!$C$7:$C$601,'COMPTE 2029'!M298),IF($C$5=2030,INDEX('COMPTE 2030'!$C$7:$C$601,'COMPTE 2030'!M298),""))))))),"")</f>
        <v/>
      </c>
      <c r="D299" t="str" cm="1">
        <f t="array" ref="D299">IFERROR(IF($C$5=2024,INDEX('COMPTE 2024'!$D$7:$D$601,'COMPTE 2024'!M298),IF($C$5=2025,INDEX('COMPTE 2025'!$D$7:$D$601,'COMPTE 2024'!M298),IF($C$5=2026,INDEX('COMPTE 2026'!$D$7:$D$601,'COMPTE 2026'!M298),IF($C$5=2027,INDEX('COMPTE 2027'!$D$7:$D$601,'COMPTE 2027'!M298),IF($C$5="2028",INDEX('COMPTE 2028'!$D$7:$D$601,'COMPTE 2028'!M298),IF($C$5="2029",INDEX('COMPTE 2029'!$D$7:$D$601,'COMPTE 2029'!M298),IF($C$5="2030",INDEX('COMPTE 2030'!$D$7:$D$601,'COMPTE 2030'!M298),""))))))),"")</f>
        <v/>
      </c>
      <c r="E299" s="2" t="str" cm="1">
        <f t="array" ref="E299">IFERROR(IF($C$5=2024,INDEX('COMPTE 2024'!$E$7:$E$601,'COMPTE 2024'!M298),IF($C$5=2025,INDEX('COMPTE 2025'!$E$7:$E$601,'COMPTE 2024'!M298),IF($C$5=2026,INDEX('COMPTE 2026'!$E$7:$E$601,'COMPTE 2026'!M298),IF($C$5=2027,INDEX('COMPTE 2027'!$E$7:$E$601,'COMPTE 2027'!M298),IF($C$5="2028",INDEX('COMPTE 2028'!$E$7:$E$601,'COMPTE 2028'!M298),IF($C$5="2029",INDEX('COMPTE 2029'!$E$7:$E$601,'COMPTE 2029'!M298),IF($C$5="2030",INDEX('COMPTE 2030'!$E$7:$E$601,'COMPTE 2030'!M298),""))))))),"")</f>
        <v/>
      </c>
      <c r="F299" t="str" cm="1">
        <f t="array" ref="F299">IFERROR(IF($C$5=2024,INDEX('COMPTE 2024'!$F$7:$F$601,'COMPTE 2024'!M298),IF($C$5=2025,INDEX('COMPTE 2025'!$F$7:$F$601,'COMPTE 2024'!M298),IF($C$5=2026,INDEX('COMPTE 2026'!$F$7:$F$601,'COMPTE 2026'!M298),IF($C$5=2027,INDEX('COMPTE 2027'!$F$7:$F$601,'COMPTE 2027'!M298),IF($C$5="2028",INDEX('COMPTE 2028'!$F$7:$F$601,'COMPTE 2028'!M298),IF($C$5="2029",INDEX('COMPTE 2029'!$F$7:$F$601,'COMPTE 2029'!M298),IF($C$5="2030",INDEX('COMPTE 2030'!$F$7:$F$601,'COMPTE 2030'!M298),""))))))),"")</f>
        <v/>
      </c>
      <c r="G299" t="str" cm="1">
        <f t="array" ref="G299">IFERROR(IF($C$5=2024,INDEX('COMPTE 2024'!$G$7:$G$601,'COMPTE 2024'!M298),IF($C$5=2025,INDEX('COMPTE 2025'!$G$7:$G$601,'COMPTE 2024'!M298),IF($C$5=2026,INDEX('COMPTE 2026'!$G$7:$G$601,'COMPTE 2026'!M298),IF($C$5=2027,INDEX('COMPTE 2027'!$G$7:$G$601,'COMPTE 2027'!M298),IF($C$5="2028",INDEX('COMPTE 2028'!$G$7:$G$601,'COMPTE 2028'!M298),IF($C$5="2029",INDEX('COMPTE 2029'!$G$7:$G$601,'COMPTE 2029'!M298),IF($C$5="2030",INDEX('COMPTE 2030'!$G$7:$G$601,'COMPTE 2030'!M298),""))))))),"")</f>
        <v/>
      </c>
      <c r="H299" t="str" cm="1">
        <f t="array" ref="H299">IFERROR(IF($C$5=2024,INDEX('COMPTE 2024'!$H$7:$H$601,'COMPTE 2024'!M298),IF($C$5=2025,INDEX('COMPTE 2025'!$H$7:$H$601,'COMPTE 2024'!M298),IF($C$5=2026,INDEX('COMPTE 2026'!$H$7:$H$601,'COMPTE 2026'!M298),IF($C$5=2027,INDEX('COMPTE 2027'!$H$7:$H$601,'COMPTE 2027'!M298),IF($C$5=2028,INDEX('COMPTE 2028'!$H$7:$H$601,'COMPTE 2028'!M298),IF($C$5="2029",INDEX('COMPTE 2029'!$H$7:$H$601,'COMPTE 2029'!M298),IF($C$5="2030",INDEX('COMPTE 2030'!$H$7:$H$601,'COMPTE 2030'!M298),""))))))),"")</f>
        <v/>
      </c>
      <c r="I299" t="str" cm="1">
        <f t="array" ref="I299">IFERROR(IF($C$5=2024,INDEX('COMPTE 2024'!$I$7:$I$601,'COMPTE 2024'!M298),IF($C$5=2025,INDEX('COMPTE 2025'!$I$7:$I$601,'COMPTE 2024'!M298),IF($C$5=2026,INDEX('COMPTE 2026'!$I$7:$I$601,'COMPTE 2026'!M298),IF($C$5=2027,INDEX('COMPTE 2027'!$I$7:$I$601,'COMPTE 2027'!M298),IF($C$5=2028,INDEX('COMPTE 2028'!$I$7:$I$601,'COMPTE 2028'!M298),IF($C$5=2029,INDEX('COMPTE 2029'!$I$7:$I$601,'COMPTE 2029'!M298),IF($C$5=2030,INDEX('COMPTE 2030'!$I$7:$I$601,'COMPTE 2030'!M298),""))))))),"")</f>
        <v/>
      </c>
    </row>
    <row r="300" spans="2:9" ht="18" customHeight="1" x14ac:dyDescent="0.25">
      <c r="B300" s="83" t="str" cm="1">
        <f t="array" ref="B300">IFERROR(IF($C$5=2024,INDEX('COMPTE 2024'!$B$7:$B$601,'COMPTE 2024'!M299),IF($C$5=2025,INDEX('COMPTE 2025'!$B$8:$B$601,'COMPTE 2024'!M299),IF($C$5=2026,INDEX('COMPTE 2026'!$B$8:$B$601,'COMPTE 2026'!M299),IF($C$5=2027,INDEX('COMPTE 2027'!$B$8:$B$601,'COMPTE 2027'!M299),IF($C$5=2028,INDEX('COMPTE 2028'!$B$8:$B$601,'COMPTE 2028'!M299),IF($C$5=2029,INDEX('COMPTE 2029'!$B$8:$B$601,'COMPTE 2029'!M299),IF($C$5=2030,INDEX('COMPTE 2030'!$B$8:$B$601,'COMPTE 2030'!M299),""))))))),"")</f>
        <v/>
      </c>
      <c r="C300" s="2" t="str" cm="1">
        <f t="array" ref="C300">IFERROR(IF($C$5=2024,INDEX('COMPTE 2024'!$C$7:$C$601,'COMPTE 2024'!M299),IF($C$5=2025,INDEX('COMPTE 2025'!$C$7:$C$601,'COMPTE 2024'!M299),IF($C$5=2026,INDEX('COMPTE 2026'!$C$7:$C$601,'COMPTE 2026'!M299),IF($C$5=2027,INDEX('COMPTE 2027'!$C$7:$C$601,'COMPTE 2027'!M299),IF($C$5=2028,INDEX('COMPTE 2028'!$C$7:$C$601,'COMPTE 2028'!M299),IF($C$5=2029,INDEX('COMPTE 2029'!$C$7:$C$601,'COMPTE 2029'!M299),IF($C$5=2030,INDEX('COMPTE 2030'!$C$7:$C$601,'COMPTE 2030'!M299),""))))))),"")</f>
        <v/>
      </c>
      <c r="D300" t="str" cm="1">
        <f t="array" ref="D300">IFERROR(IF($C$5=2024,INDEX('COMPTE 2024'!$D$7:$D$601,'COMPTE 2024'!M299),IF($C$5=2025,INDEX('COMPTE 2025'!$D$7:$D$601,'COMPTE 2024'!M299),IF($C$5=2026,INDEX('COMPTE 2026'!$D$7:$D$601,'COMPTE 2026'!M299),IF($C$5=2027,INDEX('COMPTE 2027'!$D$7:$D$601,'COMPTE 2027'!M299),IF($C$5="2028",INDEX('COMPTE 2028'!$D$7:$D$601,'COMPTE 2028'!M299),IF($C$5="2029",INDEX('COMPTE 2029'!$D$7:$D$601,'COMPTE 2029'!M299),IF($C$5="2030",INDEX('COMPTE 2030'!$D$7:$D$601,'COMPTE 2030'!M299),""))))))),"")</f>
        <v/>
      </c>
      <c r="E300" s="2" t="str" cm="1">
        <f t="array" ref="E300">IFERROR(IF($C$5=2024,INDEX('COMPTE 2024'!$E$7:$E$601,'COMPTE 2024'!M299),IF($C$5=2025,INDEX('COMPTE 2025'!$E$7:$E$601,'COMPTE 2024'!M299),IF($C$5=2026,INDEX('COMPTE 2026'!$E$7:$E$601,'COMPTE 2026'!M299),IF($C$5=2027,INDEX('COMPTE 2027'!$E$7:$E$601,'COMPTE 2027'!M299),IF($C$5="2028",INDEX('COMPTE 2028'!$E$7:$E$601,'COMPTE 2028'!M299),IF($C$5="2029",INDEX('COMPTE 2029'!$E$7:$E$601,'COMPTE 2029'!M299),IF($C$5="2030",INDEX('COMPTE 2030'!$E$7:$E$601,'COMPTE 2030'!M299),""))))))),"")</f>
        <v/>
      </c>
      <c r="F300" t="str" cm="1">
        <f t="array" ref="F300">IFERROR(IF($C$5=2024,INDEX('COMPTE 2024'!$F$7:$F$601,'COMPTE 2024'!M299),IF($C$5=2025,INDEX('COMPTE 2025'!$F$7:$F$601,'COMPTE 2024'!M299),IF($C$5=2026,INDEX('COMPTE 2026'!$F$7:$F$601,'COMPTE 2026'!M299),IF($C$5=2027,INDEX('COMPTE 2027'!$F$7:$F$601,'COMPTE 2027'!M299),IF($C$5="2028",INDEX('COMPTE 2028'!$F$7:$F$601,'COMPTE 2028'!M299),IF($C$5="2029",INDEX('COMPTE 2029'!$F$7:$F$601,'COMPTE 2029'!M299),IF($C$5="2030",INDEX('COMPTE 2030'!$F$7:$F$601,'COMPTE 2030'!M299),""))))))),"")</f>
        <v/>
      </c>
      <c r="G300" t="str" cm="1">
        <f t="array" ref="G300">IFERROR(IF($C$5=2024,INDEX('COMPTE 2024'!$G$7:$G$601,'COMPTE 2024'!M299),IF($C$5=2025,INDEX('COMPTE 2025'!$G$7:$G$601,'COMPTE 2024'!M299),IF($C$5=2026,INDEX('COMPTE 2026'!$G$7:$G$601,'COMPTE 2026'!M299),IF($C$5=2027,INDEX('COMPTE 2027'!$G$7:$G$601,'COMPTE 2027'!M299),IF($C$5="2028",INDEX('COMPTE 2028'!$G$7:$G$601,'COMPTE 2028'!M299),IF($C$5="2029",INDEX('COMPTE 2029'!$G$7:$G$601,'COMPTE 2029'!M299),IF($C$5="2030",INDEX('COMPTE 2030'!$G$7:$G$601,'COMPTE 2030'!M299),""))))))),"")</f>
        <v/>
      </c>
      <c r="H300" t="str" cm="1">
        <f t="array" ref="H300">IFERROR(IF($C$5=2024,INDEX('COMPTE 2024'!$H$7:$H$601,'COMPTE 2024'!M299),IF($C$5=2025,INDEX('COMPTE 2025'!$H$7:$H$601,'COMPTE 2024'!M299),IF($C$5=2026,INDEX('COMPTE 2026'!$H$7:$H$601,'COMPTE 2026'!M299),IF($C$5=2027,INDEX('COMPTE 2027'!$H$7:$H$601,'COMPTE 2027'!M299),IF($C$5=2028,INDEX('COMPTE 2028'!$H$7:$H$601,'COMPTE 2028'!M299),IF($C$5="2029",INDEX('COMPTE 2029'!$H$7:$H$601,'COMPTE 2029'!M299),IF($C$5="2030",INDEX('COMPTE 2030'!$H$7:$H$601,'COMPTE 2030'!M299),""))))))),"")</f>
        <v/>
      </c>
      <c r="I300" t="str" cm="1">
        <f t="array" ref="I300">IFERROR(IF($C$5=2024,INDEX('COMPTE 2024'!$I$7:$I$601,'COMPTE 2024'!M299),IF($C$5=2025,INDEX('COMPTE 2025'!$I$7:$I$601,'COMPTE 2024'!M299),IF($C$5=2026,INDEX('COMPTE 2026'!$I$7:$I$601,'COMPTE 2026'!M299),IF($C$5=2027,INDEX('COMPTE 2027'!$I$7:$I$601,'COMPTE 2027'!M299),IF($C$5=2028,INDEX('COMPTE 2028'!$I$7:$I$601,'COMPTE 2028'!M299),IF($C$5=2029,INDEX('COMPTE 2029'!$I$7:$I$601,'COMPTE 2029'!M299),IF($C$5=2030,INDEX('COMPTE 2030'!$I$7:$I$601,'COMPTE 2030'!M299),""))))))),"")</f>
        <v/>
      </c>
    </row>
    <row r="301" spans="2:9" ht="18" customHeight="1" x14ac:dyDescent="0.25">
      <c r="B301" s="83" t="str" cm="1">
        <f t="array" ref="B301">IFERROR(IF($C$5=2024,INDEX('COMPTE 2024'!$B$7:$B$601,'COMPTE 2024'!M300),IF($C$5=2025,INDEX('COMPTE 2025'!$B$8:$B$601,'COMPTE 2024'!M300),IF($C$5=2026,INDEX('COMPTE 2026'!$B$8:$B$601,'COMPTE 2026'!M300),IF($C$5=2027,INDEX('COMPTE 2027'!$B$8:$B$601,'COMPTE 2027'!M300),IF($C$5=2028,INDEX('COMPTE 2028'!$B$8:$B$601,'COMPTE 2028'!M300),IF($C$5=2029,INDEX('COMPTE 2029'!$B$8:$B$601,'COMPTE 2029'!M300),IF($C$5=2030,INDEX('COMPTE 2030'!$B$8:$B$601,'COMPTE 2030'!M300),""))))))),"")</f>
        <v/>
      </c>
      <c r="C301" s="2" t="str" cm="1">
        <f t="array" ref="C301">IFERROR(IF($C$5=2024,INDEX('COMPTE 2024'!$C$7:$C$601,'COMPTE 2024'!M300),IF($C$5=2025,INDEX('COMPTE 2025'!$C$7:$C$601,'COMPTE 2024'!M300),IF($C$5=2026,INDEX('COMPTE 2026'!$C$7:$C$601,'COMPTE 2026'!M300),IF($C$5=2027,INDEX('COMPTE 2027'!$C$7:$C$601,'COMPTE 2027'!M300),IF($C$5=2028,INDEX('COMPTE 2028'!$C$7:$C$601,'COMPTE 2028'!M300),IF($C$5=2029,INDEX('COMPTE 2029'!$C$7:$C$601,'COMPTE 2029'!M300),IF($C$5=2030,INDEX('COMPTE 2030'!$C$7:$C$601,'COMPTE 2030'!M300),""))))))),"")</f>
        <v/>
      </c>
      <c r="D301" t="str" cm="1">
        <f t="array" ref="D301">IFERROR(IF($C$5=2024,INDEX('COMPTE 2024'!$D$7:$D$601,'COMPTE 2024'!M300),IF($C$5=2025,INDEX('COMPTE 2025'!$D$7:$D$601,'COMPTE 2024'!M300),IF($C$5=2026,INDEX('COMPTE 2026'!$D$7:$D$601,'COMPTE 2026'!M300),IF($C$5=2027,INDEX('COMPTE 2027'!$D$7:$D$601,'COMPTE 2027'!M300),IF($C$5="2028",INDEX('COMPTE 2028'!$D$7:$D$601,'COMPTE 2028'!M300),IF($C$5="2029",INDEX('COMPTE 2029'!$D$7:$D$601,'COMPTE 2029'!M300),IF($C$5="2030",INDEX('COMPTE 2030'!$D$7:$D$601,'COMPTE 2030'!M300),""))))))),"")</f>
        <v/>
      </c>
      <c r="E301" s="2" t="str" cm="1">
        <f t="array" ref="E301">IFERROR(IF($C$5=2024,INDEX('COMPTE 2024'!$E$7:$E$601,'COMPTE 2024'!M300),IF($C$5=2025,INDEX('COMPTE 2025'!$E$7:$E$601,'COMPTE 2024'!M300),IF($C$5=2026,INDEX('COMPTE 2026'!$E$7:$E$601,'COMPTE 2026'!M300),IF($C$5=2027,INDEX('COMPTE 2027'!$E$7:$E$601,'COMPTE 2027'!M300),IF($C$5="2028",INDEX('COMPTE 2028'!$E$7:$E$601,'COMPTE 2028'!M300),IF($C$5="2029",INDEX('COMPTE 2029'!$E$7:$E$601,'COMPTE 2029'!M300),IF($C$5="2030",INDEX('COMPTE 2030'!$E$7:$E$601,'COMPTE 2030'!M300),""))))))),"")</f>
        <v/>
      </c>
      <c r="F301" t="str" cm="1">
        <f t="array" ref="F301">IFERROR(IF($C$5=2024,INDEX('COMPTE 2024'!$F$7:$F$601,'COMPTE 2024'!M300),IF($C$5=2025,INDEX('COMPTE 2025'!$F$7:$F$601,'COMPTE 2024'!M300),IF($C$5=2026,INDEX('COMPTE 2026'!$F$7:$F$601,'COMPTE 2026'!M300),IF($C$5=2027,INDEX('COMPTE 2027'!$F$7:$F$601,'COMPTE 2027'!M300),IF($C$5="2028",INDEX('COMPTE 2028'!$F$7:$F$601,'COMPTE 2028'!M300),IF($C$5="2029",INDEX('COMPTE 2029'!$F$7:$F$601,'COMPTE 2029'!M300),IF($C$5="2030",INDEX('COMPTE 2030'!$F$7:$F$601,'COMPTE 2030'!M300),""))))))),"")</f>
        <v/>
      </c>
      <c r="G301" t="str" cm="1">
        <f t="array" ref="G301">IFERROR(IF($C$5=2024,INDEX('COMPTE 2024'!$G$7:$G$601,'COMPTE 2024'!M300),IF($C$5=2025,INDEX('COMPTE 2025'!$G$7:$G$601,'COMPTE 2024'!M300),IF($C$5=2026,INDEX('COMPTE 2026'!$G$7:$G$601,'COMPTE 2026'!M300),IF($C$5=2027,INDEX('COMPTE 2027'!$G$7:$G$601,'COMPTE 2027'!M300),IF($C$5="2028",INDEX('COMPTE 2028'!$G$7:$G$601,'COMPTE 2028'!M300),IF($C$5="2029",INDEX('COMPTE 2029'!$G$7:$G$601,'COMPTE 2029'!M300),IF($C$5="2030",INDEX('COMPTE 2030'!$G$7:$G$601,'COMPTE 2030'!M300),""))))))),"")</f>
        <v/>
      </c>
      <c r="H301" t="str" cm="1">
        <f t="array" ref="H301">IFERROR(IF($C$5=2024,INDEX('COMPTE 2024'!$H$7:$H$601,'COMPTE 2024'!M300),IF($C$5=2025,INDEX('COMPTE 2025'!$H$7:$H$601,'COMPTE 2024'!M300),IF($C$5=2026,INDEX('COMPTE 2026'!$H$7:$H$601,'COMPTE 2026'!M300),IF($C$5=2027,INDEX('COMPTE 2027'!$H$7:$H$601,'COMPTE 2027'!M300),IF($C$5=2028,INDEX('COMPTE 2028'!$H$7:$H$601,'COMPTE 2028'!M300),IF($C$5="2029",INDEX('COMPTE 2029'!$H$7:$H$601,'COMPTE 2029'!M300),IF($C$5="2030",INDEX('COMPTE 2030'!$H$7:$H$601,'COMPTE 2030'!M300),""))))))),"")</f>
        <v/>
      </c>
      <c r="I301" t="str" cm="1">
        <f t="array" ref="I301">IFERROR(IF($C$5=2024,INDEX('COMPTE 2024'!$I$7:$I$601,'COMPTE 2024'!M300),IF($C$5=2025,INDEX('COMPTE 2025'!$I$7:$I$601,'COMPTE 2024'!M300),IF($C$5=2026,INDEX('COMPTE 2026'!$I$7:$I$601,'COMPTE 2026'!M300),IF($C$5=2027,INDEX('COMPTE 2027'!$I$7:$I$601,'COMPTE 2027'!M300),IF($C$5=2028,INDEX('COMPTE 2028'!$I$7:$I$601,'COMPTE 2028'!M300),IF($C$5=2029,INDEX('COMPTE 2029'!$I$7:$I$601,'COMPTE 2029'!M300),IF($C$5=2030,INDEX('COMPTE 2030'!$I$7:$I$601,'COMPTE 2030'!M300),""))))))),"")</f>
        <v/>
      </c>
    </row>
    <row r="302" spans="2:9" ht="18" customHeight="1" x14ac:dyDescent="0.25">
      <c r="B302" s="83" t="str" cm="1">
        <f t="array" ref="B302">IFERROR(IF($C$5=2024,INDEX('COMPTE 2024'!$B$7:$B$601,'COMPTE 2024'!M301),IF($C$5=2025,INDEX('COMPTE 2025'!$B$8:$B$601,'COMPTE 2024'!M301),IF($C$5=2026,INDEX('COMPTE 2026'!$B$8:$B$601,'COMPTE 2026'!M301),IF($C$5=2027,INDEX('COMPTE 2027'!$B$8:$B$601,'COMPTE 2027'!M301),IF($C$5=2028,INDEX('COMPTE 2028'!$B$8:$B$601,'COMPTE 2028'!M301),IF($C$5=2029,INDEX('COMPTE 2029'!$B$8:$B$601,'COMPTE 2029'!M301),IF($C$5=2030,INDEX('COMPTE 2030'!$B$8:$B$601,'COMPTE 2030'!M301),""))))))),"")</f>
        <v/>
      </c>
      <c r="C302" s="2" t="str" cm="1">
        <f t="array" ref="C302">IFERROR(IF($C$5=2024,INDEX('COMPTE 2024'!$C$7:$C$601,'COMPTE 2024'!M301),IF($C$5=2025,INDEX('COMPTE 2025'!$C$7:$C$601,'COMPTE 2024'!M301),IF($C$5=2026,INDEX('COMPTE 2026'!$C$7:$C$601,'COMPTE 2026'!M301),IF($C$5=2027,INDEX('COMPTE 2027'!$C$7:$C$601,'COMPTE 2027'!M301),IF($C$5=2028,INDEX('COMPTE 2028'!$C$7:$C$601,'COMPTE 2028'!M301),IF($C$5=2029,INDEX('COMPTE 2029'!$C$7:$C$601,'COMPTE 2029'!M301),IF($C$5=2030,INDEX('COMPTE 2030'!$C$7:$C$601,'COMPTE 2030'!M301),""))))))),"")</f>
        <v/>
      </c>
      <c r="D302" t="str" cm="1">
        <f t="array" ref="D302">IFERROR(IF($C$5=2024,INDEX('COMPTE 2024'!$D$7:$D$601,'COMPTE 2024'!M301),IF($C$5=2025,INDEX('COMPTE 2025'!$D$7:$D$601,'COMPTE 2024'!M301),IF($C$5=2026,INDEX('COMPTE 2026'!$D$7:$D$601,'COMPTE 2026'!M301),IF($C$5=2027,INDEX('COMPTE 2027'!$D$7:$D$601,'COMPTE 2027'!M301),IF($C$5="2028",INDEX('COMPTE 2028'!$D$7:$D$601,'COMPTE 2028'!M301),IF($C$5="2029",INDEX('COMPTE 2029'!$D$7:$D$601,'COMPTE 2029'!M301),IF($C$5="2030",INDEX('COMPTE 2030'!$D$7:$D$601,'COMPTE 2030'!M301),""))))))),"")</f>
        <v/>
      </c>
      <c r="E302" s="2" t="str" cm="1">
        <f t="array" ref="E302">IFERROR(IF($C$5=2024,INDEX('COMPTE 2024'!$E$7:$E$601,'COMPTE 2024'!M301),IF($C$5=2025,INDEX('COMPTE 2025'!$E$7:$E$601,'COMPTE 2024'!M301),IF($C$5=2026,INDEX('COMPTE 2026'!$E$7:$E$601,'COMPTE 2026'!M301),IF($C$5=2027,INDEX('COMPTE 2027'!$E$7:$E$601,'COMPTE 2027'!M301),IF($C$5="2028",INDEX('COMPTE 2028'!$E$7:$E$601,'COMPTE 2028'!M301),IF($C$5="2029",INDEX('COMPTE 2029'!$E$7:$E$601,'COMPTE 2029'!M301),IF($C$5="2030",INDEX('COMPTE 2030'!$E$7:$E$601,'COMPTE 2030'!M301),""))))))),"")</f>
        <v/>
      </c>
      <c r="F302" t="str" cm="1">
        <f t="array" ref="F302">IFERROR(IF($C$5=2024,INDEX('COMPTE 2024'!$F$7:$F$601,'COMPTE 2024'!M301),IF($C$5=2025,INDEX('COMPTE 2025'!$F$7:$F$601,'COMPTE 2024'!M301),IF($C$5=2026,INDEX('COMPTE 2026'!$F$7:$F$601,'COMPTE 2026'!M301),IF($C$5=2027,INDEX('COMPTE 2027'!$F$7:$F$601,'COMPTE 2027'!M301),IF($C$5="2028",INDEX('COMPTE 2028'!$F$7:$F$601,'COMPTE 2028'!M301),IF($C$5="2029",INDEX('COMPTE 2029'!$F$7:$F$601,'COMPTE 2029'!M301),IF($C$5="2030",INDEX('COMPTE 2030'!$F$7:$F$601,'COMPTE 2030'!M301),""))))))),"")</f>
        <v/>
      </c>
      <c r="G302" t="str" cm="1">
        <f t="array" ref="G302">IFERROR(IF($C$5=2024,INDEX('COMPTE 2024'!$G$7:$G$601,'COMPTE 2024'!M301),IF($C$5=2025,INDEX('COMPTE 2025'!$G$7:$G$601,'COMPTE 2024'!M301),IF($C$5=2026,INDEX('COMPTE 2026'!$G$7:$G$601,'COMPTE 2026'!M301),IF($C$5=2027,INDEX('COMPTE 2027'!$G$7:$G$601,'COMPTE 2027'!M301),IF($C$5="2028",INDEX('COMPTE 2028'!$G$7:$G$601,'COMPTE 2028'!M301),IF($C$5="2029",INDEX('COMPTE 2029'!$G$7:$G$601,'COMPTE 2029'!M301),IF($C$5="2030",INDEX('COMPTE 2030'!$G$7:$G$601,'COMPTE 2030'!M301),""))))))),"")</f>
        <v/>
      </c>
      <c r="H302" t="str" cm="1">
        <f t="array" ref="H302">IFERROR(IF($C$5=2024,INDEX('COMPTE 2024'!$H$7:$H$601,'COMPTE 2024'!M301),IF($C$5=2025,INDEX('COMPTE 2025'!$H$7:$H$601,'COMPTE 2024'!M301),IF($C$5=2026,INDEX('COMPTE 2026'!$H$7:$H$601,'COMPTE 2026'!M301),IF($C$5=2027,INDEX('COMPTE 2027'!$H$7:$H$601,'COMPTE 2027'!M301),IF($C$5=2028,INDEX('COMPTE 2028'!$H$7:$H$601,'COMPTE 2028'!M301),IF($C$5="2029",INDEX('COMPTE 2029'!$H$7:$H$601,'COMPTE 2029'!M301),IF($C$5="2030",INDEX('COMPTE 2030'!$H$7:$H$601,'COMPTE 2030'!M301),""))))))),"")</f>
        <v/>
      </c>
      <c r="I302" t="str" cm="1">
        <f t="array" ref="I302">IFERROR(IF($C$5=2024,INDEX('COMPTE 2024'!$I$7:$I$601,'COMPTE 2024'!M301),IF($C$5=2025,INDEX('COMPTE 2025'!$I$7:$I$601,'COMPTE 2024'!M301),IF($C$5=2026,INDEX('COMPTE 2026'!$I$7:$I$601,'COMPTE 2026'!M301),IF($C$5=2027,INDEX('COMPTE 2027'!$I$7:$I$601,'COMPTE 2027'!M301),IF($C$5=2028,INDEX('COMPTE 2028'!$I$7:$I$601,'COMPTE 2028'!M301),IF($C$5=2029,INDEX('COMPTE 2029'!$I$7:$I$601,'COMPTE 2029'!M301),IF($C$5=2030,INDEX('COMPTE 2030'!$I$7:$I$601,'COMPTE 2030'!M301),""))))))),"")</f>
        <v/>
      </c>
    </row>
    <row r="303" spans="2:9" ht="18" customHeight="1" x14ac:dyDescent="0.25">
      <c r="B303" s="83" t="str" cm="1">
        <f t="array" ref="B303">IFERROR(IF($C$5=2024,INDEX('COMPTE 2024'!$B$7:$B$601,'COMPTE 2024'!M302),IF($C$5=2025,INDEX('COMPTE 2025'!$B$8:$B$601,'COMPTE 2024'!M302),IF($C$5=2026,INDEX('COMPTE 2026'!$B$8:$B$601,'COMPTE 2026'!M302),IF($C$5=2027,INDEX('COMPTE 2027'!$B$8:$B$601,'COMPTE 2027'!M302),IF($C$5=2028,INDEX('COMPTE 2028'!$B$8:$B$601,'COMPTE 2028'!M302),IF($C$5=2029,INDEX('COMPTE 2029'!$B$8:$B$601,'COMPTE 2029'!M302),IF($C$5=2030,INDEX('COMPTE 2030'!$B$8:$B$601,'COMPTE 2030'!M302),""))))))),"")</f>
        <v/>
      </c>
      <c r="C303" s="2" t="str" cm="1">
        <f t="array" ref="C303">IFERROR(IF($C$5=2024,INDEX('COMPTE 2024'!$C$7:$C$601,'COMPTE 2024'!M302),IF($C$5=2025,INDEX('COMPTE 2025'!$C$7:$C$601,'COMPTE 2024'!M302),IF($C$5=2026,INDEX('COMPTE 2026'!$C$7:$C$601,'COMPTE 2026'!M302),IF($C$5=2027,INDEX('COMPTE 2027'!$C$7:$C$601,'COMPTE 2027'!M302),IF($C$5=2028,INDEX('COMPTE 2028'!$C$7:$C$601,'COMPTE 2028'!M302),IF($C$5=2029,INDEX('COMPTE 2029'!$C$7:$C$601,'COMPTE 2029'!M302),IF($C$5=2030,INDEX('COMPTE 2030'!$C$7:$C$601,'COMPTE 2030'!M302),""))))))),"")</f>
        <v/>
      </c>
      <c r="D303" t="str" cm="1">
        <f t="array" ref="D303">IFERROR(IF($C$5=2024,INDEX('COMPTE 2024'!$D$7:$D$601,'COMPTE 2024'!M302),IF($C$5=2025,INDEX('COMPTE 2025'!$D$7:$D$601,'COMPTE 2024'!M302),IF($C$5=2026,INDEX('COMPTE 2026'!$D$7:$D$601,'COMPTE 2026'!M302),IF($C$5=2027,INDEX('COMPTE 2027'!$D$7:$D$601,'COMPTE 2027'!M302),IF($C$5="2028",INDEX('COMPTE 2028'!$D$7:$D$601,'COMPTE 2028'!M302),IF($C$5="2029",INDEX('COMPTE 2029'!$D$7:$D$601,'COMPTE 2029'!M302),IF($C$5="2030",INDEX('COMPTE 2030'!$D$7:$D$601,'COMPTE 2030'!M302),""))))))),"")</f>
        <v/>
      </c>
      <c r="E303" s="2" t="str" cm="1">
        <f t="array" ref="E303">IFERROR(IF($C$5=2024,INDEX('COMPTE 2024'!$E$7:$E$601,'COMPTE 2024'!M302),IF($C$5=2025,INDEX('COMPTE 2025'!$E$7:$E$601,'COMPTE 2024'!M302),IF($C$5=2026,INDEX('COMPTE 2026'!$E$7:$E$601,'COMPTE 2026'!M302),IF($C$5=2027,INDEX('COMPTE 2027'!$E$7:$E$601,'COMPTE 2027'!M302),IF($C$5="2028",INDEX('COMPTE 2028'!$E$7:$E$601,'COMPTE 2028'!M302),IF($C$5="2029",INDEX('COMPTE 2029'!$E$7:$E$601,'COMPTE 2029'!M302),IF($C$5="2030",INDEX('COMPTE 2030'!$E$7:$E$601,'COMPTE 2030'!M302),""))))))),"")</f>
        <v/>
      </c>
      <c r="F303" t="str" cm="1">
        <f t="array" ref="F303">IFERROR(IF($C$5=2024,INDEX('COMPTE 2024'!$F$7:$F$601,'COMPTE 2024'!M302),IF($C$5=2025,INDEX('COMPTE 2025'!$F$7:$F$601,'COMPTE 2024'!M302),IF($C$5=2026,INDEX('COMPTE 2026'!$F$7:$F$601,'COMPTE 2026'!M302),IF($C$5=2027,INDEX('COMPTE 2027'!$F$7:$F$601,'COMPTE 2027'!M302),IF($C$5="2028",INDEX('COMPTE 2028'!$F$7:$F$601,'COMPTE 2028'!M302),IF($C$5="2029",INDEX('COMPTE 2029'!$F$7:$F$601,'COMPTE 2029'!M302),IF($C$5="2030",INDEX('COMPTE 2030'!$F$7:$F$601,'COMPTE 2030'!M302),""))))))),"")</f>
        <v/>
      </c>
      <c r="G303" t="str" cm="1">
        <f t="array" ref="G303">IFERROR(IF($C$5=2024,INDEX('COMPTE 2024'!$G$7:$G$601,'COMPTE 2024'!M302),IF($C$5=2025,INDEX('COMPTE 2025'!$G$7:$G$601,'COMPTE 2024'!M302),IF($C$5=2026,INDEX('COMPTE 2026'!$G$7:$G$601,'COMPTE 2026'!M302),IF($C$5=2027,INDEX('COMPTE 2027'!$G$7:$G$601,'COMPTE 2027'!M302),IF($C$5="2028",INDEX('COMPTE 2028'!$G$7:$G$601,'COMPTE 2028'!M302),IF($C$5="2029",INDEX('COMPTE 2029'!$G$7:$G$601,'COMPTE 2029'!M302),IF($C$5="2030",INDEX('COMPTE 2030'!$G$7:$G$601,'COMPTE 2030'!M302),""))))))),"")</f>
        <v/>
      </c>
      <c r="H303" t="str" cm="1">
        <f t="array" ref="H303">IFERROR(IF($C$5=2024,INDEX('COMPTE 2024'!$H$7:$H$601,'COMPTE 2024'!M302),IF($C$5=2025,INDEX('COMPTE 2025'!$H$7:$H$601,'COMPTE 2024'!M302),IF($C$5=2026,INDEX('COMPTE 2026'!$H$7:$H$601,'COMPTE 2026'!M302),IF($C$5=2027,INDEX('COMPTE 2027'!$H$7:$H$601,'COMPTE 2027'!M302),IF($C$5=2028,INDEX('COMPTE 2028'!$H$7:$H$601,'COMPTE 2028'!M302),IF($C$5="2029",INDEX('COMPTE 2029'!$H$7:$H$601,'COMPTE 2029'!M302),IF($C$5="2030",INDEX('COMPTE 2030'!$H$7:$H$601,'COMPTE 2030'!M302),""))))))),"")</f>
        <v/>
      </c>
      <c r="I303" t="str" cm="1">
        <f t="array" ref="I303">IFERROR(IF($C$5=2024,INDEX('COMPTE 2024'!$I$7:$I$601,'COMPTE 2024'!M302),IF($C$5=2025,INDEX('COMPTE 2025'!$I$7:$I$601,'COMPTE 2024'!M302),IF($C$5=2026,INDEX('COMPTE 2026'!$I$7:$I$601,'COMPTE 2026'!M302),IF($C$5=2027,INDEX('COMPTE 2027'!$I$7:$I$601,'COMPTE 2027'!M302),IF($C$5=2028,INDEX('COMPTE 2028'!$I$7:$I$601,'COMPTE 2028'!M302),IF($C$5=2029,INDEX('COMPTE 2029'!$I$7:$I$601,'COMPTE 2029'!M302),IF($C$5=2030,INDEX('COMPTE 2030'!$I$7:$I$601,'COMPTE 2030'!M302),""))))))),"")</f>
        <v/>
      </c>
    </row>
    <row r="304" spans="2:9" ht="18" customHeight="1" x14ac:dyDescent="0.25">
      <c r="B304" s="83" t="str" cm="1">
        <f t="array" ref="B304">IFERROR(IF($C$5=2024,INDEX('COMPTE 2024'!$B$7:$B$601,'COMPTE 2024'!M303),IF($C$5=2025,INDEX('COMPTE 2025'!$B$8:$B$601,'COMPTE 2024'!M303),IF($C$5=2026,INDEX('COMPTE 2026'!$B$8:$B$601,'COMPTE 2026'!M303),IF($C$5=2027,INDEX('COMPTE 2027'!$B$8:$B$601,'COMPTE 2027'!M303),IF($C$5=2028,INDEX('COMPTE 2028'!$B$8:$B$601,'COMPTE 2028'!M303),IF($C$5=2029,INDEX('COMPTE 2029'!$B$8:$B$601,'COMPTE 2029'!M303),IF($C$5=2030,INDEX('COMPTE 2030'!$B$8:$B$601,'COMPTE 2030'!M303),""))))))),"")</f>
        <v/>
      </c>
      <c r="C304" s="2" t="str" cm="1">
        <f t="array" ref="C304">IFERROR(IF($C$5=2024,INDEX('COMPTE 2024'!$C$7:$C$601,'COMPTE 2024'!M303),IF($C$5=2025,INDEX('COMPTE 2025'!$C$7:$C$601,'COMPTE 2024'!M303),IF($C$5=2026,INDEX('COMPTE 2026'!$C$7:$C$601,'COMPTE 2026'!M303),IF($C$5=2027,INDEX('COMPTE 2027'!$C$7:$C$601,'COMPTE 2027'!M303),IF($C$5=2028,INDEX('COMPTE 2028'!$C$7:$C$601,'COMPTE 2028'!M303),IF($C$5=2029,INDEX('COMPTE 2029'!$C$7:$C$601,'COMPTE 2029'!M303),IF($C$5=2030,INDEX('COMPTE 2030'!$C$7:$C$601,'COMPTE 2030'!M303),""))))))),"")</f>
        <v/>
      </c>
      <c r="D304" t="str" cm="1">
        <f t="array" ref="D304">IFERROR(IF($C$5=2024,INDEX('COMPTE 2024'!$D$7:$D$601,'COMPTE 2024'!M303),IF($C$5=2025,INDEX('COMPTE 2025'!$D$7:$D$601,'COMPTE 2024'!M303),IF($C$5=2026,INDEX('COMPTE 2026'!$D$7:$D$601,'COMPTE 2026'!M303),IF($C$5=2027,INDEX('COMPTE 2027'!$D$7:$D$601,'COMPTE 2027'!M303),IF($C$5="2028",INDEX('COMPTE 2028'!$D$7:$D$601,'COMPTE 2028'!M303),IF($C$5="2029",INDEX('COMPTE 2029'!$D$7:$D$601,'COMPTE 2029'!M303),IF($C$5="2030",INDEX('COMPTE 2030'!$D$7:$D$601,'COMPTE 2030'!M303),""))))))),"")</f>
        <v/>
      </c>
      <c r="E304" s="2" t="str" cm="1">
        <f t="array" ref="E304">IFERROR(IF($C$5=2024,INDEX('COMPTE 2024'!$E$7:$E$601,'COMPTE 2024'!M303),IF($C$5=2025,INDEX('COMPTE 2025'!$E$7:$E$601,'COMPTE 2024'!M303),IF($C$5=2026,INDEX('COMPTE 2026'!$E$7:$E$601,'COMPTE 2026'!M303),IF($C$5=2027,INDEX('COMPTE 2027'!$E$7:$E$601,'COMPTE 2027'!M303),IF($C$5="2028",INDEX('COMPTE 2028'!$E$7:$E$601,'COMPTE 2028'!M303),IF($C$5="2029",INDEX('COMPTE 2029'!$E$7:$E$601,'COMPTE 2029'!M303),IF($C$5="2030",INDEX('COMPTE 2030'!$E$7:$E$601,'COMPTE 2030'!M303),""))))))),"")</f>
        <v/>
      </c>
      <c r="F304" t="str" cm="1">
        <f t="array" ref="F304">IFERROR(IF($C$5=2024,INDEX('COMPTE 2024'!$F$7:$F$601,'COMPTE 2024'!M303),IF($C$5=2025,INDEX('COMPTE 2025'!$F$7:$F$601,'COMPTE 2024'!M303),IF($C$5=2026,INDEX('COMPTE 2026'!$F$7:$F$601,'COMPTE 2026'!M303),IF($C$5=2027,INDEX('COMPTE 2027'!$F$7:$F$601,'COMPTE 2027'!M303),IF($C$5="2028",INDEX('COMPTE 2028'!$F$7:$F$601,'COMPTE 2028'!M303),IF($C$5="2029",INDEX('COMPTE 2029'!$F$7:$F$601,'COMPTE 2029'!M303),IF($C$5="2030",INDEX('COMPTE 2030'!$F$7:$F$601,'COMPTE 2030'!M303),""))))))),"")</f>
        <v/>
      </c>
      <c r="G304" t="str" cm="1">
        <f t="array" ref="G304">IFERROR(IF($C$5=2024,INDEX('COMPTE 2024'!$G$7:$G$601,'COMPTE 2024'!M303),IF($C$5=2025,INDEX('COMPTE 2025'!$G$7:$G$601,'COMPTE 2024'!M303),IF($C$5=2026,INDEX('COMPTE 2026'!$G$7:$G$601,'COMPTE 2026'!M303),IF($C$5=2027,INDEX('COMPTE 2027'!$G$7:$G$601,'COMPTE 2027'!M303),IF($C$5="2028",INDEX('COMPTE 2028'!$G$7:$G$601,'COMPTE 2028'!M303),IF($C$5="2029",INDEX('COMPTE 2029'!$G$7:$G$601,'COMPTE 2029'!M303),IF($C$5="2030",INDEX('COMPTE 2030'!$G$7:$G$601,'COMPTE 2030'!M303),""))))))),"")</f>
        <v/>
      </c>
      <c r="H304" t="str" cm="1">
        <f t="array" ref="H304">IFERROR(IF($C$5=2024,INDEX('COMPTE 2024'!$H$7:$H$601,'COMPTE 2024'!M303),IF($C$5=2025,INDEX('COMPTE 2025'!$H$7:$H$601,'COMPTE 2024'!M303),IF($C$5=2026,INDEX('COMPTE 2026'!$H$7:$H$601,'COMPTE 2026'!M303),IF($C$5=2027,INDEX('COMPTE 2027'!$H$7:$H$601,'COMPTE 2027'!M303),IF($C$5=2028,INDEX('COMPTE 2028'!$H$7:$H$601,'COMPTE 2028'!M303),IF($C$5="2029",INDEX('COMPTE 2029'!$H$7:$H$601,'COMPTE 2029'!M303),IF($C$5="2030",INDEX('COMPTE 2030'!$H$7:$H$601,'COMPTE 2030'!M303),""))))))),"")</f>
        <v/>
      </c>
      <c r="I304" t="str" cm="1">
        <f t="array" ref="I304">IFERROR(IF($C$5=2024,INDEX('COMPTE 2024'!$I$7:$I$601,'COMPTE 2024'!M303),IF($C$5=2025,INDEX('COMPTE 2025'!$I$7:$I$601,'COMPTE 2024'!M303),IF($C$5=2026,INDEX('COMPTE 2026'!$I$7:$I$601,'COMPTE 2026'!M303),IF($C$5=2027,INDEX('COMPTE 2027'!$I$7:$I$601,'COMPTE 2027'!M303),IF($C$5=2028,INDEX('COMPTE 2028'!$I$7:$I$601,'COMPTE 2028'!M303),IF($C$5=2029,INDEX('COMPTE 2029'!$I$7:$I$601,'COMPTE 2029'!M303),IF($C$5=2030,INDEX('COMPTE 2030'!$I$7:$I$601,'COMPTE 2030'!M303),""))))))),"")</f>
        <v/>
      </c>
    </row>
    <row r="305" spans="2:9" ht="18" customHeight="1" x14ac:dyDescent="0.25">
      <c r="B305" s="83" t="str" cm="1">
        <f t="array" ref="B305">IFERROR(IF($C$5=2024,INDEX('COMPTE 2024'!$B$7:$B$601,'COMPTE 2024'!M304),IF($C$5=2025,INDEX('COMPTE 2025'!$B$8:$B$601,'COMPTE 2024'!M304),IF($C$5=2026,INDEX('COMPTE 2026'!$B$8:$B$601,'COMPTE 2026'!M304),IF($C$5=2027,INDEX('COMPTE 2027'!$B$8:$B$601,'COMPTE 2027'!M304),IF($C$5=2028,INDEX('COMPTE 2028'!$B$8:$B$601,'COMPTE 2028'!M304),IF($C$5=2029,INDEX('COMPTE 2029'!$B$8:$B$601,'COMPTE 2029'!M304),IF($C$5=2030,INDEX('COMPTE 2030'!$B$8:$B$601,'COMPTE 2030'!M304),""))))))),"")</f>
        <v/>
      </c>
      <c r="C305" s="2" t="str" cm="1">
        <f t="array" ref="C305">IFERROR(IF($C$5=2024,INDEX('COMPTE 2024'!$C$7:$C$601,'COMPTE 2024'!M304),IF($C$5=2025,INDEX('COMPTE 2025'!$C$7:$C$601,'COMPTE 2024'!M304),IF($C$5=2026,INDEX('COMPTE 2026'!$C$7:$C$601,'COMPTE 2026'!M304),IF($C$5=2027,INDEX('COMPTE 2027'!$C$7:$C$601,'COMPTE 2027'!M304),IF($C$5=2028,INDEX('COMPTE 2028'!$C$7:$C$601,'COMPTE 2028'!M304),IF($C$5=2029,INDEX('COMPTE 2029'!$C$7:$C$601,'COMPTE 2029'!M304),IF($C$5=2030,INDEX('COMPTE 2030'!$C$7:$C$601,'COMPTE 2030'!M304),""))))))),"")</f>
        <v/>
      </c>
      <c r="D305" t="str" cm="1">
        <f t="array" ref="D305">IFERROR(IF($C$5=2024,INDEX('COMPTE 2024'!$D$7:$D$601,'COMPTE 2024'!M304),IF($C$5=2025,INDEX('COMPTE 2025'!$D$7:$D$601,'COMPTE 2024'!M304),IF($C$5=2026,INDEX('COMPTE 2026'!$D$7:$D$601,'COMPTE 2026'!M304),IF($C$5=2027,INDEX('COMPTE 2027'!$D$7:$D$601,'COMPTE 2027'!M304),IF($C$5="2028",INDEX('COMPTE 2028'!$D$7:$D$601,'COMPTE 2028'!M304),IF($C$5="2029",INDEX('COMPTE 2029'!$D$7:$D$601,'COMPTE 2029'!M304),IF($C$5="2030",INDEX('COMPTE 2030'!$D$7:$D$601,'COMPTE 2030'!M304),""))))))),"")</f>
        <v/>
      </c>
      <c r="E305" s="2" t="str" cm="1">
        <f t="array" ref="E305">IFERROR(IF($C$5=2024,INDEX('COMPTE 2024'!$E$7:$E$601,'COMPTE 2024'!M304),IF($C$5=2025,INDEX('COMPTE 2025'!$E$7:$E$601,'COMPTE 2024'!M304),IF($C$5=2026,INDEX('COMPTE 2026'!$E$7:$E$601,'COMPTE 2026'!M304),IF($C$5=2027,INDEX('COMPTE 2027'!$E$7:$E$601,'COMPTE 2027'!M304),IF($C$5="2028",INDEX('COMPTE 2028'!$E$7:$E$601,'COMPTE 2028'!M304),IF($C$5="2029",INDEX('COMPTE 2029'!$E$7:$E$601,'COMPTE 2029'!M304),IF($C$5="2030",INDEX('COMPTE 2030'!$E$7:$E$601,'COMPTE 2030'!M304),""))))))),"")</f>
        <v/>
      </c>
      <c r="F305" t="str" cm="1">
        <f t="array" ref="F305">IFERROR(IF($C$5=2024,INDEX('COMPTE 2024'!$F$7:$F$601,'COMPTE 2024'!M304),IF($C$5=2025,INDEX('COMPTE 2025'!$F$7:$F$601,'COMPTE 2024'!M304),IF($C$5=2026,INDEX('COMPTE 2026'!$F$7:$F$601,'COMPTE 2026'!M304),IF($C$5=2027,INDEX('COMPTE 2027'!$F$7:$F$601,'COMPTE 2027'!M304),IF($C$5="2028",INDEX('COMPTE 2028'!$F$7:$F$601,'COMPTE 2028'!M304),IF($C$5="2029",INDEX('COMPTE 2029'!$F$7:$F$601,'COMPTE 2029'!M304),IF($C$5="2030",INDEX('COMPTE 2030'!$F$7:$F$601,'COMPTE 2030'!M304),""))))))),"")</f>
        <v/>
      </c>
      <c r="G305" t="str" cm="1">
        <f t="array" ref="G305">IFERROR(IF($C$5=2024,INDEX('COMPTE 2024'!$G$7:$G$601,'COMPTE 2024'!M304),IF($C$5=2025,INDEX('COMPTE 2025'!$G$7:$G$601,'COMPTE 2024'!M304),IF($C$5=2026,INDEX('COMPTE 2026'!$G$7:$G$601,'COMPTE 2026'!M304),IF($C$5=2027,INDEX('COMPTE 2027'!$G$7:$G$601,'COMPTE 2027'!M304),IF($C$5="2028",INDEX('COMPTE 2028'!$G$7:$G$601,'COMPTE 2028'!M304),IF($C$5="2029",INDEX('COMPTE 2029'!$G$7:$G$601,'COMPTE 2029'!M304),IF($C$5="2030",INDEX('COMPTE 2030'!$G$7:$G$601,'COMPTE 2030'!M304),""))))))),"")</f>
        <v/>
      </c>
      <c r="H305" t="str" cm="1">
        <f t="array" ref="H305">IFERROR(IF($C$5=2024,INDEX('COMPTE 2024'!$H$7:$H$601,'COMPTE 2024'!M304),IF($C$5=2025,INDEX('COMPTE 2025'!$H$7:$H$601,'COMPTE 2024'!M304),IF($C$5=2026,INDEX('COMPTE 2026'!$H$7:$H$601,'COMPTE 2026'!M304),IF($C$5=2027,INDEX('COMPTE 2027'!$H$7:$H$601,'COMPTE 2027'!M304),IF($C$5=2028,INDEX('COMPTE 2028'!$H$7:$H$601,'COMPTE 2028'!M304),IF($C$5="2029",INDEX('COMPTE 2029'!$H$7:$H$601,'COMPTE 2029'!M304),IF($C$5="2030",INDEX('COMPTE 2030'!$H$7:$H$601,'COMPTE 2030'!M304),""))))))),"")</f>
        <v/>
      </c>
      <c r="I305" t="str" cm="1">
        <f t="array" ref="I305">IFERROR(IF($C$5=2024,INDEX('COMPTE 2024'!$I$7:$I$601,'COMPTE 2024'!M304),IF($C$5=2025,INDEX('COMPTE 2025'!$I$7:$I$601,'COMPTE 2024'!M304),IF($C$5=2026,INDEX('COMPTE 2026'!$I$7:$I$601,'COMPTE 2026'!M304),IF($C$5=2027,INDEX('COMPTE 2027'!$I$7:$I$601,'COMPTE 2027'!M304),IF($C$5=2028,INDEX('COMPTE 2028'!$I$7:$I$601,'COMPTE 2028'!M304),IF($C$5=2029,INDEX('COMPTE 2029'!$I$7:$I$601,'COMPTE 2029'!M304),IF($C$5=2030,INDEX('COMPTE 2030'!$I$7:$I$601,'COMPTE 2030'!M304),""))))))),"")</f>
        <v/>
      </c>
    </row>
    <row r="306" spans="2:9" ht="18" customHeight="1" x14ac:dyDescent="0.25">
      <c r="B306" s="83" t="str" cm="1">
        <f t="array" ref="B306">IFERROR(IF($C$5=2024,INDEX('COMPTE 2024'!$B$7:$B$601,'COMPTE 2024'!M305),IF($C$5=2025,INDEX('COMPTE 2025'!$B$8:$B$601,'COMPTE 2024'!M305),IF($C$5=2026,INDEX('COMPTE 2026'!$B$8:$B$601,'COMPTE 2026'!M305),IF($C$5=2027,INDEX('COMPTE 2027'!$B$8:$B$601,'COMPTE 2027'!M305),IF($C$5=2028,INDEX('COMPTE 2028'!$B$8:$B$601,'COMPTE 2028'!M305),IF($C$5=2029,INDEX('COMPTE 2029'!$B$8:$B$601,'COMPTE 2029'!M305),IF($C$5=2030,INDEX('COMPTE 2030'!$B$8:$B$601,'COMPTE 2030'!M305),""))))))),"")</f>
        <v/>
      </c>
      <c r="C306" s="2" t="str" cm="1">
        <f t="array" ref="C306">IFERROR(IF($C$5=2024,INDEX('COMPTE 2024'!$C$7:$C$601,'COMPTE 2024'!M305),IF($C$5=2025,INDEX('COMPTE 2025'!$C$7:$C$601,'COMPTE 2024'!M305),IF($C$5=2026,INDEX('COMPTE 2026'!$C$7:$C$601,'COMPTE 2026'!M305),IF($C$5=2027,INDEX('COMPTE 2027'!$C$7:$C$601,'COMPTE 2027'!M305),IF($C$5=2028,INDEX('COMPTE 2028'!$C$7:$C$601,'COMPTE 2028'!M305),IF($C$5=2029,INDEX('COMPTE 2029'!$C$7:$C$601,'COMPTE 2029'!M305),IF($C$5=2030,INDEX('COMPTE 2030'!$C$7:$C$601,'COMPTE 2030'!M305),""))))))),"")</f>
        <v/>
      </c>
      <c r="D306" t="str" cm="1">
        <f t="array" ref="D306">IFERROR(IF($C$5=2024,INDEX('COMPTE 2024'!$D$7:$D$601,'COMPTE 2024'!M305),IF($C$5=2025,INDEX('COMPTE 2025'!$D$7:$D$601,'COMPTE 2024'!M305),IF($C$5=2026,INDEX('COMPTE 2026'!$D$7:$D$601,'COMPTE 2026'!M305),IF($C$5=2027,INDEX('COMPTE 2027'!$D$7:$D$601,'COMPTE 2027'!M305),IF($C$5="2028",INDEX('COMPTE 2028'!$D$7:$D$601,'COMPTE 2028'!M305),IF($C$5="2029",INDEX('COMPTE 2029'!$D$7:$D$601,'COMPTE 2029'!M305),IF($C$5="2030",INDEX('COMPTE 2030'!$D$7:$D$601,'COMPTE 2030'!M305),""))))))),"")</f>
        <v/>
      </c>
      <c r="E306" s="2" t="str" cm="1">
        <f t="array" ref="E306">IFERROR(IF($C$5=2024,INDEX('COMPTE 2024'!$E$7:$E$601,'COMPTE 2024'!M305),IF($C$5=2025,INDEX('COMPTE 2025'!$E$7:$E$601,'COMPTE 2024'!M305),IF($C$5=2026,INDEX('COMPTE 2026'!$E$7:$E$601,'COMPTE 2026'!M305),IF($C$5=2027,INDEX('COMPTE 2027'!$E$7:$E$601,'COMPTE 2027'!M305),IF($C$5="2028",INDEX('COMPTE 2028'!$E$7:$E$601,'COMPTE 2028'!M305),IF($C$5="2029",INDEX('COMPTE 2029'!$E$7:$E$601,'COMPTE 2029'!M305),IF($C$5="2030",INDEX('COMPTE 2030'!$E$7:$E$601,'COMPTE 2030'!M305),""))))))),"")</f>
        <v/>
      </c>
      <c r="F306" t="str" cm="1">
        <f t="array" ref="F306">IFERROR(IF($C$5=2024,INDEX('COMPTE 2024'!$F$7:$F$601,'COMPTE 2024'!M305),IF($C$5=2025,INDEX('COMPTE 2025'!$F$7:$F$601,'COMPTE 2024'!M305),IF($C$5=2026,INDEX('COMPTE 2026'!$F$7:$F$601,'COMPTE 2026'!M305),IF($C$5=2027,INDEX('COMPTE 2027'!$F$7:$F$601,'COMPTE 2027'!M305),IF($C$5="2028",INDEX('COMPTE 2028'!$F$7:$F$601,'COMPTE 2028'!M305),IF($C$5="2029",INDEX('COMPTE 2029'!$F$7:$F$601,'COMPTE 2029'!M305),IF($C$5="2030",INDEX('COMPTE 2030'!$F$7:$F$601,'COMPTE 2030'!M305),""))))))),"")</f>
        <v/>
      </c>
      <c r="G306" t="str" cm="1">
        <f t="array" ref="G306">IFERROR(IF($C$5=2024,INDEX('COMPTE 2024'!$G$7:$G$601,'COMPTE 2024'!M305),IF($C$5=2025,INDEX('COMPTE 2025'!$G$7:$G$601,'COMPTE 2024'!M305),IF($C$5=2026,INDEX('COMPTE 2026'!$G$7:$G$601,'COMPTE 2026'!M305),IF($C$5=2027,INDEX('COMPTE 2027'!$G$7:$G$601,'COMPTE 2027'!M305),IF($C$5="2028",INDEX('COMPTE 2028'!$G$7:$G$601,'COMPTE 2028'!M305),IF($C$5="2029",INDEX('COMPTE 2029'!$G$7:$G$601,'COMPTE 2029'!M305),IF($C$5="2030",INDEX('COMPTE 2030'!$G$7:$G$601,'COMPTE 2030'!M305),""))))))),"")</f>
        <v/>
      </c>
      <c r="H306" t="str" cm="1">
        <f t="array" ref="H306">IFERROR(IF($C$5=2024,INDEX('COMPTE 2024'!$H$7:$H$601,'COMPTE 2024'!M305),IF($C$5=2025,INDEX('COMPTE 2025'!$H$7:$H$601,'COMPTE 2024'!M305),IF($C$5=2026,INDEX('COMPTE 2026'!$H$7:$H$601,'COMPTE 2026'!M305),IF($C$5=2027,INDEX('COMPTE 2027'!$H$7:$H$601,'COMPTE 2027'!M305),IF($C$5=2028,INDEX('COMPTE 2028'!$H$7:$H$601,'COMPTE 2028'!M305),IF($C$5="2029",INDEX('COMPTE 2029'!$H$7:$H$601,'COMPTE 2029'!M305),IF($C$5="2030",INDEX('COMPTE 2030'!$H$7:$H$601,'COMPTE 2030'!M305),""))))))),"")</f>
        <v/>
      </c>
      <c r="I306" t="str" cm="1">
        <f t="array" ref="I306">IFERROR(IF($C$5=2024,INDEX('COMPTE 2024'!$I$7:$I$601,'COMPTE 2024'!M305),IF($C$5=2025,INDEX('COMPTE 2025'!$I$7:$I$601,'COMPTE 2024'!M305),IF($C$5=2026,INDEX('COMPTE 2026'!$I$7:$I$601,'COMPTE 2026'!M305),IF($C$5=2027,INDEX('COMPTE 2027'!$I$7:$I$601,'COMPTE 2027'!M305),IF($C$5=2028,INDEX('COMPTE 2028'!$I$7:$I$601,'COMPTE 2028'!M305),IF($C$5=2029,INDEX('COMPTE 2029'!$I$7:$I$601,'COMPTE 2029'!M305),IF($C$5=2030,INDEX('COMPTE 2030'!$I$7:$I$601,'COMPTE 2030'!M305),""))))))),"")</f>
        <v/>
      </c>
    </row>
    <row r="307" spans="2:9" ht="18" customHeight="1" x14ac:dyDescent="0.25">
      <c r="B307" s="83" t="str" cm="1">
        <f t="array" ref="B307">IFERROR(IF($C$5=2024,INDEX('COMPTE 2024'!$B$7:$B$601,'COMPTE 2024'!M306),IF($C$5=2025,INDEX('COMPTE 2025'!$B$8:$B$601,'COMPTE 2024'!M306),IF($C$5=2026,INDEX('COMPTE 2026'!$B$8:$B$601,'COMPTE 2026'!M306),IF($C$5=2027,INDEX('COMPTE 2027'!$B$8:$B$601,'COMPTE 2027'!M306),IF($C$5=2028,INDEX('COMPTE 2028'!$B$8:$B$601,'COMPTE 2028'!M306),IF($C$5=2029,INDEX('COMPTE 2029'!$B$8:$B$601,'COMPTE 2029'!M306),IF($C$5=2030,INDEX('COMPTE 2030'!$B$8:$B$601,'COMPTE 2030'!M306),""))))))),"")</f>
        <v/>
      </c>
      <c r="C307" s="2" t="str" cm="1">
        <f t="array" ref="C307">IFERROR(IF($C$5=2024,INDEX('COMPTE 2024'!$C$7:$C$601,'COMPTE 2024'!M306),IF($C$5=2025,INDEX('COMPTE 2025'!$C$7:$C$601,'COMPTE 2024'!M306),IF($C$5=2026,INDEX('COMPTE 2026'!$C$7:$C$601,'COMPTE 2026'!M306),IF($C$5=2027,INDEX('COMPTE 2027'!$C$7:$C$601,'COMPTE 2027'!M306),IF($C$5=2028,INDEX('COMPTE 2028'!$C$7:$C$601,'COMPTE 2028'!M306),IF($C$5=2029,INDEX('COMPTE 2029'!$C$7:$C$601,'COMPTE 2029'!M306),IF($C$5=2030,INDEX('COMPTE 2030'!$C$7:$C$601,'COMPTE 2030'!M306),""))))))),"")</f>
        <v/>
      </c>
      <c r="D307" t="str" cm="1">
        <f t="array" ref="D307">IFERROR(IF($C$5=2024,INDEX('COMPTE 2024'!$D$7:$D$601,'COMPTE 2024'!M306),IF($C$5=2025,INDEX('COMPTE 2025'!$D$7:$D$601,'COMPTE 2024'!M306),IF($C$5=2026,INDEX('COMPTE 2026'!$D$7:$D$601,'COMPTE 2026'!M306),IF($C$5=2027,INDEX('COMPTE 2027'!$D$7:$D$601,'COMPTE 2027'!M306),IF($C$5="2028",INDEX('COMPTE 2028'!$D$7:$D$601,'COMPTE 2028'!M306),IF($C$5="2029",INDEX('COMPTE 2029'!$D$7:$D$601,'COMPTE 2029'!M306),IF($C$5="2030",INDEX('COMPTE 2030'!$D$7:$D$601,'COMPTE 2030'!M306),""))))))),"")</f>
        <v/>
      </c>
      <c r="E307" s="2" t="str" cm="1">
        <f t="array" ref="E307">IFERROR(IF($C$5=2024,INDEX('COMPTE 2024'!$E$7:$E$601,'COMPTE 2024'!M306),IF($C$5=2025,INDEX('COMPTE 2025'!$E$7:$E$601,'COMPTE 2024'!M306),IF($C$5=2026,INDEX('COMPTE 2026'!$E$7:$E$601,'COMPTE 2026'!M306),IF($C$5=2027,INDEX('COMPTE 2027'!$E$7:$E$601,'COMPTE 2027'!M306),IF($C$5="2028",INDEX('COMPTE 2028'!$E$7:$E$601,'COMPTE 2028'!M306),IF($C$5="2029",INDEX('COMPTE 2029'!$E$7:$E$601,'COMPTE 2029'!M306),IF($C$5="2030",INDEX('COMPTE 2030'!$E$7:$E$601,'COMPTE 2030'!M306),""))))))),"")</f>
        <v/>
      </c>
      <c r="F307" t="str" cm="1">
        <f t="array" ref="F307">IFERROR(IF($C$5=2024,INDEX('COMPTE 2024'!$F$7:$F$601,'COMPTE 2024'!M306),IF($C$5=2025,INDEX('COMPTE 2025'!$F$7:$F$601,'COMPTE 2024'!M306),IF($C$5=2026,INDEX('COMPTE 2026'!$F$7:$F$601,'COMPTE 2026'!M306),IF($C$5=2027,INDEX('COMPTE 2027'!$F$7:$F$601,'COMPTE 2027'!M306),IF($C$5="2028",INDEX('COMPTE 2028'!$F$7:$F$601,'COMPTE 2028'!M306),IF($C$5="2029",INDEX('COMPTE 2029'!$F$7:$F$601,'COMPTE 2029'!M306),IF($C$5="2030",INDEX('COMPTE 2030'!$F$7:$F$601,'COMPTE 2030'!M306),""))))))),"")</f>
        <v/>
      </c>
      <c r="G307" t="str" cm="1">
        <f t="array" ref="G307">IFERROR(IF($C$5=2024,INDEX('COMPTE 2024'!$G$7:$G$601,'COMPTE 2024'!M306),IF($C$5=2025,INDEX('COMPTE 2025'!$G$7:$G$601,'COMPTE 2024'!M306),IF($C$5=2026,INDEX('COMPTE 2026'!$G$7:$G$601,'COMPTE 2026'!M306),IF($C$5=2027,INDEX('COMPTE 2027'!$G$7:$G$601,'COMPTE 2027'!M306),IF($C$5="2028",INDEX('COMPTE 2028'!$G$7:$G$601,'COMPTE 2028'!M306),IF($C$5="2029",INDEX('COMPTE 2029'!$G$7:$G$601,'COMPTE 2029'!M306),IF($C$5="2030",INDEX('COMPTE 2030'!$G$7:$G$601,'COMPTE 2030'!M306),""))))))),"")</f>
        <v/>
      </c>
      <c r="H307" t="str" cm="1">
        <f t="array" ref="H307">IFERROR(IF($C$5=2024,INDEX('COMPTE 2024'!$H$7:$H$601,'COMPTE 2024'!M306),IF($C$5=2025,INDEX('COMPTE 2025'!$H$7:$H$601,'COMPTE 2024'!M306),IF($C$5=2026,INDEX('COMPTE 2026'!$H$7:$H$601,'COMPTE 2026'!M306),IF($C$5=2027,INDEX('COMPTE 2027'!$H$7:$H$601,'COMPTE 2027'!M306),IF($C$5=2028,INDEX('COMPTE 2028'!$H$7:$H$601,'COMPTE 2028'!M306),IF($C$5="2029",INDEX('COMPTE 2029'!$H$7:$H$601,'COMPTE 2029'!M306),IF($C$5="2030",INDEX('COMPTE 2030'!$H$7:$H$601,'COMPTE 2030'!M306),""))))))),"")</f>
        <v/>
      </c>
      <c r="I307" t="str" cm="1">
        <f t="array" ref="I307">IFERROR(IF($C$5=2024,INDEX('COMPTE 2024'!$I$7:$I$601,'COMPTE 2024'!M306),IF($C$5=2025,INDEX('COMPTE 2025'!$I$7:$I$601,'COMPTE 2024'!M306),IF($C$5=2026,INDEX('COMPTE 2026'!$I$7:$I$601,'COMPTE 2026'!M306),IF($C$5=2027,INDEX('COMPTE 2027'!$I$7:$I$601,'COMPTE 2027'!M306),IF($C$5=2028,INDEX('COMPTE 2028'!$I$7:$I$601,'COMPTE 2028'!M306),IF($C$5=2029,INDEX('COMPTE 2029'!$I$7:$I$601,'COMPTE 2029'!M306),IF($C$5=2030,INDEX('COMPTE 2030'!$I$7:$I$601,'COMPTE 2030'!M306),""))))))),"")</f>
        <v/>
      </c>
    </row>
    <row r="308" spans="2:9" ht="18" customHeight="1" x14ac:dyDescent="0.25">
      <c r="B308" s="83" t="str" cm="1">
        <f t="array" ref="B308">IFERROR(IF($C$5=2024,INDEX('COMPTE 2024'!$B$7:$B$601,'COMPTE 2024'!M307),IF($C$5=2025,INDEX('COMPTE 2025'!$B$8:$B$601,'COMPTE 2024'!M307),IF($C$5=2026,INDEX('COMPTE 2026'!$B$8:$B$601,'COMPTE 2026'!M307),IF($C$5=2027,INDEX('COMPTE 2027'!$B$8:$B$601,'COMPTE 2027'!M307),IF($C$5=2028,INDEX('COMPTE 2028'!$B$8:$B$601,'COMPTE 2028'!M307),IF($C$5=2029,INDEX('COMPTE 2029'!$B$8:$B$601,'COMPTE 2029'!M307),IF($C$5=2030,INDEX('COMPTE 2030'!$B$8:$B$601,'COMPTE 2030'!M307),""))))))),"")</f>
        <v/>
      </c>
      <c r="C308" s="2" t="str" cm="1">
        <f t="array" ref="C308">IFERROR(IF($C$5=2024,INDEX('COMPTE 2024'!$C$7:$C$601,'COMPTE 2024'!M307),IF($C$5=2025,INDEX('COMPTE 2025'!$C$7:$C$601,'COMPTE 2024'!M307),IF($C$5=2026,INDEX('COMPTE 2026'!$C$7:$C$601,'COMPTE 2026'!M307),IF($C$5=2027,INDEX('COMPTE 2027'!$C$7:$C$601,'COMPTE 2027'!M307),IF($C$5=2028,INDEX('COMPTE 2028'!$C$7:$C$601,'COMPTE 2028'!M307),IF($C$5=2029,INDEX('COMPTE 2029'!$C$7:$C$601,'COMPTE 2029'!M307),IF($C$5=2030,INDEX('COMPTE 2030'!$C$7:$C$601,'COMPTE 2030'!M307),""))))))),"")</f>
        <v/>
      </c>
      <c r="D308" t="str" cm="1">
        <f t="array" ref="D308">IFERROR(IF($C$5=2024,INDEX('COMPTE 2024'!$D$7:$D$601,'COMPTE 2024'!M307),IF($C$5=2025,INDEX('COMPTE 2025'!$D$7:$D$601,'COMPTE 2024'!M307),IF($C$5=2026,INDEX('COMPTE 2026'!$D$7:$D$601,'COMPTE 2026'!M307),IF($C$5=2027,INDEX('COMPTE 2027'!$D$7:$D$601,'COMPTE 2027'!M307),IF($C$5="2028",INDEX('COMPTE 2028'!$D$7:$D$601,'COMPTE 2028'!M307),IF($C$5="2029",INDEX('COMPTE 2029'!$D$7:$D$601,'COMPTE 2029'!M307),IF($C$5="2030",INDEX('COMPTE 2030'!$D$7:$D$601,'COMPTE 2030'!M307),""))))))),"")</f>
        <v/>
      </c>
      <c r="E308" s="2" t="str" cm="1">
        <f t="array" ref="E308">IFERROR(IF($C$5=2024,INDEX('COMPTE 2024'!$E$7:$E$601,'COMPTE 2024'!M307),IF($C$5=2025,INDEX('COMPTE 2025'!$E$7:$E$601,'COMPTE 2024'!M307),IF($C$5=2026,INDEX('COMPTE 2026'!$E$7:$E$601,'COMPTE 2026'!M307),IF($C$5=2027,INDEX('COMPTE 2027'!$E$7:$E$601,'COMPTE 2027'!M307),IF($C$5="2028",INDEX('COMPTE 2028'!$E$7:$E$601,'COMPTE 2028'!M307),IF($C$5="2029",INDEX('COMPTE 2029'!$E$7:$E$601,'COMPTE 2029'!M307),IF($C$5="2030",INDEX('COMPTE 2030'!$E$7:$E$601,'COMPTE 2030'!M307),""))))))),"")</f>
        <v/>
      </c>
      <c r="F308" t="str" cm="1">
        <f t="array" ref="F308">IFERROR(IF($C$5=2024,INDEX('COMPTE 2024'!$F$7:$F$601,'COMPTE 2024'!M307),IF($C$5=2025,INDEX('COMPTE 2025'!$F$7:$F$601,'COMPTE 2024'!M307),IF($C$5=2026,INDEX('COMPTE 2026'!$F$7:$F$601,'COMPTE 2026'!M307),IF($C$5=2027,INDEX('COMPTE 2027'!$F$7:$F$601,'COMPTE 2027'!M307),IF($C$5="2028",INDEX('COMPTE 2028'!$F$7:$F$601,'COMPTE 2028'!M307),IF($C$5="2029",INDEX('COMPTE 2029'!$F$7:$F$601,'COMPTE 2029'!M307),IF($C$5="2030",INDEX('COMPTE 2030'!$F$7:$F$601,'COMPTE 2030'!M307),""))))))),"")</f>
        <v/>
      </c>
      <c r="G308" t="str" cm="1">
        <f t="array" ref="G308">IFERROR(IF($C$5=2024,INDEX('COMPTE 2024'!$G$7:$G$601,'COMPTE 2024'!M307),IF($C$5=2025,INDEX('COMPTE 2025'!$G$7:$G$601,'COMPTE 2024'!M307),IF($C$5=2026,INDEX('COMPTE 2026'!$G$7:$G$601,'COMPTE 2026'!M307),IF($C$5=2027,INDEX('COMPTE 2027'!$G$7:$G$601,'COMPTE 2027'!M307),IF($C$5="2028",INDEX('COMPTE 2028'!$G$7:$G$601,'COMPTE 2028'!M307),IF($C$5="2029",INDEX('COMPTE 2029'!$G$7:$G$601,'COMPTE 2029'!M307),IF($C$5="2030",INDEX('COMPTE 2030'!$G$7:$G$601,'COMPTE 2030'!M307),""))))))),"")</f>
        <v/>
      </c>
      <c r="H308" t="str" cm="1">
        <f t="array" ref="H308">IFERROR(IF($C$5=2024,INDEX('COMPTE 2024'!$H$7:$H$601,'COMPTE 2024'!M307),IF($C$5=2025,INDEX('COMPTE 2025'!$H$7:$H$601,'COMPTE 2024'!M307),IF($C$5=2026,INDEX('COMPTE 2026'!$H$7:$H$601,'COMPTE 2026'!M307),IF($C$5=2027,INDEX('COMPTE 2027'!$H$7:$H$601,'COMPTE 2027'!M307),IF($C$5=2028,INDEX('COMPTE 2028'!$H$7:$H$601,'COMPTE 2028'!M307),IF($C$5="2029",INDEX('COMPTE 2029'!$H$7:$H$601,'COMPTE 2029'!M307),IF($C$5="2030",INDEX('COMPTE 2030'!$H$7:$H$601,'COMPTE 2030'!M307),""))))))),"")</f>
        <v/>
      </c>
      <c r="I308" t="str" cm="1">
        <f t="array" ref="I308">IFERROR(IF($C$5=2024,INDEX('COMPTE 2024'!$I$7:$I$601,'COMPTE 2024'!M307),IF($C$5=2025,INDEX('COMPTE 2025'!$I$7:$I$601,'COMPTE 2024'!M307),IF($C$5=2026,INDEX('COMPTE 2026'!$I$7:$I$601,'COMPTE 2026'!M307),IF($C$5=2027,INDEX('COMPTE 2027'!$I$7:$I$601,'COMPTE 2027'!M307),IF($C$5=2028,INDEX('COMPTE 2028'!$I$7:$I$601,'COMPTE 2028'!M307),IF($C$5=2029,INDEX('COMPTE 2029'!$I$7:$I$601,'COMPTE 2029'!M307),IF($C$5=2030,INDEX('COMPTE 2030'!$I$7:$I$601,'COMPTE 2030'!M307),""))))))),"")</f>
        <v/>
      </c>
    </row>
    <row r="309" spans="2:9" ht="18" customHeight="1" x14ac:dyDescent="0.25">
      <c r="B309" s="83" t="str" cm="1">
        <f t="array" ref="B309">IFERROR(IF($C$5=2024,INDEX('COMPTE 2024'!$B$7:$B$601,'COMPTE 2024'!M308),IF($C$5=2025,INDEX('COMPTE 2025'!$B$8:$B$601,'COMPTE 2024'!M308),IF($C$5=2026,INDEX('COMPTE 2026'!$B$8:$B$601,'COMPTE 2026'!M308),IF($C$5=2027,INDEX('COMPTE 2027'!$B$8:$B$601,'COMPTE 2027'!M308),IF($C$5=2028,INDEX('COMPTE 2028'!$B$8:$B$601,'COMPTE 2028'!M308),IF($C$5=2029,INDEX('COMPTE 2029'!$B$8:$B$601,'COMPTE 2029'!M308),IF($C$5=2030,INDEX('COMPTE 2030'!$B$8:$B$601,'COMPTE 2030'!M308),""))))))),"")</f>
        <v/>
      </c>
      <c r="C309" s="2" t="str" cm="1">
        <f t="array" ref="C309">IFERROR(IF($C$5=2024,INDEX('COMPTE 2024'!$C$7:$C$601,'COMPTE 2024'!M308),IF($C$5=2025,INDEX('COMPTE 2025'!$C$7:$C$601,'COMPTE 2024'!M308),IF($C$5=2026,INDEX('COMPTE 2026'!$C$7:$C$601,'COMPTE 2026'!M308),IF($C$5=2027,INDEX('COMPTE 2027'!$C$7:$C$601,'COMPTE 2027'!M308),IF($C$5=2028,INDEX('COMPTE 2028'!$C$7:$C$601,'COMPTE 2028'!M308),IF($C$5=2029,INDEX('COMPTE 2029'!$C$7:$C$601,'COMPTE 2029'!M308),IF($C$5=2030,INDEX('COMPTE 2030'!$C$7:$C$601,'COMPTE 2030'!M308),""))))))),"")</f>
        <v/>
      </c>
      <c r="D309" t="str" cm="1">
        <f t="array" ref="D309">IFERROR(IF($C$5=2024,INDEX('COMPTE 2024'!$D$7:$D$601,'COMPTE 2024'!M308),IF($C$5=2025,INDEX('COMPTE 2025'!$D$7:$D$601,'COMPTE 2024'!M308),IF($C$5=2026,INDEX('COMPTE 2026'!$D$7:$D$601,'COMPTE 2026'!M308),IF($C$5=2027,INDEX('COMPTE 2027'!$D$7:$D$601,'COMPTE 2027'!M308),IF($C$5="2028",INDEX('COMPTE 2028'!$D$7:$D$601,'COMPTE 2028'!M308),IF($C$5="2029",INDEX('COMPTE 2029'!$D$7:$D$601,'COMPTE 2029'!M308),IF($C$5="2030",INDEX('COMPTE 2030'!$D$7:$D$601,'COMPTE 2030'!M308),""))))))),"")</f>
        <v/>
      </c>
      <c r="E309" s="2" t="str" cm="1">
        <f t="array" ref="E309">IFERROR(IF($C$5=2024,INDEX('COMPTE 2024'!$E$7:$E$601,'COMPTE 2024'!M308),IF($C$5=2025,INDEX('COMPTE 2025'!$E$7:$E$601,'COMPTE 2024'!M308),IF($C$5=2026,INDEX('COMPTE 2026'!$E$7:$E$601,'COMPTE 2026'!M308),IF($C$5=2027,INDEX('COMPTE 2027'!$E$7:$E$601,'COMPTE 2027'!M308),IF($C$5="2028",INDEX('COMPTE 2028'!$E$7:$E$601,'COMPTE 2028'!M308),IF($C$5="2029",INDEX('COMPTE 2029'!$E$7:$E$601,'COMPTE 2029'!M308),IF($C$5="2030",INDEX('COMPTE 2030'!$E$7:$E$601,'COMPTE 2030'!M308),""))))))),"")</f>
        <v/>
      </c>
      <c r="F309" t="str" cm="1">
        <f t="array" ref="F309">IFERROR(IF($C$5=2024,INDEX('COMPTE 2024'!$F$7:$F$601,'COMPTE 2024'!M308),IF($C$5=2025,INDEX('COMPTE 2025'!$F$7:$F$601,'COMPTE 2024'!M308),IF($C$5=2026,INDEX('COMPTE 2026'!$F$7:$F$601,'COMPTE 2026'!M308),IF($C$5=2027,INDEX('COMPTE 2027'!$F$7:$F$601,'COMPTE 2027'!M308),IF($C$5="2028",INDEX('COMPTE 2028'!$F$7:$F$601,'COMPTE 2028'!M308),IF($C$5="2029",INDEX('COMPTE 2029'!$F$7:$F$601,'COMPTE 2029'!M308),IF($C$5="2030",INDEX('COMPTE 2030'!$F$7:$F$601,'COMPTE 2030'!M308),""))))))),"")</f>
        <v/>
      </c>
      <c r="G309" t="str" cm="1">
        <f t="array" ref="G309">IFERROR(IF($C$5=2024,INDEX('COMPTE 2024'!$G$7:$G$601,'COMPTE 2024'!M308),IF($C$5=2025,INDEX('COMPTE 2025'!$G$7:$G$601,'COMPTE 2024'!M308),IF($C$5=2026,INDEX('COMPTE 2026'!$G$7:$G$601,'COMPTE 2026'!M308),IF($C$5=2027,INDEX('COMPTE 2027'!$G$7:$G$601,'COMPTE 2027'!M308),IF($C$5="2028",INDEX('COMPTE 2028'!$G$7:$G$601,'COMPTE 2028'!M308),IF($C$5="2029",INDEX('COMPTE 2029'!$G$7:$G$601,'COMPTE 2029'!M308),IF($C$5="2030",INDEX('COMPTE 2030'!$G$7:$G$601,'COMPTE 2030'!M308),""))))))),"")</f>
        <v/>
      </c>
      <c r="H309" t="str" cm="1">
        <f t="array" ref="H309">IFERROR(IF($C$5=2024,INDEX('COMPTE 2024'!$H$7:$H$601,'COMPTE 2024'!M308),IF($C$5=2025,INDEX('COMPTE 2025'!$H$7:$H$601,'COMPTE 2024'!M308),IF($C$5=2026,INDEX('COMPTE 2026'!$H$7:$H$601,'COMPTE 2026'!M308),IF($C$5=2027,INDEX('COMPTE 2027'!$H$7:$H$601,'COMPTE 2027'!M308),IF($C$5=2028,INDEX('COMPTE 2028'!$H$7:$H$601,'COMPTE 2028'!M308),IF($C$5="2029",INDEX('COMPTE 2029'!$H$7:$H$601,'COMPTE 2029'!M308),IF($C$5="2030",INDEX('COMPTE 2030'!$H$7:$H$601,'COMPTE 2030'!M308),""))))))),"")</f>
        <v/>
      </c>
      <c r="I309" t="str" cm="1">
        <f t="array" ref="I309">IFERROR(IF($C$5=2024,INDEX('COMPTE 2024'!$I$7:$I$601,'COMPTE 2024'!M308),IF($C$5=2025,INDEX('COMPTE 2025'!$I$7:$I$601,'COMPTE 2024'!M308),IF($C$5=2026,INDEX('COMPTE 2026'!$I$7:$I$601,'COMPTE 2026'!M308),IF($C$5=2027,INDEX('COMPTE 2027'!$I$7:$I$601,'COMPTE 2027'!M308),IF($C$5=2028,INDEX('COMPTE 2028'!$I$7:$I$601,'COMPTE 2028'!M308),IF($C$5=2029,INDEX('COMPTE 2029'!$I$7:$I$601,'COMPTE 2029'!M308),IF($C$5=2030,INDEX('COMPTE 2030'!$I$7:$I$601,'COMPTE 2030'!M308),""))))))),"")</f>
        <v/>
      </c>
    </row>
    <row r="310" spans="2:9" ht="18" customHeight="1" x14ac:dyDescent="0.25">
      <c r="B310" s="83" t="str" cm="1">
        <f t="array" ref="B310">IFERROR(IF($C$5=2024,INDEX('COMPTE 2024'!$B$7:$B$601,'COMPTE 2024'!M309),IF($C$5=2025,INDEX('COMPTE 2025'!$B$8:$B$601,'COMPTE 2024'!M309),IF($C$5=2026,INDEX('COMPTE 2026'!$B$8:$B$601,'COMPTE 2026'!M309),IF($C$5=2027,INDEX('COMPTE 2027'!$B$8:$B$601,'COMPTE 2027'!M309),IF($C$5=2028,INDEX('COMPTE 2028'!$B$8:$B$601,'COMPTE 2028'!M309),IF($C$5=2029,INDEX('COMPTE 2029'!$B$8:$B$601,'COMPTE 2029'!M309),IF($C$5=2030,INDEX('COMPTE 2030'!$B$8:$B$601,'COMPTE 2030'!M309),""))))))),"")</f>
        <v/>
      </c>
      <c r="C310" s="2" t="str" cm="1">
        <f t="array" ref="C310">IFERROR(IF($C$5=2024,INDEX('COMPTE 2024'!$C$7:$C$601,'COMPTE 2024'!M309),IF($C$5=2025,INDEX('COMPTE 2025'!$C$7:$C$601,'COMPTE 2024'!M309),IF($C$5=2026,INDEX('COMPTE 2026'!$C$7:$C$601,'COMPTE 2026'!M309),IF($C$5=2027,INDEX('COMPTE 2027'!$C$7:$C$601,'COMPTE 2027'!M309),IF($C$5=2028,INDEX('COMPTE 2028'!$C$7:$C$601,'COMPTE 2028'!M309),IF($C$5=2029,INDEX('COMPTE 2029'!$C$7:$C$601,'COMPTE 2029'!M309),IF($C$5=2030,INDEX('COMPTE 2030'!$C$7:$C$601,'COMPTE 2030'!M309),""))))))),"")</f>
        <v/>
      </c>
      <c r="D310" t="str" cm="1">
        <f t="array" ref="D310">IFERROR(IF($C$5=2024,INDEX('COMPTE 2024'!$D$7:$D$601,'COMPTE 2024'!M309),IF($C$5=2025,INDEX('COMPTE 2025'!$D$7:$D$601,'COMPTE 2024'!M309),IF($C$5=2026,INDEX('COMPTE 2026'!$D$7:$D$601,'COMPTE 2026'!M309),IF($C$5=2027,INDEX('COMPTE 2027'!$D$7:$D$601,'COMPTE 2027'!M309),IF($C$5="2028",INDEX('COMPTE 2028'!$D$7:$D$601,'COMPTE 2028'!M309),IF($C$5="2029",INDEX('COMPTE 2029'!$D$7:$D$601,'COMPTE 2029'!M309),IF($C$5="2030",INDEX('COMPTE 2030'!$D$7:$D$601,'COMPTE 2030'!M309),""))))))),"")</f>
        <v/>
      </c>
      <c r="E310" s="2" t="str" cm="1">
        <f t="array" ref="E310">IFERROR(IF($C$5=2024,INDEX('COMPTE 2024'!$E$7:$E$601,'COMPTE 2024'!M309),IF($C$5=2025,INDEX('COMPTE 2025'!$E$7:$E$601,'COMPTE 2024'!M309),IF($C$5=2026,INDEX('COMPTE 2026'!$E$7:$E$601,'COMPTE 2026'!M309),IF($C$5=2027,INDEX('COMPTE 2027'!$E$7:$E$601,'COMPTE 2027'!M309),IF($C$5="2028",INDEX('COMPTE 2028'!$E$7:$E$601,'COMPTE 2028'!M309),IF($C$5="2029",INDEX('COMPTE 2029'!$E$7:$E$601,'COMPTE 2029'!M309),IF($C$5="2030",INDEX('COMPTE 2030'!$E$7:$E$601,'COMPTE 2030'!M309),""))))))),"")</f>
        <v/>
      </c>
      <c r="F310" t="str" cm="1">
        <f t="array" ref="F310">IFERROR(IF($C$5=2024,INDEX('COMPTE 2024'!$F$7:$F$601,'COMPTE 2024'!M309),IF($C$5=2025,INDEX('COMPTE 2025'!$F$7:$F$601,'COMPTE 2024'!M309),IF($C$5=2026,INDEX('COMPTE 2026'!$F$7:$F$601,'COMPTE 2026'!M309),IF($C$5=2027,INDEX('COMPTE 2027'!$F$7:$F$601,'COMPTE 2027'!M309),IF($C$5="2028",INDEX('COMPTE 2028'!$F$7:$F$601,'COMPTE 2028'!M309),IF($C$5="2029",INDEX('COMPTE 2029'!$F$7:$F$601,'COMPTE 2029'!M309),IF($C$5="2030",INDEX('COMPTE 2030'!$F$7:$F$601,'COMPTE 2030'!M309),""))))))),"")</f>
        <v/>
      </c>
      <c r="G310" t="str" cm="1">
        <f t="array" ref="G310">IFERROR(IF($C$5=2024,INDEX('COMPTE 2024'!$G$7:$G$601,'COMPTE 2024'!M309),IF($C$5=2025,INDEX('COMPTE 2025'!$G$7:$G$601,'COMPTE 2024'!M309),IF($C$5=2026,INDEX('COMPTE 2026'!$G$7:$G$601,'COMPTE 2026'!M309),IF($C$5=2027,INDEX('COMPTE 2027'!$G$7:$G$601,'COMPTE 2027'!M309),IF($C$5="2028",INDEX('COMPTE 2028'!$G$7:$G$601,'COMPTE 2028'!M309),IF($C$5="2029",INDEX('COMPTE 2029'!$G$7:$G$601,'COMPTE 2029'!M309),IF($C$5="2030",INDEX('COMPTE 2030'!$G$7:$G$601,'COMPTE 2030'!M309),""))))))),"")</f>
        <v/>
      </c>
      <c r="H310" t="str" cm="1">
        <f t="array" ref="H310">IFERROR(IF($C$5=2024,INDEX('COMPTE 2024'!$H$7:$H$601,'COMPTE 2024'!M309),IF($C$5=2025,INDEX('COMPTE 2025'!$H$7:$H$601,'COMPTE 2024'!M309),IF($C$5=2026,INDEX('COMPTE 2026'!$H$7:$H$601,'COMPTE 2026'!M309),IF($C$5=2027,INDEX('COMPTE 2027'!$H$7:$H$601,'COMPTE 2027'!M309),IF($C$5=2028,INDEX('COMPTE 2028'!$H$7:$H$601,'COMPTE 2028'!M309),IF($C$5="2029",INDEX('COMPTE 2029'!$H$7:$H$601,'COMPTE 2029'!M309),IF($C$5="2030",INDEX('COMPTE 2030'!$H$7:$H$601,'COMPTE 2030'!M309),""))))))),"")</f>
        <v/>
      </c>
      <c r="I310" t="str" cm="1">
        <f t="array" ref="I310">IFERROR(IF($C$5=2024,INDEX('COMPTE 2024'!$I$7:$I$601,'COMPTE 2024'!M309),IF($C$5=2025,INDEX('COMPTE 2025'!$I$7:$I$601,'COMPTE 2024'!M309),IF($C$5=2026,INDEX('COMPTE 2026'!$I$7:$I$601,'COMPTE 2026'!M309),IF($C$5=2027,INDEX('COMPTE 2027'!$I$7:$I$601,'COMPTE 2027'!M309),IF($C$5=2028,INDEX('COMPTE 2028'!$I$7:$I$601,'COMPTE 2028'!M309),IF($C$5=2029,INDEX('COMPTE 2029'!$I$7:$I$601,'COMPTE 2029'!M309),IF($C$5=2030,INDEX('COMPTE 2030'!$I$7:$I$601,'COMPTE 2030'!M309),""))))))),"")</f>
        <v/>
      </c>
    </row>
    <row r="311" spans="2:9" ht="18" customHeight="1" x14ac:dyDescent="0.25">
      <c r="B311" s="83" t="str" cm="1">
        <f t="array" ref="B311">IFERROR(IF($C$5=2024,INDEX('COMPTE 2024'!$B$7:$B$601,'COMPTE 2024'!M310),IF($C$5=2025,INDEX('COMPTE 2025'!$B$8:$B$601,'COMPTE 2024'!M310),IF($C$5=2026,INDEX('COMPTE 2026'!$B$8:$B$601,'COMPTE 2026'!M310),IF($C$5=2027,INDEX('COMPTE 2027'!$B$8:$B$601,'COMPTE 2027'!M310),IF($C$5=2028,INDEX('COMPTE 2028'!$B$8:$B$601,'COMPTE 2028'!M310),IF($C$5=2029,INDEX('COMPTE 2029'!$B$8:$B$601,'COMPTE 2029'!M310),IF($C$5=2030,INDEX('COMPTE 2030'!$B$8:$B$601,'COMPTE 2030'!M310),""))))))),"")</f>
        <v/>
      </c>
      <c r="C311" s="2" t="str" cm="1">
        <f t="array" ref="C311">IFERROR(IF($C$5=2024,INDEX('COMPTE 2024'!$C$7:$C$601,'COMPTE 2024'!M310),IF($C$5=2025,INDEX('COMPTE 2025'!$C$7:$C$601,'COMPTE 2024'!M310),IF($C$5=2026,INDEX('COMPTE 2026'!$C$7:$C$601,'COMPTE 2026'!M310),IF($C$5=2027,INDEX('COMPTE 2027'!$C$7:$C$601,'COMPTE 2027'!M310),IF($C$5=2028,INDEX('COMPTE 2028'!$C$7:$C$601,'COMPTE 2028'!M310),IF($C$5=2029,INDEX('COMPTE 2029'!$C$7:$C$601,'COMPTE 2029'!M310),IF($C$5=2030,INDEX('COMPTE 2030'!$C$7:$C$601,'COMPTE 2030'!M310),""))))))),"")</f>
        <v/>
      </c>
      <c r="D311" t="str" cm="1">
        <f t="array" ref="D311">IFERROR(IF($C$5=2024,INDEX('COMPTE 2024'!$D$7:$D$601,'COMPTE 2024'!M310),IF($C$5=2025,INDEX('COMPTE 2025'!$D$7:$D$601,'COMPTE 2024'!M310),IF($C$5=2026,INDEX('COMPTE 2026'!$D$7:$D$601,'COMPTE 2026'!M310),IF($C$5=2027,INDEX('COMPTE 2027'!$D$7:$D$601,'COMPTE 2027'!M310),IF($C$5="2028",INDEX('COMPTE 2028'!$D$7:$D$601,'COMPTE 2028'!M310),IF($C$5="2029",INDEX('COMPTE 2029'!$D$7:$D$601,'COMPTE 2029'!M310),IF($C$5="2030",INDEX('COMPTE 2030'!$D$7:$D$601,'COMPTE 2030'!M310),""))))))),"")</f>
        <v/>
      </c>
      <c r="E311" s="2" t="str" cm="1">
        <f t="array" ref="E311">IFERROR(IF($C$5=2024,INDEX('COMPTE 2024'!$E$7:$E$601,'COMPTE 2024'!M310),IF($C$5=2025,INDEX('COMPTE 2025'!$E$7:$E$601,'COMPTE 2024'!M310),IF($C$5=2026,INDEX('COMPTE 2026'!$E$7:$E$601,'COMPTE 2026'!M310),IF($C$5=2027,INDEX('COMPTE 2027'!$E$7:$E$601,'COMPTE 2027'!M310),IF($C$5="2028",INDEX('COMPTE 2028'!$E$7:$E$601,'COMPTE 2028'!M310),IF($C$5="2029",INDEX('COMPTE 2029'!$E$7:$E$601,'COMPTE 2029'!M310),IF($C$5="2030",INDEX('COMPTE 2030'!$E$7:$E$601,'COMPTE 2030'!M310),""))))))),"")</f>
        <v/>
      </c>
      <c r="F311" t="str" cm="1">
        <f t="array" ref="F311">IFERROR(IF($C$5=2024,INDEX('COMPTE 2024'!$F$7:$F$601,'COMPTE 2024'!M310),IF($C$5=2025,INDEX('COMPTE 2025'!$F$7:$F$601,'COMPTE 2024'!M310),IF($C$5=2026,INDEX('COMPTE 2026'!$F$7:$F$601,'COMPTE 2026'!M310),IF($C$5=2027,INDEX('COMPTE 2027'!$F$7:$F$601,'COMPTE 2027'!M310),IF($C$5="2028",INDEX('COMPTE 2028'!$F$7:$F$601,'COMPTE 2028'!M310),IF($C$5="2029",INDEX('COMPTE 2029'!$F$7:$F$601,'COMPTE 2029'!M310),IF($C$5="2030",INDEX('COMPTE 2030'!$F$7:$F$601,'COMPTE 2030'!M310),""))))))),"")</f>
        <v/>
      </c>
      <c r="G311" t="str" cm="1">
        <f t="array" ref="G311">IFERROR(IF($C$5=2024,INDEX('COMPTE 2024'!$G$7:$G$601,'COMPTE 2024'!M310),IF($C$5=2025,INDEX('COMPTE 2025'!$G$7:$G$601,'COMPTE 2024'!M310),IF($C$5=2026,INDEX('COMPTE 2026'!$G$7:$G$601,'COMPTE 2026'!M310),IF($C$5=2027,INDEX('COMPTE 2027'!$G$7:$G$601,'COMPTE 2027'!M310),IF($C$5="2028",INDEX('COMPTE 2028'!$G$7:$G$601,'COMPTE 2028'!M310),IF($C$5="2029",INDEX('COMPTE 2029'!$G$7:$G$601,'COMPTE 2029'!M310),IF($C$5="2030",INDEX('COMPTE 2030'!$G$7:$G$601,'COMPTE 2030'!M310),""))))))),"")</f>
        <v/>
      </c>
      <c r="H311" t="str" cm="1">
        <f t="array" ref="H311">IFERROR(IF($C$5=2024,INDEX('COMPTE 2024'!$H$7:$H$601,'COMPTE 2024'!M310),IF($C$5=2025,INDEX('COMPTE 2025'!$H$7:$H$601,'COMPTE 2024'!M310),IF($C$5=2026,INDEX('COMPTE 2026'!$H$7:$H$601,'COMPTE 2026'!M310),IF($C$5=2027,INDEX('COMPTE 2027'!$H$7:$H$601,'COMPTE 2027'!M310),IF($C$5=2028,INDEX('COMPTE 2028'!$H$7:$H$601,'COMPTE 2028'!M310),IF($C$5="2029",INDEX('COMPTE 2029'!$H$7:$H$601,'COMPTE 2029'!M310),IF($C$5="2030",INDEX('COMPTE 2030'!$H$7:$H$601,'COMPTE 2030'!M310),""))))))),"")</f>
        <v/>
      </c>
      <c r="I311" t="str" cm="1">
        <f t="array" ref="I311">IFERROR(IF($C$5=2024,INDEX('COMPTE 2024'!$I$7:$I$601,'COMPTE 2024'!M310),IF($C$5=2025,INDEX('COMPTE 2025'!$I$7:$I$601,'COMPTE 2024'!M310),IF($C$5=2026,INDEX('COMPTE 2026'!$I$7:$I$601,'COMPTE 2026'!M310),IF($C$5=2027,INDEX('COMPTE 2027'!$I$7:$I$601,'COMPTE 2027'!M310),IF($C$5=2028,INDEX('COMPTE 2028'!$I$7:$I$601,'COMPTE 2028'!M310),IF($C$5=2029,INDEX('COMPTE 2029'!$I$7:$I$601,'COMPTE 2029'!M310),IF($C$5=2030,INDEX('COMPTE 2030'!$I$7:$I$601,'COMPTE 2030'!M310),""))))))),"")</f>
        <v/>
      </c>
    </row>
    <row r="312" spans="2:9" ht="18" customHeight="1" x14ac:dyDescent="0.25">
      <c r="B312" s="83" t="str" cm="1">
        <f t="array" ref="B312">IFERROR(IF($C$5=2024,INDEX('COMPTE 2024'!$B$7:$B$601,'COMPTE 2024'!M311),IF($C$5=2025,INDEX('COMPTE 2025'!$B$8:$B$601,'COMPTE 2024'!M311),IF($C$5=2026,INDEX('COMPTE 2026'!$B$8:$B$601,'COMPTE 2026'!M311),IF($C$5=2027,INDEX('COMPTE 2027'!$B$8:$B$601,'COMPTE 2027'!M311),IF($C$5=2028,INDEX('COMPTE 2028'!$B$8:$B$601,'COMPTE 2028'!M311),IF($C$5=2029,INDEX('COMPTE 2029'!$B$8:$B$601,'COMPTE 2029'!M311),IF($C$5=2030,INDEX('COMPTE 2030'!$B$8:$B$601,'COMPTE 2030'!M311),""))))))),"")</f>
        <v/>
      </c>
      <c r="C312" s="2" t="str" cm="1">
        <f t="array" ref="C312">IFERROR(IF($C$5=2024,INDEX('COMPTE 2024'!$C$7:$C$601,'COMPTE 2024'!M311),IF($C$5=2025,INDEX('COMPTE 2025'!$C$7:$C$601,'COMPTE 2024'!M311),IF($C$5=2026,INDEX('COMPTE 2026'!$C$7:$C$601,'COMPTE 2026'!M311),IF($C$5=2027,INDEX('COMPTE 2027'!$C$7:$C$601,'COMPTE 2027'!M311),IF($C$5=2028,INDEX('COMPTE 2028'!$C$7:$C$601,'COMPTE 2028'!M311),IF($C$5=2029,INDEX('COMPTE 2029'!$C$7:$C$601,'COMPTE 2029'!M311),IF($C$5=2030,INDEX('COMPTE 2030'!$C$7:$C$601,'COMPTE 2030'!M311),""))))))),"")</f>
        <v/>
      </c>
      <c r="D312" t="str" cm="1">
        <f t="array" ref="D312">IFERROR(IF($C$5=2024,INDEX('COMPTE 2024'!$D$7:$D$601,'COMPTE 2024'!M311),IF($C$5=2025,INDEX('COMPTE 2025'!$D$7:$D$601,'COMPTE 2024'!M311),IF($C$5=2026,INDEX('COMPTE 2026'!$D$7:$D$601,'COMPTE 2026'!M311),IF($C$5=2027,INDEX('COMPTE 2027'!$D$7:$D$601,'COMPTE 2027'!M311),IF($C$5="2028",INDEX('COMPTE 2028'!$D$7:$D$601,'COMPTE 2028'!M311),IF($C$5="2029",INDEX('COMPTE 2029'!$D$7:$D$601,'COMPTE 2029'!M311),IF($C$5="2030",INDEX('COMPTE 2030'!$D$7:$D$601,'COMPTE 2030'!M311),""))))))),"")</f>
        <v/>
      </c>
      <c r="E312" s="2" t="str" cm="1">
        <f t="array" ref="E312">IFERROR(IF($C$5=2024,INDEX('COMPTE 2024'!$E$7:$E$601,'COMPTE 2024'!M311),IF($C$5=2025,INDEX('COMPTE 2025'!$E$7:$E$601,'COMPTE 2024'!M311),IF($C$5=2026,INDEX('COMPTE 2026'!$E$7:$E$601,'COMPTE 2026'!M311),IF($C$5=2027,INDEX('COMPTE 2027'!$E$7:$E$601,'COMPTE 2027'!M311),IF($C$5="2028",INDEX('COMPTE 2028'!$E$7:$E$601,'COMPTE 2028'!M311),IF($C$5="2029",INDEX('COMPTE 2029'!$E$7:$E$601,'COMPTE 2029'!M311),IF($C$5="2030",INDEX('COMPTE 2030'!$E$7:$E$601,'COMPTE 2030'!M311),""))))))),"")</f>
        <v/>
      </c>
      <c r="F312" t="str" cm="1">
        <f t="array" ref="F312">IFERROR(IF($C$5=2024,INDEX('COMPTE 2024'!$F$7:$F$601,'COMPTE 2024'!M311),IF($C$5=2025,INDEX('COMPTE 2025'!$F$7:$F$601,'COMPTE 2024'!M311),IF($C$5=2026,INDEX('COMPTE 2026'!$F$7:$F$601,'COMPTE 2026'!M311),IF($C$5=2027,INDEX('COMPTE 2027'!$F$7:$F$601,'COMPTE 2027'!M311),IF($C$5="2028",INDEX('COMPTE 2028'!$F$7:$F$601,'COMPTE 2028'!M311),IF($C$5="2029",INDEX('COMPTE 2029'!$F$7:$F$601,'COMPTE 2029'!M311),IF($C$5="2030",INDEX('COMPTE 2030'!$F$7:$F$601,'COMPTE 2030'!M311),""))))))),"")</f>
        <v/>
      </c>
      <c r="G312" t="str" cm="1">
        <f t="array" ref="G312">IFERROR(IF($C$5=2024,INDEX('COMPTE 2024'!$G$7:$G$601,'COMPTE 2024'!M311),IF($C$5=2025,INDEX('COMPTE 2025'!$G$7:$G$601,'COMPTE 2024'!M311),IF($C$5=2026,INDEX('COMPTE 2026'!$G$7:$G$601,'COMPTE 2026'!M311),IF($C$5=2027,INDEX('COMPTE 2027'!$G$7:$G$601,'COMPTE 2027'!M311),IF($C$5="2028",INDEX('COMPTE 2028'!$G$7:$G$601,'COMPTE 2028'!M311),IF($C$5="2029",INDEX('COMPTE 2029'!$G$7:$G$601,'COMPTE 2029'!M311),IF($C$5="2030",INDEX('COMPTE 2030'!$G$7:$G$601,'COMPTE 2030'!M311),""))))))),"")</f>
        <v/>
      </c>
      <c r="H312" t="str" cm="1">
        <f t="array" ref="H312">IFERROR(IF($C$5=2024,INDEX('COMPTE 2024'!$H$7:$H$601,'COMPTE 2024'!M311),IF($C$5=2025,INDEX('COMPTE 2025'!$H$7:$H$601,'COMPTE 2024'!M311),IF($C$5=2026,INDEX('COMPTE 2026'!$H$7:$H$601,'COMPTE 2026'!M311),IF($C$5=2027,INDEX('COMPTE 2027'!$H$7:$H$601,'COMPTE 2027'!M311),IF($C$5=2028,INDEX('COMPTE 2028'!$H$7:$H$601,'COMPTE 2028'!M311),IF($C$5="2029",INDEX('COMPTE 2029'!$H$7:$H$601,'COMPTE 2029'!M311),IF($C$5="2030",INDEX('COMPTE 2030'!$H$7:$H$601,'COMPTE 2030'!M311),""))))))),"")</f>
        <v/>
      </c>
      <c r="I312" t="str" cm="1">
        <f t="array" ref="I312">IFERROR(IF($C$5=2024,INDEX('COMPTE 2024'!$I$7:$I$601,'COMPTE 2024'!M311),IF($C$5=2025,INDEX('COMPTE 2025'!$I$7:$I$601,'COMPTE 2024'!M311),IF($C$5=2026,INDEX('COMPTE 2026'!$I$7:$I$601,'COMPTE 2026'!M311),IF($C$5=2027,INDEX('COMPTE 2027'!$I$7:$I$601,'COMPTE 2027'!M311),IF($C$5=2028,INDEX('COMPTE 2028'!$I$7:$I$601,'COMPTE 2028'!M311),IF($C$5=2029,INDEX('COMPTE 2029'!$I$7:$I$601,'COMPTE 2029'!M311),IF($C$5=2030,INDEX('COMPTE 2030'!$I$7:$I$601,'COMPTE 2030'!M311),""))))))),"")</f>
        <v/>
      </c>
    </row>
    <row r="313" spans="2:9" ht="18" customHeight="1" x14ac:dyDescent="0.25">
      <c r="B313" s="83" t="str" cm="1">
        <f t="array" ref="B313">IFERROR(IF($C$5=2024,INDEX('COMPTE 2024'!$B$7:$B$601,'COMPTE 2024'!M312),IF($C$5=2025,INDEX('COMPTE 2025'!$B$8:$B$601,'COMPTE 2024'!M312),IF($C$5=2026,INDEX('COMPTE 2026'!$B$8:$B$601,'COMPTE 2026'!M312),IF($C$5=2027,INDEX('COMPTE 2027'!$B$8:$B$601,'COMPTE 2027'!M312),IF($C$5=2028,INDEX('COMPTE 2028'!$B$8:$B$601,'COMPTE 2028'!M312),IF($C$5=2029,INDEX('COMPTE 2029'!$B$8:$B$601,'COMPTE 2029'!M312),IF($C$5=2030,INDEX('COMPTE 2030'!$B$8:$B$601,'COMPTE 2030'!M312),""))))))),"")</f>
        <v/>
      </c>
      <c r="C313" s="2" t="str" cm="1">
        <f t="array" ref="C313">IFERROR(IF($C$5=2024,INDEX('COMPTE 2024'!$C$7:$C$601,'COMPTE 2024'!M312),IF($C$5=2025,INDEX('COMPTE 2025'!$C$7:$C$601,'COMPTE 2024'!M312),IF($C$5=2026,INDEX('COMPTE 2026'!$C$7:$C$601,'COMPTE 2026'!M312),IF($C$5=2027,INDEX('COMPTE 2027'!$C$7:$C$601,'COMPTE 2027'!M312),IF($C$5=2028,INDEX('COMPTE 2028'!$C$7:$C$601,'COMPTE 2028'!M312),IF($C$5=2029,INDEX('COMPTE 2029'!$C$7:$C$601,'COMPTE 2029'!M312),IF($C$5=2030,INDEX('COMPTE 2030'!$C$7:$C$601,'COMPTE 2030'!M312),""))))))),"")</f>
        <v/>
      </c>
      <c r="D313" t="str" cm="1">
        <f t="array" ref="D313">IFERROR(IF($C$5=2024,INDEX('COMPTE 2024'!$D$7:$D$601,'COMPTE 2024'!M312),IF($C$5=2025,INDEX('COMPTE 2025'!$D$7:$D$601,'COMPTE 2024'!M312),IF($C$5=2026,INDEX('COMPTE 2026'!$D$7:$D$601,'COMPTE 2026'!M312),IF($C$5=2027,INDEX('COMPTE 2027'!$D$7:$D$601,'COMPTE 2027'!M312),IF($C$5="2028",INDEX('COMPTE 2028'!$D$7:$D$601,'COMPTE 2028'!M312),IF($C$5="2029",INDEX('COMPTE 2029'!$D$7:$D$601,'COMPTE 2029'!M312),IF($C$5="2030",INDEX('COMPTE 2030'!$D$7:$D$601,'COMPTE 2030'!M312),""))))))),"")</f>
        <v/>
      </c>
      <c r="E313" s="2" t="str" cm="1">
        <f t="array" ref="E313">IFERROR(IF($C$5=2024,INDEX('COMPTE 2024'!$E$7:$E$601,'COMPTE 2024'!M312),IF($C$5=2025,INDEX('COMPTE 2025'!$E$7:$E$601,'COMPTE 2024'!M312),IF($C$5=2026,INDEX('COMPTE 2026'!$E$7:$E$601,'COMPTE 2026'!M312),IF($C$5=2027,INDEX('COMPTE 2027'!$E$7:$E$601,'COMPTE 2027'!M312),IF($C$5="2028",INDEX('COMPTE 2028'!$E$7:$E$601,'COMPTE 2028'!M312),IF($C$5="2029",INDEX('COMPTE 2029'!$E$7:$E$601,'COMPTE 2029'!M312),IF($C$5="2030",INDEX('COMPTE 2030'!$E$7:$E$601,'COMPTE 2030'!M312),""))))))),"")</f>
        <v/>
      </c>
      <c r="F313" t="str" cm="1">
        <f t="array" ref="F313">IFERROR(IF($C$5=2024,INDEX('COMPTE 2024'!$F$7:$F$601,'COMPTE 2024'!M312),IF($C$5=2025,INDEX('COMPTE 2025'!$F$7:$F$601,'COMPTE 2024'!M312),IF($C$5=2026,INDEX('COMPTE 2026'!$F$7:$F$601,'COMPTE 2026'!M312),IF($C$5=2027,INDEX('COMPTE 2027'!$F$7:$F$601,'COMPTE 2027'!M312),IF($C$5="2028",INDEX('COMPTE 2028'!$F$7:$F$601,'COMPTE 2028'!M312),IF($C$5="2029",INDEX('COMPTE 2029'!$F$7:$F$601,'COMPTE 2029'!M312),IF($C$5="2030",INDEX('COMPTE 2030'!$F$7:$F$601,'COMPTE 2030'!M312),""))))))),"")</f>
        <v/>
      </c>
      <c r="G313" t="str" cm="1">
        <f t="array" ref="G313">IFERROR(IF($C$5=2024,INDEX('COMPTE 2024'!$G$7:$G$601,'COMPTE 2024'!M312),IF($C$5=2025,INDEX('COMPTE 2025'!$G$7:$G$601,'COMPTE 2024'!M312),IF($C$5=2026,INDEX('COMPTE 2026'!$G$7:$G$601,'COMPTE 2026'!M312),IF($C$5=2027,INDEX('COMPTE 2027'!$G$7:$G$601,'COMPTE 2027'!M312),IF($C$5="2028",INDEX('COMPTE 2028'!$G$7:$G$601,'COMPTE 2028'!M312),IF($C$5="2029",INDEX('COMPTE 2029'!$G$7:$G$601,'COMPTE 2029'!M312),IF($C$5="2030",INDEX('COMPTE 2030'!$G$7:$G$601,'COMPTE 2030'!M312),""))))))),"")</f>
        <v/>
      </c>
      <c r="H313" t="str" cm="1">
        <f t="array" ref="H313">IFERROR(IF($C$5=2024,INDEX('COMPTE 2024'!$H$7:$H$601,'COMPTE 2024'!M312),IF($C$5=2025,INDEX('COMPTE 2025'!$H$7:$H$601,'COMPTE 2024'!M312),IF($C$5=2026,INDEX('COMPTE 2026'!$H$7:$H$601,'COMPTE 2026'!M312),IF($C$5=2027,INDEX('COMPTE 2027'!$H$7:$H$601,'COMPTE 2027'!M312),IF($C$5=2028,INDEX('COMPTE 2028'!$H$7:$H$601,'COMPTE 2028'!M312),IF($C$5="2029",INDEX('COMPTE 2029'!$H$7:$H$601,'COMPTE 2029'!M312),IF($C$5="2030",INDEX('COMPTE 2030'!$H$7:$H$601,'COMPTE 2030'!M312),""))))))),"")</f>
        <v/>
      </c>
      <c r="I313" t="str" cm="1">
        <f t="array" ref="I313">IFERROR(IF($C$5=2024,INDEX('COMPTE 2024'!$I$7:$I$601,'COMPTE 2024'!M312),IF($C$5=2025,INDEX('COMPTE 2025'!$I$7:$I$601,'COMPTE 2024'!M312),IF($C$5=2026,INDEX('COMPTE 2026'!$I$7:$I$601,'COMPTE 2026'!M312),IF($C$5=2027,INDEX('COMPTE 2027'!$I$7:$I$601,'COMPTE 2027'!M312),IF($C$5=2028,INDEX('COMPTE 2028'!$I$7:$I$601,'COMPTE 2028'!M312),IF($C$5=2029,INDEX('COMPTE 2029'!$I$7:$I$601,'COMPTE 2029'!M312),IF($C$5=2030,INDEX('COMPTE 2030'!$I$7:$I$601,'COMPTE 2030'!M312),""))))))),"")</f>
        <v/>
      </c>
    </row>
    <row r="314" spans="2:9" ht="18" customHeight="1" x14ac:dyDescent="0.25">
      <c r="B314" s="83" t="str" cm="1">
        <f t="array" ref="B314">IFERROR(IF($C$5=2024,INDEX('COMPTE 2024'!$B$7:$B$601,'COMPTE 2024'!M313),IF($C$5=2025,INDEX('COMPTE 2025'!$B$8:$B$601,'COMPTE 2024'!M313),IF($C$5=2026,INDEX('COMPTE 2026'!$B$8:$B$601,'COMPTE 2026'!M313),IF($C$5=2027,INDEX('COMPTE 2027'!$B$8:$B$601,'COMPTE 2027'!M313),IF($C$5=2028,INDEX('COMPTE 2028'!$B$8:$B$601,'COMPTE 2028'!M313),IF($C$5=2029,INDEX('COMPTE 2029'!$B$8:$B$601,'COMPTE 2029'!M313),IF($C$5=2030,INDEX('COMPTE 2030'!$B$8:$B$601,'COMPTE 2030'!M313),""))))))),"")</f>
        <v/>
      </c>
      <c r="C314" s="2" t="str" cm="1">
        <f t="array" ref="C314">IFERROR(IF($C$5=2024,INDEX('COMPTE 2024'!$C$7:$C$601,'COMPTE 2024'!M313),IF($C$5=2025,INDEX('COMPTE 2025'!$C$7:$C$601,'COMPTE 2024'!M313),IF($C$5=2026,INDEX('COMPTE 2026'!$C$7:$C$601,'COMPTE 2026'!M313),IF($C$5=2027,INDEX('COMPTE 2027'!$C$7:$C$601,'COMPTE 2027'!M313),IF($C$5=2028,INDEX('COMPTE 2028'!$C$7:$C$601,'COMPTE 2028'!M313),IF($C$5=2029,INDEX('COMPTE 2029'!$C$7:$C$601,'COMPTE 2029'!M313),IF($C$5=2030,INDEX('COMPTE 2030'!$C$7:$C$601,'COMPTE 2030'!M313),""))))))),"")</f>
        <v/>
      </c>
      <c r="D314" t="str" cm="1">
        <f t="array" ref="D314">IFERROR(IF($C$5=2024,INDEX('COMPTE 2024'!$D$7:$D$601,'COMPTE 2024'!M313),IF($C$5=2025,INDEX('COMPTE 2025'!$D$7:$D$601,'COMPTE 2024'!M313),IF($C$5=2026,INDEX('COMPTE 2026'!$D$7:$D$601,'COMPTE 2026'!M313),IF($C$5=2027,INDEX('COMPTE 2027'!$D$7:$D$601,'COMPTE 2027'!M313),IF($C$5="2028",INDEX('COMPTE 2028'!$D$7:$D$601,'COMPTE 2028'!M313),IF($C$5="2029",INDEX('COMPTE 2029'!$D$7:$D$601,'COMPTE 2029'!M313),IF($C$5="2030",INDEX('COMPTE 2030'!$D$7:$D$601,'COMPTE 2030'!M313),""))))))),"")</f>
        <v/>
      </c>
      <c r="E314" s="2" t="str" cm="1">
        <f t="array" ref="E314">IFERROR(IF($C$5=2024,INDEX('COMPTE 2024'!$E$7:$E$601,'COMPTE 2024'!M313),IF($C$5=2025,INDEX('COMPTE 2025'!$E$7:$E$601,'COMPTE 2024'!M313),IF($C$5=2026,INDEX('COMPTE 2026'!$E$7:$E$601,'COMPTE 2026'!M313),IF($C$5=2027,INDEX('COMPTE 2027'!$E$7:$E$601,'COMPTE 2027'!M313),IF($C$5="2028",INDEX('COMPTE 2028'!$E$7:$E$601,'COMPTE 2028'!M313),IF($C$5="2029",INDEX('COMPTE 2029'!$E$7:$E$601,'COMPTE 2029'!M313),IF($C$5="2030",INDEX('COMPTE 2030'!$E$7:$E$601,'COMPTE 2030'!M313),""))))))),"")</f>
        <v/>
      </c>
      <c r="F314" t="str" cm="1">
        <f t="array" ref="F314">IFERROR(IF($C$5=2024,INDEX('COMPTE 2024'!$F$7:$F$601,'COMPTE 2024'!M313),IF($C$5=2025,INDEX('COMPTE 2025'!$F$7:$F$601,'COMPTE 2024'!M313),IF($C$5=2026,INDEX('COMPTE 2026'!$F$7:$F$601,'COMPTE 2026'!M313),IF($C$5=2027,INDEX('COMPTE 2027'!$F$7:$F$601,'COMPTE 2027'!M313),IF($C$5="2028",INDEX('COMPTE 2028'!$F$7:$F$601,'COMPTE 2028'!M313),IF($C$5="2029",INDEX('COMPTE 2029'!$F$7:$F$601,'COMPTE 2029'!M313),IF($C$5="2030",INDEX('COMPTE 2030'!$F$7:$F$601,'COMPTE 2030'!M313),""))))))),"")</f>
        <v/>
      </c>
      <c r="G314" t="str" cm="1">
        <f t="array" ref="G314">IFERROR(IF($C$5=2024,INDEX('COMPTE 2024'!$G$7:$G$601,'COMPTE 2024'!M313),IF($C$5=2025,INDEX('COMPTE 2025'!$G$7:$G$601,'COMPTE 2024'!M313),IF($C$5=2026,INDEX('COMPTE 2026'!$G$7:$G$601,'COMPTE 2026'!M313),IF($C$5=2027,INDEX('COMPTE 2027'!$G$7:$G$601,'COMPTE 2027'!M313),IF($C$5="2028",INDEX('COMPTE 2028'!$G$7:$G$601,'COMPTE 2028'!M313),IF($C$5="2029",INDEX('COMPTE 2029'!$G$7:$G$601,'COMPTE 2029'!M313),IF($C$5="2030",INDEX('COMPTE 2030'!$G$7:$G$601,'COMPTE 2030'!M313),""))))))),"")</f>
        <v/>
      </c>
      <c r="H314" t="str" cm="1">
        <f t="array" ref="H314">IFERROR(IF($C$5=2024,INDEX('COMPTE 2024'!$H$7:$H$601,'COMPTE 2024'!M313),IF($C$5=2025,INDEX('COMPTE 2025'!$H$7:$H$601,'COMPTE 2024'!M313),IF($C$5=2026,INDEX('COMPTE 2026'!$H$7:$H$601,'COMPTE 2026'!M313),IF($C$5=2027,INDEX('COMPTE 2027'!$H$7:$H$601,'COMPTE 2027'!M313),IF($C$5=2028,INDEX('COMPTE 2028'!$H$7:$H$601,'COMPTE 2028'!M313),IF($C$5="2029",INDEX('COMPTE 2029'!$H$7:$H$601,'COMPTE 2029'!M313),IF($C$5="2030",INDEX('COMPTE 2030'!$H$7:$H$601,'COMPTE 2030'!M313),""))))))),"")</f>
        <v/>
      </c>
      <c r="I314" t="str" cm="1">
        <f t="array" ref="I314">IFERROR(IF($C$5=2024,INDEX('COMPTE 2024'!$I$7:$I$601,'COMPTE 2024'!M313),IF($C$5=2025,INDEX('COMPTE 2025'!$I$7:$I$601,'COMPTE 2024'!M313),IF($C$5=2026,INDEX('COMPTE 2026'!$I$7:$I$601,'COMPTE 2026'!M313),IF($C$5=2027,INDEX('COMPTE 2027'!$I$7:$I$601,'COMPTE 2027'!M313),IF($C$5=2028,INDEX('COMPTE 2028'!$I$7:$I$601,'COMPTE 2028'!M313),IF($C$5=2029,INDEX('COMPTE 2029'!$I$7:$I$601,'COMPTE 2029'!M313),IF($C$5=2030,INDEX('COMPTE 2030'!$I$7:$I$601,'COMPTE 2030'!M313),""))))))),"")</f>
        <v/>
      </c>
    </row>
    <row r="315" spans="2:9" ht="18" customHeight="1" x14ac:dyDescent="0.25">
      <c r="B315" s="83" t="str" cm="1">
        <f t="array" ref="B315">IFERROR(IF($C$5=2024,INDEX('COMPTE 2024'!$B$7:$B$601,'COMPTE 2024'!M314),IF($C$5=2025,INDEX('COMPTE 2025'!$B$8:$B$601,'COMPTE 2024'!M314),IF($C$5=2026,INDEX('COMPTE 2026'!$B$8:$B$601,'COMPTE 2026'!M314),IF($C$5=2027,INDEX('COMPTE 2027'!$B$8:$B$601,'COMPTE 2027'!M314),IF($C$5=2028,INDEX('COMPTE 2028'!$B$8:$B$601,'COMPTE 2028'!M314),IF($C$5=2029,INDEX('COMPTE 2029'!$B$8:$B$601,'COMPTE 2029'!M314),IF($C$5=2030,INDEX('COMPTE 2030'!$B$8:$B$601,'COMPTE 2030'!M314),""))))))),"")</f>
        <v/>
      </c>
      <c r="C315" s="2" t="str" cm="1">
        <f t="array" ref="C315">IFERROR(IF($C$5=2024,INDEX('COMPTE 2024'!$C$7:$C$601,'COMPTE 2024'!M314),IF($C$5=2025,INDEX('COMPTE 2025'!$C$7:$C$601,'COMPTE 2024'!M314),IF($C$5=2026,INDEX('COMPTE 2026'!$C$7:$C$601,'COMPTE 2026'!M314),IF($C$5=2027,INDEX('COMPTE 2027'!$C$7:$C$601,'COMPTE 2027'!M314),IF($C$5=2028,INDEX('COMPTE 2028'!$C$7:$C$601,'COMPTE 2028'!M314),IF($C$5=2029,INDEX('COMPTE 2029'!$C$7:$C$601,'COMPTE 2029'!M314),IF($C$5=2030,INDEX('COMPTE 2030'!$C$7:$C$601,'COMPTE 2030'!M314),""))))))),"")</f>
        <v/>
      </c>
      <c r="D315" t="str" cm="1">
        <f t="array" ref="D315">IFERROR(IF($C$5=2024,INDEX('COMPTE 2024'!$D$7:$D$601,'COMPTE 2024'!M314),IF($C$5=2025,INDEX('COMPTE 2025'!$D$7:$D$601,'COMPTE 2024'!M314),IF($C$5=2026,INDEX('COMPTE 2026'!$D$7:$D$601,'COMPTE 2026'!M314),IF($C$5=2027,INDEX('COMPTE 2027'!$D$7:$D$601,'COMPTE 2027'!M314),IF($C$5="2028",INDEX('COMPTE 2028'!$D$7:$D$601,'COMPTE 2028'!M314),IF($C$5="2029",INDEX('COMPTE 2029'!$D$7:$D$601,'COMPTE 2029'!M314),IF($C$5="2030",INDEX('COMPTE 2030'!$D$7:$D$601,'COMPTE 2030'!M314),""))))))),"")</f>
        <v/>
      </c>
      <c r="E315" s="2" t="str" cm="1">
        <f t="array" ref="E315">IFERROR(IF($C$5=2024,INDEX('COMPTE 2024'!$E$7:$E$601,'COMPTE 2024'!M314),IF($C$5=2025,INDEX('COMPTE 2025'!$E$7:$E$601,'COMPTE 2024'!M314),IF($C$5=2026,INDEX('COMPTE 2026'!$E$7:$E$601,'COMPTE 2026'!M314),IF($C$5=2027,INDEX('COMPTE 2027'!$E$7:$E$601,'COMPTE 2027'!M314),IF($C$5="2028",INDEX('COMPTE 2028'!$E$7:$E$601,'COMPTE 2028'!M314),IF($C$5="2029",INDEX('COMPTE 2029'!$E$7:$E$601,'COMPTE 2029'!M314),IF($C$5="2030",INDEX('COMPTE 2030'!$E$7:$E$601,'COMPTE 2030'!M314),""))))))),"")</f>
        <v/>
      </c>
      <c r="F315" t="str" cm="1">
        <f t="array" ref="F315">IFERROR(IF($C$5=2024,INDEX('COMPTE 2024'!$F$7:$F$601,'COMPTE 2024'!M314),IF($C$5=2025,INDEX('COMPTE 2025'!$F$7:$F$601,'COMPTE 2024'!M314),IF($C$5=2026,INDEX('COMPTE 2026'!$F$7:$F$601,'COMPTE 2026'!M314),IF($C$5=2027,INDEX('COMPTE 2027'!$F$7:$F$601,'COMPTE 2027'!M314),IF($C$5="2028",INDEX('COMPTE 2028'!$F$7:$F$601,'COMPTE 2028'!M314),IF($C$5="2029",INDEX('COMPTE 2029'!$F$7:$F$601,'COMPTE 2029'!M314),IF($C$5="2030",INDEX('COMPTE 2030'!$F$7:$F$601,'COMPTE 2030'!M314),""))))))),"")</f>
        <v/>
      </c>
      <c r="G315" t="str" cm="1">
        <f t="array" ref="G315">IFERROR(IF($C$5=2024,INDEX('COMPTE 2024'!$G$7:$G$601,'COMPTE 2024'!M314),IF($C$5=2025,INDEX('COMPTE 2025'!$G$7:$G$601,'COMPTE 2024'!M314),IF($C$5=2026,INDEX('COMPTE 2026'!$G$7:$G$601,'COMPTE 2026'!M314),IF($C$5=2027,INDEX('COMPTE 2027'!$G$7:$G$601,'COMPTE 2027'!M314),IF($C$5="2028",INDEX('COMPTE 2028'!$G$7:$G$601,'COMPTE 2028'!M314),IF($C$5="2029",INDEX('COMPTE 2029'!$G$7:$G$601,'COMPTE 2029'!M314),IF($C$5="2030",INDEX('COMPTE 2030'!$G$7:$G$601,'COMPTE 2030'!M314),""))))))),"")</f>
        <v/>
      </c>
      <c r="H315" t="str" cm="1">
        <f t="array" ref="H315">IFERROR(IF($C$5=2024,INDEX('COMPTE 2024'!$H$7:$H$601,'COMPTE 2024'!M314),IF($C$5=2025,INDEX('COMPTE 2025'!$H$7:$H$601,'COMPTE 2024'!M314),IF($C$5=2026,INDEX('COMPTE 2026'!$H$7:$H$601,'COMPTE 2026'!M314),IF($C$5=2027,INDEX('COMPTE 2027'!$H$7:$H$601,'COMPTE 2027'!M314),IF($C$5=2028,INDEX('COMPTE 2028'!$H$7:$H$601,'COMPTE 2028'!M314),IF($C$5="2029",INDEX('COMPTE 2029'!$H$7:$H$601,'COMPTE 2029'!M314),IF($C$5="2030",INDEX('COMPTE 2030'!$H$7:$H$601,'COMPTE 2030'!M314),""))))))),"")</f>
        <v/>
      </c>
      <c r="I315" t="str" cm="1">
        <f t="array" ref="I315">IFERROR(IF($C$5=2024,INDEX('COMPTE 2024'!$I$7:$I$601,'COMPTE 2024'!M314),IF($C$5=2025,INDEX('COMPTE 2025'!$I$7:$I$601,'COMPTE 2024'!M314),IF($C$5=2026,INDEX('COMPTE 2026'!$I$7:$I$601,'COMPTE 2026'!M314),IF($C$5=2027,INDEX('COMPTE 2027'!$I$7:$I$601,'COMPTE 2027'!M314),IF($C$5=2028,INDEX('COMPTE 2028'!$I$7:$I$601,'COMPTE 2028'!M314),IF($C$5=2029,INDEX('COMPTE 2029'!$I$7:$I$601,'COMPTE 2029'!M314),IF($C$5=2030,INDEX('COMPTE 2030'!$I$7:$I$601,'COMPTE 2030'!M314),""))))))),"")</f>
        <v/>
      </c>
    </row>
    <row r="316" spans="2:9" ht="18" customHeight="1" x14ac:dyDescent="0.25">
      <c r="B316" s="83" t="str" cm="1">
        <f t="array" ref="B316">IFERROR(IF($C$5=2024,INDEX('COMPTE 2024'!$B$7:$B$601,'COMPTE 2024'!M315),IF($C$5=2025,INDEX('COMPTE 2025'!$B$8:$B$601,'COMPTE 2024'!M315),IF($C$5=2026,INDEX('COMPTE 2026'!$B$8:$B$601,'COMPTE 2026'!M315),IF($C$5=2027,INDEX('COMPTE 2027'!$B$8:$B$601,'COMPTE 2027'!M315),IF($C$5=2028,INDEX('COMPTE 2028'!$B$8:$B$601,'COMPTE 2028'!M315),IF($C$5=2029,INDEX('COMPTE 2029'!$B$8:$B$601,'COMPTE 2029'!M315),IF($C$5=2030,INDEX('COMPTE 2030'!$B$8:$B$601,'COMPTE 2030'!M315),""))))))),"")</f>
        <v/>
      </c>
      <c r="C316" s="2" t="str" cm="1">
        <f t="array" ref="C316">IFERROR(IF($C$5=2024,INDEX('COMPTE 2024'!$C$7:$C$601,'COMPTE 2024'!M315),IF($C$5=2025,INDEX('COMPTE 2025'!$C$7:$C$601,'COMPTE 2024'!M315),IF($C$5=2026,INDEX('COMPTE 2026'!$C$7:$C$601,'COMPTE 2026'!M315),IF($C$5=2027,INDEX('COMPTE 2027'!$C$7:$C$601,'COMPTE 2027'!M315),IF($C$5=2028,INDEX('COMPTE 2028'!$C$7:$C$601,'COMPTE 2028'!M315),IF($C$5=2029,INDEX('COMPTE 2029'!$C$7:$C$601,'COMPTE 2029'!M315),IF($C$5=2030,INDEX('COMPTE 2030'!$C$7:$C$601,'COMPTE 2030'!M315),""))))))),"")</f>
        <v/>
      </c>
      <c r="D316" t="str" cm="1">
        <f t="array" ref="D316">IFERROR(IF($C$5=2024,INDEX('COMPTE 2024'!$D$7:$D$601,'COMPTE 2024'!M315),IF($C$5=2025,INDEX('COMPTE 2025'!$D$7:$D$601,'COMPTE 2024'!M315),IF($C$5=2026,INDEX('COMPTE 2026'!$D$7:$D$601,'COMPTE 2026'!M315),IF($C$5=2027,INDEX('COMPTE 2027'!$D$7:$D$601,'COMPTE 2027'!M315),IF($C$5="2028",INDEX('COMPTE 2028'!$D$7:$D$601,'COMPTE 2028'!M315),IF($C$5="2029",INDEX('COMPTE 2029'!$D$7:$D$601,'COMPTE 2029'!M315),IF($C$5="2030",INDEX('COMPTE 2030'!$D$7:$D$601,'COMPTE 2030'!M315),""))))))),"")</f>
        <v/>
      </c>
      <c r="E316" s="2" t="str" cm="1">
        <f t="array" ref="E316">IFERROR(IF($C$5=2024,INDEX('COMPTE 2024'!$E$7:$E$601,'COMPTE 2024'!M315),IF($C$5=2025,INDEX('COMPTE 2025'!$E$7:$E$601,'COMPTE 2024'!M315),IF($C$5=2026,INDEX('COMPTE 2026'!$E$7:$E$601,'COMPTE 2026'!M315),IF($C$5=2027,INDEX('COMPTE 2027'!$E$7:$E$601,'COMPTE 2027'!M315),IF($C$5="2028",INDEX('COMPTE 2028'!$E$7:$E$601,'COMPTE 2028'!M315),IF($C$5="2029",INDEX('COMPTE 2029'!$E$7:$E$601,'COMPTE 2029'!M315),IF($C$5="2030",INDEX('COMPTE 2030'!$E$7:$E$601,'COMPTE 2030'!M315),""))))))),"")</f>
        <v/>
      </c>
      <c r="F316" t="str" cm="1">
        <f t="array" ref="F316">IFERROR(IF($C$5=2024,INDEX('COMPTE 2024'!$F$7:$F$601,'COMPTE 2024'!M315),IF($C$5=2025,INDEX('COMPTE 2025'!$F$7:$F$601,'COMPTE 2024'!M315),IF($C$5=2026,INDEX('COMPTE 2026'!$F$7:$F$601,'COMPTE 2026'!M315),IF($C$5=2027,INDEX('COMPTE 2027'!$F$7:$F$601,'COMPTE 2027'!M315),IF($C$5="2028",INDEX('COMPTE 2028'!$F$7:$F$601,'COMPTE 2028'!M315),IF($C$5="2029",INDEX('COMPTE 2029'!$F$7:$F$601,'COMPTE 2029'!M315),IF($C$5="2030",INDEX('COMPTE 2030'!$F$7:$F$601,'COMPTE 2030'!M315),""))))))),"")</f>
        <v/>
      </c>
      <c r="G316" t="str" cm="1">
        <f t="array" ref="G316">IFERROR(IF($C$5=2024,INDEX('COMPTE 2024'!$G$7:$G$601,'COMPTE 2024'!M315),IF($C$5=2025,INDEX('COMPTE 2025'!$G$7:$G$601,'COMPTE 2024'!M315),IF($C$5=2026,INDEX('COMPTE 2026'!$G$7:$G$601,'COMPTE 2026'!M315),IF($C$5=2027,INDEX('COMPTE 2027'!$G$7:$G$601,'COMPTE 2027'!M315),IF($C$5="2028",INDEX('COMPTE 2028'!$G$7:$G$601,'COMPTE 2028'!M315),IF($C$5="2029",INDEX('COMPTE 2029'!$G$7:$G$601,'COMPTE 2029'!M315),IF($C$5="2030",INDEX('COMPTE 2030'!$G$7:$G$601,'COMPTE 2030'!M315),""))))))),"")</f>
        <v/>
      </c>
      <c r="H316" t="str" cm="1">
        <f t="array" ref="H316">IFERROR(IF($C$5=2024,INDEX('COMPTE 2024'!$H$7:$H$601,'COMPTE 2024'!M315),IF($C$5=2025,INDEX('COMPTE 2025'!$H$7:$H$601,'COMPTE 2024'!M315),IF($C$5=2026,INDEX('COMPTE 2026'!$H$7:$H$601,'COMPTE 2026'!M315),IF($C$5=2027,INDEX('COMPTE 2027'!$H$7:$H$601,'COMPTE 2027'!M315),IF($C$5=2028,INDEX('COMPTE 2028'!$H$7:$H$601,'COMPTE 2028'!M315),IF($C$5="2029",INDEX('COMPTE 2029'!$H$7:$H$601,'COMPTE 2029'!M315),IF($C$5="2030",INDEX('COMPTE 2030'!$H$7:$H$601,'COMPTE 2030'!M315),""))))))),"")</f>
        <v/>
      </c>
      <c r="I316" t="str" cm="1">
        <f t="array" ref="I316">IFERROR(IF($C$5=2024,INDEX('COMPTE 2024'!$I$7:$I$601,'COMPTE 2024'!M315),IF($C$5=2025,INDEX('COMPTE 2025'!$I$7:$I$601,'COMPTE 2024'!M315),IF($C$5=2026,INDEX('COMPTE 2026'!$I$7:$I$601,'COMPTE 2026'!M315),IF($C$5=2027,INDEX('COMPTE 2027'!$I$7:$I$601,'COMPTE 2027'!M315),IF($C$5=2028,INDEX('COMPTE 2028'!$I$7:$I$601,'COMPTE 2028'!M315),IF($C$5=2029,INDEX('COMPTE 2029'!$I$7:$I$601,'COMPTE 2029'!M315),IF($C$5=2030,INDEX('COMPTE 2030'!$I$7:$I$601,'COMPTE 2030'!M315),""))))))),"")</f>
        <v/>
      </c>
    </row>
    <row r="317" spans="2:9" ht="18" customHeight="1" x14ac:dyDescent="0.25">
      <c r="B317" s="83" t="str" cm="1">
        <f t="array" ref="B317">IFERROR(IF($C$5=2024,INDEX('COMPTE 2024'!$B$7:$B$601,'COMPTE 2024'!M316),IF($C$5=2025,INDEX('COMPTE 2025'!$B$8:$B$601,'COMPTE 2024'!M316),IF($C$5=2026,INDEX('COMPTE 2026'!$B$8:$B$601,'COMPTE 2026'!M316),IF($C$5=2027,INDEX('COMPTE 2027'!$B$8:$B$601,'COMPTE 2027'!M316),IF($C$5=2028,INDEX('COMPTE 2028'!$B$8:$B$601,'COMPTE 2028'!M316),IF($C$5=2029,INDEX('COMPTE 2029'!$B$8:$B$601,'COMPTE 2029'!M316),IF($C$5=2030,INDEX('COMPTE 2030'!$B$8:$B$601,'COMPTE 2030'!M316),""))))))),"")</f>
        <v/>
      </c>
      <c r="C317" s="2" t="str" cm="1">
        <f t="array" ref="C317">IFERROR(IF($C$5=2024,INDEX('COMPTE 2024'!$C$7:$C$601,'COMPTE 2024'!M316),IF($C$5=2025,INDEX('COMPTE 2025'!$C$7:$C$601,'COMPTE 2024'!M316),IF($C$5=2026,INDEX('COMPTE 2026'!$C$7:$C$601,'COMPTE 2026'!M316),IF($C$5=2027,INDEX('COMPTE 2027'!$C$7:$C$601,'COMPTE 2027'!M316),IF($C$5=2028,INDEX('COMPTE 2028'!$C$7:$C$601,'COMPTE 2028'!M316),IF($C$5=2029,INDEX('COMPTE 2029'!$C$7:$C$601,'COMPTE 2029'!M316),IF($C$5=2030,INDEX('COMPTE 2030'!$C$7:$C$601,'COMPTE 2030'!M316),""))))))),"")</f>
        <v/>
      </c>
      <c r="D317" t="str" cm="1">
        <f t="array" ref="D317">IFERROR(IF($C$5=2024,INDEX('COMPTE 2024'!$D$7:$D$601,'COMPTE 2024'!M316),IF($C$5=2025,INDEX('COMPTE 2025'!$D$7:$D$601,'COMPTE 2024'!M316),IF($C$5=2026,INDEX('COMPTE 2026'!$D$7:$D$601,'COMPTE 2026'!M316),IF($C$5=2027,INDEX('COMPTE 2027'!$D$7:$D$601,'COMPTE 2027'!M316),IF($C$5="2028",INDEX('COMPTE 2028'!$D$7:$D$601,'COMPTE 2028'!M316),IF($C$5="2029",INDEX('COMPTE 2029'!$D$7:$D$601,'COMPTE 2029'!M316),IF($C$5="2030",INDEX('COMPTE 2030'!$D$7:$D$601,'COMPTE 2030'!M316),""))))))),"")</f>
        <v/>
      </c>
      <c r="E317" s="2" t="str" cm="1">
        <f t="array" ref="E317">IFERROR(IF($C$5=2024,INDEX('COMPTE 2024'!$E$7:$E$601,'COMPTE 2024'!M316),IF($C$5=2025,INDEX('COMPTE 2025'!$E$7:$E$601,'COMPTE 2024'!M316),IF($C$5=2026,INDEX('COMPTE 2026'!$E$7:$E$601,'COMPTE 2026'!M316),IF($C$5=2027,INDEX('COMPTE 2027'!$E$7:$E$601,'COMPTE 2027'!M316),IF($C$5="2028",INDEX('COMPTE 2028'!$E$7:$E$601,'COMPTE 2028'!M316),IF($C$5="2029",INDEX('COMPTE 2029'!$E$7:$E$601,'COMPTE 2029'!M316),IF($C$5="2030",INDEX('COMPTE 2030'!$E$7:$E$601,'COMPTE 2030'!M316),""))))))),"")</f>
        <v/>
      </c>
      <c r="F317" t="str" cm="1">
        <f t="array" ref="F317">IFERROR(IF($C$5=2024,INDEX('COMPTE 2024'!$F$7:$F$601,'COMPTE 2024'!M316),IF($C$5=2025,INDEX('COMPTE 2025'!$F$7:$F$601,'COMPTE 2024'!M316),IF($C$5=2026,INDEX('COMPTE 2026'!$F$7:$F$601,'COMPTE 2026'!M316),IF($C$5=2027,INDEX('COMPTE 2027'!$F$7:$F$601,'COMPTE 2027'!M316),IF($C$5="2028",INDEX('COMPTE 2028'!$F$7:$F$601,'COMPTE 2028'!M316),IF($C$5="2029",INDEX('COMPTE 2029'!$F$7:$F$601,'COMPTE 2029'!M316),IF($C$5="2030",INDEX('COMPTE 2030'!$F$7:$F$601,'COMPTE 2030'!M316),""))))))),"")</f>
        <v/>
      </c>
      <c r="G317" t="str" cm="1">
        <f t="array" ref="G317">IFERROR(IF($C$5=2024,INDEX('COMPTE 2024'!$G$7:$G$601,'COMPTE 2024'!M316),IF($C$5=2025,INDEX('COMPTE 2025'!$G$7:$G$601,'COMPTE 2024'!M316),IF($C$5=2026,INDEX('COMPTE 2026'!$G$7:$G$601,'COMPTE 2026'!M316),IF($C$5=2027,INDEX('COMPTE 2027'!$G$7:$G$601,'COMPTE 2027'!M316),IF($C$5="2028",INDEX('COMPTE 2028'!$G$7:$G$601,'COMPTE 2028'!M316),IF($C$5="2029",INDEX('COMPTE 2029'!$G$7:$G$601,'COMPTE 2029'!M316),IF($C$5="2030",INDEX('COMPTE 2030'!$G$7:$G$601,'COMPTE 2030'!M316),""))))))),"")</f>
        <v/>
      </c>
      <c r="H317" t="str" cm="1">
        <f t="array" ref="H317">IFERROR(IF($C$5=2024,INDEX('COMPTE 2024'!$H$7:$H$601,'COMPTE 2024'!M316),IF($C$5=2025,INDEX('COMPTE 2025'!$H$7:$H$601,'COMPTE 2024'!M316),IF($C$5=2026,INDEX('COMPTE 2026'!$H$7:$H$601,'COMPTE 2026'!M316),IF($C$5=2027,INDEX('COMPTE 2027'!$H$7:$H$601,'COMPTE 2027'!M316),IF($C$5=2028,INDEX('COMPTE 2028'!$H$7:$H$601,'COMPTE 2028'!M316),IF($C$5="2029",INDEX('COMPTE 2029'!$H$7:$H$601,'COMPTE 2029'!M316),IF($C$5="2030",INDEX('COMPTE 2030'!$H$7:$H$601,'COMPTE 2030'!M316),""))))))),"")</f>
        <v/>
      </c>
      <c r="I317" t="str" cm="1">
        <f t="array" ref="I317">IFERROR(IF($C$5=2024,INDEX('COMPTE 2024'!$I$7:$I$601,'COMPTE 2024'!M316),IF($C$5=2025,INDEX('COMPTE 2025'!$I$7:$I$601,'COMPTE 2024'!M316),IF($C$5=2026,INDEX('COMPTE 2026'!$I$7:$I$601,'COMPTE 2026'!M316),IF($C$5=2027,INDEX('COMPTE 2027'!$I$7:$I$601,'COMPTE 2027'!M316),IF($C$5=2028,INDEX('COMPTE 2028'!$I$7:$I$601,'COMPTE 2028'!M316),IF($C$5=2029,INDEX('COMPTE 2029'!$I$7:$I$601,'COMPTE 2029'!M316),IF($C$5=2030,INDEX('COMPTE 2030'!$I$7:$I$601,'COMPTE 2030'!M316),""))))))),"")</f>
        <v/>
      </c>
    </row>
    <row r="318" spans="2:9" ht="18" customHeight="1" x14ac:dyDescent="0.25">
      <c r="B318" s="83" t="str" cm="1">
        <f t="array" ref="B318">IFERROR(IF($C$5=2024,INDEX('COMPTE 2024'!$B$7:$B$601,'COMPTE 2024'!M317),IF($C$5=2025,INDEX('COMPTE 2025'!$B$8:$B$601,'COMPTE 2024'!M317),IF($C$5=2026,INDEX('COMPTE 2026'!$B$8:$B$601,'COMPTE 2026'!M317),IF($C$5=2027,INDEX('COMPTE 2027'!$B$8:$B$601,'COMPTE 2027'!M317),IF($C$5=2028,INDEX('COMPTE 2028'!$B$8:$B$601,'COMPTE 2028'!M317),IF($C$5=2029,INDEX('COMPTE 2029'!$B$8:$B$601,'COMPTE 2029'!M317),IF($C$5=2030,INDEX('COMPTE 2030'!$B$8:$B$601,'COMPTE 2030'!M317),""))))))),"")</f>
        <v/>
      </c>
      <c r="C318" s="2" t="str" cm="1">
        <f t="array" ref="C318">IFERROR(IF($C$5=2024,INDEX('COMPTE 2024'!$C$7:$C$601,'COMPTE 2024'!M317),IF($C$5=2025,INDEX('COMPTE 2025'!$C$7:$C$601,'COMPTE 2024'!M317),IF($C$5=2026,INDEX('COMPTE 2026'!$C$7:$C$601,'COMPTE 2026'!M317),IF($C$5=2027,INDEX('COMPTE 2027'!$C$7:$C$601,'COMPTE 2027'!M317),IF($C$5=2028,INDEX('COMPTE 2028'!$C$7:$C$601,'COMPTE 2028'!M317),IF($C$5=2029,INDEX('COMPTE 2029'!$C$7:$C$601,'COMPTE 2029'!M317),IF($C$5=2030,INDEX('COMPTE 2030'!$C$7:$C$601,'COMPTE 2030'!M317),""))))))),"")</f>
        <v/>
      </c>
      <c r="D318" t="str" cm="1">
        <f t="array" ref="D318">IFERROR(IF($C$5=2024,INDEX('COMPTE 2024'!$D$7:$D$601,'COMPTE 2024'!M317),IF($C$5=2025,INDEX('COMPTE 2025'!$D$7:$D$601,'COMPTE 2024'!M317),IF($C$5=2026,INDEX('COMPTE 2026'!$D$7:$D$601,'COMPTE 2026'!M317),IF($C$5=2027,INDEX('COMPTE 2027'!$D$7:$D$601,'COMPTE 2027'!M317),IF($C$5="2028",INDEX('COMPTE 2028'!$D$7:$D$601,'COMPTE 2028'!M317),IF($C$5="2029",INDEX('COMPTE 2029'!$D$7:$D$601,'COMPTE 2029'!M317),IF($C$5="2030",INDEX('COMPTE 2030'!$D$7:$D$601,'COMPTE 2030'!M317),""))))))),"")</f>
        <v/>
      </c>
      <c r="E318" s="2" t="str" cm="1">
        <f t="array" ref="E318">IFERROR(IF($C$5=2024,INDEX('COMPTE 2024'!$E$7:$E$601,'COMPTE 2024'!M317),IF($C$5=2025,INDEX('COMPTE 2025'!$E$7:$E$601,'COMPTE 2024'!M317),IF($C$5=2026,INDEX('COMPTE 2026'!$E$7:$E$601,'COMPTE 2026'!M317),IF($C$5=2027,INDEX('COMPTE 2027'!$E$7:$E$601,'COMPTE 2027'!M317),IF($C$5="2028",INDEX('COMPTE 2028'!$E$7:$E$601,'COMPTE 2028'!M317),IF($C$5="2029",INDEX('COMPTE 2029'!$E$7:$E$601,'COMPTE 2029'!M317),IF($C$5="2030",INDEX('COMPTE 2030'!$E$7:$E$601,'COMPTE 2030'!M317),""))))))),"")</f>
        <v/>
      </c>
      <c r="F318" t="str" cm="1">
        <f t="array" ref="F318">IFERROR(IF($C$5=2024,INDEX('COMPTE 2024'!$F$7:$F$601,'COMPTE 2024'!M317),IF($C$5=2025,INDEX('COMPTE 2025'!$F$7:$F$601,'COMPTE 2024'!M317),IF($C$5=2026,INDEX('COMPTE 2026'!$F$7:$F$601,'COMPTE 2026'!M317),IF($C$5=2027,INDEX('COMPTE 2027'!$F$7:$F$601,'COMPTE 2027'!M317),IF($C$5="2028",INDEX('COMPTE 2028'!$F$7:$F$601,'COMPTE 2028'!M317),IF($C$5="2029",INDEX('COMPTE 2029'!$F$7:$F$601,'COMPTE 2029'!M317),IF($C$5="2030",INDEX('COMPTE 2030'!$F$7:$F$601,'COMPTE 2030'!M317),""))))))),"")</f>
        <v/>
      </c>
      <c r="G318" t="str" cm="1">
        <f t="array" ref="G318">IFERROR(IF($C$5=2024,INDEX('COMPTE 2024'!$G$7:$G$601,'COMPTE 2024'!M317),IF($C$5=2025,INDEX('COMPTE 2025'!$G$7:$G$601,'COMPTE 2024'!M317),IF($C$5=2026,INDEX('COMPTE 2026'!$G$7:$G$601,'COMPTE 2026'!M317),IF($C$5=2027,INDEX('COMPTE 2027'!$G$7:$G$601,'COMPTE 2027'!M317),IF($C$5="2028",INDEX('COMPTE 2028'!$G$7:$G$601,'COMPTE 2028'!M317),IF($C$5="2029",INDEX('COMPTE 2029'!$G$7:$G$601,'COMPTE 2029'!M317),IF($C$5="2030",INDEX('COMPTE 2030'!$G$7:$G$601,'COMPTE 2030'!M317),""))))))),"")</f>
        <v/>
      </c>
      <c r="H318" t="str" cm="1">
        <f t="array" ref="H318">IFERROR(IF($C$5=2024,INDEX('COMPTE 2024'!$H$7:$H$601,'COMPTE 2024'!M317),IF($C$5=2025,INDEX('COMPTE 2025'!$H$7:$H$601,'COMPTE 2024'!M317),IF($C$5=2026,INDEX('COMPTE 2026'!$H$7:$H$601,'COMPTE 2026'!M317),IF($C$5=2027,INDEX('COMPTE 2027'!$H$7:$H$601,'COMPTE 2027'!M317),IF($C$5=2028,INDEX('COMPTE 2028'!$H$7:$H$601,'COMPTE 2028'!M317),IF($C$5="2029",INDEX('COMPTE 2029'!$H$7:$H$601,'COMPTE 2029'!M317),IF($C$5="2030",INDEX('COMPTE 2030'!$H$7:$H$601,'COMPTE 2030'!M317),""))))))),"")</f>
        <v/>
      </c>
      <c r="I318" t="str" cm="1">
        <f t="array" ref="I318">IFERROR(IF($C$5=2024,INDEX('COMPTE 2024'!$I$7:$I$601,'COMPTE 2024'!M317),IF($C$5=2025,INDEX('COMPTE 2025'!$I$7:$I$601,'COMPTE 2024'!M317),IF($C$5=2026,INDEX('COMPTE 2026'!$I$7:$I$601,'COMPTE 2026'!M317),IF($C$5=2027,INDEX('COMPTE 2027'!$I$7:$I$601,'COMPTE 2027'!M317),IF($C$5=2028,INDEX('COMPTE 2028'!$I$7:$I$601,'COMPTE 2028'!M317),IF($C$5=2029,INDEX('COMPTE 2029'!$I$7:$I$601,'COMPTE 2029'!M317),IF($C$5=2030,INDEX('COMPTE 2030'!$I$7:$I$601,'COMPTE 2030'!M317),""))))))),"")</f>
        <v/>
      </c>
    </row>
    <row r="319" spans="2:9" ht="18" customHeight="1" x14ac:dyDescent="0.25">
      <c r="B319" s="83" t="str" cm="1">
        <f t="array" ref="B319">IFERROR(IF($C$5=2024,INDEX('COMPTE 2024'!$B$7:$B$601,'COMPTE 2024'!M318),IF($C$5=2025,INDEX('COMPTE 2025'!$B$8:$B$601,'COMPTE 2024'!M318),IF($C$5=2026,INDEX('COMPTE 2026'!$B$8:$B$601,'COMPTE 2026'!M318),IF($C$5=2027,INDEX('COMPTE 2027'!$B$8:$B$601,'COMPTE 2027'!M318),IF($C$5=2028,INDEX('COMPTE 2028'!$B$8:$B$601,'COMPTE 2028'!M318),IF($C$5=2029,INDEX('COMPTE 2029'!$B$8:$B$601,'COMPTE 2029'!M318),IF($C$5=2030,INDEX('COMPTE 2030'!$B$8:$B$601,'COMPTE 2030'!M318),""))))))),"")</f>
        <v/>
      </c>
      <c r="C319" s="2" t="str" cm="1">
        <f t="array" ref="C319">IFERROR(IF($C$5=2024,INDEX('COMPTE 2024'!$C$7:$C$601,'COMPTE 2024'!M318),IF($C$5=2025,INDEX('COMPTE 2025'!$C$7:$C$601,'COMPTE 2024'!M318),IF($C$5=2026,INDEX('COMPTE 2026'!$C$7:$C$601,'COMPTE 2026'!M318),IF($C$5=2027,INDEX('COMPTE 2027'!$C$7:$C$601,'COMPTE 2027'!M318),IF($C$5=2028,INDEX('COMPTE 2028'!$C$7:$C$601,'COMPTE 2028'!M318),IF($C$5=2029,INDEX('COMPTE 2029'!$C$7:$C$601,'COMPTE 2029'!M318),IF($C$5=2030,INDEX('COMPTE 2030'!$C$7:$C$601,'COMPTE 2030'!M318),""))))))),"")</f>
        <v/>
      </c>
      <c r="D319" t="str" cm="1">
        <f t="array" ref="D319">IFERROR(IF($C$5=2024,INDEX('COMPTE 2024'!$D$7:$D$601,'COMPTE 2024'!M318),IF($C$5=2025,INDEX('COMPTE 2025'!$D$7:$D$601,'COMPTE 2024'!M318),IF($C$5=2026,INDEX('COMPTE 2026'!$D$7:$D$601,'COMPTE 2026'!M318),IF($C$5=2027,INDEX('COMPTE 2027'!$D$7:$D$601,'COMPTE 2027'!M318),IF($C$5="2028",INDEX('COMPTE 2028'!$D$7:$D$601,'COMPTE 2028'!M318),IF($C$5="2029",INDEX('COMPTE 2029'!$D$7:$D$601,'COMPTE 2029'!M318),IF($C$5="2030",INDEX('COMPTE 2030'!$D$7:$D$601,'COMPTE 2030'!M318),""))))))),"")</f>
        <v/>
      </c>
      <c r="E319" s="2" t="str" cm="1">
        <f t="array" ref="E319">IFERROR(IF($C$5=2024,INDEX('COMPTE 2024'!$E$7:$E$601,'COMPTE 2024'!M318),IF($C$5=2025,INDEX('COMPTE 2025'!$E$7:$E$601,'COMPTE 2024'!M318),IF($C$5=2026,INDEX('COMPTE 2026'!$E$7:$E$601,'COMPTE 2026'!M318),IF($C$5=2027,INDEX('COMPTE 2027'!$E$7:$E$601,'COMPTE 2027'!M318),IF($C$5="2028",INDEX('COMPTE 2028'!$E$7:$E$601,'COMPTE 2028'!M318),IF($C$5="2029",INDEX('COMPTE 2029'!$E$7:$E$601,'COMPTE 2029'!M318),IF($C$5="2030",INDEX('COMPTE 2030'!$E$7:$E$601,'COMPTE 2030'!M318),""))))))),"")</f>
        <v/>
      </c>
      <c r="F319" t="str" cm="1">
        <f t="array" ref="F319">IFERROR(IF($C$5=2024,INDEX('COMPTE 2024'!$F$7:$F$601,'COMPTE 2024'!M318),IF($C$5=2025,INDEX('COMPTE 2025'!$F$7:$F$601,'COMPTE 2024'!M318),IF($C$5=2026,INDEX('COMPTE 2026'!$F$7:$F$601,'COMPTE 2026'!M318),IF($C$5=2027,INDEX('COMPTE 2027'!$F$7:$F$601,'COMPTE 2027'!M318),IF($C$5="2028",INDEX('COMPTE 2028'!$F$7:$F$601,'COMPTE 2028'!M318),IF($C$5="2029",INDEX('COMPTE 2029'!$F$7:$F$601,'COMPTE 2029'!M318),IF($C$5="2030",INDEX('COMPTE 2030'!$F$7:$F$601,'COMPTE 2030'!M318),""))))))),"")</f>
        <v/>
      </c>
      <c r="G319" t="str" cm="1">
        <f t="array" ref="G319">IFERROR(IF($C$5=2024,INDEX('COMPTE 2024'!$G$7:$G$601,'COMPTE 2024'!M318),IF($C$5=2025,INDEX('COMPTE 2025'!$G$7:$G$601,'COMPTE 2024'!M318),IF($C$5=2026,INDEX('COMPTE 2026'!$G$7:$G$601,'COMPTE 2026'!M318),IF($C$5=2027,INDEX('COMPTE 2027'!$G$7:$G$601,'COMPTE 2027'!M318),IF($C$5="2028",INDEX('COMPTE 2028'!$G$7:$G$601,'COMPTE 2028'!M318),IF($C$5="2029",INDEX('COMPTE 2029'!$G$7:$G$601,'COMPTE 2029'!M318),IF($C$5="2030",INDEX('COMPTE 2030'!$G$7:$G$601,'COMPTE 2030'!M318),""))))))),"")</f>
        <v/>
      </c>
      <c r="H319" t="str" cm="1">
        <f t="array" ref="H319">IFERROR(IF($C$5=2024,INDEX('COMPTE 2024'!$H$7:$H$601,'COMPTE 2024'!M318),IF($C$5=2025,INDEX('COMPTE 2025'!$H$7:$H$601,'COMPTE 2024'!M318),IF($C$5=2026,INDEX('COMPTE 2026'!$H$7:$H$601,'COMPTE 2026'!M318),IF($C$5=2027,INDEX('COMPTE 2027'!$H$7:$H$601,'COMPTE 2027'!M318),IF($C$5=2028,INDEX('COMPTE 2028'!$H$7:$H$601,'COMPTE 2028'!M318),IF($C$5="2029",INDEX('COMPTE 2029'!$H$7:$H$601,'COMPTE 2029'!M318),IF($C$5="2030",INDEX('COMPTE 2030'!$H$7:$H$601,'COMPTE 2030'!M318),""))))))),"")</f>
        <v/>
      </c>
      <c r="I319" t="str" cm="1">
        <f t="array" ref="I319">IFERROR(IF($C$5=2024,INDEX('COMPTE 2024'!$I$7:$I$601,'COMPTE 2024'!M318),IF($C$5=2025,INDEX('COMPTE 2025'!$I$7:$I$601,'COMPTE 2024'!M318),IF($C$5=2026,INDEX('COMPTE 2026'!$I$7:$I$601,'COMPTE 2026'!M318),IF($C$5=2027,INDEX('COMPTE 2027'!$I$7:$I$601,'COMPTE 2027'!M318),IF($C$5=2028,INDEX('COMPTE 2028'!$I$7:$I$601,'COMPTE 2028'!M318),IF($C$5=2029,INDEX('COMPTE 2029'!$I$7:$I$601,'COMPTE 2029'!M318),IF($C$5=2030,INDEX('COMPTE 2030'!$I$7:$I$601,'COMPTE 2030'!M318),""))))))),"")</f>
        <v/>
      </c>
    </row>
    <row r="320" spans="2:9" ht="18" customHeight="1" x14ac:dyDescent="0.25">
      <c r="B320" s="83" t="str" cm="1">
        <f t="array" ref="B320">IFERROR(IF($C$5=2024,INDEX('COMPTE 2024'!$B$7:$B$601,'COMPTE 2024'!M319),IF($C$5=2025,INDEX('COMPTE 2025'!$B$8:$B$601,'COMPTE 2024'!M319),IF($C$5=2026,INDEX('COMPTE 2026'!$B$8:$B$601,'COMPTE 2026'!M319),IF($C$5=2027,INDEX('COMPTE 2027'!$B$8:$B$601,'COMPTE 2027'!M319),IF($C$5=2028,INDEX('COMPTE 2028'!$B$8:$B$601,'COMPTE 2028'!M319),IF($C$5=2029,INDEX('COMPTE 2029'!$B$8:$B$601,'COMPTE 2029'!M319),IF($C$5=2030,INDEX('COMPTE 2030'!$B$8:$B$601,'COMPTE 2030'!M319),""))))))),"")</f>
        <v/>
      </c>
      <c r="C320" s="2" t="str" cm="1">
        <f t="array" ref="C320">IFERROR(IF($C$5=2024,INDEX('COMPTE 2024'!$C$7:$C$601,'COMPTE 2024'!M319),IF($C$5=2025,INDEX('COMPTE 2025'!$C$7:$C$601,'COMPTE 2024'!M319),IF($C$5=2026,INDEX('COMPTE 2026'!$C$7:$C$601,'COMPTE 2026'!M319),IF($C$5=2027,INDEX('COMPTE 2027'!$C$7:$C$601,'COMPTE 2027'!M319),IF($C$5=2028,INDEX('COMPTE 2028'!$C$7:$C$601,'COMPTE 2028'!M319),IF($C$5=2029,INDEX('COMPTE 2029'!$C$7:$C$601,'COMPTE 2029'!M319),IF($C$5=2030,INDEX('COMPTE 2030'!$C$7:$C$601,'COMPTE 2030'!M319),""))))))),"")</f>
        <v/>
      </c>
      <c r="D320" t="str" cm="1">
        <f t="array" ref="D320">IFERROR(IF($C$5=2024,INDEX('COMPTE 2024'!$D$7:$D$601,'COMPTE 2024'!M319),IF($C$5=2025,INDEX('COMPTE 2025'!$D$7:$D$601,'COMPTE 2024'!M319),IF($C$5=2026,INDEX('COMPTE 2026'!$D$7:$D$601,'COMPTE 2026'!M319),IF($C$5=2027,INDEX('COMPTE 2027'!$D$7:$D$601,'COMPTE 2027'!M319),IF($C$5="2028",INDEX('COMPTE 2028'!$D$7:$D$601,'COMPTE 2028'!M319),IF($C$5="2029",INDEX('COMPTE 2029'!$D$7:$D$601,'COMPTE 2029'!M319),IF($C$5="2030",INDEX('COMPTE 2030'!$D$7:$D$601,'COMPTE 2030'!M319),""))))))),"")</f>
        <v/>
      </c>
      <c r="E320" s="2" t="str" cm="1">
        <f t="array" ref="E320">IFERROR(IF($C$5=2024,INDEX('COMPTE 2024'!$E$7:$E$601,'COMPTE 2024'!M319),IF($C$5=2025,INDEX('COMPTE 2025'!$E$7:$E$601,'COMPTE 2024'!M319),IF($C$5=2026,INDEX('COMPTE 2026'!$E$7:$E$601,'COMPTE 2026'!M319),IF($C$5=2027,INDEX('COMPTE 2027'!$E$7:$E$601,'COMPTE 2027'!M319),IF($C$5="2028",INDEX('COMPTE 2028'!$E$7:$E$601,'COMPTE 2028'!M319),IF($C$5="2029",INDEX('COMPTE 2029'!$E$7:$E$601,'COMPTE 2029'!M319),IF($C$5="2030",INDEX('COMPTE 2030'!$E$7:$E$601,'COMPTE 2030'!M319),""))))))),"")</f>
        <v/>
      </c>
      <c r="F320" t="str" cm="1">
        <f t="array" ref="F320">IFERROR(IF($C$5=2024,INDEX('COMPTE 2024'!$F$7:$F$601,'COMPTE 2024'!M319),IF($C$5=2025,INDEX('COMPTE 2025'!$F$7:$F$601,'COMPTE 2024'!M319),IF($C$5=2026,INDEX('COMPTE 2026'!$F$7:$F$601,'COMPTE 2026'!M319),IF($C$5=2027,INDEX('COMPTE 2027'!$F$7:$F$601,'COMPTE 2027'!M319),IF($C$5="2028",INDEX('COMPTE 2028'!$F$7:$F$601,'COMPTE 2028'!M319),IF($C$5="2029",INDEX('COMPTE 2029'!$F$7:$F$601,'COMPTE 2029'!M319),IF($C$5="2030",INDEX('COMPTE 2030'!$F$7:$F$601,'COMPTE 2030'!M319),""))))))),"")</f>
        <v/>
      </c>
      <c r="G320" t="str" cm="1">
        <f t="array" ref="G320">IFERROR(IF($C$5=2024,INDEX('COMPTE 2024'!$G$7:$G$601,'COMPTE 2024'!M319),IF($C$5=2025,INDEX('COMPTE 2025'!$G$7:$G$601,'COMPTE 2024'!M319),IF($C$5=2026,INDEX('COMPTE 2026'!$G$7:$G$601,'COMPTE 2026'!M319),IF($C$5=2027,INDEX('COMPTE 2027'!$G$7:$G$601,'COMPTE 2027'!M319),IF($C$5="2028",INDEX('COMPTE 2028'!$G$7:$G$601,'COMPTE 2028'!M319),IF($C$5="2029",INDEX('COMPTE 2029'!$G$7:$G$601,'COMPTE 2029'!M319),IF($C$5="2030",INDEX('COMPTE 2030'!$G$7:$G$601,'COMPTE 2030'!M319),""))))))),"")</f>
        <v/>
      </c>
      <c r="H320" t="str" cm="1">
        <f t="array" ref="H320">IFERROR(IF($C$5=2024,INDEX('COMPTE 2024'!$H$7:$H$601,'COMPTE 2024'!M319),IF($C$5=2025,INDEX('COMPTE 2025'!$H$7:$H$601,'COMPTE 2024'!M319),IF($C$5=2026,INDEX('COMPTE 2026'!$H$7:$H$601,'COMPTE 2026'!M319),IF($C$5=2027,INDEX('COMPTE 2027'!$H$7:$H$601,'COMPTE 2027'!M319),IF($C$5=2028,INDEX('COMPTE 2028'!$H$7:$H$601,'COMPTE 2028'!M319),IF($C$5="2029",INDEX('COMPTE 2029'!$H$7:$H$601,'COMPTE 2029'!M319),IF($C$5="2030",INDEX('COMPTE 2030'!$H$7:$H$601,'COMPTE 2030'!M319),""))))))),"")</f>
        <v/>
      </c>
      <c r="I320" t="str" cm="1">
        <f t="array" ref="I320">IFERROR(IF($C$5=2024,INDEX('COMPTE 2024'!$I$7:$I$601,'COMPTE 2024'!M319),IF($C$5=2025,INDEX('COMPTE 2025'!$I$7:$I$601,'COMPTE 2024'!M319),IF($C$5=2026,INDEX('COMPTE 2026'!$I$7:$I$601,'COMPTE 2026'!M319),IF($C$5=2027,INDEX('COMPTE 2027'!$I$7:$I$601,'COMPTE 2027'!M319),IF($C$5=2028,INDEX('COMPTE 2028'!$I$7:$I$601,'COMPTE 2028'!M319),IF($C$5=2029,INDEX('COMPTE 2029'!$I$7:$I$601,'COMPTE 2029'!M319),IF($C$5=2030,INDEX('COMPTE 2030'!$I$7:$I$601,'COMPTE 2030'!M319),""))))))),"")</f>
        <v/>
      </c>
    </row>
    <row r="321" spans="2:9" ht="18" customHeight="1" x14ac:dyDescent="0.25">
      <c r="B321" s="83" t="str" cm="1">
        <f t="array" ref="B321">IFERROR(IF($C$5=2024,INDEX('COMPTE 2024'!$B$7:$B$601,'COMPTE 2024'!M320),IF($C$5=2025,INDEX('COMPTE 2025'!$B$8:$B$601,'COMPTE 2024'!M320),IF($C$5=2026,INDEX('COMPTE 2026'!$B$8:$B$601,'COMPTE 2026'!M320),IF($C$5=2027,INDEX('COMPTE 2027'!$B$8:$B$601,'COMPTE 2027'!M320),IF($C$5=2028,INDEX('COMPTE 2028'!$B$8:$B$601,'COMPTE 2028'!M320),IF($C$5=2029,INDEX('COMPTE 2029'!$B$8:$B$601,'COMPTE 2029'!M320),IF($C$5=2030,INDEX('COMPTE 2030'!$B$8:$B$601,'COMPTE 2030'!M320),""))))))),"")</f>
        <v/>
      </c>
      <c r="C321" s="2" t="str" cm="1">
        <f t="array" ref="C321">IFERROR(IF($C$5=2024,INDEX('COMPTE 2024'!$C$7:$C$601,'COMPTE 2024'!M320),IF($C$5=2025,INDEX('COMPTE 2025'!$C$7:$C$601,'COMPTE 2024'!M320),IF($C$5=2026,INDEX('COMPTE 2026'!$C$7:$C$601,'COMPTE 2026'!M320),IF($C$5=2027,INDEX('COMPTE 2027'!$C$7:$C$601,'COMPTE 2027'!M320),IF($C$5=2028,INDEX('COMPTE 2028'!$C$7:$C$601,'COMPTE 2028'!M320),IF($C$5=2029,INDEX('COMPTE 2029'!$C$7:$C$601,'COMPTE 2029'!M320),IF($C$5=2030,INDEX('COMPTE 2030'!$C$7:$C$601,'COMPTE 2030'!M320),""))))))),"")</f>
        <v/>
      </c>
      <c r="D321" t="str" cm="1">
        <f t="array" ref="D321">IFERROR(IF($C$5=2024,INDEX('COMPTE 2024'!$D$7:$D$601,'COMPTE 2024'!M320),IF($C$5=2025,INDEX('COMPTE 2025'!$D$7:$D$601,'COMPTE 2024'!M320),IF($C$5=2026,INDEX('COMPTE 2026'!$D$7:$D$601,'COMPTE 2026'!M320),IF($C$5=2027,INDEX('COMPTE 2027'!$D$7:$D$601,'COMPTE 2027'!M320),IF($C$5="2028",INDEX('COMPTE 2028'!$D$7:$D$601,'COMPTE 2028'!M320),IF($C$5="2029",INDEX('COMPTE 2029'!$D$7:$D$601,'COMPTE 2029'!M320),IF($C$5="2030",INDEX('COMPTE 2030'!$D$7:$D$601,'COMPTE 2030'!M320),""))))))),"")</f>
        <v/>
      </c>
      <c r="E321" s="2" t="str" cm="1">
        <f t="array" ref="E321">IFERROR(IF($C$5=2024,INDEX('COMPTE 2024'!$E$7:$E$601,'COMPTE 2024'!M320),IF($C$5=2025,INDEX('COMPTE 2025'!$E$7:$E$601,'COMPTE 2024'!M320),IF($C$5=2026,INDEX('COMPTE 2026'!$E$7:$E$601,'COMPTE 2026'!M320),IF($C$5=2027,INDEX('COMPTE 2027'!$E$7:$E$601,'COMPTE 2027'!M320),IF($C$5="2028",INDEX('COMPTE 2028'!$E$7:$E$601,'COMPTE 2028'!M320),IF($C$5="2029",INDEX('COMPTE 2029'!$E$7:$E$601,'COMPTE 2029'!M320),IF($C$5="2030",INDEX('COMPTE 2030'!$E$7:$E$601,'COMPTE 2030'!M320),""))))))),"")</f>
        <v/>
      </c>
      <c r="F321" t="str" cm="1">
        <f t="array" ref="F321">IFERROR(IF($C$5=2024,INDEX('COMPTE 2024'!$F$7:$F$601,'COMPTE 2024'!M320),IF($C$5=2025,INDEX('COMPTE 2025'!$F$7:$F$601,'COMPTE 2024'!M320),IF($C$5=2026,INDEX('COMPTE 2026'!$F$7:$F$601,'COMPTE 2026'!M320),IF($C$5=2027,INDEX('COMPTE 2027'!$F$7:$F$601,'COMPTE 2027'!M320),IF($C$5="2028",INDEX('COMPTE 2028'!$F$7:$F$601,'COMPTE 2028'!M320),IF($C$5="2029",INDEX('COMPTE 2029'!$F$7:$F$601,'COMPTE 2029'!M320),IF($C$5="2030",INDEX('COMPTE 2030'!$F$7:$F$601,'COMPTE 2030'!M320),""))))))),"")</f>
        <v/>
      </c>
      <c r="G321" t="str" cm="1">
        <f t="array" ref="G321">IFERROR(IF($C$5=2024,INDEX('COMPTE 2024'!$G$7:$G$601,'COMPTE 2024'!M320),IF($C$5=2025,INDEX('COMPTE 2025'!$G$7:$G$601,'COMPTE 2024'!M320),IF($C$5=2026,INDEX('COMPTE 2026'!$G$7:$G$601,'COMPTE 2026'!M320),IF($C$5=2027,INDEX('COMPTE 2027'!$G$7:$G$601,'COMPTE 2027'!M320),IF($C$5="2028",INDEX('COMPTE 2028'!$G$7:$G$601,'COMPTE 2028'!M320),IF($C$5="2029",INDEX('COMPTE 2029'!$G$7:$G$601,'COMPTE 2029'!M320),IF($C$5="2030",INDEX('COMPTE 2030'!$G$7:$G$601,'COMPTE 2030'!M320),""))))))),"")</f>
        <v/>
      </c>
      <c r="H321" t="str" cm="1">
        <f t="array" ref="H321">IFERROR(IF($C$5=2024,INDEX('COMPTE 2024'!$H$7:$H$601,'COMPTE 2024'!M320),IF($C$5=2025,INDEX('COMPTE 2025'!$H$7:$H$601,'COMPTE 2024'!M320),IF($C$5=2026,INDEX('COMPTE 2026'!$H$7:$H$601,'COMPTE 2026'!M320),IF($C$5=2027,INDEX('COMPTE 2027'!$H$7:$H$601,'COMPTE 2027'!M320),IF($C$5=2028,INDEX('COMPTE 2028'!$H$7:$H$601,'COMPTE 2028'!M320),IF($C$5="2029",INDEX('COMPTE 2029'!$H$7:$H$601,'COMPTE 2029'!M320),IF($C$5="2030",INDEX('COMPTE 2030'!$H$7:$H$601,'COMPTE 2030'!M320),""))))))),"")</f>
        <v/>
      </c>
      <c r="I321" t="str" cm="1">
        <f t="array" ref="I321">IFERROR(IF($C$5=2024,INDEX('COMPTE 2024'!$I$7:$I$601,'COMPTE 2024'!M320),IF($C$5=2025,INDEX('COMPTE 2025'!$I$7:$I$601,'COMPTE 2024'!M320),IF($C$5=2026,INDEX('COMPTE 2026'!$I$7:$I$601,'COMPTE 2026'!M320),IF($C$5=2027,INDEX('COMPTE 2027'!$I$7:$I$601,'COMPTE 2027'!M320),IF($C$5=2028,INDEX('COMPTE 2028'!$I$7:$I$601,'COMPTE 2028'!M320),IF($C$5=2029,INDEX('COMPTE 2029'!$I$7:$I$601,'COMPTE 2029'!M320),IF($C$5=2030,INDEX('COMPTE 2030'!$I$7:$I$601,'COMPTE 2030'!M320),""))))))),"")</f>
        <v/>
      </c>
    </row>
    <row r="322" spans="2:9" ht="18" customHeight="1" x14ac:dyDescent="0.25">
      <c r="B322" s="83" t="str" cm="1">
        <f t="array" ref="B322">IFERROR(IF($C$5=2024,INDEX('COMPTE 2024'!$B$7:$B$601,'COMPTE 2024'!M321),IF($C$5=2025,INDEX('COMPTE 2025'!$B$8:$B$601,'COMPTE 2024'!M321),IF($C$5=2026,INDEX('COMPTE 2026'!$B$8:$B$601,'COMPTE 2026'!M321),IF($C$5=2027,INDEX('COMPTE 2027'!$B$8:$B$601,'COMPTE 2027'!M321),IF($C$5=2028,INDEX('COMPTE 2028'!$B$8:$B$601,'COMPTE 2028'!M321),IF($C$5=2029,INDEX('COMPTE 2029'!$B$8:$B$601,'COMPTE 2029'!M321),IF($C$5=2030,INDEX('COMPTE 2030'!$B$8:$B$601,'COMPTE 2030'!M321),""))))))),"")</f>
        <v/>
      </c>
      <c r="C322" s="2" t="str" cm="1">
        <f t="array" ref="C322">IFERROR(IF($C$5=2024,INDEX('COMPTE 2024'!$C$7:$C$601,'COMPTE 2024'!M321),IF($C$5=2025,INDEX('COMPTE 2025'!$C$7:$C$601,'COMPTE 2024'!M321),IF($C$5=2026,INDEX('COMPTE 2026'!$C$7:$C$601,'COMPTE 2026'!M321),IF($C$5=2027,INDEX('COMPTE 2027'!$C$7:$C$601,'COMPTE 2027'!M321),IF($C$5=2028,INDEX('COMPTE 2028'!$C$7:$C$601,'COMPTE 2028'!M321),IF($C$5=2029,INDEX('COMPTE 2029'!$C$7:$C$601,'COMPTE 2029'!M321),IF($C$5=2030,INDEX('COMPTE 2030'!$C$7:$C$601,'COMPTE 2030'!M321),""))))))),"")</f>
        <v/>
      </c>
      <c r="D322" t="str" cm="1">
        <f t="array" ref="D322">IFERROR(IF($C$5=2024,INDEX('COMPTE 2024'!$D$7:$D$601,'COMPTE 2024'!M321),IF($C$5=2025,INDEX('COMPTE 2025'!$D$7:$D$601,'COMPTE 2024'!M321),IF($C$5=2026,INDEX('COMPTE 2026'!$D$7:$D$601,'COMPTE 2026'!M321),IF($C$5=2027,INDEX('COMPTE 2027'!$D$7:$D$601,'COMPTE 2027'!M321),IF($C$5="2028",INDEX('COMPTE 2028'!$D$7:$D$601,'COMPTE 2028'!M321),IF($C$5="2029",INDEX('COMPTE 2029'!$D$7:$D$601,'COMPTE 2029'!M321),IF($C$5="2030",INDEX('COMPTE 2030'!$D$7:$D$601,'COMPTE 2030'!M321),""))))))),"")</f>
        <v/>
      </c>
      <c r="E322" s="2" t="str" cm="1">
        <f t="array" ref="E322">IFERROR(IF($C$5=2024,INDEX('COMPTE 2024'!$E$7:$E$601,'COMPTE 2024'!M321),IF($C$5=2025,INDEX('COMPTE 2025'!$E$7:$E$601,'COMPTE 2024'!M321),IF($C$5=2026,INDEX('COMPTE 2026'!$E$7:$E$601,'COMPTE 2026'!M321),IF($C$5=2027,INDEX('COMPTE 2027'!$E$7:$E$601,'COMPTE 2027'!M321),IF($C$5="2028",INDEX('COMPTE 2028'!$E$7:$E$601,'COMPTE 2028'!M321),IF($C$5="2029",INDEX('COMPTE 2029'!$E$7:$E$601,'COMPTE 2029'!M321),IF($C$5="2030",INDEX('COMPTE 2030'!$E$7:$E$601,'COMPTE 2030'!M321),""))))))),"")</f>
        <v/>
      </c>
      <c r="F322" t="str" cm="1">
        <f t="array" ref="F322">IFERROR(IF($C$5=2024,INDEX('COMPTE 2024'!$F$7:$F$601,'COMPTE 2024'!M321),IF($C$5=2025,INDEX('COMPTE 2025'!$F$7:$F$601,'COMPTE 2024'!M321),IF($C$5=2026,INDEX('COMPTE 2026'!$F$7:$F$601,'COMPTE 2026'!M321),IF($C$5=2027,INDEX('COMPTE 2027'!$F$7:$F$601,'COMPTE 2027'!M321),IF($C$5="2028",INDEX('COMPTE 2028'!$F$7:$F$601,'COMPTE 2028'!M321),IF($C$5="2029",INDEX('COMPTE 2029'!$F$7:$F$601,'COMPTE 2029'!M321),IF($C$5="2030",INDEX('COMPTE 2030'!$F$7:$F$601,'COMPTE 2030'!M321),""))))))),"")</f>
        <v/>
      </c>
      <c r="G322" t="str" cm="1">
        <f t="array" ref="G322">IFERROR(IF($C$5=2024,INDEX('COMPTE 2024'!$G$7:$G$601,'COMPTE 2024'!M321),IF($C$5=2025,INDEX('COMPTE 2025'!$G$7:$G$601,'COMPTE 2024'!M321),IF($C$5=2026,INDEX('COMPTE 2026'!$G$7:$G$601,'COMPTE 2026'!M321),IF($C$5=2027,INDEX('COMPTE 2027'!$G$7:$G$601,'COMPTE 2027'!M321),IF($C$5="2028",INDEX('COMPTE 2028'!$G$7:$G$601,'COMPTE 2028'!M321),IF($C$5="2029",INDEX('COMPTE 2029'!$G$7:$G$601,'COMPTE 2029'!M321),IF($C$5="2030",INDEX('COMPTE 2030'!$G$7:$G$601,'COMPTE 2030'!M321),""))))))),"")</f>
        <v/>
      </c>
      <c r="H322" t="str" cm="1">
        <f t="array" ref="H322">IFERROR(IF($C$5=2024,INDEX('COMPTE 2024'!$H$7:$H$601,'COMPTE 2024'!M321),IF($C$5=2025,INDEX('COMPTE 2025'!$H$7:$H$601,'COMPTE 2024'!M321),IF($C$5=2026,INDEX('COMPTE 2026'!$H$7:$H$601,'COMPTE 2026'!M321),IF($C$5=2027,INDEX('COMPTE 2027'!$H$7:$H$601,'COMPTE 2027'!M321),IF($C$5=2028,INDEX('COMPTE 2028'!$H$7:$H$601,'COMPTE 2028'!M321),IF($C$5="2029",INDEX('COMPTE 2029'!$H$7:$H$601,'COMPTE 2029'!M321),IF($C$5="2030",INDEX('COMPTE 2030'!$H$7:$H$601,'COMPTE 2030'!M321),""))))))),"")</f>
        <v/>
      </c>
      <c r="I322" t="str" cm="1">
        <f t="array" ref="I322">IFERROR(IF($C$5=2024,INDEX('COMPTE 2024'!$I$7:$I$601,'COMPTE 2024'!M321),IF($C$5=2025,INDEX('COMPTE 2025'!$I$7:$I$601,'COMPTE 2024'!M321),IF($C$5=2026,INDEX('COMPTE 2026'!$I$7:$I$601,'COMPTE 2026'!M321),IF($C$5=2027,INDEX('COMPTE 2027'!$I$7:$I$601,'COMPTE 2027'!M321),IF($C$5=2028,INDEX('COMPTE 2028'!$I$7:$I$601,'COMPTE 2028'!M321),IF($C$5=2029,INDEX('COMPTE 2029'!$I$7:$I$601,'COMPTE 2029'!M321),IF($C$5=2030,INDEX('COMPTE 2030'!$I$7:$I$601,'COMPTE 2030'!M321),""))))))),"")</f>
        <v/>
      </c>
    </row>
    <row r="323" spans="2:9" ht="18" customHeight="1" x14ac:dyDescent="0.25">
      <c r="B323" s="83" t="str" cm="1">
        <f t="array" ref="B323">IFERROR(IF($C$5=2024,INDEX('COMPTE 2024'!$B$7:$B$601,'COMPTE 2024'!M322),IF($C$5=2025,INDEX('COMPTE 2025'!$B$8:$B$601,'COMPTE 2024'!M322),IF($C$5=2026,INDEX('COMPTE 2026'!$B$8:$B$601,'COMPTE 2026'!M322),IF($C$5=2027,INDEX('COMPTE 2027'!$B$8:$B$601,'COMPTE 2027'!M322),IF($C$5=2028,INDEX('COMPTE 2028'!$B$8:$B$601,'COMPTE 2028'!M322),IF($C$5=2029,INDEX('COMPTE 2029'!$B$8:$B$601,'COMPTE 2029'!M322),IF($C$5=2030,INDEX('COMPTE 2030'!$B$8:$B$601,'COMPTE 2030'!M322),""))))))),"")</f>
        <v/>
      </c>
      <c r="C323" s="2" t="str" cm="1">
        <f t="array" ref="C323">IFERROR(IF($C$5=2024,INDEX('COMPTE 2024'!$C$7:$C$601,'COMPTE 2024'!M322),IF($C$5=2025,INDEX('COMPTE 2025'!$C$7:$C$601,'COMPTE 2024'!M322),IF($C$5=2026,INDEX('COMPTE 2026'!$C$7:$C$601,'COMPTE 2026'!M322),IF($C$5=2027,INDEX('COMPTE 2027'!$C$7:$C$601,'COMPTE 2027'!M322),IF($C$5=2028,INDEX('COMPTE 2028'!$C$7:$C$601,'COMPTE 2028'!M322),IF($C$5=2029,INDEX('COMPTE 2029'!$C$7:$C$601,'COMPTE 2029'!M322),IF($C$5=2030,INDEX('COMPTE 2030'!$C$7:$C$601,'COMPTE 2030'!M322),""))))))),"")</f>
        <v/>
      </c>
      <c r="D323" t="str" cm="1">
        <f t="array" ref="D323">IFERROR(IF($C$5=2024,INDEX('COMPTE 2024'!$D$7:$D$601,'COMPTE 2024'!M322),IF($C$5=2025,INDEX('COMPTE 2025'!$D$7:$D$601,'COMPTE 2024'!M322),IF($C$5=2026,INDEX('COMPTE 2026'!$D$7:$D$601,'COMPTE 2026'!M322),IF($C$5=2027,INDEX('COMPTE 2027'!$D$7:$D$601,'COMPTE 2027'!M322),IF($C$5="2028",INDEX('COMPTE 2028'!$D$7:$D$601,'COMPTE 2028'!M322),IF($C$5="2029",INDEX('COMPTE 2029'!$D$7:$D$601,'COMPTE 2029'!M322),IF($C$5="2030",INDEX('COMPTE 2030'!$D$7:$D$601,'COMPTE 2030'!M322),""))))))),"")</f>
        <v/>
      </c>
      <c r="E323" s="2" t="str" cm="1">
        <f t="array" ref="E323">IFERROR(IF($C$5=2024,INDEX('COMPTE 2024'!$E$7:$E$601,'COMPTE 2024'!M322),IF($C$5=2025,INDEX('COMPTE 2025'!$E$7:$E$601,'COMPTE 2024'!M322),IF($C$5=2026,INDEX('COMPTE 2026'!$E$7:$E$601,'COMPTE 2026'!M322),IF($C$5=2027,INDEX('COMPTE 2027'!$E$7:$E$601,'COMPTE 2027'!M322),IF($C$5="2028",INDEX('COMPTE 2028'!$E$7:$E$601,'COMPTE 2028'!M322),IF($C$5="2029",INDEX('COMPTE 2029'!$E$7:$E$601,'COMPTE 2029'!M322),IF($C$5="2030",INDEX('COMPTE 2030'!$E$7:$E$601,'COMPTE 2030'!M322),""))))))),"")</f>
        <v/>
      </c>
      <c r="F323" t="str" cm="1">
        <f t="array" ref="F323">IFERROR(IF($C$5=2024,INDEX('COMPTE 2024'!$F$7:$F$601,'COMPTE 2024'!M322),IF($C$5=2025,INDEX('COMPTE 2025'!$F$7:$F$601,'COMPTE 2024'!M322),IF($C$5=2026,INDEX('COMPTE 2026'!$F$7:$F$601,'COMPTE 2026'!M322),IF($C$5=2027,INDEX('COMPTE 2027'!$F$7:$F$601,'COMPTE 2027'!M322),IF($C$5="2028",INDEX('COMPTE 2028'!$F$7:$F$601,'COMPTE 2028'!M322),IF($C$5="2029",INDEX('COMPTE 2029'!$F$7:$F$601,'COMPTE 2029'!M322),IF($C$5="2030",INDEX('COMPTE 2030'!$F$7:$F$601,'COMPTE 2030'!M322),""))))))),"")</f>
        <v/>
      </c>
      <c r="G323" t="str" cm="1">
        <f t="array" ref="G323">IFERROR(IF($C$5=2024,INDEX('COMPTE 2024'!$G$7:$G$601,'COMPTE 2024'!M322),IF($C$5=2025,INDEX('COMPTE 2025'!$G$7:$G$601,'COMPTE 2024'!M322),IF($C$5=2026,INDEX('COMPTE 2026'!$G$7:$G$601,'COMPTE 2026'!M322),IF($C$5=2027,INDEX('COMPTE 2027'!$G$7:$G$601,'COMPTE 2027'!M322),IF($C$5="2028",INDEX('COMPTE 2028'!$G$7:$G$601,'COMPTE 2028'!M322),IF($C$5="2029",INDEX('COMPTE 2029'!$G$7:$G$601,'COMPTE 2029'!M322),IF($C$5="2030",INDEX('COMPTE 2030'!$G$7:$G$601,'COMPTE 2030'!M322),""))))))),"")</f>
        <v/>
      </c>
      <c r="H323" t="str" cm="1">
        <f t="array" ref="H323">IFERROR(IF($C$5=2024,INDEX('COMPTE 2024'!$H$7:$H$601,'COMPTE 2024'!M322),IF($C$5=2025,INDEX('COMPTE 2025'!$H$7:$H$601,'COMPTE 2024'!M322),IF($C$5=2026,INDEX('COMPTE 2026'!$H$7:$H$601,'COMPTE 2026'!M322),IF($C$5=2027,INDEX('COMPTE 2027'!$H$7:$H$601,'COMPTE 2027'!M322),IF($C$5=2028,INDEX('COMPTE 2028'!$H$7:$H$601,'COMPTE 2028'!M322),IF($C$5="2029",INDEX('COMPTE 2029'!$H$7:$H$601,'COMPTE 2029'!M322),IF($C$5="2030",INDEX('COMPTE 2030'!$H$7:$H$601,'COMPTE 2030'!M322),""))))))),"")</f>
        <v/>
      </c>
      <c r="I323" t="str" cm="1">
        <f t="array" ref="I323">IFERROR(IF($C$5=2024,INDEX('COMPTE 2024'!$I$7:$I$601,'COMPTE 2024'!M322),IF($C$5=2025,INDEX('COMPTE 2025'!$I$7:$I$601,'COMPTE 2024'!M322),IF($C$5=2026,INDEX('COMPTE 2026'!$I$7:$I$601,'COMPTE 2026'!M322),IF($C$5=2027,INDEX('COMPTE 2027'!$I$7:$I$601,'COMPTE 2027'!M322),IF($C$5=2028,INDEX('COMPTE 2028'!$I$7:$I$601,'COMPTE 2028'!M322),IF($C$5=2029,INDEX('COMPTE 2029'!$I$7:$I$601,'COMPTE 2029'!M322),IF($C$5=2030,INDEX('COMPTE 2030'!$I$7:$I$601,'COMPTE 2030'!M322),""))))))),"")</f>
        <v/>
      </c>
    </row>
    <row r="324" spans="2:9" ht="18" customHeight="1" x14ac:dyDescent="0.25">
      <c r="B324" s="83" t="str" cm="1">
        <f t="array" ref="B324">IFERROR(IF($C$5=2024,INDEX('COMPTE 2024'!$B$7:$B$601,'COMPTE 2024'!M323),IF($C$5=2025,INDEX('COMPTE 2025'!$B$8:$B$601,'COMPTE 2024'!M323),IF($C$5=2026,INDEX('COMPTE 2026'!$B$8:$B$601,'COMPTE 2026'!M323),IF($C$5=2027,INDEX('COMPTE 2027'!$B$8:$B$601,'COMPTE 2027'!M323),IF($C$5=2028,INDEX('COMPTE 2028'!$B$8:$B$601,'COMPTE 2028'!M323),IF($C$5=2029,INDEX('COMPTE 2029'!$B$8:$B$601,'COMPTE 2029'!M323),IF($C$5=2030,INDEX('COMPTE 2030'!$B$8:$B$601,'COMPTE 2030'!M323),""))))))),"")</f>
        <v/>
      </c>
      <c r="C324" s="2" t="str" cm="1">
        <f t="array" ref="C324">IFERROR(IF($C$5=2024,INDEX('COMPTE 2024'!$C$7:$C$601,'COMPTE 2024'!M323),IF($C$5=2025,INDEX('COMPTE 2025'!$C$7:$C$601,'COMPTE 2024'!M323),IF($C$5=2026,INDEX('COMPTE 2026'!$C$7:$C$601,'COMPTE 2026'!M323),IF($C$5=2027,INDEX('COMPTE 2027'!$C$7:$C$601,'COMPTE 2027'!M323),IF($C$5=2028,INDEX('COMPTE 2028'!$C$7:$C$601,'COMPTE 2028'!M323),IF($C$5=2029,INDEX('COMPTE 2029'!$C$7:$C$601,'COMPTE 2029'!M323),IF($C$5=2030,INDEX('COMPTE 2030'!$C$7:$C$601,'COMPTE 2030'!M323),""))))))),"")</f>
        <v/>
      </c>
      <c r="D324" t="str" cm="1">
        <f t="array" ref="D324">IFERROR(IF($C$5=2024,INDEX('COMPTE 2024'!$D$7:$D$601,'COMPTE 2024'!M323),IF($C$5=2025,INDEX('COMPTE 2025'!$D$7:$D$601,'COMPTE 2024'!M323),IF($C$5=2026,INDEX('COMPTE 2026'!$D$7:$D$601,'COMPTE 2026'!M323),IF($C$5=2027,INDEX('COMPTE 2027'!$D$7:$D$601,'COMPTE 2027'!M323),IF($C$5="2028",INDEX('COMPTE 2028'!$D$7:$D$601,'COMPTE 2028'!M323),IF($C$5="2029",INDEX('COMPTE 2029'!$D$7:$D$601,'COMPTE 2029'!M323),IF($C$5="2030",INDEX('COMPTE 2030'!$D$7:$D$601,'COMPTE 2030'!M323),""))))))),"")</f>
        <v/>
      </c>
      <c r="E324" s="2" t="str" cm="1">
        <f t="array" ref="E324">IFERROR(IF($C$5=2024,INDEX('COMPTE 2024'!$E$7:$E$601,'COMPTE 2024'!M323),IF($C$5=2025,INDEX('COMPTE 2025'!$E$7:$E$601,'COMPTE 2024'!M323),IF($C$5=2026,INDEX('COMPTE 2026'!$E$7:$E$601,'COMPTE 2026'!M323),IF($C$5=2027,INDEX('COMPTE 2027'!$E$7:$E$601,'COMPTE 2027'!M323),IF($C$5="2028",INDEX('COMPTE 2028'!$E$7:$E$601,'COMPTE 2028'!M323),IF($C$5="2029",INDEX('COMPTE 2029'!$E$7:$E$601,'COMPTE 2029'!M323),IF($C$5="2030",INDEX('COMPTE 2030'!$E$7:$E$601,'COMPTE 2030'!M323),""))))))),"")</f>
        <v/>
      </c>
      <c r="F324" t="str" cm="1">
        <f t="array" ref="F324">IFERROR(IF($C$5=2024,INDEX('COMPTE 2024'!$F$7:$F$601,'COMPTE 2024'!M323),IF($C$5=2025,INDEX('COMPTE 2025'!$F$7:$F$601,'COMPTE 2024'!M323),IF($C$5=2026,INDEX('COMPTE 2026'!$F$7:$F$601,'COMPTE 2026'!M323),IF($C$5=2027,INDEX('COMPTE 2027'!$F$7:$F$601,'COMPTE 2027'!M323),IF($C$5="2028",INDEX('COMPTE 2028'!$F$7:$F$601,'COMPTE 2028'!M323),IF($C$5="2029",INDEX('COMPTE 2029'!$F$7:$F$601,'COMPTE 2029'!M323),IF($C$5="2030",INDEX('COMPTE 2030'!$F$7:$F$601,'COMPTE 2030'!M323),""))))))),"")</f>
        <v/>
      </c>
      <c r="G324" t="str" cm="1">
        <f t="array" ref="G324">IFERROR(IF($C$5=2024,INDEX('COMPTE 2024'!$G$7:$G$601,'COMPTE 2024'!M323),IF($C$5=2025,INDEX('COMPTE 2025'!$G$7:$G$601,'COMPTE 2024'!M323),IF($C$5=2026,INDEX('COMPTE 2026'!$G$7:$G$601,'COMPTE 2026'!M323),IF($C$5=2027,INDEX('COMPTE 2027'!$G$7:$G$601,'COMPTE 2027'!M323),IF($C$5="2028",INDEX('COMPTE 2028'!$G$7:$G$601,'COMPTE 2028'!M323),IF($C$5="2029",INDEX('COMPTE 2029'!$G$7:$G$601,'COMPTE 2029'!M323),IF($C$5="2030",INDEX('COMPTE 2030'!$G$7:$G$601,'COMPTE 2030'!M323),""))))))),"")</f>
        <v/>
      </c>
      <c r="H324" t="str" cm="1">
        <f t="array" ref="H324">IFERROR(IF($C$5=2024,INDEX('COMPTE 2024'!$H$7:$H$601,'COMPTE 2024'!M323),IF($C$5=2025,INDEX('COMPTE 2025'!$H$7:$H$601,'COMPTE 2024'!M323),IF($C$5=2026,INDEX('COMPTE 2026'!$H$7:$H$601,'COMPTE 2026'!M323),IF($C$5=2027,INDEX('COMPTE 2027'!$H$7:$H$601,'COMPTE 2027'!M323),IF($C$5=2028,INDEX('COMPTE 2028'!$H$7:$H$601,'COMPTE 2028'!M323),IF($C$5="2029",INDEX('COMPTE 2029'!$H$7:$H$601,'COMPTE 2029'!M323),IF($C$5="2030",INDEX('COMPTE 2030'!$H$7:$H$601,'COMPTE 2030'!M323),""))))))),"")</f>
        <v/>
      </c>
      <c r="I324" t="str" cm="1">
        <f t="array" ref="I324">IFERROR(IF($C$5=2024,INDEX('COMPTE 2024'!$I$7:$I$601,'COMPTE 2024'!M323),IF($C$5=2025,INDEX('COMPTE 2025'!$I$7:$I$601,'COMPTE 2024'!M323),IF($C$5=2026,INDEX('COMPTE 2026'!$I$7:$I$601,'COMPTE 2026'!M323),IF($C$5=2027,INDEX('COMPTE 2027'!$I$7:$I$601,'COMPTE 2027'!M323),IF($C$5=2028,INDEX('COMPTE 2028'!$I$7:$I$601,'COMPTE 2028'!M323),IF($C$5=2029,INDEX('COMPTE 2029'!$I$7:$I$601,'COMPTE 2029'!M323),IF($C$5=2030,INDEX('COMPTE 2030'!$I$7:$I$601,'COMPTE 2030'!M323),""))))))),"")</f>
        <v/>
      </c>
    </row>
    <row r="325" spans="2:9" ht="18" customHeight="1" x14ac:dyDescent="0.25">
      <c r="B325" s="83" t="str" cm="1">
        <f t="array" ref="B325">IFERROR(IF($C$5=2024,INDEX('COMPTE 2024'!$B$7:$B$601,'COMPTE 2024'!M324),IF($C$5=2025,INDEX('COMPTE 2025'!$B$8:$B$601,'COMPTE 2024'!M324),IF($C$5=2026,INDEX('COMPTE 2026'!$B$8:$B$601,'COMPTE 2026'!M324),IF($C$5=2027,INDEX('COMPTE 2027'!$B$8:$B$601,'COMPTE 2027'!M324),IF($C$5=2028,INDEX('COMPTE 2028'!$B$8:$B$601,'COMPTE 2028'!M324),IF($C$5=2029,INDEX('COMPTE 2029'!$B$8:$B$601,'COMPTE 2029'!M324),IF($C$5=2030,INDEX('COMPTE 2030'!$B$8:$B$601,'COMPTE 2030'!M324),""))))))),"")</f>
        <v/>
      </c>
      <c r="C325" s="2" t="str" cm="1">
        <f t="array" ref="C325">IFERROR(IF($C$5=2024,INDEX('COMPTE 2024'!$C$7:$C$601,'COMPTE 2024'!M324),IF($C$5=2025,INDEX('COMPTE 2025'!$C$7:$C$601,'COMPTE 2024'!M324),IF($C$5=2026,INDEX('COMPTE 2026'!$C$7:$C$601,'COMPTE 2026'!M324),IF($C$5=2027,INDEX('COMPTE 2027'!$C$7:$C$601,'COMPTE 2027'!M324),IF($C$5=2028,INDEX('COMPTE 2028'!$C$7:$C$601,'COMPTE 2028'!M324),IF($C$5=2029,INDEX('COMPTE 2029'!$C$7:$C$601,'COMPTE 2029'!M324),IF($C$5=2030,INDEX('COMPTE 2030'!$C$7:$C$601,'COMPTE 2030'!M324),""))))))),"")</f>
        <v/>
      </c>
      <c r="D325" t="str" cm="1">
        <f t="array" ref="D325">IFERROR(IF($C$5=2024,INDEX('COMPTE 2024'!$D$7:$D$601,'COMPTE 2024'!M324),IF($C$5=2025,INDEX('COMPTE 2025'!$D$7:$D$601,'COMPTE 2024'!M324),IF($C$5=2026,INDEX('COMPTE 2026'!$D$7:$D$601,'COMPTE 2026'!M324),IF($C$5=2027,INDEX('COMPTE 2027'!$D$7:$D$601,'COMPTE 2027'!M324),IF($C$5="2028",INDEX('COMPTE 2028'!$D$7:$D$601,'COMPTE 2028'!M324),IF($C$5="2029",INDEX('COMPTE 2029'!$D$7:$D$601,'COMPTE 2029'!M324),IF($C$5="2030",INDEX('COMPTE 2030'!$D$7:$D$601,'COMPTE 2030'!M324),""))))))),"")</f>
        <v/>
      </c>
      <c r="E325" s="2" t="str" cm="1">
        <f t="array" ref="E325">IFERROR(IF($C$5=2024,INDEX('COMPTE 2024'!$E$7:$E$601,'COMPTE 2024'!M324),IF($C$5=2025,INDEX('COMPTE 2025'!$E$7:$E$601,'COMPTE 2024'!M324),IF($C$5=2026,INDEX('COMPTE 2026'!$E$7:$E$601,'COMPTE 2026'!M324),IF($C$5=2027,INDEX('COMPTE 2027'!$E$7:$E$601,'COMPTE 2027'!M324),IF($C$5="2028",INDEX('COMPTE 2028'!$E$7:$E$601,'COMPTE 2028'!M324),IF($C$5="2029",INDEX('COMPTE 2029'!$E$7:$E$601,'COMPTE 2029'!M324),IF($C$5="2030",INDEX('COMPTE 2030'!$E$7:$E$601,'COMPTE 2030'!M324),""))))))),"")</f>
        <v/>
      </c>
      <c r="F325" t="str" cm="1">
        <f t="array" ref="F325">IFERROR(IF($C$5=2024,INDEX('COMPTE 2024'!$F$7:$F$601,'COMPTE 2024'!M324),IF($C$5=2025,INDEX('COMPTE 2025'!$F$7:$F$601,'COMPTE 2024'!M324),IF($C$5=2026,INDEX('COMPTE 2026'!$F$7:$F$601,'COMPTE 2026'!M324),IF($C$5=2027,INDEX('COMPTE 2027'!$F$7:$F$601,'COMPTE 2027'!M324),IF($C$5="2028",INDEX('COMPTE 2028'!$F$7:$F$601,'COMPTE 2028'!M324),IF($C$5="2029",INDEX('COMPTE 2029'!$F$7:$F$601,'COMPTE 2029'!M324),IF($C$5="2030",INDEX('COMPTE 2030'!$F$7:$F$601,'COMPTE 2030'!M324),""))))))),"")</f>
        <v/>
      </c>
      <c r="G325" t="str" cm="1">
        <f t="array" ref="G325">IFERROR(IF($C$5=2024,INDEX('COMPTE 2024'!$G$7:$G$601,'COMPTE 2024'!M324),IF($C$5=2025,INDEX('COMPTE 2025'!$G$7:$G$601,'COMPTE 2024'!M324),IF($C$5=2026,INDEX('COMPTE 2026'!$G$7:$G$601,'COMPTE 2026'!M324),IF($C$5=2027,INDEX('COMPTE 2027'!$G$7:$G$601,'COMPTE 2027'!M324),IF($C$5="2028",INDEX('COMPTE 2028'!$G$7:$G$601,'COMPTE 2028'!M324),IF($C$5="2029",INDEX('COMPTE 2029'!$G$7:$G$601,'COMPTE 2029'!M324),IF($C$5="2030",INDEX('COMPTE 2030'!$G$7:$G$601,'COMPTE 2030'!M324),""))))))),"")</f>
        <v/>
      </c>
      <c r="H325" t="str" cm="1">
        <f t="array" ref="H325">IFERROR(IF($C$5=2024,INDEX('COMPTE 2024'!$H$7:$H$601,'COMPTE 2024'!M324),IF($C$5=2025,INDEX('COMPTE 2025'!$H$7:$H$601,'COMPTE 2024'!M324),IF($C$5=2026,INDEX('COMPTE 2026'!$H$7:$H$601,'COMPTE 2026'!M324),IF($C$5=2027,INDEX('COMPTE 2027'!$H$7:$H$601,'COMPTE 2027'!M324),IF($C$5=2028,INDEX('COMPTE 2028'!$H$7:$H$601,'COMPTE 2028'!M324),IF($C$5="2029",INDEX('COMPTE 2029'!$H$7:$H$601,'COMPTE 2029'!M324),IF($C$5="2030",INDEX('COMPTE 2030'!$H$7:$H$601,'COMPTE 2030'!M324),""))))))),"")</f>
        <v/>
      </c>
      <c r="I325" t="str" cm="1">
        <f t="array" ref="I325">IFERROR(IF($C$5=2024,INDEX('COMPTE 2024'!$I$7:$I$601,'COMPTE 2024'!M324),IF($C$5=2025,INDEX('COMPTE 2025'!$I$7:$I$601,'COMPTE 2024'!M324),IF($C$5=2026,INDEX('COMPTE 2026'!$I$7:$I$601,'COMPTE 2026'!M324),IF($C$5=2027,INDEX('COMPTE 2027'!$I$7:$I$601,'COMPTE 2027'!M324),IF($C$5=2028,INDEX('COMPTE 2028'!$I$7:$I$601,'COMPTE 2028'!M324),IF($C$5=2029,INDEX('COMPTE 2029'!$I$7:$I$601,'COMPTE 2029'!M324),IF($C$5=2030,INDEX('COMPTE 2030'!$I$7:$I$601,'COMPTE 2030'!M324),""))))))),"")</f>
        <v/>
      </c>
    </row>
    <row r="326" spans="2:9" ht="18" customHeight="1" x14ac:dyDescent="0.25">
      <c r="B326" s="83" t="str" cm="1">
        <f t="array" ref="B326">IFERROR(IF($C$5=2024,INDEX('COMPTE 2024'!$B$7:$B$601,'COMPTE 2024'!M325),IF($C$5=2025,INDEX('COMPTE 2025'!$B$8:$B$601,'COMPTE 2024'!M325),IF($C$5=2026,INDEX('COMPTE 2026'!$B$8:$B$601,'COMPTE 2026'!M325),IF($C$5=2027,INDEX('COMPTE 2027'!$B$8:$B$601,'COMPTE 2027'!M325),IF($C$5=2028,INDEX('COMPTE 2028'!$B$8:$B$601,'COMPTE 2028'!M325),IF($C$5=2029,INDEX('COMPTE 2029'!$B$8:$B$601,'COMPTE 2029'!M325),IF($C$5=2030,INDEX('COMPTE 2030'!$B$8:$B$601,'COMPTE 2030'!M325),""))))))),"")</f>
        <v/>
      </c>
      <c r="C326" s="2" t="str" cm="1">
        <f t="array" ref="C326">IFERROR(IF($C$5=2024,INDEX('COMPTE 2024'!$C$7:$C$601,'COMPTE 2024'!M325),IF($C$5=2025,INDEX('COMPTE 2025'!$C$7:$C$601,'COMPTE 2024'!M325),IF($C$5=2026,INDEX('COMPTE 2026'!$C$7:$C$601,'COMPTE 2026'!M325),IF($C$5=2027,INDEX('COMPTE 2027'!$C$7:$C$601,'COMPTE 2027'!M325),IF($C$5=2028,INDEX('COMPTE 2028'!$C$7:$C$601,'COMPTE 2028'!M325),IF($C$5=2029,INDEX('COMPTE 2029'!$C$7:$C$601,'COMPTE 2029'!M325),IF($C$5=2030,INDEX('COMPTE 2030'!$C$7:$C$601,'COMPTE 2030'!M325),""))))))),"")</f>
        <v/>
      </c>
      <c r="D326" t="str" cm="1">
        <f t="array" ref="D326">IFERROR(IF($C$5=2024,INDEX('COMPTE 2024'!$D$7:$D$601,'COMPTE 2024'!M325),IF($C$5=2025,INDEX('COMPTE 2025'!$D$7:$D$601,'COMPTE 2024'!M325),IF($C$5=2026,INDEX('COMPTE 2026'!$D$7:$D$601,'COMPTE 2026'!M325),IF($C$5=2027,INDEX('COMPTE 2027'!$D$7:$D$601,'COMPTE 2027'!M325),IF($C$5="2028",INDEX('COMPTE 2028'!$D$7:$D$601,'COMPTE 2028'!M325),IF($C$5="2029",INDEX('COMPTE 2029'!$D$7:$D$601,'COMPTE 2029'!M325),IF($C$5="2030",INDEX('COMPTE 2030'!$D$7:$D$601,'COMPTE 2030'!M325),""))))))),"")</f>
        <v/>
      </c>
      <c r="E326" s="2" t="str" cm="1">
        <f t="array" ref="E326">IFERROR(IF($C$5=2024,INDEX('COMPTE 2024'!$E$7:$E$601,'COMPTE 2024'!M325),IF($C$5=2025,INDEX('COMPTE 2025'!$E$7:$E$601,'COMPTE 2024'!M325),IF($C$5=2026,INDEX('COMPTE 2026'!$E$7:$E$601,'COMPTE 2026'!M325),IF($C$5=2027,INDEX('COMPTE 2027'!$E$7:$E$601,'COMPTE 2027'!M325),IF($C$5="2028",INDEX('COMPTE 2028'!$E$7:$E$601,'COMPTE 2028'!M325),IF($C$5="2029",INDEX('COMPTE 2029'!$E$7:$E$601,'COMPTE 2029'!M325),IF($C$5="2030",INDEX('COMPTE 2030'!$E$7:$E$601,'COMPTE 2030'!M325),""))))))),"")</f>
        <v/>
      </c>
      <c r="F326" t="str" cm="1">
        <f t="array" ref="F326">IFERROR(IF($C$5=2024,INDEX('COMPTE 2024'!$F$7:$F$601,'COMPTE 2024'!M325),IF($C$5=2025,INDEX('COMPTE 2025'!$F$7:$F$601,'COMPTE 2024'!M325),IF($C$5=2026,INDEX('COMPTE 2026'!$F$7:$F$601,'COMPTE 2026'!M325),IF($C$5=2027,INDEX('COMPTE 2027'!$F$7:$F$601,'COMPTE 2027'!M325),IF($C$5="2028",INDEX('COMPTE 2028'!$F$7:$F$601,'COMPTE 2028'!M325),IF($C$5="2029",INDEX('COMPTE 2029'!$F$7:$F$601,'COMPTE 2029'!M325),IF($C$5="2030",INDEX('COMPTE 2030'!$F$7:$F$601,'COMPTE 2030'!M325),""))))))),"")</f>
        <v/>
      </c>
      <c r="G326" t="str" cm="1">
        <f t="array" ref="G326">IFERROR(IF($C$5=2024,INDEX('COMPTE 2024'!$G$7:$G$601,'COMPTE 2024'!M325),IF($C$5=2025,INDEX('COMPTE 2025'!$G$7:$G$601,'COMPTE 2024'!M325),IF($C$5=2026,INDEX('COMPTE 2026'!$G$7:$G$601,'COMPTE 2026'!M325),IF($C$5=2027,INDEX('COMPTE 2027'!$G$7:$G$601,'COMPTE 2027'!M325),IF($C$5="2028",INDEX('COMPTE 2028'!$G$7:$G$601,'COMPTE 2028'!M325),IF($C$5="2029",INDEX('COMPTE 2029'!$G$7:$G$601,'COMPTE 2029'!M325),IF($C$5="2030",INDEX('COMPTE 2030'!$G$7:$G$601,'COMPTE 2030'!M325),""))))))),"")</f>
        <v/>
      </c>
      <c r="H326" t="str" cm="1">
        <f t="array" ref="H326">IFERROR(IF($C$5=2024,INDEX('COMPTE 2024'!$H$7:$H$601,'COMPTE 2024'!M325),IF($C$5=2025,INDEX('COMPTE 2025'!$H$7:$H$601,'COMPTE 2024'!M325),IF($C$5=2026,INDEX('COMPTE 2026'!$H$7:$H$601,'COMPTE 2026'!M325),IF($C$5=2027,INDEX('COMPTE 2027'!$H$7:$H$601,'COMPTE 2027'!M325),IF($C$5=2028,INDEX('COMPTE 2028'!$H$7:$H$601,'COMPTE 2028'!M325),IF($C$5="2029",INDEX('COMPTE 2029'!$H$7:$H$601,'COMPTE 2029'!M325),IF($C$5="2030",INDEX('COMPTE 2030'!$H$7:$H$601,'COMPTE 2030'!M325),""))))))),"")</f>
        <v/>
      </c>
      <c r="I326" t="str" cm="1">
        <f t="array" ref="I326">IFERROR(IF($C$5=2024,INDEX('COMPTE 2024'!$I$7:$I$601,'COMPTE 2024'!M325),IF($C$5=2025,INDEX('COMPTE 2025'!$I$7:$I$601,'COMPTE 2024'!M325),IF($C$5=2026,INDEX('COMPTE 2026'!$I$7:$I$601,'COMPTE 2026'!M325),IF($C$5=2027,INDEX('COMPTE 2027'!$I$7:$I$601,'COMPTE 2027'!M325),IF($C$5=2028,INDEX('COMPTE 2028'!$I$7:$I$601,'COMPTE 2028'!M325),IF($C$5=2029,INDEX('COMPTE 2029'!$I$7:$I$601,'COMPTE 2029'!M325),IF($C$5=2030,INDEX('COMPTE 2030'!$I$7:$I$601,'COMPTE 2030'!M325),""))))))),"")</f>
        <v/>
      </c>
    </row>
    <row r="327" spans="2:9" ht="18" customHeight="1" x14ac:dyDescent="0.25">
      <c r="B327" s="83" t="str" cm="1">
        <f t="array" ref="B327">IFERROR(IF($C$5=2024,INDEX('COMPTE 2024'!$B$7:$B$601,'COMPTE 2024'!M326),IF($C$5=2025,INDEX('COMPTE 2025'!$B$8:$B$601,'COMPTE 2024'!M326),IF($C$5=2026,INDEX('COMPTE 2026'!$B$8:$B$601,'COMPTE 2026'!M326),IF($C$5=2027,INDEX('COMPTE 2027'!$B$8:$B$601,'COMPTE 2027'!M326),IF($C$5=2028,INDEX('COMPTE 2028'!$B$8:$B$601,'COMPTE 2028'!M326),IF($C$5=2029,INDEX('COMPTE 2029'!$B$8:$B$601,'COMPTE 2029'!M326),IF($C$5=2030,INDEX('COMPTE 2030'!$B$8:$B$601,'COMPTE 2030'!M326),""))))))),"")</f>
        <v/>
      </c>
      <c r="C327" s="2" t="str" cm="1">
        <f t="array" ref="C327">IFERROR(IF($C$5=2024,INDEX('COMPTE 2024'!$C$7:$C$601,'COMPTE 2024'!M326),IF($C$5=2025,INDEX('COMPTE 2025'!$C$7:$C$601,'COMPTE 2024'!M326),IF($C$5=2026,INDEX('COMPTE 2026'!$C$7:$C$601,'COMPTE 2026'!M326),IF($C$5=2027,INDEX('COMPTE 2027'!$C$7:$C$601,'COMPTE 2027'!M326),IF($C$5=2028,INDEX('COMPTE 2028'!$C$7:$C$601,'COMPTE 2028'!M326),IF($C$5=2029,INDEX('COMPTE 2029'!$C$7:$C$601,'COMPTE 2029'!M326),IF($C$5=2030,INDEX('COMPTE 2030'!$C$7:$C$601,'COMPTE 2030'!M326),""))))))),"")</f>
        <v/>
      </c>
      <c r="D327" t="str" cm="1">
        <f t="array" ref="D327">IFERROR(IF($C$5=2024,INDEX('COMPTE 2024'!$D$7:$D$601,'COMPTE 2024'!M326),IF($C$5=2025,INDEX('COMPTE 2025'!$D$7:$D$601,'COMPTE 2024'!M326),IF($C$5=2026,INDEX('COMPTE 2026'!$D$7:$D$601,'COMPTE 2026'!M326),IF($C$5=2027,INDEX('COMPTE 2027'!$D$7:$D$601,'COMPTE 2027'!M326),IF($C$5="2028",INDEX('COMPTE 2028'!$D$7:$D$601,'COMPTE 2028'!M326),IF($C$5="2029",INDEX('COMPTE 2029'!$D$7:$D$601,'COMPTE 2029'!M326),IF($C$5="2030",INDEX('COMPTE 2030'!$D$7:$D$601,'COMPTE 2030'!M326),""))))))),"")</f>
        <v/>
      </c>
      <c r="E327" s="2" t="str" cm="1">
        <f t="array" ref="E327">IFERROR(IF($C$5=2024,INDEX('COMPTE 2024'!$E$7:$E$601,'COMPTE 2024'!M326),IF($C$5=2025,INDEX('COMPTE 2025'!$E$7:$E$601,'COMPTE 2024'!M326),IF($C$5=2026,INDEX('COMPTE 2026'!$E$7:$E$601,'COMPTE 2026'!M326),IF($C$5=2027,INDEX('COMPTE 2027'!$E$7:$E$601,'COMPTE 2027'!M326),IF($C$5="2028",INDEX('COMPTE 2028'!$E$7:$E$601,'COMPTE 2028'!M326),IF($C$5="2029",INDEX('COMPTE 2029'!$E$7:$E$601,'COMPTE 2029'!M326),IF($C$5="2030",INDEX('COMPTE 2030'!$E$7:$E$601,'COMPTE 2030'!M326),""))))))),"")</f>
        <v/>
      </c>
      <c r="F327" t="str" cm="1">
        <f t="array" ref="F327">IFERROR(IF($C$5=2024,INDEX('COMPTE 2024'!$F$7:$F$601,'COMPTE 2024'!M326),IF($C$5=2025,INDEX('COMPTE 2025'!$F$7:$F$601,'COMPTE 2024'!M326),IF($C$5=2026,INDEX('COMPTE 2026'!$F$7:$F$601,'COMPTE 2026'!M326),IF($C$5=2027,INDEX('COMPTE 2027'!$F$7:$F$601,'COMPTE 2027'!M326),IF($C$5="2028",INDEX('COMPTE 2028'!$F$7:$F$601,'COMPTE 2028'!M326),IF($C$5="2029",INDEX('COMPTE 2029'!$F$7:$F$601,'COMPTE 2029'!M326),IF($C$5="2030",INDEX('COMPTE 2030'!$F$7:$F$601,'COMPTE 2030'!M326),""))))))),"")</f>
        <v/>
      </c>
      <c r="G327" t="str" cm="1">
        <f t="array" ref="G327">IFERROR(IF($C$5=2024,INDEX('COMPTE 2024'!$G$7:$G$601,'COMPTE 2024'!M326),IF($C$5=2025,INDEX('COMPTE 2025'!$G$7:$G$601,'COMPTE 2024'!M326),IF($C$5=2026,INDEX('COMPTE 2026'!$G$7:$G$601,'COMPTE 2026'!M326),IF($C$5=2027,INDEX('COMPTE 2027'!$G$7:$G$601,'COMPTE 2027'!M326),IF($C$5="2028",INDEX('COMPTE 2028'!$G$7:$G$601,'COMPTE 2028'!M326),IF($C$5="2029",INDEX('COMPTE 2029'!$G$7:$G$601,'COMPTE 2029'!M326),IF($C$5="2030",INDEX('COMPTE 2030'!$G$7:$G$601,'COMPTE 2030'!M326),""))))))),"")</f>
        <v/>
      </c>
      <c r="H327" t="str" cm="1">
        <f t="array" ref="H327">IFERROR(IF($C$5=2024,INDEX('COMPTE 2024'!$H$7:$H$601,'COMPTE 2024'!M326),IF($C$5=2025,INDEX('COMPTE 2025'!$H$7:$H$601,'COMPTE 2024'!M326),IF($C$5=2026,INDEX('COMPTE 2026'!$H$7:$H$601,'COMPTE 2026'!M326),IF($C$5=2027,INDEX('COMPTE 2027'!$H$7:$H$601,'COMPTE 2027'!M326),IF($C$5=2028,INDEX('COMPTE 2028'!$H$7:$H$601,'COMPTE 2028'!M326),IF($C$5="2029",INDEX('COMPTE 2029'!$H$7:$H$601,'COMPTE 2029'!M326),IF($C$5="2030",INDEX('COMPTE 2030'!$H$7:$H$601,'COMPTE 2030'!M326),""))))))),"")</f>
        <v/>
      </c>
      <c r="I327" t="str" cm="1">
        <f t="array" ref="I327">IFERROR(IF($C$5=2024,INDEX('COMPTE 2024'!$I$7:$I$601,'COMPTE 2024'!M326),IF($C$5=2025,INDEX('COMPTE 2025'!$I$7:$I$601,'COMPTE 2024'!M326),IF($C$5=2026,INDEX('COMPTE 2026'!$I$7:$I$601,'COMPTE 2026'!M326),IF($C$5=2027,INDEX('COMPTE 2027'!$I$7:$I$601,'COMPTE 2027'!M326),IF($C$5=2028,INDEX('COMPTE 2028'!$I$7:$I$601,'COMPTE 2028'!M326),IF($C$5=2029,INDEX('COMPTE 2029'!$I$7:$I$601,'COMPTE 2029'!M326),IF($C$5=2030,INDEX('COMPTE 2030'!$I$7:$I$601,'COMPTE 2030'!M326),""))))))),"")</f>
        <v/>
      </c>
    </row>
    <row r="328" spans="2:9" ht="18" customHeight="1" x14ac:dyDescent="0.25">
      <c r="B328" s="83" t="str" cm="1">
        <f t="array" ref="B328">IFERROR(IF($C$5=2024,INDEX('COMPTE 2024'!$B$7:$B$601,'COMPTE 2024'!M327),IF($C$5=2025,INDEX('COMPTE 2025'!$B$8:$B$601,'COMPTE 2024'!M327),IF($C$5=2026,INDEX('COMPTE 2026'!$B$8:$B$601,'COMPTE 2026'!M327),IF($C$5=2027,INDEX('COMPTE 2027'!$B$8:$B$601,'COMPTE 2027'!M327),IF($C$5=2028,INDEX('COMPTE 2028'!$B$8:$B$601,'COMPTE 2028'!M327),IF($C$5=2029,INDEX('COMPTE 2029'!$B$8:$B$601,'COMPTE 2029'!M327),IF($C$5=2030,INDEX('COMPTE 2030'!$B$8:$B$601,'COMPTE 2030'!M327),""))))))),"")</f>
        <v/>
      </c>
      <c r="C328" s="2" t="str" cm="1">
        <f t="array" ref="C328">IFERROR(IF($C$5=2024,INDEX('COMPTE 2024'!$C$7:$C$601,'COMPTE 2024'!M327),IF($C$5=2025,INDEX('COMPTE 2025'!$C$7:$C$601,'COMPTE 2024'!M327),IF($C$5=2026,INDEX('COMPTE 2026'!$C$7:$C$601,'COMPTE 2026'!M327),IF($C$5=2027,INDEX('COMPTE 2027'!$C$7:$C$601,'COMPTE 2027'!M327),IF($C$5=2028,INDEX('COMPTE 2028'!$C$7:$C$601,'COMPTE 2028'!M327),IF($C$5=2029,INDEX('COMPTE 2029'!$C$7:$C$601,'COMPTE 2029'!M327),IF($C$5=2030,INDEX('COMPTE 2030'!$C$7:$C$601,'COMPTE 2030'!M327),""))))))),"")</f>
        <v/>
      </c>
      <c r="D328" t="str" cm="1">
        <f t="array" ref="D328">IFERROR(IF($C$5=2024,INDEX('COMPTE 2024'!$D$7:$D$601,'COMPTE 2024'!M327),IF($C$5=2025,INDEX('COMPTE 2025'!$D$7:$D$601,'COMPTE 2024'!M327),IF($C$5=2026,INDEX('COMPTE 2026'!$D$7:$D$601,'COMPTE 2026'!M327),IF($C$5=2027,INDEX('COMPTE 2027'!$D$7:$D$601,'COMPTE 2027'!M327),IF($C$5="2028",INDEX('COMPTE 2028'!$D$7:$D$601,'COMPTE 2028'!M327),IF($C$5="2029",INDEX('COMPTE 2029'!$D$7:$D$601,'COMPTE 2029'!M327),IF($C$5="2030",INDEX('COMPTE 2030'!$D$7:$D$601,'COMPTE 2030'!M327),""))))))),"")</f>
        <v/>
      </c>
      <c r="E328" s="2" t="str" cm="1">
        <f t="array" ref="E328">IFERROR(IF($C$5=2024,INDEX('COMPTE 2024'!$E$7:$E$601,'COMPTE 2024'!M327),IF($C$5=2025,INDEX('COMPTE 2025'!$E$7:$E$601,'COMPTE 2024'!M327),IF($C$5=2026,INDEX('COMPTE 2026'!$E$7:$E$601,'COMPTE 2026'!M327),IF($C$5=2027,INDEX('COMPTE 2027'!$E$7:$E$601,'COMPTE 2027'!M327),IF($C$5="2028",INDEX('COMPTE 2028'!$E$7:$E$601,'COMPTE 2028'!M327),IF($C$5="2029",INDEX('COMPTE 2029'!$E$7:$E$601,'COMPTE 2029'!M327),IF($C$5="2030",INDEX('COMPTE 2030'!$E$7:$E$601,'COMPTE 2030'!M327),""))))))),"")</f>
        <v/>
      </c>
      <c r="F328" t="str" cm="1">
        <f t="array" ref="F328">IFERROR(IF($C$5=2024,INDEX('COMPTE 2024'!$F$7:$F$601,'COMPTE 2024'!M327),IF($C$5=2025,INDEX('COMPTE 2025'!$F$7:$F$601,'COMPTE 2024'!M327),IF($C$5=2026,INDEX('COMPTE 2026'!$F$7:$F$601,'COMPTE 2026'!M327),IF($C$5=2027,INDEX('COMPTE 2027'!$F$7:$F$601,'COMPTE 2027'!M327),IF($C$5="2028",INDEX('COMPTE 2028'!$F$7:$F$601,'COMPTE 2028'!M327),IF($C$5="2029",INDEX('COMPTE 2029'!$F$7:$F$601,'COMPTE 2029'!M327),IF($C$5="2030",INDEX('COMPTE 2030'!$F$7:$F$601,'COMPTE 2030'!M327),""))))))),"")</f>
        <v/>
      </c>
      <c r="G328" t="str" cm="1">
        <f t="array" ref="G328">IFERROR(IF($C$5=2024,INDEX('COMPTE 2024'!$G$7:$G$601,'COMPTE 2024'!M327),IF($C$5=2025,INDEX('COMPTE 2025'!$G$7:$G$601,'COMPTE 2024'!M327),IF($C$5=2026,INDEX('COMPTE 2026'!$G$7:$G$601,'COMPTE 2026'!M327),IF($C$5=2027,INDEX('COMPTE 2027'!$G$7:$G$601,'COMPTE 2027'!M327),IF($C$5="2028",INDEX('COMPTE 2028'!$G$7:$G$601,'COMPTE 2028'!M327),IF($C$5="2029",INDEX('COMPTE 2029'!$G$7:$G$601,'COMPTE 2029'!M327),IF($C$5="2030",INDEX('COMPTE 2030'!$G$7:$G$601,'COMPTE 2030'!M327),""))))))),"")</f>
        <v/>
      </c>
      <c r="H328" t="str" cm="1">
        <f t="array" ref="H328">IFERROR(IF($C$5=2024,INDEX('COMPTE 2024'!$H$7:$H$601,'COMPTE 2024'!M327),IF($C$5=2025,INDEX('COMPTE 2025'!$H$7:$H$601,'COMPTE 2024'!M327),IF($C$5=2026,INDEX('COMPTE 2026'!$H$7:$H$601,'COMPTE 2026'!M327),IF($C$5=2027,INDEX('COMPTE 2027'!$H$7:$H$601,'COMPTE 2027'!M327),IF($C$5=2028,INDEX('COMPTE 2028'!$H$7:$H$601,'COMPTE 2028'!M327),IF($C$5="2029",INDEX('COMPTE 2029'!$H$7:$H$601,'COMPTE 2029'!M327),IF($C$5="2030",INDEX('COMPTE 2030'!$H$7:$H$601,'COMPTE 2030'!M327),""))))))),"")</f>
        <v/>
      </c>
      <c r="I328" t="str" cm="1">
        <f t="array" ref="I328">IFERROR(IF($C$5=2024,INDEX('COMPTE 2024'!$I$7:$I$601,'COMPTE 2024'!M327),IF($C$5=2025,INDEX('COMPTE 2025'!$I$7:$I$601,'COMPTE 2024'!M327),IF($C$5=2026,INDEX('COMPTE 2026'!$I$7:$I$601,'COMPTE 2026'!M327),IF($C$5=2027,INDEX('COMPTE 2027'!$I$7:$I$601,'COMPTE 2027'!M327),IF($C$5=2028,INDEX('COMPTE 2028'!$I$7:$I$601,'COMPTE 2028'!M327),IF($C$5=2029,INDEX('COMPTE 2029'!$I$7:$I$601,'COMPTE 2029'!M327),IF($C$5=2030,INDEX('COMPTE 2030'!$I$7:$I$601,'COMPTE 2030'!M327),""))))))),"")</f>
        <v/>
      </c>
    </row>
    <row r="329" spans="2:9" ht="18" customHeight="1" x14ac:dyDescent="0.25">
      <c r="B329" s="83" t="str" cm="1">
        <f t="array" ref="B329">IFERROR(IF($C$5=2024,INDEX('COMPTE 2024'!$B$7:$B$601,'COMPTE 2024'!M328),IF($C$5=2025,INDEX('COMPTE 2025'!$B$8:$B$601,'COMPTE 2024'!M328),IF($C$5=2026,INDEX('COMPTE 2026'!$B$8:$B$601,'COMPTE 2026'!M328),IF($C$5=2027,INDEX('COMPTE 2027'!$B$8:$B$601,'COMPTE 2027'!M328),IF($C$5=2028,INDEX('COMPTE 2028'!$B$8:$B$601,'COMPTE 2028'!M328),IF($C$5=2029,INDEX('COMPTE 2029'!$B$8:$B$601,'COMPTE 2029'!M328),IF($C$5=2030,INDEX('COMPTE 2030'!$B$8:$B$601,'COMPTE 2030'!M328),""))))))),"")</f>
        <v/>
      </c>
      <c r="C329" s="2" t="str" cm="1">
        <f t="array" ref="C329">IFERROR(IF($C$5=2024,INDEX('COMPTE 2024'!$C$7:$C$601,'COMPTE 2024'!M328),IF($C$5=2025,INDEX('COMPTE 2025'!$C$7:$C$601,'COMPTE 2024'!M328),IF($C$5=2026,INDEX('COMPTE 2026'!$C$7:$C$601,'COMPTE 2026'!M328),IF($C$5=2027,INDEX('COMPTE 2027'!$C$7:$C$601,'COMPTE 2027'!M328),IF($C$5=2028,INDEX('COMPTE 2028'!$C$7:$C$601,'COMPTE 2028'!M328),IF($C$5=2029,INDEX('COMPTE 2029'!$C$7:$C$601,'COMPTE 2029'!M328),IF($C$5=2030,INDEX('COMPTE 2030'!$C$7:$C$601,'COMPTE 2030'!M328),""))))))),"")</f>
        <v/>
      </c>
      <c r="D329" t="str" cm="1">
        <f t="array" ref="D329">IFERROR(IF($C$5=2024,INDEX('COMPTE 2024'!$D$7:$D$601,'COMPTE 2024'!M328),IF($C$5=2025,INDEX('COMPTE 2025'!$D$7:$D$601,'COMPTE 2024'!M328),IF($C$5=2026,INDEX('COMPTE 2026'!$D$7:$D$601,'COMPTE 2026'!M328),IF($C$5=2027,INDEX('COMPTE 2027'!$D$7:$D$601,'COMPTE 2027'!M328),IF($C$5="2028",INDEX('COMPTE 2028'!$D$7:$D$601,'COMPTE 2028'!M328),IF($C$5="2029",INDEX('COMPTE 2029'!$D$7:$D$601,'COMPTE 2029'!M328),IF($C$5="2030",INDEX('COMPTE 2030'!$D$7:$D$601,'COMPTE 2030'!M328),""))))))),"")</f>
        <v/>
      </c>
      <c r="E329" s="2" t="str" cm="1">
        <f t="array" ref="E329">IFERROR(IF($C$5=2024,INDEX('COMPTE 2024'!$E$7:$E$601,'COMPTE 2024'!M328),IF($C$5=2025,INDEX('COMPTE 2025'!$E$7:$E$601,'COMPTE 2024'!M328),IF($C$5=2026,INDEX('COMPTE 2026'!$E$7:$E$601,'COMPTE 2026'!M328),IF($C$5=2027,INDEX('COMPTE 2027'!$E$7:$E$601,'COMPTE 2027'!M328),IF($C$5="2028",INDEX('COMPTE 2028'!$E$7:$E$601,'COMPTE 2028'!M328),IF($C$5="2029",INDEX('COMPTE 2029'!$E$7:$E$601,'COMPTE 2029'!M328),IF($C$5="2030",INDEX('COMPTE 2030'!$E$7:$E$601,'COMPTE 2030'!M328),""))))))),"")</f>
        <v/>
      </c>
      <c r="F329" t="str" cm="1">
        <f t="array" ref="F329">IFERROR(IF($C$5=2024,INDEX('COMPTE 2024'!$F$7:$F$601,'COMPTE 2024'!M328),IF($C$5=2025,INDEX('COMPTE 2025'!$F$7:$F$601,'COMPTE 2024'!M328),IF($C$5=2026,INDEX('COMPTE 2026'!$F$7:$F$601,'COMPTE 2026'!M328),IF($C$5=2027,INDEX('COMPTE 2027'!$F$7:$F$601,'COMPTE 2027'!M328),IF($C$5="2028",INDEX('COMPTE 2028'!$F$7:$F$601,'COMPTE 2028'!M328),IF($C$5="2029",INDEX('COMPTE 2029'!$F$7:$F$601,'COMPTE 2029'!M328),IF($C$5="2030",INDEX('COMPTE 2030'!$F$7:$F$601,'COMPTE 2030'!M328),""))))))),"")</f>
        <v/>
      </c>
      <c r="G329" t="str" cm="1">
        <f t="array" ref="G329">IFERROR(IF($C$5=2024,INDEX('COMPTE 2024'!$G$7:$G$601,'COMPTE 2024'!M328),IF($C$5=2025,INDEX('COMPTE 2025'!$G$7:$G$601,'COMPTE 2024'!M328),IF($C$5=2026,INDEX('COMPTE 2026'!$G$7:$G$601,'COMPTE 2026'!M328),IF($C$5=2027,INDEX('COMPTE 2027'!$G$7:$G$601,'COMPTE 2027'!M328),IF($C$5="2028",INDEX('COMPTE 2028'!$G$7:$G$601,'COMPTE 2028'!M328),IF($C$5="2029",INDEX('COMPTE 2029'!$G$7:$G$601,'COMPTE 2029'!M328),IF($C$5="2030",INDEX('COMPTE 2030'!$G$7:$G$601,'COMPTE 2030'!M328),""))))))),"")</f>
        <v/>
      </c>
      <c r="H329" t="str" cm="1">
        <f t="array" ref="H329">IFERROR(IF($C$5=2024,INDEX('COMPTE 2024'!$H$7:$H$601,'COMPTE 2024'!M328),IF($C$5=2025,INDEX('COMPTE 2025'!$H$7:$H$601,'COMPTE 2024'!M328),IF($C$5=2026,INDEX('COMPTE 2026'!$H$7:$H$601,'COMPTE 2026'!M328),IF($C$5=2027,INDEX('COMPTE 2027'!$H$7:$H$601,'COMPTE 2027'!M328),IF($C$5=2028,INDEX('COMPTE 2028'!$H$7:$H$601,'COMPTE 2028'!M328),IF($C$5="2029",INDEX('COMPTE 2029'!$H$7:$H$601,'COMPTE 2029'!M328),IF($C$5="2030",INDEX('COMPTE 2030'!$H$7:$H$601,'COMPTE 2030'!M328),""))))))),"")</f>
        <v/>
      </c>
      <c r="I329" t="str" cm="1">
        <f t="array" ref="I329">IFERROR(IF($C$5=2024,INDEX('COMPTE 2024'!$I$7:$I$601,'COMPTE 2024'!M328),IF($C$5=2025,INDEX('COMPTE 2025'!$I$7:$I$601,'COMPTE 2024'!M328),IF($C$5=2026,INDEX('COMPTE 2026'!$I$7:$I$601,'COMPTE 2026'!M328),IF($C$5=2027,INDEX('COMPTE 2027'!$I$7:$I$601,'COMPTE 2027'!M328),IF($C$5=2028,INDEX('COMPTE 2028'!$I$7:$I$601,'COMPTE 2028'!M328),IF($C$5=2029,INDEX('COMPTE 2029'!$I$7:$I$601,'COMPTE 2029'!M328),IF($C$5=2030,INDEX('COMPTE 2030'!$I$7:$I$601,'COMPTE 2030'!M328),""))))))),"")</f>
        <v/>
      </c>
    </row>
    <row r="330" spans="2:9" ht="18" customHeight="1" x14ac:dyDescent="0.25">
      <c r="B330" s="83" t="str" cm="1">
        <f t="array" ref="B330">IFERROR(IF($C$5=2024,INDEX('COMPTE 2024'!$B$7:$B$601,'COMPTE 2024'!M329),IF($C$5=2025,INDEX('COMPTE 2025'!$B$8:$B$601,'COMPTE 2024'!M329),IF($C$5=2026,INDEX('COMPTE 2026'!$B$8:$B$601,'COMPTE 2026'!M329),IF($C$5=2027,INDEX('COMPTE 2027'!$B$8:$B$601,'COMPTE 2027'!M329),IF($C$5=2028,INDEX('COMPTE 2028'!$B$8:$B$601,'COMPTE 2028'!M329),IF($C$5=2029,INDEX('COMPTE 2029'!$B$8:$B$601,'COMPTE 2029'!M329),IF($C$5=2030,INDEX('COMPTE 2030'!$B$8:$B$601,'COMPTE 2030'!M329),""))))))),"")</f>
        <v/>
      </c>
      <c r="C330" s="2" t="str" cm="1">
        <f t="array" ref="C330">IFERROR(IF($C$5=2024,INDEX('COMPTE 2024'!$C$7:$C$601,'COMPTE 2024'!M329),IF($C$5=2025,INDEX('COMPTE 2025'!$C$7:$C$601,'COMPTE 2024'!M329),IF($C$5=2026,INDEX('COMPTE 2026'!$C$7:$C$601,'COMPTE 2026'!M329),IF($C$5=2027,INDEX('COMPTE 2027'!$C$7:$C$601,'COMPTE 2027'!M329),IF($C$5=2028,INDEX('COMPTE 2028'!$C$7:$C$601,'COMPTE 2028'!M329),IF($C$5=2029,INDEX('COMPTE 2029'!$C$7:$C$601,'COMPTE 2029'!M329),IF($C$5=2030,INDEX('COMPTE 2030'!$C$7:$C$601,'COMPTE 2030'!M329),""))))))),"")</f>
        <v/>
      </c>
      <c r="D330" t="str" cm="1">
        <f t="array" ref="D330">IFERROR(IF($C$5=2024,INDEX('COMPTE 2024'!$D$7:$D$601,'COMPTE 2024'!M329),IF($C$5=2025,INDEX('COMPTE 2025'!$D$7:$D$601,'COMPTE 2024'!M329),IF($C$5=2026,INDEX('COMPTE 2026'!$D$7:$D$601,'COMPTE 2026'!M329),IF($C$5=2027,INDEX('COMPTE 2027'!$D$7:$D$601,'COMPTE 2027'!M329),IF($C$5="2028",INDEX('COMPTE 2028'!$D$7:$D$601,'COMPTE 2028'!M329),IF($C$5="2029",INDEX('COMPTE 2029'!$D$7:$D$601,'COMPTE 2029'!M329),IF($C$5="2030",INDEX('COMPTE 2030'!$D$7:$D$601,'COMPTE 2030'!M329),""))))))),"")</f>
        <v/>
      </c>
      <c r="E330" s="2" t="str" cm="1">
        <f t="array" ref="E330">IFERROR(IF($C$5=2024,INDEX('COMPTE 2024'!$E$7:$E$601,'COMPTE 2024'!M329),IF($C$5=2025,INDEX('COMPTE 2025'!$E$7:$E$601,'COMPTE 2024'!M329),IF($C$5=2026,INDEX('COMPTE 2026'!$E$7:$E$601,'COMPTE 2026'!M329),IF($C$5=2027,INDEX('COMPTE 2027'!$E$7:$E$601,'COMPTE 2027'!M329),IF($C$5="2028",INDEX('COMPTE 2028'!$E$7:$E$601,'COMPTE 2028'!M329),IF($C$5="2029",INDEX('COMPTE 2029'!$E$7:$E$601,'COMPTE 2029'!M329),IF($C$5="2030",INDEX('COMPTE 2030'!$E$7:$E$601,'COMPTE 2030'!M329),""))))))),"")</f>
        <v/>
      </c>
      <c r="F330" t="str" cm="1">
        <f t="array" ref="F330">IFERROR(IF($C$5=2024,INDEX('COMPTE 2024'!$F$7:$F$601,'COMPTE 2024'!M329),IF($C$5=2025,INDEX('COMPTE 2025'!$F$7:$F$601,'COMPTE 2024'!M329),IF($C$5=2026,INDEX('COMPTE 2026'!$F$7:$F$601,'COMPTE 2026'!M329),IF($C$5=2027,INDEX('COMPTE 2027'!$F$7:$F$601,'COMPTE 2027'!M329),IF($C$5="2028",INDEX('COMPTE 2028'!$F$7:$F$601,'COMPTE 2028'!M329),IF($C$5="2029",INDEX('COMPTE 2029'!$F$7:$F$601,'COMPTE 2029'!M329),IF($C$5="2030",INDEX('COMPTE 2030'!$F$7:$F$601,'COMPTE 2030'!M329),""))))))),"")</f>
        <v/>
      </c>
      <c r="G330" t="str" cm="1">
        <f t="array" ref="G330">IFERROR(IF($C$5=2024,INDEX('COMPTE 2024'!$G$7:$G$601,'COMPTE 2024'!M329),IF($C$5=2025,INDEX('COMPTE 2025'!$G$7:$G$601,'COMPTE 2024'!M329),IF($C$5=2026,INDEX('COMPTE 2026'!$G$7:$G$601,'COMPTE 2026'!M329),IF($C$5=2027,INDEX('COMPTE 2027'!$G$7:$G$601,'COMPTE 2027'!M329),IF($C$5="2028",INDEX('COMPTE 2028'!$G$7:$G$601,'COMPTE 2028'!M329),IF($C$5="2029",INDEX('COMPTE 2029'!$G$7:$G$601,'COMPTE 2029'!M329),IF($C$5="2030",INDEX('COMPTE 2030'!$G$7:$G$601,'COMPTE 2030'!M329),""))))))),"")</f>
        <v/>
      </c>
      <c r="H330" t="str" cm="1">
        <f t="array" ref="H330">IFERROR(IF($C$5=2024,INDEX('COMPTE 2024'!$H$7:$H$601,'COMPTE 2024'!M329),IF($C$5=2025,INDEX('COMPTE 2025'!$H$7:$H$601,'COMPTE 2024'!M329),IF($C$5=2026,INDEX('COMPTE 2026'!$H$7:$H$601,'COMPTE 2026'!M329),IF($C$5=2027,INDEX('COMPTE 2027'!$H$7:$H$601,'COMPTE 2027'!M329),IF($C$5=2028,INDEX('COMPTE 2028'!$H$7:$H$601,'COMPTE 2028'!M329),IF($C$5="2029",INDEX('COMPTE 2029'!$H$7:$H$601,'COMPTE 2029'!M329),IF($C$5="2030",INDEX('COMPTE 2030'!$H$7:$H$601,'COMPTE 2030'!M329),""))))))),"")</f>
        <v/>
      </c>
      <c r="I330" t="str" cm="1">
        <f t="array" ref="I330">IFERROR(IF($C$5=2024,INDEX('COMPTE 2024'!$I$7:$I$601,'COMPTE 2024'!M329),IF($C$5=2025,INDEX('COMPTE 2025'!$I$7:$I$601,'COMPTE 2024'!M329),IF($C$5=2026,INDEX('COMPTE 2026'!$I$7:$I$601,'COMPTE 2026'!M329),IF($C$5=2027,INDEX('COMPTE 2027'!$I$7:$I$601,'COMPTE 2027'!M329),IF($C$5=2028,INDEX('COMPTE 2028'!$I$7:$I$601,'COMPTE 2028'!M329),IF($C$5=2029,INDEX('COMPTE 2029'!$I$7:$I$601,'COMPTE 2029'!M329),IF($C$5=2030,INDEX('COMPTE 2030'!$I$7:$I$601,'COMPTE 2030'!M329),""))))))),"")</f>
        <v/>
      </c>
    </row>
    <row r="331" spans="2:9" ht="18" customHeight="1" x14ac:dyDescent="0.25">
      <c r="B331" s="83" t="str" cm="1">
        <f t="array" ref="B331">IFERROR(IF($C$5=2024,INDEX('COMPTE 2024'!$B$7:$B$601,'COMPTE 2024'!M330),IF($C$5=2025,INDEX('COMPTE 2025'!$B$8:$B$601,'COMPTE 2024'!M330),IF($C$5=2026,INDEX('COMPTE 2026'!$B$8:$B$601,'COMPTE 2026'!M330),IF($C$5=2027,INDEX('COMPTE 2027'!$B$8:$B$601,'COMPTE 2027'!M330),IF($C$5=2028,INDEX('COMPTE 2028'!$B$8:$B$601,'COMPTE 2028'!M330),IF($C$5=2029,INDEX('COMPTE 2029'!$B$8:$B$601,'COMPTE 2029'!M330),IF($C$5=2030,INDEX('COMPTE 2030'!$B$8:$B$601,'COMPTE 2030'!M330),""))))))),"")</f>
        <v/>
      </c>
      <c r="C331" s="2" t="str" cm="1">
        <f t="array" ref="C331">IFERROR(IF($C$5=2024,INDEX('COMPTE 2024'!$C$7:$C$601,'COMPTE 2024'!M330),IF($C$5=2025,INDEX('COMPTE 2025'!$C$7:$C$601,'COMPTE 2024'!M330),IF($C$5=2026,INDEX('COMPTE 2026'!$C$7:$C$601,'COMPTE 2026'!M330),IF($C$5=2027,INDEX('COMPTE 2027'!$C$7:$C$601,'COMPTE 2027'!M330),IF($C$5=2028,INDEX('COMPTE 2028'!$C$7:$C$601,'COMPTE 2028'!M330),IF($C$5=2029,INDEX('COMPTE 2029'!$C$7:$C$601,'COMPTE 2029'!M330),IF($C$5=2030,INDEX('COMPTE 2030'!$C$7:$C$601,'COMPTE 2030'!M330),""))))))),"")</f>
        <v/>
      </c>
      <c r="D331" t="str" cm="1">
        <f t="array" ref="D331">IFERROR(IF($C$5=2024,INDEX('COMPTE 2024'!$D$7:$D$601,'COMPTE 2024'!M330),IF($C$5=2025,INDEX('COMPTE 2025'!$D$7:$D$601,'COMPTE 2024'!M330),IF($C$5=2026,INDEX('COMPTE 2026'!$D$7:$D$601,'COMPTE 2026'!M330),IF($C$5=2027,INDEX('COMPTE 2027'!$D$7:$D$601,'COMPTE 2027'!M330),IF($C$5="2028",INDEX('COMPTE 2028'!$D$7:$D$601,'COMPTE 2028'!M330),IF($C$5="2029",INDEX('COMPTE 2029'!$D$7:$D$601,'COMPTE 2029'!M330),IF($C$5="2030",INDEX('COMPTE 2030'!$D$7:$D$601,'COMPTE 2030'!M330),""))))))),"")</f>
        <v/>
      </c>
      <c r="E331" s="2" t="str" cm="1">
        <f t="array" ref="E331">IFERROR(IF($C$5=2024,INDEX('COMPTE 2024'!$E$7:$E$601,'COMPTE 2024'!M330),IF($C$5=2025,INDEX('COMPTE 2025'!$E$7:$E$601,'COMPTE 2024'!M330),IF($C$5=2026,INDEX('COMPTE 2026'!$E$7:$E$601,'COMPTE 2026'!M330),IF($C$5=2027,INDEX('COMPTE 2027'!$E$7:$E$601,'COMPTE 2027'!M330),IF($C$5="2028",INDEX('COMPTE 2028'!$E$7:$E$601,'COMPTE 2028'!M330),IF($C$5="2029",INDEX('COMPTE 2029'!$E$7:$E$601,'COMPTE 2029'!M330),IF($C$5="2030",INDEX('COMPTE 2030'!$E$7:$E$601,'COMPTE 2030'!M330),""))))))),"")</f>
        <v/>
      </c>
      <c r="F331" t="str" cm="1">
        <f t="array" ref="F331">IFERROR(IF($C$5=2024,INDEX('COMPTE 2024'!$F$7:$F$601,'COMPTE 2024'!M330),IF($C$5=2025,INDEX('COMPTE 2025'!$F$7:$F$601,'COMPTE 2024'!M330),IF($C$5=2026,INDEX('COMPTE 2026'!$F$7:$F$601,'COMPTE 2026'!M330),IF($C$5=2027,INDEX('COMPTE 2027'!$F$7:$F$601,'COMPTE 2027'!M330),IF($C$5="2028",INDEX('COMPTE 2028'!$F$7:$F$601,'COMPTE 2028'!M330),IF($C$5="2029",INDEX('COMPTE 2029'!$F$7:$F$601,'COMPTE 2029'!M330),IF($C$5="2030",INDEX('COMPTE 2030'!$F$7:$F$601,'COMPTE 2030'!M330),""))))))),"")</f>
        <v/>
      </c>
      <c r="G331" t="str" cm="1">
        <f t="array" ref="G331">IFERROR(IF($C$5=2024,INDEX('COMPTE 2024'!$G$7:$G$601,'COMPTE 2024'!M330),IF($C$5=2025,INDEX('COMPTE 2025'!$G$7:$G$601,'COMPTE 2024'!M330),IF($C$5=2026,INDEX('COMPTE 2026'!$G$7:$G$601,'COMPTE 2026'!M330),IF($C$5=2027,INDEX('COMPTE 2027'!$G$7:$G$601,'COMPTE 2027'!M330),IF($C$5="2028",INDEX('COMPTE 2028'!$G$7:$G$601,'COMPTE 2028'!M330),IF($C$5="2029",INDEX('COMPTE 2029'!$G$7:$G$601,'COMPTE 2029'!M330),IF($C$5="2030",INDEX('COMPTE 2030'!$G$7:$G$601,'COMPTE 2030'!M330),""))))))),"")</f>
        <v/>
      </c>
      <c r="H331" t="str" cm="1">
        <f t="array" ref="H331">IFERROR(IF($C$5=2024,INDEX('COMPTE 2024'!$H$7:$H$601,'COMPTE 2024'!M330),IF($C$5=2025,INDEX('COMPTE 2025'!$H$7:$H$601,'COMPTE 2024'!M330),IF($C$5=2026,INDEX('COMPTE 2026'!$H$7:$H$601,'COMPTE 2026'!M330),IF($C$5=2027,INDEX('COMPTE 2027'!$H$7:$H$601,'COMPTE 2027'!M330),IF($C$5=2028,INDEX('COMPTE 2028'!$H$7:$H$601,'COMPTE 2028'!M330),IF($C$5="2029",INDEX('COMPTE 2029'!$H$7:$H$601,'COMPTE 2029'!M330),IF($C$5="2030",INDEX('COMPTE 2030'!$H$7:$H$601,'COMPTE 2030'!M330),""))))))),"")</f>
        <v/>
      </c>
      <c r="I331" t="str" cm="1">
        <f t="array" ref="I331">IFERROR(IF($C$5=2024,INDEX('COMPTE 2024'!$I$7:$I$601,'COMPTE 2024'!M330),IF($C$5=2025,INDEX('COMPTE 2025'!$I$7:$I$601,'COMPTE 2024'!M330),IF($C$5=2026,INDEX('COMPTE 2026'!$I$7:$I$601,'COMPTE 2026'!M330),IF($C$5=2027,INDEX('COMPTE 2027'!$I$7:$I$601,'COMPTE 2027'!M330),IF($C$5=2028,INDEX('COMPTE 2028'!$I$7:$I$601,'COMPTE 2028'!M330),IF($C$5=2029,INDEX('COMPTE 2029'!$I$7:$I$601,'COMPTE 2029'!M330),IF($C$5=2030,INDEX('COMPTE 2030'!$I$7:$I$601,'COMPTE 2030'!M330),""))))))),"")</f>
        <v/>
      </c>
    </row>
    <row r="332" spans="2:9" ht="18" customHeight="1" x14ac:dyDescent="0.25">
      <c r="B332" s="83" t="str" cm="1">
        <f t="array" ref="B332">IFERROR(IF($C$5=2024,INDEX('COMPTE 2024'!$B$7:$B$601,'COMPTE 2024'!M331),IF($C$5=2025,INDEX('COMPTE 2025'!$B$8:$B$601,'COMPTE 2024'!M331),IF($C$5=2026,INDEX('COMPTE 2026'!$B$8:$B$601,'COMPTE 2026'!M331),IF($C$5=2027,INDEX('COMPTE 2027'!$B$8:$B$601,'COMPTE 2027'!M331),IF($C$5=2028,INDEX('COMPTE 2028'!$B$8:$B$601,'COMPTE 2028'!M331),IF($C$5=2029,INDEX('COMPTE 2029'!$B$8:$B$601,'COMPTE 2029'!M331),IF($C$5=2030,INDEX('COMPTE 2030'!$B$8:$B$601,'COMPTE 2030'!M331),""))))))),"")</f>
        <v/>
      </c>
      <c r="C332" s="2" t="str" cm="1">
        <f t="array" ref="C332">IFERROR(IF($C$5=2024,INDEX('COMPTE 2024'!$C$7:$C$601,'COMPTE 2024'!M331),IF($C$5=2025,INDEX('COMPTE 2025'!$C$7:$C$601,'COMPTE 2024'!M331),IF($C$5=2026,INDEX('COMPTE 2026'!$C$7:$C$601,'COMPTE 2026'!M331),IF($C$5=2027,INDEX('COMPTE 2027'!$C$7:$C$601,'COMPTE 2027'!M331),IF($C$5=2028,INDEX('COMPTE 2028'!$C$7:$C$601,'COMPTE 2028'!M331),IF($C$5=2029,INDEX('COMPTE 2029'!$C$7:$C$601,'COMPTE 2029'!M331),IF($C$5=2030,INDEX('COMPTE 2030'!$C$7:$C$601,'COMPTE 2030'!M331),""))))))),"")</f>
        <v/>
      </c>
      <c r="D332" t="str" cm="1">
        <f t="array" ref="D332">IFERROR(IF($C$5=2024,INDEX('COMPTE 2024'!$D$7:$D$601,'COMPTE 2024'!M331),IF($C$5=2025,INDEX('COMPTE 2025'!$D$7:$D$601,'COMPTE 2024'!M331),IF($C$5=2026,INDEX('COMPTE 2026'!$D$7:$D$601,'COMPTE 2026'!M331),IF($C$5=2027,INDEX('COMPTE 2027'!$D$7:$D$601,'COMPTE 2027'!M331),IF($C$5="2028",INDEX('COMPTE 2028'!$D$7:$D$601,'COMPTE 2028'!M331),IF($C$5="2029",INDEX('COMPTE 2029'!$D$7:$D$601,'COMPTE 2029'!M331),IF($C$5="2030",INDEX('COMPTE 2030'!$D$7:$D$601,'COMPTE 2030'!M331),""))))))),"")</f>
        <v/>
      </c>
      <c r="E332" s="2" t="str" cm="1">
        <f t="array" ref="E332">IFERROR(IF($C$5=2024,INDEX('COMPTE 2024'!$E$7:$E$601,'COMPTE 2024'!M331),IF($C$5=2025,INDEX('COMPTE 2025'!$E$7:$E$601,'COMPTE 2024'!M331),IF($C$5=2026,INDEX('COMPTE 2026'!$E$7:$E$601,'COMPTE 2026'!M331),IF($C$5=2027,INDEX('COMPTE 2027'!$E$7:$E$601,'COMPTE 2027'!M331),IF($C$5="2028",INDEX('COMPTE 2028'!$E$7:$E$601,'COMPTE 2028'!M331),IF($C$5="2029",INDEX('COMPTE 2029'!$E$7:$E$601,'COMPTE 2029'!M331),IF($C$5="2030",INDEX('COMPTE 2030'!$E$7:$E$601,'COMPTE 2030'!M331),""))))))),"")</f>
        <v/>
      </c>
      <c r="F332" t="str" cm="1">
        <f t="array" ref="F332">IFERROR(IF($C$5=2024,INDEX('COMPTE 2024'!$F$7:$F$601,'COMPTE 2024'!M331),IF($C$5=2025,INDEX('COMPTE 2025'!$F$7:$F$601,'COMPTE 2024'!M331),IF($C$5=2026,INDEX('COMPTE 2026'!$F$7:$F$601,'COMPTE 2026'!M331),IF($C$5=2027,INDEX('COMPTE 2027'!$F$7:$F$601,'COMPTE 2027'!M331),IF($C$5="2028",INDEX('COMPTE 2028'!$F$7:$F$601,'COMPTE 2028'!M331),IF($C$5="2029",INDEX('COMPTE 2029'!$F$7:$F$601,'COMPTE 2029'!M331),IF($C$5="2030",INDEX('COMPTE 2030'!$F$7:$F$601,'COMPTE 2030'!M331),""))))))),"")</f>
        <v/>
      </c>
      <c r="G332" t="str" cm="1">
        <f t="array" ref="G332">IFERROR(IF($C$5=2024,INDEX('COMPTE 2024'!$G$7:$G$601,'COMPTE 2024'!M331),IF($C$5=2025,INDEX('COMPTE 2025'!$G$7:$G$601,'COMPTE 2024'!M331),IF($C$5=2026,INDEX('COMPTE 2026'!$G$7:$G$601,'COMPTE 2026'!M331),IF($C$5=2027,INDEX('COMPTE 2027'!$G$7:$G$601,'COMPTE 2027'!M331),IF($C$5="2028",INDEX('COMPTE 2028'!$G$7:$G$601,'COMPTE 2028'!M331),IF($C$5="2029",INDEX('COMPTE 2029'!$G$7:$G$601,'COMPTE 2029'!M331),IF($C$5="2030",INDEX('COMPTE 2030'!$G$7:$G$601,'COMPTE 2030'!M331),""))))))),"")</f>
        <v/>
      </c>
      <c r="H332" t="str" cm="1">
        <f t="array" ref="H332">IFERROR(IF($C$5=2024,INDEX('COMPTE 2024'!$H$7:$H$601,'COMPTE 2024'!M331),IF($C$5=2025,INDEX('COMPTE 2025'!$H$7:$H$601,'COMPTE 2024'!M331),IF($C$5=2026,INDEX('COMPTE 2026'!$H$7:$H$601,'COMPTE 2026'!M331),IF($C$5=2027,INDEX('COMPTE 2027'!$H$7:$H$601,'COMPTE 2027'!M331),IF($C$5=2028,INDEX('COMPTE 2028'!$H$7:$H$601,'COMPTE 2028'!M331),IF($C$5="2029",INDEX('COMPTE 2029'!$H$7:$H$601,'COMPTE 2029'!M331),IF($C$5="2030",INDEX('COMPTE 2030'!$H$7:$H$601,'COMPTE 2030'!M331),""))))))),"")</f>
        <v/>
      </c>
      <c r="I332" t="str" cm="1">
        <f t="array" ref="I332">IFERROR(IF($C$5=2024,INDEX('COMPTE 2024'!$I$7:$I$601,'COMPTE 2024'!M331),IF($C$5=2025,INDEX('COMPTE 2025'!$I$7:$I$601,'COMPTE 2024'!M331),IF($C$5=2026,INDEX('COMPTE 2026'!$I$7:$I$601,'COMPTE 2026'!M331),IF($C$5=2027,INDEX('COMPTE 2027'!$I$7:$I$601,'COMPTE 2027'!M331),IF($C$5=2028,INDEX('COMPTE 2028'!$I$7:$I$601,'COMPTE 2028'!M331),IF($C$5=2029,INDEX('COMPTE 2029'!$I$7:$I$601,'COMPTE 2029'!M331),IF($C$5=2030,INDEX('COMPTE 2030'!$I$7:$I$601,'COMPTE 2030'!M331),""))))))),"")</f>
        <v/>
      </c>
    </row>
    <row r="333" spans="2:9" ht="18" customHeight="1" x14ac:dyDescent="0.25">
      <c r="B333" s="83" t="str" cm="1">
        <f t="array" ref="B333">IFERROR(IF($C$5=2024,INDEX('COMPTE 2024'!$B$7:$B$601,'COMPTE 2024'!M332),IF($C$5=2025,INDEX('COMPTE 2025'!$B$8:$B$601,'COMPTE 2024'!M332),IF($C$5=2026,INDEX('COMPTE 2026'!$B$8:$B$601,'COMPTE 2026'!M332),IF($C$5=2027,INDEX('COMPTE 2027'!$B$8:$B$601,'COMPTE 2027'!M332),IF($C$5=2028,INDEX('COMPTE 2028'!$B$8:$B$601,'COMPTE 2028'!M332),IF($C$5=2029,INDEX('COMPTE 2029'!$B$8:$B$601,'COMPTE 2029'!M332),IF($C$5=2030,INDEX('COMPTE 2030'!$B$8:$B$601,'COMPTE 2030'!M332),""))))))),"")</f>
        <v/>
      </c>
      <c r="C333" s="2" t="str" cm="1">
        <f t="array" ref="C333">IFERROR(IF($C$5=2024,INDEX('COMPTE 2024'!$C$7:$C$601,'COMPTE 2024'!M332),IF($C$5=2025,INDEX('COMPTE 2025'!$C$7:$C$601,'COMPTE 2024'!M332),IF($C$5=2026,INDEX('COMPTE 2026'!$C$7:$C$601,'COMPTE 2026'!M332),IF($C$5=2027,INDEX('COMPTE 2027'!$C$7:$C$601,'COMPTE 2027'!M332),IF($C$5=2028,INDEX('COMPTE 2028'!$C$7:$C$601,'COMPTE 2028'!M332),IF($C$5=2029,INDEX('COMPTE 2029'!$C$7:$C$601,'COMPTE 2029'!M332),IF($C$5=2030,INDEX('COMPTE 2030'!$C$7:$C$601,'COMPTE 2030'!M332),""))))))),"")</f>
        <v/>
      </c>
      <c r="D333" t="str" cm="1">
        <f t="array" ref="D333">IFERROR(IF($C$5=2024,INDEX('COMPTE 2024'!$D$7:$D$601,'COMPTE 2024'!M332),IF($C$5=2025,INDEX('COMPTE 2025'!$D$7:$D$601,'COMPTE 2024'!M332),IF($C$5=2026,INDEX('COMPTE 2026'!$D$7:$D$601,'COMPTE 2026'!M332),IF($C$5=2027,INDEX('COMPTE 2027'!$D$7:$D$601,'COMPTE 2027'!M332),IF($C$5="2028",INDEX('COMPTE 2028'!$D$7:$D$601,'COMPTE 2028'!M332),IF($C$5="2029",INDEX('COMPTE 2029'!$D$7:$D$601,'COMPTE 2029'!M332),IF($C$5="2030",INDEX('COMPTE 2030'!$D$7:$D$601,'COMPTE 2030'!M332),""))))))),"")</f>
        <v/>
      </c>
      <c r="E333" s="2" t="str" cm="1">
        <f t="array" ref="E333">IFERROR(IF($C$5=2024,INDEX('COMPTE 2024'!$E$7:$E$601,'COMPTE 2024'!M332),IF($C$5=2025,INDEX('COMPTE 2025'!$E$7:$E$601,'COMPTE 2024'!M332),IF($C$5=2026,INDEX('COMPTE 2026'!$E$7:$E$601,'COMPTE 2026'!M332),IF($C$5=2027,INDEX('COMPTE 2027'!$E$7:$E$601,'COMPTE 2027'!M332),IF($C$5="2028",INDEX('COMPTE 2028'!$E$7:$E$601,'COMPTE 2028'!M332),IF($C$5="2029",INDEX('COMPTE 2029'!$E$7:$E$601,'COMPTE 2029'!M332),IF($C$5="2030",INDEX('COMPTE 2030'!$E$7:$E$601,'COMPTE 2030'!M332),""))))))),"")</f>
        <v/>
      </c>
      <c r="F333" t="str" cm="1">
        <f t="array" ref="F333">IFERROR(IF($C$5=2024,INDEX('COMPTE 2024'!$F$7:$F$601,'COMPTE 2024'!M332),IF($C$5=2025,INDEX('COMPTE 2025'!$F$7:$F$601,'COMPTE 2024'!M332),IF($C$5=2026,INDEX('COMPTE 2026'!$F$7:$F$601,'COMPTE 2026'!M332),IF($C$5=2027,INDEX('COMPTE 2027'!$F$7:$F$601,'COMPTE 2027'!M332),IF($C$5="2028",INDEX('COMPTE 2028'!$F$7:$F$601,'COMPTE 2028'!M332),IF($C$5="2029",INDEX('COMPTE 2029'!$F$7:$F$601,'COMPTE 2029'!M332),IF($C$5="2030",INDEX('COMPTE 2030'!$F$7:$F$601,'COMPTE 2030'!M332),""))))))),"")</f>
        <v/>
      </c>
      <c r="G333" t="str" cm="1">
        <f t="array" ref="G333">IFERROR(IF($C$5=2024,INDEX('COMPTE 2024'!$G$7:$G$601,'COMPTE 2024'!M332),IF($C$5=2025,INDEX('COMPTE 2025'!$G$7:$G$601,'COMPTE 2024'!M332),IF($C$5=2026,INDEX('COMPTE 2026'!$G$7:$G$601,'COMPTE 2026'!M332),IF($C$5=2027,INDEX('COMPTE 2027'!$G$7:$G$601,'COMPTE 2027'!M332),IF($C$5="2028",INDEX('COMPTE 2028'!$G$7:$G$601,'COMPTE 2028'!M332),IF($C$5="2029",INDEX('COMPTE 2029'!$G$7:$G$601,'COMPTE 2029'!M332),IF($C$5="2030",INDEX('COMPTE 2030'!$G$7:$G$601,'COMPTE 2030'!M332),""))))))),"")</f>
        <v/>
      </c>
      <c r="H333" t="str" cm="1">
        <f t="array" ref="H333">IFERROR(IF($C$5=2024,INDEX('COMPTE 2024'!$H$7:$H$601,'COMPTE 2024'!M332),IF($C$5=2025,INDEX('COMPTE 2025'!$H$7:$H$601,'COMPTE 2024'!M332),IF($C$5=2026,INDEX('COMPTE 2026'!$H$7:$H$601,'COMPTE 2026'!M332),IF($C$5=2027,INDEX('COMPTE 2027'!$H$7:$H$601,'COMPTE 2027'!M332),IF($C$5=2028,INDEX('COMPTE 2028'!$H$7:$H$601,'COMPTE 2028'!M332),IF($C$5="2029",INDEX('COMPTE 2029'!$H$7:$H$601,'COMPTE 2029'!M332),IF($C$5="2030",INDEX('COMPTE 2030'!$H$7:$H$601,'COMPTE 2030'!M332),""))))))),"")</f>
        <v/>
      </c>
      <c r="I333" t="str" cm="1">
        <f t="array" ref="I333">IFERROR(IF($C$5=2024,INDEX('COMPTE 2024'!$I$7:$I$601,'COMPTE 2024'!M332),IF($C$5=2025,INDEX('COMPTE 2025'!$I$7:$I$601,'COMPTE 2024'!M332),IF($C$5=2026,INDEX('COMPTE 2026'!$I$7:$I$601,'COMPTE 2026'!M332),IF($C$5=2027,INDEX('COMPTE 2027'!$I$7:$I$601,'COMPTE 2027'!M332),IF($C$5=2028,INDEX('COMPTE 2028'!$I$7:$I$601,'COMPTE 2028'!M332),IF($C$5=2029,INDEX('COMPTE 2029'!$I$7:$I$601,'COMPTE 2029'!M332),IF($C$5=2030,INDEX('COMPTE 2030'!$I$7:$I$601,'COMPTE 2030'!M332),""))))))),"")</f>
        <v/>
      </c>
    </row>
    <row r="334" spans="2:9" ht="18" customHeight="1" x14ac:dyDescent="0.25">
      <c r="B334" s="83" t="str" cm="1">
        <f t="array" ref="B334">IFERROR(IF($C$5=2024,INDEX('COMPTE 2024'!$B$7:$B$601,'COMPTE 2024'!M333),IF($C$5=2025,INDEX('COMPTE 2025'!$B$8:$B$601,'COMPTE 2024'!M333),IF($C$5=2026,INDEX('COMPTE 2026'!$B$8:$B$601,'COMPTE 2026'!M333),IF($C$5=2027,INDEX('COMPTE 2027'!$B$8:$B$601,'COMPTE 2027'!M333),IF($C$5=2028,INDEX('COMPTE 2028'!$B$8:$B$601,'COMPTE 2028'!M333),IF($C$5=2029,INDEX('COMPTE 2029'!$B$8:$B$601,'COMPTE 2029'!M333),IF($C$5=2030,INDEX('COMPTE 2030'!$B$8:$B$601,'COMPTE 2030'!M333),""))))))),"")</f>
        <v/>
      </c>
      <c r="C334" s="2" t="str" cm="1">
        <f t="array" ref="C334">IFERROR(IF($C$5=2024,INDEX('COMPTE 2024'!$C$7:$C$601,'COMPTE 2024'!M333),IF($C$5=2025,INDEX('COMPTE 2025'!$C$7:$C$601,'COMPTE 2024'!M333),IF($C$5=2026,INDEX('COMPTE 2026'!$C$7:$C$601,'COMPTE 2026'!M333),IF($C$5=2027,INDEX('COMPTE 2027'!$C$7:$C$601,'COMPTE 2027'!M333),IF($C$5=2028,INDEX('COMPTE 2028'!$C$7:$C$601,'COMPTE 2028'!M333),IF($C$5=2029,INDEX('COMPTE 2029'!$C$7:$C$601,'COMPTE 2029'!M333),IF($C$5=2030,INDEX('COMPTE 2030'!$C$7:$C$601,'COMPTE 2030'!M333),""))))))),"")</f>
        <v/>
      </c>
      <c r="D334" t="str" cm="1">
        <f t="array" ref="D334">IFERROR(IF($C$5=2024,INDEX('COMPTE 2024'!$D$7:$D$601,'COMPTE 2024'!M333),IF($C$5=2025,INDEX('COMPTE 2025'!$D$7:$D$601,'COMPTE 2024'!M333),IF($C$5=2026,INDEX('COMPTE 2026'!$D$7:$D$601,'COMPTE 2026'!M333),IF($C$5=2027,INDEX('COMPTE 2027'!$D$7:$D$601,'COMPTE 2027'!M333),IF($C$5="2028",INDEX('COMPTE 2028'!$D$7:$D$601,'COMPTE 2028'!M333),IF($C$5="2029",INDEX('COMPTE 2029'!$D$7:$D$601,'COMPTE 2029'!M333),IF($C$5="2030",INDEX('COMPTE 2030'!$D$7:$D$601,'COMPTE 2030'!M333),""))))))),"")</f>
        <v/>
      </c>
      <c r="E334" s="2" t="str" cm="1">
        <f t="array" ref="E334">IFERROR(IF($C$5=2024,INDEX('COMPTE 2024'!$E$7:$E$601,'COMPTE 2024'!M333),IF($C$5=2025,INDEX('COMPTE 2025'!$E$7:$E$601,'COMPTE 2024'!M333),IF($C$5=2026,INDEX('COMPTE 2026'!$E$7:$E$601,'COMPTE 2026'!M333),IF($C$5=2027,INDEX('COMPTE 2027'!$E$7:$E$601,'COMPTE 2027'!M333),IF($C$5="2028",INDEX('COMPTE 2028'!$E$7:$E$601,'COMPTE 2028'!M333),IF($C$5="2029",INDEX('COMPTE 2029'!$E$7:$E$601,'COMPTE 2029'!M333),IF($C$5="2030",INDEX('COMPTE 2030'!$E$7:$E$601,'COMPTE 2030'!M333),""))))))),"")</f>
        <v/>
      </c>
      <c r="F334" t="str" cm="1">
        <f t="array" ref="F334">IFERROR(IF($C$5=2024,INDEX('COMPTE 2024'!$F$7:$F$601,'COMPTE 2024'!M333),IF($C$5=2025,INDEX('COMPTE 2025'!$F$7:$F$601,'COMPTE 2024'!M333),IF($C$5=2026,INDEX('COMPTE 2026'!$F$7:$F$601,'COMPTE 2026'!M333),IF($C$5=2027,INDEX('COMPTE 2027'!$F$7:$F$601,'COMPTE 2027'!M333),IF($C$5="2028",INDEX('COMPTE 2028'!$F$7:$F$601,'COMPTE 2028'!M333),IF($C$5="2029",INDEX('COMPTE 2029'!$F$7:$F$601,'COMPTE 2029'!M333),IF($C$5="2030",INDEX('COMPTE 2030'!$F$7:$F$601,'COMPTE 2030'!M333),""))))))),"")</f>
        <v/>
      </c>
      <c r="G334" t="str" cm="1">
        <f t="array" ref="G334">IFERROR(IF($C$5=2024,INDEX('COMPTE 2024'!$G$7:$G$601,'COMPTE 2024'!M333),IF($C$5=2025,INDEX('COMPTE 2025'!$G$7:$G$601,'COMPTE 2024'!M333),IF($C$5=2026,INDEX('COMPTE 2026'!$G$7:$G$601,'COMPTE 2026'!M333),IF($C$5=2027,INDEX('COMPTE 2027'!$G$7:$G$601,'COMPTE 2027'!M333),IF($C$5="2028",INDEX('COMPTE 2028'!$G$7:$G$601,'COMPTE 2028'!M333),IF($C$5="2029",INDEX('COMPTE 2029'!$G$7:$G$601,'COMPTE 2029'!M333),IF($C$5="2030",INDEX('COMPTE 2030'!$G$7:$G$601,'COMPTE 2030'!M333),""))))))),"")</f>
        <v/>
      </c>
      <c r="H334" t="str" cm="1">
        <f t="array" ref="H334">IFERROR(IF($C$5=2024,INDEX('COMPTE 2024'!$H$7:$H$601,'COMPTE 2024'!M333),IF($C$5=2025,INDEX('COMPTE 2025'!$H$7:$H$601,'COMPTE 2024'!M333),IF($C$5=2026,INDEX('COMPTE 2026'!$H$7:$H$601,'COMPTE 2026'!M333),IF($C$5=2027,INDEX('COMPTE 2027'!$H$7:$H$601,'COMPTE 2027'!M333),IF($C$5=2028,INDEX('COMPTE 2028'!$H$7:$H$601,'COMPTE 2028'!M333),IF($C$5="2029",INDEX('COMPTE 2029'!$H$7:$H$601,'COMPTE 2029'!M333),IF($C$5="2030",INDEX('COMPTE 2030'!$H$7:$H$601,'COMPTE 2030'!M333),""))))))),"")</f>
        <v/>
      </c>
      <c r="I334" t="str" cm="1">
        <f t="array" ref="I334">IFERROR(IF($C$5=2024,INDEX('COMPTE 2024'!$I$7:$I$601,'COMPTE 2024'!M333),IF($C$5=2025,INDEX('COMPTE 2025'!$I$7:$I$601,'COMPTE 2024'!M333),IF($C$5=2026,INDEX('COMPTE 2026'!$I$7:$I$601,'COMPTE 2026'!M333),IF($C$5=2027,INDEX('COMPTE 2027'!$I$7:$I$601,'COMPTE 2027'!M333),IF($C$5=2028,INDEX('COMPTE 2028'!$I$7:$I$601,'COMPTE 2028'!M333),IF($C$5=2029,INDEX('COMPTE 2029'!$I$7:$I$601,'COMPTE 2029'!M333),IF($C$5=2030,INDEX('COMPTE 2030'!$I$7:$I$601,'COMPTE 2030'!M333),""))))))),"")</f>
        <v/>
      </c>
    </row>
    <row r="335" spans="2:9" ht="18" customHeight="1" x14ac:dyDescent="0.25">
      <c r="B335" s="83" t="str" cm="1">
        <f t="array" ref="B335">IFERROR(IF($C$5=2024,INDEX('COMPTE 2024'!$B$7:$B$601,'COMPTE 2024'!M334),IF($C$5=2025,INDEX('COMPTE 2025'!$B$8:$B$601,'COMPTE 2024'!M334),IF($C$5=2026,INDEX('COMPTE 2026'!$B$8:$B$601,'COMPTE 2026'!M334),IF($C$5=2027,INDEX('COMPTE 2027'!$B$8:$B$601,'COMPTE 2027'!M334),IF($C$5=2028,INDEX('COMPTE 2028'!$B$8:$B$601,'COMPTE 2028'!M334),IF($C$5=2029,INDEX('COMPTE 2029'!$B$8:$B$601,'COMPTE 2029'!M334),IF($C$5=2030,INDEX('COMPTE 2030'!$B$8:$B$601,'COMPTE 2030'!M334),""))))))),"")</f>
        <v/>
      </c>
      <c r="C335" s="2" t="str" cm="1">
        <f t="array" ref="C335">IFERROR(IF($C$5=2024,INDEX('COMPTE 2024'!$C$7:$C$601,'COMPTE 2024'!M334),IF($C$5=2025,INDEX('COMPTE 2025'!$C$7:$C$601,'COMPTE 2024'!M334),IF($C$5=2026,INDEX('COMPTE 2026'!$C$7:$C$601,'COMPTE 2026'!M334),IF($C$5=2027,INDEX('COMPTE 2027'!$C$7:$C$601,'COMPTE 2027'!M334),IF($C$5=2028,INDEX('COMPTE 2028'!$C$7:$C$601,'COMPTE 2028'!M334),IF($C$5=2029,INDEX('COMPTE 2029'!$C$7:$C$601,'COMPTE 2029'!M334),IF($C$5=2030,INDEX('COMPTE 2030'!$C$7:$C$601,'COMPTE 2030'!M334),""))))))),"")</f>
        <v/>
      </c>
      <c r="D335" t="str" cm="1">
        <f t="array" ref="D335">IFERROR(IF($C$5=2024,INDEX('COMPTE 2024'!$D$7:$D$601,'COMPTE 2024'!M334),IF($C$5=2025,INDEX('COMPTE 2025'!$D$7:$D$601,'COMPTE 2024'!M334),IF($C$5=2026,INDEX('COMPTE 2026'!$D$7:$D$601,'COMPTE 2026'!M334),IF($C$5=2027,INDEX('COMPTE 2027'!$D$7:$D$601,'COMPTE 2027'!M334),IF($C$5="2028",INDEX('COMPTE 2028'!$D$7:$D$601,'COMPTE 2028'!M334),IF($C$5="2029",INDEX('COMPTE 2029'!$D$7:$D$601,'COMPTE 2029'!M334),IF($C$5="2030",INDEX('COMPTE 2030'!$D$7:$D$601,'COMPTE 2030'!M334),""))))))),"")</f>
        <v/>
      </c>
      <c r="E335" s="2" t="str" cm="1">
        <f t="array" ref="E335">IFERROR(IF($C$5=2024,INDEX('COMPTE 2024'!$E$7:$E$601,'COMPTE 2024'!M334),IF($C$5=2025,INDEX('COMPTE 2025'!$E$7:$E$601,'COMPTE 2024'!M334),IF($C$5=2026,INDEX('COMPTE 2026'!$E$7:$E$601,'COMPTE 2026'!M334),IF($C$5=2027,INDEX('COMPTE 2027'!$E$7:$E$601,'COMPTE 2027'!M334),IF($C$5="2028",INDEX('COMPTE 2028'!$E$7:$E$601,'COMPTE 2028'!M334),IF($C$5="2029",INDEX('COMPTE 2029'!$E$7:$E$601,'COMPTE 2029'!M334),IF($C$5="2030",INDEX('COMPTE 2030'!$E$7:$E$601,'COMPTE 2030'!M334),""))))))),"")</f>
        <v/>
      </c>
      <c r="F335" t="str" cm="1">
        <f t="array" ref="F335">IFERROR(IF($C$5=2024,INDEX('COMPTE 2024'!$F$7:$F$601,'COMPTE 2024'!M334),IF($C$5=2025,INDEX('COMPTE 2025'!$F$7:$F$601,'COMPTE 2024'!M334),IF($C$5=2026,INDEX('COMPTE 2026'!$F$7:$F$601,'COMPTE 2026'!M334),IF($C$5=2027,INDEX('COMPTE 2027'!$F$7:$F$601,'COMPTE 2027'!M334),IF($C$5="2028",INDEX('COMPTE 2028'!$F$7:$F$601,'COMPTE 2028'!M334),IF($C$5="2029",INDEX('COMPTE 2029'!$F$7:$F$601,'COMPTE 2029'!M334),IF($C$5="2030",INDEX('COMPTE 2030'!$F$7:$F$601,'COMPTE 2030'!M334),""))))))),"")</f>
        <v/>
      </c>
      <c r="G335" t="str" cm="1">
        <f t="array" ref="G335">IFERROR(IF($C$5=2024,INDEX('COMPTE 2024'!$G$7:$G$601,'COMPTE 2024'!M334),IF($C$5=2025,INDEX('COMPTE 2025'!$G$7:$G$601,'COMPTE 2024'!M334),IF($C$5=2026,INDEX('COMPTE 2026'!$G$7:$G$601,'COMPTE 2026'!M334),IF($C$5=2027,INDEX('COMPTE 2027'!$G$7:$G$601,'COMPTE 2027'!M334),IF($C$5="2028",INDEX('COMPTE 2028'!$G$7:$G$601,'COMPTE 2028'!M334),IF($C$5="2029",INDEX('COMPTE 2029'!$G$7:$G$601,'COMPTE 2029'!M334),IF($C$5="2030",INDEX('COMPTE 2030'!$G$7:$G$601,'COMPTE 2030'!M334),""))))))),"")</f>
        <v/>
      </c>
      <c r="H335" t="str" cm="1">
        <f t="array" ref="H335">IFERROR(IF($C$5=2024,INDEX('COMPTE 2024'!$H$7:$H$601,'COMPTE 2024'!M334),IF($C$5=2025,INDEX('COMPTE 2025'!$H$7:$H$601,'COMPTE 2024'!M334),IF($C$5=2026,INDEX('COMPTE 2026'!$H$7:$H$601,'COMPTE 2026'!M334),IF($C$5=2027,INDEX('COMPTE 2027'!$H$7:$H$601,'COMPTE 2027'!M334),IF($C$5=2028,INDEX('COMPTE 2028'!$H$7:$H$601,'COMPTE 2028'!M334),IF($C$5="2029",INDEX('COMPTE 2029'!$H$7:$H$601,'COMPTE 2029'!M334),IF($C$5="2030",INDEX('COMPTE 2030'!$H$7:$H$601,'COMPTE 2030'!M334),""))))))),"")</f>
        <v/>
      </c>
      <c r="I335" t="str" cm="1">
        <f t="array" ref="I335">IFERROR(IF($C$5=2024,INDEX('COMPTE 2024'!$I$7:$I$601,'COMPTE 2024'!M334),IF($C$5=2025,INDEX('COMPTE 2025'!$I$7:$I$601,'COMPTE 2024'!M334),IF($C$5=2026,INDEX('COMPTE 2026'!$I$7:$I$601,'COMPTE 2026'!M334),IF($C$5=2027,INDEX('COMPTE 2027'!$I$7:$I$601,'COMPTE 2027'!M334),IF($C$5=2028,INDEX('COMPTE 2028'!$I$7:$I$601,'COMPTE 2028'!M334),IF($C$5=2029,INDEX('COMPTE 2029'!$I$7:$I$601,'COMPTE 2029'!M334),IF($C$5=2030,INDEX('COMPTE 2030'!$I$7:$I$601,'COMPTE 2030'!M334),""))))))),"")</f>
        <v/>
      </c>
    </row>
    <row r="336" spans="2:9" ht="18" customHeight="1" x14ac:dyDescent="0.25">
      <c r="B336" s="83" t="str" cm="1">
        <f t="array" ref="B336">IFERROR(IF($C$5=2024,INDEX('COMPTE 2024'!$B$7:$B$601,'COMPTE 2024'!M335),IF($C$5=2025,INDEX('COMPTE 2025'!$B$8:$B$601,'COMPTE 2024'!M335),IF($C$5=2026,INDEX('COMPTE 2026'!$B$8:$B$601,'COMPTE 2026'!M335),IF($C$5=2027,INDEX('COMPTE 2027'!$B$8:$B$601,'COMPTE 2027'!M335),IF($C$5=2028,INDEX('COMPTE 2028'!$B$8:$B$601,'COMPTE 2028'!M335),IF($C$5=2029,INDEX('COMPTE 2029'!$B$8:$B$601,'COMPTE 2029'!M335),IF($C$5=2030,INDEX('COMPTE 2030'!$B$8:$B$601,'COMPTE 2030'!M335),""))))))),"")</f>
        <v/>
      </c>
      <c r="C336" s="2" t="str" cm="1">
        <f t="array" ref="C336">IFERROR(IF($C$5=2024,INDEX('COMPTE 2024'!$C$7:$C$601,'COMPTE 2024'!M335),IF($C$5=2025,INDEX('COMPTE 2025'!$C$7:$C$601,'COMPTE 2024'!M335),IF($C$5=2026,INDEX('COMPTE 2026'!$C$7:$C$601,'COMPTE 2026'!M335),IF($C$5=2027,INDEX('COMPTE 2027'!$C$7:$C$601,'COMPTE 2027'!M335),IF($C$5=2028,INDEX('COMPTE 2028'!$C$7:$C$601,'COMPTE 2028'!M335),IF($C$5=2029,INDEX('COMPTE 2029'!$C$7:$C$601,'COMPTE 2029'!M335),IF($C$5=2030,INDEX('COMPTE 2030'!$C$7:$C$601,'COMPTE 2030'!M335),""))))))),"")</f>
        <v/>
      </c>
      <c r="D336" t="str" cm="1">
        <f t="array" ref="D336">IFERROR(IF($C$5=2024,INDEX('COMPTE 2024'!$D$7:$D$601,'COMPTE 2024'!M335),IF($C$5=2025,INDEX('COMPTE 2025'!$D$7:$D$601,'COMPTE 2024'!M335),IF($C$5=2026,INDEX('COMPTE 2026'!$D$7:$D$601,'COMPTE 2026'!M335),IF($C$5=2027,INDEX('COMPTE 2027'!$D$7:$D$601,'COMPTE 2027'!M335),IF($C$5="2028",INDEX('COMPTE 2028'!$D$7:$D$601,'COMPTE 2028'!M335),IF($C$5="2029",INDEX('COMPTE 2029'!$D$7:$D$601,'COMPTE 2029'!M335),IF($C$5="2030",INDEX('COMPTE 2030'!$D$7:$D$601,'COMPTE 2030'!M335),""))))))),"")</f>
        <v/>
      </c>
      <c r="E336" s="2" t="str" cm="1">
        <f t="array" ref="E336">IFERROR(IF($C$5=2024,INDEX('COMPTE 2024'!$E$7:$E$601,'COMPTE 2024'!M335),IF($C$5=2025,INDEX('COMPTE 2025'!$E$7:$E$601,'COMPTE 2024'!M335),IF($C$5=2026,INDEX('COMPTE 2026'!$E$7:$E$601,'COMPTE 2026'!M335),IF($C$5=2027,INDEX('COMPTE 2027'!$E$7:$E$601,'COMPTE 2027'!M335),IF($C$5="2028",INDEX('COMPTE 2028'!$E$7:$E$601,'COMPTE 2028'!M335),IF($C$5="2029",INDEX('COMPTE 2029'!$E$7:$E$601,'COMPTE 2029'!M335),IF($C$5="2030",INDEX('COMPTE 2030'!$E$7:$E$601,'COMPTE 2030'!M335),""))))))),"")</f>
        <v/>
      </c>
      <c r="F336" t="str" cm="1">
        <f t="array" ref="F336">IFERROR(IF($C$5=2024,INDEX('COMPTE 2024'!$F$7:$F$601,'COMPTE 2024'!M335),IF($C$5=2025,INDEX('COMPTE 2025'!$F$7:$F$601,'COMPTE 2024'!M335),IF($C$5=2026,INDEX('COMPTE 2026'!$F$7:$F$601,'COMPTE 2026'!M335),IF($C$5=2027,INDEX('COMPTE 2027'!$F$7:$F$601,'COMPTE 2027'!M335),IF($C$5="2028",INDEX('COMPTE 2028'!$F$7:$F$601,'COMPTE 2028'!M335),IF($C$5="2029",INDEX('COMPTE 2029'!$F$7:$F$601,'COMPTE 2029'!M335),IF($C$5="2030",INDEX('COMPTE 2030'!$F$7:$F$601,'COMPTE 2030'!M335),""))))))),"")</f>
        <v/>
      </c>
      <c r="G336" t="str" cm="1">
        <f t="array" ref="G336">IFERROR(IF($C$5=2024,INDEX('COMPTE 2024'!$G$7:$G$601,'COMPTE 2024'!M335),IF($C$5=2025,INDEX('COMPTE 2025'!$G$7:$G$601,'COMPTE 2024'!M335),IF($C$5=2026,INDEX('COMPTE 2026'!$G$7:$G$601,'COMPTE 2026'!M335),IF($C$5=2027,INDEX('COMPTE 2027'!$G$7:$G$601,'COMPTE 2027'!M335),IF($C$5="2028",INDEX('COMPTE 2028'!$G$7:$G$601,'COMPTE 2028'!M335),IF($C$5="2029",INDEX('COMPTE 2029'!$G$7:$G$601,'COMPTE 2029'!M335),IF($C$5="2030",INDEX('COMPTE 2030'!$G$7:$G$601,'COMPTE 2030'!M335),""))))))),"")</f>
        <v/>
      </c>
      <c r="H336" t="str" cm="1">
        <f t="array" ref="H336">IFERROR(IF($C$5=2024,INDEX('COMPTE 2024'!$H$7:$H$601,'COMPTE 2024'!M335),IF($C$5=2025,INDEX('COMPTE 2025'!$H$7:$H$601,'COMPTE 2024'!M335),IF($C$5=2026,INDEX('COMPTE 2026'!$H$7:$H$601,'COMPTE 2026'!M335),IF($C$5=2027,INDEX('COMPTE 2027'!$H$7:$H$601,'COMPTE 2027'!M335),IF($C$5=2028,INDEX('COMPTE 2028'!$H$7:$H$601,'COMPTE 2028'!M335),IF($C$5="2029",INDEX('COMPTE 2029'!$H$7:$H$601,'COMPTE 2029'!M335),IF($C$5="2030",INDEX('COMPTE 2030'!$H$7:$H$601,'COMPTE 2030'!M335),""))))))),"")</f>
        <v/>
      </c>
      <c r="I336" t="str" cm="1">
        <f t="array" ref="I336">IFERROR(IF($C$5=2024,INDEX('COMPTE 2024'!$I$7:$I$601,'COMPTE 2024'!M335),IF($C$5=2025,INDEX('COMPTE 2025'!$I$7:$I$601,'COMPTE 2024'!M335),IF($C$5=2026,INDEX('COMPTE 2026'!$I$7:$I$601,'COMPTE 2026'!M335),IF($C$5=2027,INDEX('COMPTE 2027'!$I$7:$I$601,'COMPTE 2027'!M335),IF($C$5=2028,INDEX('COMPTE 2028'!$I$7:$I$601,'COMPTE 2028'!M335),IF($C$5=2029,INDEX('COMPTE 2029'!$I$7:$I$601,'COMPTE 2029'!M335),IF($C$5=2030,INDEX('COMPTE 2030'!$I$7:$I$601,'COMPTE 2030'!M335),""))))))),"")</f>
        <v/>
      </c>
    </row>
    <row r="337" spans="2:9" ht="18" customHeight="1" x14ac:dyDescent="0.25">
      <c r="B337" s="83" t="str" cm="1">
        <f t="array" ref="B337">IFERROR(IF($C$5=2024,INDEX('COMPTE 2024'!$B$7:$B$601,'COMPTE 2024'!M336),IF($C$5=2025,INDEX('COMPTE 2025'!$B$8:$B$601,'COMPTE 2024'!M336),IF($C$5=2026,INDEX('COMPTE 2026'!$B$8:$B$601,'COMPTE 2026'!M336),IF($C$5=2027,INDEX('COMPTE 2027'!$B$8:$B$601,'COMPTE 2027'!M336),IF($C$5=2028,INDEX('COMPTE 2028'!$B$8:$B$601,'COMPTE 2028'!M336),IF($C$5=2029,INDEX('COMPTE 2029'!$B$8:$B$601,'COMPTE 2029'!M336),IF($C$5=2030,INDEX('COMPTE 2030'!$B$8:$B$601,'COMPTE 2030'!M336),""))))))),"")</f>
        <v/>
      </c>
      <c r="C337" s="2" t="str" cm="1">
        <f t="array" ref="C337">IFERROR(IF($C$5=2024,INDEX('COMPTE 2024'!$C$7:$C$601,'COMPTE 2024'!M336),IF($C$5=2025,INDEX('COMPTE 2025'!$C$7:$C$601,'COMPTE 2024'!M336),IF($C$5=2026,INDEX('COMPTE 2026'!$C$7:$C$601,'COMPTE 2026'!M336),IF($C$5=2027,INDEX('COMPTE 2027'!$C$7:$C$601,'COMPTE 2027'!M336),IF($C$5=2028,INDEX('COMPTE 2028'!$C$7:$C$601,'COMPTE 2028'!M336),IF($C$5=2029,INDEX('COMPTE 2029'!$C$7:$C$601,'COMPTE 2029'!M336),IF($C$5=2030,INDEX('COMPTE 2030'!$C$7:$C$601,'COMPTE 2030'!M336),""))))))),"")</f>
        <v/>
      </c>
      <c r="D337" t="str" cm="1">
        <f t="array" ref="D337">IFERROR(IF($C$5=2024,INDEX('COMPTE 2024'!$D$7:$D$601,'COMPTE 2024'!M336),IF($C$5=2025,INDEX('COMPTE 2025'!$D$7:$D$601,'COMPTE 2024'!M336),IF($C$5=2026,INDEX('COMPTE 2026'!$D$7:$D$601,'COMPTE 2026'!M336),IF($C$5=2027,INDEX('COMPTE 2027'!$D$7:$D$601,'COMPTE 2027'!M336),IF($C$5="2028",INDEX('COMPTE 2028'!$D$7:$D$601,'COMPTE 2028'!M336),IF($C$5="2029",INDEX('COMPTE 2029'!$D$7:$D$601,'COMPTE 2029'!M336),IF($C$5="2030",INDEX('COMPTE 2030'!$D$7:$D$601,'COMPTE 2030'!M336),""))))))),"")</f>
        <v/>
      </c>
      <c r="E337" s="2" t="str" cm="1">
        <f t="array" ref="E337">IFERROR(IF($C$5=2024,INDEX('COMPTE 2024'!$E$7:$E$601,'COMPTE 2024'!M336),IF($C$5=2025,INDEX('COMPTE 2025'!$E$7:$E$601,'COMPTE 2024'!M336),IF($C$5=2026,INDEX('COMPTE 2026'!$E$7:$E$601,'COMPTE 2026'!M336),IF($C$5=2027,INDEX('COMPTE 2027'!$E$7:$E$601,'COMPTE 2027'!M336),IF($C$5="2028",INDEX('COMPTE 2028'!$E$7:$E$601,'COMPTE 2028'!M336),IF($C$5="2029",INDEX('COMPTE 2029'!$E$7:$E$601,'COMPTE 2029'!M336),IF($C$5="2030",INDEX('COMPTE 2030'!$E$7:$E$601,'COMPTE 2030'!M336),""))))))),"")</f>
        <v/>
      </c>
      <c r="F337" t="str" cm="1">
        <f t="array" ref="F337">IFERROR(IF($C$5=2024,INDEX('COMPTE 2024'!$F$7:$F$601,'COMPTE 2024'!M336),IF($C$5=2025,INDEX('COMPTE 2025'!$F$7:$F$601,'COMPTE 2024'!M336),IF($C$5=2026,INDEX('COMPTE 2026'!$F$7:$F$601,'COMPTE 2026'!M336),IF($C$5=2027,INDEX('COMPTE 2027'!$F$7:$F$601,'COMPTE 2027'!M336),IF($C$5="2028",INDEX('COMPTE 2028'!$F$7:$F$601,'COMPTE 2028'!M336),IF($C$5="2029",INDEX('COMPTE 2029'!$F$7:$F$601,'COMPTE 2029'!M336),IF($C$5="2030",INDEX('COMPTE 2030'!$F$7:$F$601,'COMPTE 2030'!M336),""))))))),"")</f>
        <v/>
      </c>
      <c r="G337" t="str" cm="1">
        <f t="array" ref="G337">IFERROR(IF($C$5=2024,INDEX('COMPTE 2024'!$G$7:$G$601,'COMPTE 2024'!M336),IF($C$5=2025,INDEX('COMPTE 2025'!$G$7:$G$601,'COMPTE 2024'!M336),IF($C$5=2026,INDEX('COMPTE 2026'!$G$7:$G$601,'COMPTE 2026'!M336),IF($C$5=2027,INDEX('COMPTE 2027'!$G$7:$G$601,'COMPTE 2027'!M336),IF($C$5="2028",INDEX('COMPTE 2028'!$G$7:$G$601,'COMPTE 2028'!M336),IF($C$5="2029",INDEX('COMPTE 2029'!$G$7:$G$601,'COMPTE 2029'!M336),IF($C$5="2030",INDEX('COMPTE 2030'!$G$7:$G$601,'COMPTE 2030'!M336),""))))))),"")</f>
        <v/>
      </c>
      <c r="H337" t="str" cm="1">
        <f t="array" ref="H337">IFERROR(IF($C$5=2024,INDEX('COMPTE 2024'!$H$7:$H$601,'COMPTE 2024'!M336),IF($C$5=2025,INDEX('COMPTE 2025'!$H$7:$H$601,'COMPTE 2024'!M336),IF($C$5=2026,INDEX('COMPTE 2026'!$H$7:$H$601,'COMPTE 2026'!M336),IF($C$5=2027,INDEX('COMPTE 2027'!$H$7:$H$601,'COMPTE 2027'!M336),IF($C$5=2028,INDEX('COMPTE 2028'!$H$7:$H$601,'COMPTE 2028'!M336),IF($C$5="2029",INDEX('COMPTE 2029'!$H$7:$H$601,'COMPTE 2029'!M336),IF($C$5="2030",INDEX('COMPTE 2030'!$H$7:$H$601,'COMPTE 2030'!M336),""))))))),"")</f>
        <v/>
      </c>
      <c r="I337" t="str" cm="1">
        <f t="array" ref="I337">IFERROR(IF($C$5=2024,INDEX('COMPTE 2024'!$I$7:$I$601,'COMPTE 2024'!M336),IF($C$5=2025,INDEX('COMPTE 2025'!$I$7:$I$601,'COMPTE 2024'!M336),IF($C$5=2026,INDEX('COMPTE 2026'!$I$7:$I$601,'COMPTE 2026'!M336),IF($C$5=2027,INDEX('COMPTE 2027'!$I$7:$I$601,'COMPTE 2027'!M336),IF($C$5=2028,INDEX('COMPTE 2028'!$I$7:$I$601,'COMPTE 2028'!M336),IF($C$5=2029,INDEX('COMPTE 2029'!$I$7:$I$601,'COMPTE 2029'!M336),IF($C$5=2030,INDEX('COMPTE 2030'!$I$7:$I$601,'COMPTE 2030'!M336),""))))))),"")</f>
        <v/>
      </c>
    </row>
    <row r="338" spans="2:9" ht="18" customHeight="1" x14ac:dyDescent="0.25">
      <c r="B338" s="83" t="str" cm="1">
        <f t="array" ref="B338">IFERROR(IF($C$5=2024,INDEX('COMPTE 2024'!$B$7:$B$601,'COMPTE 2024'!M337),IF($C$5=2025,INDEX('COMPTE 2025'!$B$8:$B$601,'COMPTE 2024'!M337),IF($C$5=2026,INDEX('COMPTE 2026'!$B$8:$B$601,'COMPTE 2026'!M337),IF($C$5=2027,INDEX('COMPTE 2027'!$B$8:$B$601,'COMPTE 2027'!M337),IF($C$5=2028,INDEX('COMPTE 2028'!$B$8:$B$601,'COMPTE 2028'!M337),IF($C$5=2029,INDEX('COMPTE 2029'!$B$8:$B$601,'COMPTE 2029'!M337),IF($C$5=2030,INDEX('COMPTE 2030'!$B$8:$B$601,'COMPTE 2030'!M337),""))))))),"")</f>
        <v/>
      </c>
      <c r="C338" s="2" t="str" cm="1">
        <f t="array" ref="C338">IFERROR(IF($C$5=2024,INDEX('COMPTE 2024'!$C$7:$C$601,'COMPTE 2024'!M337),IF($C$5=2025,INDEX('COMPTE 2025'!$C$7:$C$601,'COMPTE 2024'!M337),IF($C$5=2026,INDEX('COMPTE 2026'!$C$7:$C$601,'COMPTE 2026'!M337),IF($C$5=2027,INDEX('COMPTE 2027'!$C$7:$C$601,'COMPTE 2027'!M337),IF($C$5=2028,INDEX('COMPTE 2028'!$C$7:$C$601,'COMPTE 2028'!M337),IF($C$5=2029,INDEX('COMPTE 2029'!$C$7:$C$601,'COMPTE 2029'!M337),IF($C$5=2030,INDEX('COMPTE 2030'!$C$7:$C$601,'COMPTE 2030'!M337),""))))))),"")</f>
        <v/>
      </c>
      <c r="D338" t="str" cm="1">
        <f t="array" ref="D338">IFERROR(IF($C$5=2024,INDEX('COMPTE 2024'!$D$7:$D$601,'COMPTE 2024'!M337),IF($C$5=2025,INDEX('COMPTE 2025'!$D$7:$D$601,'COMPTE 2024'!M337),IF($C$5=2026,INDEX('COMPTE 2026'!$D$7:$D$601,'COMPTE 2026'!M337),IF($C$5=2027,INDEX('COMPTE 2027'!$D$7:$D$601,'COMPTE 2027'!M337),IF($C$5="2028",INDEX('COMPTE 2028'!$D$7:$D$601,'COMPTE 2028'!M337),IF($C$5="2029",INDEX('COMPTE 2029'!$D$7:$D$601,'COMPTE 2029'!M337),IF($C$5="2030",INDEX('COMPTE 2030'!$D$7:$D$601,'COMPTE 2030'!M337),""))))))),"")</f>
        <v/>
      </c>
      <c r="E338" s="2" t="str" cm="1">
        <f t="array" ref="E338">IFERROR(IF($C$5=2024,INDEX('COMPTE 2024'!$E$7:$E$601,'COMPTE 2024'!M337),IF($C$5=2025,INDEX('COMPTE 2025'!$E$7:$E$601,'COMPTE 2024'!M337),IF($C$5=2026,INDEX('COMPTE 2026'!$E$7:$E$601,'COMPTE 2026'!M337),IF($C$5=2027,INDEX('COMPTE 2027'!$E$7:$E$601,'COMPTE 2027'!M337),IF($C$5="2028",INDEX('COMPTE 2028'!$E$7:$E$601,'COMPTE 2028'!M337),IF($C$5="2029",INDEX('COMPTE 2029'!$E$7:$E$601,'COMPTE 2029'!M337),IF($C$5="2030",INDEX('COMPTE 2030'!$E$7:$E$601,'COMPTE 2030'!M337),""))))))),"")</f>
        <v/>
      </c>
      <c r="F338" t="str" cm="1">
        <f t="array" ref="F338">IFERROR(IF($C$5=2024,INDEX('COMPTE 2024'!$F$7:$F$601,'COMPTE 2024'!M337),IF($C$5=2025,INDEX('COMPTE 2025'!$F$7:$F$601,'COMPTE 2024'!M337),IF($C$5=2026,INDEX('COMPTE 2026'!$F$7:$F$601,'COMPTE 2026'!M337),IF($C$5=2027,INDEX('COMPTE 2027'!$F$7:$F$601,'COMPTE 2027'!M337),IF($C$5="2028",INDEX('COMPTE 2028'!$F$7:$F$601,'COMPTE 2028'!M337),IF($C$5="2029",INDEX('COMPTE 2029'!$F$7:$F$601,'COMPTE 2029'!M337),IF($C$5="2030",INDEX('COMPTE 2030'!$F$7:$F$601,'COMPTE 2030'!M337),""))))))),"")</f>
        <v/>
      </c>
      <c r="G338" t="str" cm="1">
        <f t="array" ref="G338">IFERROR(IF($C$5=2024,INDEX('COMPTE 2024'!$G$7:$G$601,'COMPTE 2024'!M337),IF($C$5=2025,INDEX('COMPTE 2025'!$G$7:$G$601,'COMPTE 2024'!M337),IF($C$5=2026,INDEX('COMPTE 2026'!$G$7:$G$601,'COMPTE 2026'!M337),IF($C$5=2027,INDEX('COMPTE 2027'!$G$7:$G$601,'COMPTE 2027'!M337),IF($C$5="2028",INDEX('COMPTE 2028'!$G$7:$G$601,'COMPTE 2028'!M337),IF($C$5="2029",INDEX('COMPTE 2029'!$G$7:$G$601,'COMPTE 2029'!M337),IF($C$5="2030",INDEX('COMPTE 2030'!$G$7:$G$601,'COMPTE 2030'!M337),""))))))),"")</f>
        <v/>
      </c>
      <c r="H338" t="str" cm="1">
        <f t="array" ref="H338">IFERROR(IF($C$5=2024,INDEX('COMPTE 2024'!$H$7:$H$601,'COMPTE 2024'!M337),IF($C$5=2025,INDEX('COMPTE 2025'!$H$7:$H$601,'COMPTE 2024'!M337),IF($C$5=2026,INDEX('COMPTE 2026'!$H$7:$H$601,'COMPTE 2026'!M337),IF($C$5=2027,INDEX('COMPTE 2027'!$H$7:$H$601,'COMPTE 2027'!M337),IF($C$5=2028,INDEX('COMPTE 2028'!$H$7:$H$601,'COMPTE 2028'!M337),IF($C$5="2029",INDEX('COMPTE 2029'!$H$7:$H$601,'COMPTE 2029'!M337),IF($C$5="2030",INDEX('COMPTE 2030'!$H$7:$H$601,'COMPTE 2030'!M337),""))))))),"")</f>
        <v/>
      </c>
      <c r="I338" t="str" cm="1">
        <f t="array" ref="I338">IFERROR(IF($C$5=2024,INDEX('COMPTE 2024'!$I$7:$I$601,'COMPTE 2024'!M337),IF($C$5=2025,INDEX('COMPTE 2025'!$I$7:$I$601,'COMPTE 2024'!M337),IF($C$5=2026,INDEX('COMPTE 2026'!$I$7:$I$601,'COMPTE 2026'!M337),IF($C$5=2027,INDEX('COMPTE 2027'!$I$7:$I$601,'COMPTE 2027'!M337),IF($C$5=2028,INDEX('COMPTE 2028'!$I$7:$I$601,'COMPTE 2028'!M337),IF($C$5=2029,INDEX('COMPTE 2029'!$I$7:$I$601,'COMPTE 2029'!M337),IF($C$5=2030,INDEX('COMPTE 2030'!$I$7:$I$601,'COMPTE 2030'!M337),""))))))),"")</f>
        <v/>
      </c>
    </row>
    <row r="339" spans="2:9" ht="18" customHeight="1" x14ac:dyDescent="0.25">
      <c r="B339" s="83" t="str" cm="1">
        <f t="array" ref="B339">IFERROR(IF($C$5=2024,INDEX('COMPTE 2024'!$B$7:$B$601,'COMPTE 2024'!M338),IF($C$5=2025,INDEX('COMPTE 2025'!$B$8:$B$601,'COMPTE 2024'!M338),IF($C$5=2026,INDEX('COMPTE 2026'!$B$8:$B$601,'COMPTE 2026'!M338),IF($C$5=2027,INDEX('COMPTE 2027'!$B$8:$B$601,'COMPTE 2027'!M338),IF($C$5=2028,INDEX('COMPTE 2028'!$B$8:$B$601,'COMPTE 2028'!M338),IF($C$5=2029,INDEX('COMPTE 2029'!$B$8:$B$601,'COMPTE 2029'!M338),IF($C$5=2030,INDEX('COMPTE 2030'!$B$8:$B$601,'COMPTE 2030'!M338),""))))))),"")</f>
        <v/>
      </c>
      <c r="C339" s="2" t="str" cm="1">
        <f t="array" ref="C339">IFERROR(IF($C$5=2024,INDEX('COMPTE 2024'!$C$7:$C$601,'COMPTE 2024'!M338),IF($C$5=2025,INDEX('COMPTE 2025'!$C$7:$C$601,'COMPTE 2024'!M338),IF($C$5=2026,INDEX('COMPTE 2026'!$C$7:$C$601,'COMPTE 2026'!M338),IF($C$5=2027,INDEX('COMPTE 2027'!$C$7:$C$601,'COMPTE 2027'!M338),IF($C$5=2028,INDEX('COMPTE 2028'!$C$7:$C$601,'COMPTE 2028'!M338),IF($C$5=2029,INDEX('COMPTE 2029'!$C$7:$C$601,'COMPTE 2029'!M338),IF($C$5=2030,INDEX('COMPTE 2030'!$C$7:$C$601,'COMPTE 2030'!M338),""))))))),"")</f>
        <v/>
      </c>
      <c r="D339" t="str" cm="1">
        <f t="array" ref="D339">IFERROR(IF($C$5=2024,INDEX('COMPTE 2024'!$D$7:$D$601,'COMPTE 2024'!M338),IF($C$5=2025,INDEX('COMPTE 2025'!$D$7:$D$601,'COMPTE 2024'!M338),IF($C$5=2026,INDEX('COMPTE 2026'!$D$7:$D$601,'COMPTE 2026'!M338),IF($C$5=2027,INDEX('COMPTE 2027'!$D$7:$D$601,'COMPTE 2027'!M338),IF($C$5="2028",INDEX('COMPTE 2028'!$D$7:$D$601,'COMPTE 2028'!M338),IF($C$5="2029",INDEX('COMPTE 2029'!$D$7:$D$601,'COMPTE 2029'!M338),IF($C$5="2030",INDEX('COMPTE 2030'!$D$7:$D$601,'COMPTE 2030'!M338),""))))))),"")</f>
        <v/>
      </c>
      <c r="E339" s="2" t="str" cm="1">
        <f t="array" ref="E339">IFERROR(IF($C$5=2024,INDEX('COMPTE 2024'!$E$7:$E$601,'COMPTE 2024'!M338),IF($C$5=2025,INDEX('COMPTE 2025'!$E$7:$E$601,'COMPTE 2024'!M338),IF($C$5=2026,INDEX('COMPTE 2026'!$E$7:$E$601,'COMPTE 2026'!M338),IF($C$5=2027,INDEX('COMPTE 2027'!$E$7:$E$601,'COMPTE 2027'!M338),IF($C$5="2028",INDEX('COMPTE 2028'!$E$7:$E$601,'COMPTE 2028'!M338),IF($C$5="2029",INDEX('COMPTE 2029'!$E$7:$E$601,'COMPTE 2029'!M338),IF($C$5="2030",INDEX('COMPTE 2030'!$E$7:$E$601,'COMPTE 2030'!M338),""))))))),"")</f>
        <v/>
      </c>
      <c r="F339" t="str" cm="1">
        <f t="array" ref="F339">IFERROR(IF($C$5=2024,INDEX('COMPTE 2024'!$F$7:$F$601,'COMPTE 2024'!M338),IF($C$5=2025,INDEX('COMPTE 2025'!$F$7:$F$601,'COMPTE 2024'!M338),IF($C$5=2026,INDEX('COMPTE 2026'!$F$7:$F$601,'COMPTE 2026'!M338),IF($C$5=2027,INDEX('COMPTE 2027'!$F$7:$F$601,'COMPTE 2027'!M338),IF($C$5="2028",INDEX('COMPTE 2028'!$F$7:$F$601,'COMPTE 2028'!M338),IF($C$5="2029",INDEX('COMPTE 2029'!$F$7:$F$601,'COMPTE 2029'!M338),IF($C$5="2030",INDEX('COMPTE 2030'!$F$7:$F$601,'COMPTE 2030'!M338),""))))))),"")</f>
        <v/>
      </c>
      <c r="G339" t="str" cm="1">
        <f t="array" ref="G339">IFERROR(IF($C$5=2024,INDEX('COMPTE 2024'!$G$7:$G$601,'COMPTE 2024'!M338),IF($C$5=2025,INDEX('COMPTE 2025'!$G$7:$G$601,'COMPTE 2024'!M338),IF($C$5=2026,INDEX('COMPTE 2026'!$G$7:$G$601,'COMPTE 2026'!M338),IF($C$5=2027,INDEX('COMPTE 2027'!$G$7:$G$601,'COMPTE 2027'!M338),IF($C$5="2028",INDEX('COMPTE 2028'!$G$7:$G$601,'COMPTE 2028'!M338),IF($C$5="2029",INDEX('COMPTE 2029'!$G$7:$G$601,'COMPTE 2029'!M338),IF($C$5="2030",INDEX('COMPTE 2030'!$G$7:$G$601,'COMPTE 2030'!M338),""))))))),"")</f>
        <v/>
      </c>
      <c r="H339" t="str" cm="1">
        <f t="array" ref="H339">IFERROR(IF($C$5=2024,INDEX('COMPTE 2024'!$H$7:$H$601,'COMPTE 2024'!M338),IF($C$5=2025,INDEX('COMPTE 2025'!$H$7:$H$601,'COMPTE 2024'!M338),IF($C$5=2026,INDEX('COMPTE 2026'!$H$7:$H$601,'COMPTE 2026'!M338),IF($C$5=2027,INDEX('COMPTE 2027'!$H$7:$H$601,'COMPTE 2027'!M338),IF($C$5=2028,INDEX('COMPTE 2028'!$H$7:$H$601,'COMPTE 2028'!M338),IF($C$5="2029",INDEX('COMPTE 2029'!$H$7:$H$601,'COMPTE 2029'!M338),IF($C$5="2030",INDEX('COMPTE 2030'!$H$7:$H$601,'COMPTE 2030'!M338),""))))))),"")</f>
        <v/>
      </c>
      <c r="I339" t="str" cm="1">
        <f t="array" ref="I339">IFERROR(IF($C$5=2024,INDEX('COMPTE 2024'!$I$7:$I$601,'COMPTE 2024'!M338),IF($C$5=2025,INDEX('COMPTE 2025'!$I$7:$I$601,'COMPTE 2024'!M338),IF($C$5=2026,INDEX('COMPTE 2026'!$I$7:$I$601,'COMPTE 2026'!M338),IF($C$5=2027,INDEX('COMPTE 2027'!$I$7:$I$601,'COMPTE 2027'!M338),IF($C$5=2028,INDEX('COMPTE 2028'!$I$7:$I$601,'COMPTE 2028'!M338),IF($C$5=2029,INDEX('COMPTE 2029'!$I$7:$I$601,'COMPTE 2029'!M338),IF($C$5=2030,INDEX('COMPTE 2030'!$I$7:$I$601,'COMPTE 2030'!M338),""))))))),"")</f>
        <v/>
      </c>
    </row>
    <row r="340" spans="2:9" ht="18" customHeight="1" x14ac:dyDescent="0.25">
      <c r="B340" s="83" t="str" cm="1">
        <f t="array" ref="B340">IFERROR(IF($C$5=2024,INDEX('COMPTE 2024'!$B$7:$B$601,'COMPTE 2024'!M339),IF($C$5=2025,INDEX('COMPTE 2025'!$B$8:$B$601,'COMPTE 2024'!M339),IF($C$5=2026,INDEX('COMPTE 2026'!$B$8:$B$601,'COMPTE 2026'!M339),IF($C$5=2027,INDEX('COMPTE 2027'!$B$8:$B$601,'COMPTE 2027'!M339),IF($C$5=2028,INDEX('COMPTE 2028'!$B$8:$B$601,'COMPTE 2028'!M339),IF($C$5=2029,INDEX('COMPTE 2029'!$B$8:$B$601,'COMPTE 2029'!M339),IF($C$5=2030,INDEX('COMPTE 2030'!$B$8:$B$601,'COMPTE 2030'!M339),""))))))),"")</f>
        <v/>
      </c>
      <c r="C340" s="2" t="str" cm="1">
        <f t="array" ref="C340">IFERROR(IF($C$5=2024,INDEX('COMPTE 2024'!$C$7:$C$601,'COMPTE 2024'!M339),IF($C$5=2025,INDEX('COMPTE 2025'!$C$7:$C$601,'COMPTE 2024'!M339),IF($C$5=2026,INDEX('COMPTE 2026'!$C$7:$C$601,'COMPTE 2026'!M339),IF($C$5=2027,INDEX('COMPTE 2027'!$C$7:$C$601,'COMPTE 2027'!M339),IF($C$5=2028,INDEX('COMPTE 2028'!$C$7:$C$601,'COMPTE 2028'!M339),IF($C$5=2029,INDEX('COMPTE 2029'!$C$7:$C$601,'COMPTE 2029'!M339),IF($C$5=2030,INDEX('COMPTE 2030'!$C$7:$C$601,'COMPTE 2030'!M339),""))))))),"")</f>
        <v/>
      </c>
      <c r="D340" t="str" cm="1">
        <f t="array" ref="D340">IFERROR(IF($C$5=2024,INDEX('COMPTE 2024'!$D$7:$D$601,'COMPTE 2024'!M339),IF($C$5=2025,INDEX('COMPTE 2025'!$D$7:$D$601,'COMPTE 2024'!M339),IF($C$5=2026,INDEX('COMPTE 2026'!$D$7:$D$601,'COMPTE 2026'!M339),IF($C$5=2027,INDEX('COMPTE 2027'!$D$7:$D$601,'COMPTE 2027'!M339),IF($C$5="2028",INDEX('COMPTE 2028'!$D$7:$D$601,'COMPTE 2028'!M339),IF($C$5="2029",INDEX('COMPTE 2029'!$D$7:$D$601,'COMPTE 2029'!M339),IF($C$5="2030",INDEX('COMPTE 2030'!$D$7:$D$601,'COMPTE 2030'!M339),""))))))),"")</f>
        <v/>
      </c>
      <c r="E340" s="2" t="str" cm="1">
        <f t="array" ref="E340">IFERROR(IF($C$5=2024,INDEX('COMPTE 2024'!$E$7:$E$601,'COMPTE 2024'!M339),IF($C$5=2025,INDEX('COMPTE 2025'!$E$7:$E$601,'COMPTE 2024'!M339),IF($C$5=2026,INDEX('COMPTE 2026'!$E$7:$E$601,'COMPTE 2026'!M339),IF($C$5=2027,INDEX('COMPTE 2027'!$E$7:$E$601,'COMPTE 2027'!M339),IF($C$5="2028",INDEX('COMPTE 2028'!$E$7:$E$601,'COMPTE 2028'!M339),IF($C$5="2029",INDEX('COMPTE 2029'!$E$7:$E$601,'COMPTE 2029'!M339),IF($C$5="2030",INDEX('COMPTE 2030'!$E$7:$E$601,'COMPTE 2030'!M339),""))))))),"")</f>
        <v/>
      </c>
      <c r="F340" t="str" cm="1">
        <f t="array" ref="F340">IFERROR(IF($C$5=2024,INDEX('COMPTE 2024'!$F$7:$F$601,'COMPTE 2024'!M339),IF($C$5=2025,INDEX('COMPTE 2025'!$F$7:$F$601,'COMPTE 2024'!M339),IF($C$5=2026,INDEX('COMPTE 2026'!$F$7:$F$601,'COMPTE 2026'!M339),IF($C$5=2027,INDEX('COMPTE 2027'!$F$7:$F$601,'COMPTE 2027'!M339),IF($C$5="2028",INDEX('COMPTE 2028'!$F$7:$F$601,'COMPTE 2028'!M339),IF($C$5="2029",INDEX('COMPTE 2029'!$F$7:$F$601,'COMPTE 2029'!M339),IF($C$5="2030",INDEX('COMPTE 2030'!$F$7:$F$601,'COMPTE 2030'!M339),""))))))),"")</f>
        <v/>
      </c>
      <c r="G340" t="str" cm="1">
        <f t="array" ref="G340">IFERROR(IF($C$5=2024,INDEX('COMPTE 2024'!$G$7:$G$601,'COMPTE 2024'!M339),IF($C$5=2025,INDEX('COMPTE 2025'!$G$7:$G$601,'COMPTE 2024'!M339),IF($C$5=2026,INDEX('COMPTE 2026'!$G$7:$G$601,'COMPTE 2026'!M339),IF($C$5=2027,INDEX('COMPTE 2027'!$G$7:$G$601,'COMPTE 2027'!M339),IF($C$5="2028",INDEX('COMPTE 2028'!$G$7:$G$601,'COMPTE 2028'!M339),IF($C$5="2029",INDEX('COMPTE 2029'!$G$7:$G$601,'COMPTE 2029'!M339),IF($C$5="2030",INDEX('COMPTE 2030'!$G$7:$G$601,'COMPTE 2030'!M339),""))))))),"")</f>
        <v/>
      </c>
      <c r="H340" t="str" cm="1">
        <f t="array" ref="H340">IFERROR(IF($C$5=2024,INDEX('COMPTE 2024'!$H$7:$H$601,'COMPTE 2024'!M339),IF($C$5=2025,INDEX('COMPTE 2025'!$H$7:$H$601,'COMPTE 2024'!M339),IF($C$5=2026,INDEX('COMPTE 2026'!$H$7:$H$601,'COMPTE 2026'!M339),IF($C$5=2027,INDEX('COMPTE 2027'!$H$7:$H$601,'COMPTE 2027'!M339),IF($C$5=2028,INDEX('COMPTE 2028'!$H$7:$H$601,'COMPTE 2028'!M339),IF($C$5="2029",INDEX('COMPTE 2029'!$H$7:$H$601,'COMPTE 2029'!M339),IF($C$5="2030",INDEX('COMPTE 2030'!$H$7:$H$601,'COMPTE 2030'!M339),""))))))),"")</f>
        <v/>
      </c>
      <c r="I340" t="str" cm="1">
        <f t="array" ref="I340">IFERROR(IF($C$5=2024,INDEX('COMPTE 2024'!$I$7:$I$601,'COMPTE 2024'!M339),IF($C$5=2025,INDEX('COMPTE 2025'!$I$7:$I$601,'COMPTE 2024'!M339),IF($C$5=2026,INDEX('COMPTE 2026'!$I$7:$I$601,'COMPTE 2026'!M339),IF($C$5=2027,INDEX('COMPTE 2027'!$I$7:$I$601,'COMPTE 2027'!M339),IF($C$5=2028,INDEX('COMPTE 2028'!$I$7:$I$601,'COMPTE 2028'!M339),IF($C$5=2029,INDEX('COMPTE 2029'!$I$7:$I$601,'COMPTE 2029'!M339),IF($C$5=2030,INDEX('COMPTE 2030'!$I$7:$I$601,'COMPTE 2030'!M339),""))))))),"")</f>
        <v/>
      </c>
    </row>
    <row r="341" spans="2:9" ht="18" customHeight="1" x14ac:dyDescent="0.25">
      <c r="B341" s="83" t="str" cm="1">
        <f t="array" ref="B341">IFERROR(IF($C$5=2024,INDEX('COMPTE 2024'!$B$7:$B$601,'COMPTE 2024'!M340),IF($C$5=2025,INDEX('COMPTE 2025'!$B$8:$B$601,'COMPTE 2024'!M340),IF($C$5=2026,INDEX('COMPTE 2026'!$B$8:$B$601,'COMPTE 2026'!M340),IF($C$5=2027,INDEX('COMPTE 2027'!$B$8:$B$601,'COMPTE 2027'!M340),IF($C$5=2028,INDEX('COMPTE 2028'!$B$8:$B$601,'COMPTE 2028'!M340),IF($C$5=2029,INDEX('COMPTE 2029'!$B$8:$B$601,'COMPTE 2029'!M340),IF($C$5=2030,INDEX('COMPTE 2030'!$B$8:$B$601,'COMPTE 2030'!M340),""))))))),"")</f>
        <v/>
      </c>
      <c r="C341" s="2" t="str" cm="1">
        <f t="array" ref="C341">IFERROR(IF($C$5=2024,INDEX('COMPTE 2024'!$C$7:$C$601,'COMPTE 2024'!M340),IF($C$5=2025,INDEX('COMPTE 2025'!$C$7:$C$601,'COMPTE 2024'!M340),IF($C$5=2026,INDEX('COMPTE 2026'!$C$7:$C$601,'COMPTE 2026'!M340),IF($C$5=2027,INDEX('COMPTE 2027'!$C$7:$C$601,'COMPTE 2027'!M340),IF($C$5=2028,INDEX('COMPTE 2028'!$C$7:$C$601,'COMPTE 2028'!M340),IF($C$5=2029,INDEX('COMPTE 2029'!$C$7:$C$601,'COMPTE 2029'!M340),IF($C$5=2030,INDEX('COMPTE 2030'!$C$7:$C$601,'COMPTE 2030'!M340),""))))))),"")</f>
        <v/>
      </c>
      <c r="D341" t="str" cm="1">
        <f t="array" ref="D341">IFERROR(IF($C$5=2024,INDEX('COMPTE 2024'!$D$7:$D$601,'COMPTE 2024'!M340),IF($C$5=2025,INDEX('COMPTE 2025'!$D$7:$D$601,'COMPTE 2024'!M340),IF($C$5=2026,INDEX('COMPTE 2026'!$D$7:$D$601,'COMPTE 2026'!M340),IF($C$5=2027,INDEX('COMPTE 2027'!$D$7:$D$601,'COMPTE 2027'!M340),IF($C$5="2028",INDEX('COMPTE 2028'!$D$7:$D$601,'COMPTE 2028'!M340),IF($C$5="2029",INDEX('COMPTE 2029'!$D$7:$D$601,'COMPTE 2029'!M340),IF($C$5="2030",INDEX('COMPTE 2030'!$D$7:$D$601,'COMPTE 2030'!M340),""))))))),"")</f>
        <v/>
      </c>
      <c r="E341" s="2" t="str" cm="1">
        <f t="array" ref="E341">IFERROR(IF($C$5=2024,INDEX('COMPTE 2024'!$E$7:$E$601,'COMPTE 2024'!M340),IF($C$5=2025,INDEX('COMPTE 2025'!$E$7:$E$601,'COMPTE 2024'!M340),IF($C$5=2026,INDEX('COMPTE 2026'!$E$7:$E$601,'COMPTE 2026'!M340),IF($C$5=2027,INDEX('COMPTE 2027'!$E$7:$E$601,'COMPTE 2027'!M340),IF($C$5="2028",INDEX('COMPTE 2028'!$E$7:$E$601,'COMPTE 2028'!M340),IF($C$5="2029",INDEX('COMPTE 2029'!$E$7:$E$601,'COMPTE 2029'!M340),IF($C$5="2030",INDEX('COMPTE 2030'!$E$7:$E$601,'COMPTE 2030'!M340),""))))))),"")</f>
        <v/>
      </c>
      <c r="F341" t="str" cm="1">
        <f t="array" ref="F341">IFERROR(IF($C$5=2024,INDEX('COMPTE 2024'!$F$7:$F$601,'COMPTE 2024'!M340),IF($C$5=2025,INDEX('COMPTE 2025'!$F$7:$F$601,'COMPTE 2024'!M340),IF($C$5=2026,INDEX('COMPTE 2026'!$F$7:$F$601,'COMPTE 2026'!M340),IF($C$5=2027,INDEX('COMPTE 2027'!$F$7:$F$601,'COMPTE 2027'!M340),IF($C$5="2028",INDEX('COMPTE 2028'!$F$7:$F$601,'COMPTE 2028'!M340),IF($C$5="2029",INDEX('COMPTE 2029'!$F$7:$F$601,'COMPTE 2029'!M340),IF($C$5="2030",INDEX('COMPTE 2030'!$F$7:$F$601,'COMPTE 2030'!M340),""))))))),"")</f>
        <v/>
      </c>
      <c r="G341" t="str" cm="1">
        <f t="array" ref="G341">IFERROR(IF($C$5=2024,INDEX('COMPTE 2024'!$G$7:$G$601,'COMPTE 2024'!M340),IF($C$5=2025,INDEX('COMPTE 2025'!$G$7:$G$601,'COMPTE 2024'!M340),IF($C$5=2026,INDEX('COMPTE 2026'!$G$7:$G$601,'COMPTE 2026'!M340),IF($C$5=2027,INDEX('COMPTE 2027'!$G$7:$G$601,'COMPTE 2027'!M340),IF($C$5="2028",INDEX('COMPTE 2028'!$G$7:$G$601,'COMPTE 2028'!M340),IF($C$5="2029",INDEX('COMPTE 2029'!$G$7:$G$601,'COMPTE 2029'!M340),IF($C$5="2030",INDEX('COMPTE 2030'!$G$7:$G$601,'COMPTE 2030'!M340),""))))))),"")</f>
        <v/>
      </c>
      <c r="H341" t="str" cm="1">
        <f t="array" ref="H341">IFERROR(IF($C$5=2024,INDEX('COMPTE 2024'!$H$7:$H$601,'COMPTE 2024'!M340),IF($C$5=2025,INDEX('COMPTE 2025'!$H$7:$H$601,'COMPTE 2024'!M340),IF($C$5=2026,INDEX('COMPTE 2026'!$H$7:$H$601,'COMPTE 2026'!M340),IF($C$5=2027,INDEX('COMPTE 2027'!$H$7:$H$601,'COMPTE 2027'!M340),IF($C$5=2028,INDEX('COMPTE 2028'!$H$7:$H$601,'COMPTE 2028'!M340),IF($C$5="2029",INDEX('COMPTE 2029'!$H$7:$H$601,'COMPTE 2029'!M340),IF($C$5="2030",INDEX('COMPTE 2030'!$H$7:$H$601,'COMPTE 2030'!M340),""))))))),"")</f>
        <v/>
      </c>
      <c r="I341" t="str" cm="1">
        <f t="array" ref="I341">IFERROR(IF($C$5=2024,INDEX('COMPTE 2024'!$I$7:$I$601,'COMPTE 2024'!M340),IF($C$5=2025,INDEX('COMPTE 2025'!$I$7:$I$601,'COMPTE 2024'!M340),IF($C$5=2026,INDEX('COMPTE 2026'!$I$7:$I$601,'COMPTE 2026'!M340),IF($C$5=2027,INDEX('COMPTE 2027'!$I$7:$I$601,'COMPTE 2027'!M340),IF($C$5=2028,INDEX('COMPTE 2028'!$I$7:$I$601,'COMPTE 2028'!M340),IF($C$5=2029,INDEX('COMPTE 2029'!$I$7:$I$601,'COMPTE 2029'!M340),IF($C$5=2030,INDEX('COMPTE 2030'!$I$7:$I$601,'COMPTE 2030'!M340),""))))))),"")</f>
        <v/>
      </c>
    </row>
    <row r="342" spans="2:9" ht="18" customHeight="1" x14ac:dyDescent="0.25">
      <c r="B342" s="83" t="str" cm="1">
        <f t="array" ref="B342">IFERROR(IF($C$5=2024,INDEX('COMPTE 2024'!$B$7:$B$601,'COMPTE 2024'!M341),IF($C$5=2025,INDEX('COMPTE 2025'!$B$8:$B$601,'COMPTE 2024'!M341),IF($C$5=2026,INDEX('COMPTE 2026'!$B$8:$B$601,'COMPTE 2026'!M341),IF($C$5=2027,INDEX('COMPTE 2027'!$B$8:$B$601,'COMPTE 2027'!M341),IF($C$5=2028,INDEX('COMPTE 2028'!$B$8:$B$601,'COMPTE 2028'!M341),IF($C$5=2029,INDEX('COMPTE 2029'!$B$8:$B$601,'COMPTE 2029'!M341),IF($C$5=2030,INDEX('COMPTE 2030'!$B$8:$B$601,'COMPTE 2030'!M341),""))))))),"")</f>
        <v/>
      </c>
      <c r="C342" s="2" t="str" cm="1">
        <f t="array" ref="C342">IFERROR(IF($C$5=2024,INDEX('COMPTE 2024'!$C$7:$C$601,'COMPTE 2024'!M341),IF($C$5=2025,INDEX('COMPTE 2025'!$C$7:$C$601,'COMPTE 2024'!M341),IF($C$5=2026,INDEX('COMPTE 2026'!$C$7:$C$601,'COMPTE 2026'!M341),IF($C$5=2027,INDEX('COMPTE 2027'!$C$7:$C$601,'COMPTE 2027'!M341),IF($C$5=2028,INDEX('COMPTE 2028'!$C$7:$C$601,'COMPTE 2028'!M341),IF($C$5=2029,INDEX('COMPTE 2029'!$C$7:$C$601,'COMPTE 2029'!M341),IF($C$5=2030,INDEX('COMPTE 2030'!$C$7:$C$601,'COMPTE 2030'!M341),""))))))),"")</f>
        <v/>
      </c>
      <c r="D342" t="str" cm="1">
        <f t="array" ref="D342">IFERROR(IF($C$5=2024,INDEX('COMPTE 2024'!$D$7:$D$601,'COMPTE 2024'!M341),IF($C$5=2025,INDEX('COMPTE 2025'!$D$7:$D$601,'COMPTE 2024'!M341),IF($C$5=2026,INDEX('COMPTE 2026'!$D$7:$D$601,'COMPTE 2026'!M341),IF($C$5=2027,INDEX('COMPTE 2027'!$D$7:$D$601,'COMPTE 2027'!M341),IF($C$5="2028",INDEX('COMPTE 2028'!$D$7:$D$601,'COMPTE 2028'!M341),IF($C$5="2029",INDEX('COMPTE 2029'!$D$7:$D$601,'COMPTE 2029'!M341),IF($C$5="2030",INDEX('COMPTE 2030'!$D$7:$D$601,'COMPTE 2030'!M341),""))))))),"")</f>
        <v/>
      </c>
      <c r="E342" s="2" t="str" cm="1">
        <f t="array" ref="E342">IFERROR(IF($C$5=2024,INDEX('COMPTE 2024'!$E$7:$E$601,'COMPTE 2024'!M341),IF($C$5=2025,INDEX('COMPTE 2025'!$E$7:$E$601,'COMPTE 2024'!M341),IF($C$5=2026,INDEX('COMPTE 2026'!$E$7:$E$601,'COMPTE 2026'!M341),IF($C$5=2027,INDEX('COMPTE 2027'!$E$7:$E$601,'COMPTE 2027'!M341),IF($C$5="2028",INDEX('COMPTE 2028'!$E$7:$E$601,'COMPTE 2028'!M341),IF($C$5="2029",INDEX('COMPTE 2029'!$E$7:$E$601,'COMPTE 2029'!M341),IF($C$5="2030",INDEX('COMPTE 2030'!$E$7:$E$601,'COMPTE 2030'!M341),""))))))),"")</f>
        <v/>
      </c>
      <c r="F342" t="str" cm="1">
        <f t="array" ref="F342">IFERROR(IF($C$5=2024,INDEX('COMPTE 2024'!$F$7:$F$601,'COMPTE 2024'!M341),IF($C$5=2025,INDEX('COMPTE 2025'!$F$7:$F$601,'COMPTE 2024'!M341),IF($C$5=2026,INDEX('COMPTE 2026'!$F$7:$F$601,'COMPTE 2026'!M341),IF($C$5=2027,INDEX('COMPTE 2027'!$F$7:$F$601,'COMPTE 2027'!M341),IF($C$5="2028",INDEX('COMPTE 2028'!$F$7:$F$601,'COMPTE 2028'!M341),IF($C$5="2029",INDEX('COMPTE 2029'!$F$7:$F$601,'COMPTE 2029'!M341),IF($C$5="2030",INDEX('COMPTE 2030'!$F$7:$F$601,'COMPTE 2030'!M341),""))))))),"")</f>
        <v/>
      </c>
      <c r="G342" t="str" cm="1">
        <f t="array" ref="G342">IFERROR(IF($C$5=2024,INDEX('COMPTE 2024'!$G$7:$G$601,'COMPTE 2024'!M341),IF($C$5=2025,INDEX('COMPTE 2025'!$G$7:$G$601,'COMPTE 2024'!M341),IF($C$5=2026,INDEX('COMPTE 2026'!$G$7:$G$601,'COMPTE 2026'!M341),IF($C$5=2027,INDEX('COMPTE 2027'!$G$7:$G$601,'COMPTE 2027'!M341),IF($C$5="2028",INDEX('COMPTE 2028'!$G$7:$G$601,'COMPTE 2028'!M341),IF($C$5="2029",INDEX('COMPTE 2029'!$G$7:$G$601,'COMPTE 2029'!M341),IF($C$5="2030",INDEX('COMPTE 2030'!$G$7:$G$601,'COMPTE 2030'!M341),""))))))),"")</f>
        <v/>
      </c>
      <c r="H342" t="str" cm="1">
        <f t="array" ref="H342">IFERROR(IF($C$5=2024,INDEX('COMPTE 2024'!$H$7:$H$601,'COMPTE 2024'!M341),IF($C$5=2025,INDEX('COMPTE 2025'!$H$7:$H$601,'COMPTE 2024'!M341),IF($C$5=2026,INDEX('COMPTE 2026'!$H$7:$H$601,'COMPTE 2026'!M341),IF($C$5=2027,INDEX('COMPTE 2027'!$H$7:$H$601,'COMPTE 2027'!M341),IF($C$5=2028,INDEX('COMPTE 2028'!$H$7:$H$601,'COMPTE 2028'!M341),IF($C$5="2029",INDEX('COMPTE 2029'!$H$7:$H$601,'COMPTE 2029'!M341),IF($C$5="2030",INDEX('COMPTE 2030'!$H$7:$H$601,'COMPTE 2030'!M341),""))))))),"")</f>
        <v/>
      </c>
      <c r="I342" t="str" cm="1">
        <f t="array" ref="I342">IFERROR(IF($C$5=2024,INDEX('COMPTE 2024'!$I$7:$I$601,'COMPTE 2024'!M341),IF($C$5=2025,INDEX('COMPTE 2025'!$I$7:$I$601,'COMPTE 2024'!M341),IF($C$5=2026,INDEX('COMPTE 2026'!$I$7:$I$601,'COMPTE 2026'!M341),IF($C$5=2027,INDEX('COMPTE 2027'!$I$7:$I$601,'COMPTE 2027'!M341),IF($C$5=2028,INDEX('COMPTE 2028'!$I$7:$I$601,'COMPTE 2028'!M341),IF($C$5=2029,INDEX('COMPTE 2029'!$I$7:$I$601,'COMPTE 2029'!M341),IF($C$5=2030,INDEX('COMPTE 2030'!$I$7:$I$601,'COMPTE 2030'!M341),""))))))),"")</f>
        <v/>
      </c>
    </row>
    <row r="343" spans="2:9" ht="18" customHeight="1" x14ac:dyDescent="0.25">
      <c r="B343" s="83" t="str" cm="1">
        <f t="array" ref="B343">IFERROR(IF($C$5=2024,INDEX('COMPTE 2024'!$B$7:$B$601,'COMPTE 2024'!M342),IF($C$5=2025,INDEX('COMPTE 2025'!$B$8:$B$601,'COMPTE 2024'!M342),IF($C$5=2026,INDEX('COMPTE 2026'!$B$8:$B$601,'COMPTE 2026'!M342),IF($C$5=2027,INDEX('COMPTE 2027'!$B$8:$B$601,'COMPTE 2027'!M342),IF($C$5=2028,INDEX('COMPTE 2028'!$B$8:$B$601,'COMPTE 2028'!M342),IF($C$5=2029,INDEX('COMPTE 2029'!$B$8:$B$601,'COMPTE 2029'!M342),IF($C$5=2030,INDEX('COMPTE 2030'!$B$8:$B$601,'COMPTE 2030'!M342),""))))))),"")</f>
        <v/>
      </c>
      <c r="C343" s="2" t="str" cm="1">
        <f t="array" ref="C343">IFERROR(IF($C$5=2024,INDEX('COMPTE 2024'!$C$7:$C$601,'COMPTE 2024'!M342),IF($C$5=2025,INDEX('COMPTE 2025'!$C$7:$C$601,'COMPTE 2024'!M342),IF($C$5=2026,INDEX('COMPTE 2026'!$C$7:$C$601,'COMPTE 2026'!M342),IF($C$5=2027,INDEX('COMPTE 2027'!$C$7:$C$601,'COMPTE 2027'!M342),IF($C$5=2028,INDEX('COMPTE 2028'!$C$7:$C$601,'COMPTE 2028'!M342),IF($C$5=2029,INDEX('COMPTE 2029'!$C$7:$C$601,'COMPTE 2029'!M342),IF($C$5=2030,INDEX('COMPTE 2030'!$C$7:$C$601,'COMPTE 2030'!M342),""))))))),"")</f>
        <v/>
      </c>
      <c r="D343" t="str" cm="1">
        <f t="array" ref="D343">IFERROR(IF($C$5=2024,INDEX('COMPTE 2024'!$D$7:$D$601,'COMPTE 2024'!M342),IF($C$5=2025,INDEX('COMPTE 2025'!$D$7:$D$601,'COMPTE 2024'!M342),IF($C$5=2026,INDEX('COMPTE 2026'!$D$7:$D$601,'COMPTE 2026'!M342),IF($C$5=2027,INDEX('COMPTE 2027'!$D$7:$D$601,'COMPTE 2027'!M342),IF($C$5="2028",INDEX('COMPTE 2028'!$D$7:$D$601,'COMPTE 2028'!M342),IF($C$5="2029",INDEX('COMPTE 2029'!$D$7:$D$601,'COMPTE 2029'!M342),IF($C$5="2030",INDEX('COMPTE 2030'!$D$7:$D$601,'COMPTE 2030'!M342),""))))))),"")</f>
        <v/>
      </c>
      <c r="E343" s="2" t="str" cm="1">
        <f t="array" ref="E343">IFERROR(IF($C$5=2024,INDEX('COMPTE 2024'!$E$7:$E$601,'COMPTE 2024'!M342),IF($C$5=2025,INDEX('COMPTE 2025'!$E$7:$E$601,'COMPTE 2024'!M342),IF($C$5=2026,INDEX('COMPTE 2026'!$E$7:$E$601,'COMPTE 2026'!M342),IF($C$5=2027,INDEX('COMPTE 2027'!$E$7:$E$601,'COMPTE 2027'!M342),IF($C$5="2028",INDEX('COMPTE 2028'!$E$7:$E$601,'COMPTE 2028'!M342),IF($C$5="2029",INDEX('COMPTE 2029'!$E$7:$E$601,'COMPTE 2029'!M342),IF($C$5="2030",INDEX('COMPTE 2030'!$E$7:$E$601,'COMPTE 2030'!M342),""))))))),"")</f>
        <v/>
      </c>
      <c r="F343" t="str" cm="1">
        <f t="array" ref="F343">IFERROR(IF($C$5=2024,INDEX('COMPTE 2024'!$F$7:$F$601,'COMPTE 2024'!M342),IF($C$5=2025,INDEX('COMPTE 2025'!$F$7:$F$601,'COMPTE 2024'!M342),IF($C$5=2026,INDEX('COMPTE 2026'!$F$7:$F$601,'COMPTE 2026'!M342),IF($C$5=2027,INDEX('COMPTE 2027'!$F$7:$F$601,'COMPTE 2027'!M342),IF($C$5="2028",INDEX('COMPTE 2028'!$F$7:$F$601,'COMPTE 2028'!M342),IF($C$5="2029",INDEX('COMPTE 2029'!$F$7:$F$601,'COMPTE 2029'!M342),IF($C$5="2030",INDEX('COMPTE 2030'!$F$7:$F$601,'COMPTE 2030'!M342),""))))))),"")</f>
        <v/>
      </c>
      <c r="G343" t="str" cm="1">
        <f t="array" ref="G343">IFERROR(IF($C$5=2024,INDEX('COMPTE 2024'!$G$7:$G$601,'COMPTE 2024'!M342),IF($C$5=2025,INDEX('COMPTE 2025'!$G$7:$G$601,'COMPTE 2024'!M342),IF($C$5=2026,INDEX('COMPTE 2026'!$G$7:$G$601,'COMPTE 2026'!M342),IF($C$5=2027,INDEX('COMPTE 2027'!$G$7:$G$601,'COMPTE 2027'!M342),IF($C$5="2028",INDEX('COMPTE 2028'!$G$7:$G$601,'COMPTE 2028'!M342),IF($C$5="2029",INDEX('COMPTE 2029'!$G$7:$G$601,'COMPTE 2029'!M342),IF($C$5="2030",INDEX('COMPTE 2030'!$G$7:$G$601,'COMPTE 2030'!M342),""))))))),"")</f>
        <v/>
      </c>
      <c r="H343" t="str" cm="1">
        <f t="array" ref="H343">IFERROR(IF($C$5=2024,INDEX('COMPTE 2024'!$H$7:$H$601,'COMPTE 2024'!M342),IF($C$5=2025,INDEX('COMPTE 2025'!$H$7:$H$601,'COMPTE 2024'!M342),IF($C$5=2026,INDEX('COMPTE 2026'!$H$7:$H$601,'COMPTE 2026'!M342),IF($C$5=2027,INDEX('COMPTE 2027'!$H$7:$H$601,'COMPTE 2027'!M342),IF($C$5=2028,INDEX('COMPTE 2028'!$H$7:$H$601,'COMPTE 2028'!M342),IF($C$5="2029",INDEX('COMPTE 2029'!$H$7:$H$601,'COMPTE 2029'!M342),IF($C$5="2030",INDEX('COMPTE 2030'!$H$7:$H$601,'COMPTE 2030'!M342),""))))))),"")</f>
        <v/>
      </c>
      <c r="I343" t="str" cm="1">
        <f t="array" ref="I343">IFERROR(IF($C$5=2024,INDEX('COMPTE 2024'!$I$7:$I$601,'COMPTE 2024'!M342),IF($C$5=2025,INDEX('COMPTE 2025'!$I$7:$I$601,'COMPTE 2024'!M342),IF($C$5=2026,INDEX('COMPTE 2026'!$I$7:$I$601,'COMPTE 2026'!M342),IF($C$5=2027,INDEX('COMPTE 2027'!$I$7:$I$601,'COMPTE 2027'!M342),IF($C$5=2028,INDEX('COMPTE 2028'!$I$7:$I$601,'COMPTE 2028'!M342),IF($C$5=2029,INDEX('COMPTE 2029'!$I$7:$I$601,'COMPTE 2029'!M342),IF($C$5=2030,INDEX('COMPTE 2030'!$I$7:$I$601,'COMPTE 2030'!M342),""))))))),"")</f>
        <v/>
      </c>
    </row>
    <row r="344" spans="2:9" ht="18" customHeight="1" x14ac:dyDescent="0.25">
      <c r="B344" s="83" t="str" cm="1">
        <f t="array" ref="B344">IFERROR(IF($C$5=2024,INDEX('COMPTE 2024'!$B$7:$B$601,'COMPTE 2024'!M343),IF($C$5=2025,INDEX('COMPTE 2025'!$B$8:$B$601,'COMPTE 2024'!M343),IF($C$5=2026,INDEX('COMPTE 2026'!$B$8:$B$601,'COMPTE 2026'!M343),IF($C$5=2027,INDEX('COMPTE 2027'!$B$8:$B$601,'COMPTE 2027'!M343),IF($C$5=2028,INDEX('COMPTE 2028'!$B$8:$B$601,'COMPTE 2028'!M343),IF($C$5=2029,INDEX('COMPTE 2029'!$B$8:$B$601,'COMPTE 2029'!M343),IF($C$5=2030,INDEX('COMPTE 2030'!$B$8:$B$601,'COMPTE 2030'!M343),""))))))),"")</f>
        <v/>
      </c>
      <c r="C344" s="2" t="str" cm="1">
        <f t="array" ref="C344">IFERROR(IF($C$5=2024,INDEX('COMPTE 2024'!$C$7:$C$601,'COMPTE 2024'!M343),IF($C$5=2025,INDEX('COMPTE 2025'!$C$7:$C$601,'COMPTE 2024'!M343),IF($C$5=2026,INDEX('COMPTE 2026'!$C$7:$C$601,'COMPTE 2026'!M343),IF($C$5=2027,INDEX('COMPTE 2027'!$C$7:$C$601,'COMPTE 2027'!M343),IF($C$5=2028,INDEX('COMPTE 2028'!$C$7:$C$601,'COMPTE 2028'!M343),IF($C$5=2029,INDEX('COMPTE 2029'!$C$7:$C$601,'COMPTE 2029'!M343),IF($C$5=2030,INDEX('COMPTE 2030'!$C$7:$C$601,'COMPTE 2030'!M343),""))))))),"")</f>
        <v/>
      </c>
      <c r="D344" t="str" cm="1">
        <f t="array" ref="D344">IFERROR(IF($C$5=2024,INDEX('COMPTE 2024'!$D$7:$D$601,'COMPTE 2024'!M343),IF($C$5=2025,INDEX('COMPTE 2025'!$D$7:$D$601,'COMPTE 2024'!M343),IF($C$5=2026,INDEX('COMPTE 2026'!$D$7:$D$601,'COMPTE 2026'!M343),IF($C$5=2027,INDEX('COMPTE 2027'!$D$7:$D$601,'COMPTE 2027'!M343),IF($C$5="2028",INDEX('COMPTE 2028'!$D$7:$D$601,'COMPTE 2028'!M343),IF($C$5="2029",INDEX('COMPTE 2029'!$D$7:$D$601,'COMPTE 2029'!M343),IF($C$5="2030",INDEX('COMPTE 2030'!$D$7:$D$601,'COMPTE 2030'!M343),""))))))),"")</f>
        <v/>
      </c>
      <c r="E344" s="2" t="str" cm="1">
        <f t="array" ref="E344">IFERROR(IF($C$5=2024,INDEX('COMPTE 2024'!$E$7:$E$601,'COMPTE 2024'!M343),IF($C$5=2025,INDEX('COMPTE 2025'!$E$7:$E$601,'COMPTE 2024'!M343),IF($C$5=2026,INDEX('COMPTE 2026'!$E$7:$E$601,'COMPTE 2026'!M343),IF($C$5=2027,INDEX('COMPTE 2027'!$E$7:$E$601,'COMPTE 2027'!M343),IF($C$5="2028",INDEX('COMPTE 2028'!$E$7:$E$601,'COMPTE 2028'!M343),IF($C$5="2029",INDEX('COMPTE 2029'!$E$7:$E$601,'COMPTE 2029'!M343),IF($C$5="2030",INDEX('COMPTE 2030'!$E$7:$E$601,'COMPTE 2030'!M343),""))))))),"")</f>
        <v/>
      </c>
      <c r="F344" t="str" cm="1">
        <f t="array" ref="F344">IFERROR(IF($C$5=2024,INDEX('COMPTE 2024'!$F$7:$F$601,'COMPTE 2024'!M343),IF($C$5=2025,INDEX('COMPTE 2025'!$F$7:$F$601,'COMPTE 2024'!M343),IF($C$5=2026,INDEX('COMPTE 2026'!$F$7:$F$601,'COMPTE 2026'!M343),IF($C$5=2027,INDEX('COMPTE 2027'!$F$7:$F$601,'COMPTE 2027'!M343),IF($C$5="2028",INDEX('COMPTE 2028'!$F$7:$F$601,'COMPTE 2028'!M343),IF($C$5="2029",INDEX('COMPTE 2029'!$F$7:$F$601,'COMPTE 2029'!M343),IF($C$5="2030",INDEX('COMPTE 2030'!$F$7:$F$601,'COMPTE 2030'!M343),""))))))),"")</f>
        <v/>
      </c>
      <c r="G344" t="str" cm="1">
        <f t="array" ref="G344">IFERROR(IF($C$5=2024,INDEX('COMPTE 2024'!$G$7:$G$601,'COMPTE 2024'!M343),IF($C$5=2025,INDEX('COMPTE 2025'!$G$7:$G$601,'COMPTE 2024'!M343),IF($C$5=2026,INDEX('COMPTE 2026'!$G$7:$G$601,'COMPTE 2026'!M343),IF($C$5=2027,INDEX('COMPTE 2027'!$G$7:$G$601,'COMPTE 2027'!M343),IF($C$5="2028",INDEX('COMPTE 2028'!$G$7:$G$601,'COMPTE 2028'!M343),IF($C$5="2029",INDEX('COMPTE 2029'!$G$7:$G$601,'COMPTE 2029'!M343),IF($C$5="2030",INDEX('COMPTE 2030'!$G$7:$G$601,'COMPTE 2030'!M343),""))))))),"")</f>
        <v/>
      </c>
      <c r="H344" t="str" cm="1">
        <f t="array" ref="H344">IFERROR(IF($C$5=2024,INDEX('COMPTE 2024'!$H$7:$H$601,'COMPTE 2024'!M343),IF($C$5=2025,INDEX('COMPTE 2025'!$H$7:$H$601,'COMPTE 2024'!M343),IF($C$5=2026,INDEX('COMPTE 2026'!$H$7:$H$601,'COMPTE 2026'!M343),IF($C$5=2027,INDEX('COMPTE 2027'!$H$7:$H$601,'COMPTE 2027'!M343),IF($C$5=2028,INDEX('COMPTE 2028'!$H$7:$H$601,'COMPTE 2028'!M343),IF($C$5="2029",INDEX('COMPTE 2029'!$H$7:$H$601,'COMPTE 2029'!M343),IF($C$5="2030",INDEX('COMPTE 2030'!$H$7:$H$601,'COMPTE 2030'!M343),""))))))),"")</f>
        <v/>
      </c>
      <c r="I344" t="str" cm="1">
        <f t="array" ref="I344">IFERROR(IF($C$5=2024,INDEX('COMPTE 2024'!$I$7:$I$601,'COMPTE 2024'!M343),IF($C$5=2025,INDEX('COMPTE 2025'!$I$7:$I$601,'COMPTE 2024'!M343),IF($C$5=2026,INDEX('COMPTE 2026'!$I$7:$I$601,'COMPTE 2026'!M343),IF($C$5=2027,INDEX('COMPTE 2027'!$I$7:$I$601,'COMPTE 2027'!M343),IF($C$5=2028,INDEX('COMPTE 2028'!$I$7:$I$601,'COMPTE 2028'!M343),IF($C$5=2029,INDEX('COMPTE 2029'!$I$7:$I$601,'COMPTE 2029'!M343),IF($C$5=2030,INDEX('COMPTE 2030'!$I$7:$I$601,'COMPTE 2030'!M343),""))))))),"")</f>
        <v/>
      </c>
    </row>
    <row r="345" spans="2:9" ht="18" customHeight="1" x14ac:dyDescent="0.25">
      <c r="B345" s="83" t="str" cm="1">
        <f t="array" ref="B345">IFERROR(IF($C$5=2024,INDEX('COMPTE 2024'!$B$7:$B$601,'COMPTE 2024'!M344),IF($C$5=2025,INDEX('COMPTE 2025'!$B$8:$B$601,'COMPTE 2024'!M344),IF($C$5=2026,INDEX('COMPTE 2026'!$B$8:$B$601,'COMPTE 2026'!M344),IF($C$5=2027,INDEX('COMPTE 2027'!$B$8:$B$601,'COMPTE 2027'!M344),IF($C$5=2028,INDEX('COMPTE 2028'!$B$8:$B$601,'COMPTE 2028'!M344),IF($C$5=2029,INDEX('COMPTE 2029'!$B$8:$B$601,'COMPTE 2029'!M344),IF($C$5=2030,INDEX('COMPTE 2030'!$B$8:$B$601,'COMPTE 2030'!M344),""))))))),"")</f>
        <v/>
      </c>
      <c r="C345" s="2" t="str" cm="1">
        <f t="array" ref="C345">IFERROR(IF($C$5=2024,INDEX('COMPTE 2024'!$C$7:$C$601,'COMPTE 2024'!M344),IF($C$5=2025,INDEX('COMPTE 2025'!$C$7:$C$601,'COMPTE 2024'!M344),IF($C$5=2026,INDEX('COMPTE 2026'!$C$7:$C$601,'COMPTE 2026'!M344),IF($C$5=2027,INDEX('COMPTE 2027'!$C$7:$C$601,'COMPTE 2027'!M344),IF($C$5=2028,INDEX('COMPTE 2028'!$C$7:$C$601,'COMPTE 2028'!M344),IF($C$5=2029,INDEX('COMPTE 2029'!$C$7:$C$601,'COMPTE 2029'!M344),IF($C$5=2030,INDEX('COMPTE 2030'!$C$7:$C$601,'COMPTE 2030'!M344),""))))))),"")</f>
        <v/>
      </c>
      <c r="D345" t="str" cm="1">
        <f t="array" ref="D345">IFERROR(IF($C$5=2024,INDEX('COMPTE 2024'!$D$7:$D$601,'COMPTE 2024'!M344),IF($C$5=2025,INDEX('COMPTE 2025'!$D$7:$D$601,'COMPTE 2024'!M344),IF($C$5=2026,INDEX('COMPTE 2026'!$D$7:$D$601,'COMPTE 2026'!M344),IF($C$5=2027,INDEX('COMPTE 2027'!$D$7:$D$601,'COMPTE 2027'!M344),IF($C$5="2028",INDEX('COMPTE 2028'!$D$7:$D$601,'COMPTE 2028'!M344),IF($C$5="2029",INDEX('COMPTE 2029'!$D$7:$D$601,'COMPTE 2029'!M344),IF($C$5="2030",INDEX('COMPTE 2030'!$D$7:$D$601,'COMPTE 2030'!M344),""))))))),"")</f>
        <v/>
      </c>
      <c r="E345" s="2" t="str" cm="1">
        <f t="array" ref="E345">IFERROR(IF($C$5=2024,INDEX('COMPTE 2024'!$E$7:$E$601,'COMPTE 2024'!M344),IF($C$5=2025,INDEX('COMPTE 2025'!$E$7:$E$601,'COMPTE 2024'!M344),IF($C$5=2026,INDEX('COMPTE 2026'!$E$7:$E$601,'COMPTE 2026'!M344),IF($C$5=2027,INDEX('COMPTE 2027'!$E$7:$E$601,'COMPTE 2027'!M344),IF($C$5="2028",INDEX('COMPTE 2028'!$E$7:$E$601,'COMPTE 2028'!M344),IF($C$5="2029",INDEX('COMPTE 2029'!$E$7:$E$601,'COMPTE 2029'!M344),IF($C$5="2030",INDEX('COMPTE 2030'!$E$7:$E$601,'COMPTE 2030'!M344),""))))))),"")</f>
        <v/>
      </c>
      <c r="F345" t="str" cm="1">
        <f t="array" ref="F345">IFERROR(IF($C$5=2024,INDEX('COMPTE 2024'!$F$7:$F$601,'COMPTE 2024'!M344),IF($C$5=2025,INDEX('COMPTE 2025'!$F$7:$F$601,'COMPTE 2024'!M344),IF($C$5=2026,INDEX('COMPTE 2026'!$F$7:$F$601,'COMPTE 2026'!M344),IF($C$5=2027,INDEX('COMPTE 2027'!$F$7:$F$601,'COMPTE 2027'!M344),IF($C$5="2028",INDEX('COMPTE 2028'!$F$7:$F$601,'COMPTE 2028'!M344),IF($C$5="2029",INDEX('COMPTE 2029'!$F$7:$F$601,'COMPTE 2029'!M344),IF($C$5="2030",INDEX('COMPTE 2030'!$F$7:$F$601,'COMPTE 2030'!M344),""))))))),"")</f>
        <v/>
      </c>
      <c r="G345" t="str" cm="1">
        <f t="array" ref="G345">IFERROR(IF($C$5=2024,INDEX('COMPTE 2024'!$G$7:$G$601,'COMPTE 2024'!M344),IF($C$5=2025,INDEX('COMPTE 2025'!$G$7:$G$601,'COMPTE 2024'!M344),IF($C$5=2026,INDEX('COMPTE 2026'!$G$7:$G$601,'COMPTE 2026'!M344),IF($C$5=2027,INDEX('COMPTE 2027'!$G$7:$G$601,'COMPTE 2027'!M344),IF($C$5="2028",INDEX('COMPTE 2028'!$G$7:$G$601,'COMPTE 2028'!M344),IF($C$5="2029",INDEX('COMPTE 2029'!$G$7:$G$601,'COMPTE 2029'!M344),IF($C$5="2030",INDEX('COMPTE 2030'!$G$7:$G$601,'COMPTE 2030'!M344),""))))))),"")</f>
        <v/>
      </c>
      <c r="H345" t="str" cm="1">
        <f t="array" ref="H345">IFERROR(IF($C$5=2024,INDEX('COMPTE 2024'!$H$7:$H$601,'COMPTE 2024'!M344),IF($C$5=2025,INDEX('COMPTE 2025'!$H$7:$H$601,'COMPTE 2024'!M344),IF($C$5=2026,INDEX('COMPTE 2026'!$H$7:$H$601,'COMPTE 2026'!M344),IF($C$5=2027,INDEX('COMPTE 2027'!$H$7:$H$601,'COMPTE 2027'!M344),IF($C$5=2028,INDEX('COMPTE 2028'!$H$7:$H$601,'COMPTE 2028'!M344),IF($C$5="2029",INDEX('COMPTE 2029'!$H$7:$H$601,'COMPTE 2029'!M344),IF($C$5="2030",INDEX('COMPTE 2030'!$H$7:$H$601,'COMPTE 2030'!M344),""))))))),"")</f>
        <v/>
      </c>
      <c r="I345" t="str" cm="1">
        <f t="array" ref="I345">IFERROR(IF($C$5=2024,INDEX('COMPTE 2024'!$I$7:$I$601,'COMPTE 2024'!M344),IF($C$5=2025,INDEX('COMPTE 2025'!$I$7:$I$601,'COMPTE 2024'!M344),IF($C$5=2026,INDEX('COMPTE 2026'!$I$7:$I$601,'COMPTE 2026'!M344),IF($C$5=2027,INDEX('COMPTE 2027'!$I$7:$I$601,'COMPTE 2027'!M344),IF($C$5=2028,INDEX('COMPTE 2028'!$I$7:$I$601,'COMPTE 2028'!M344),IF($C$5=2029,INDEX('COMPTE 2029'!$I$7:$I$601,'COMPTE 2029'!M344),IF($C$5=2030,INDEX('COMPTE 2030'!$I$7:$I$601,'COMPTE 2030'!M344),""))))))),"")</f>
        <v/>
      </c>
    </row>
    <row r="346" spans="2:9" ht="18" customHeight="1" x14ac:dyDescent="0.25">
      <c r="B346" s="83" t="str" cm="1">
        <f t="array" ref="B346">IFERROR(IF($C$5=2024,INDEX('COMPTE 2024'!$B$7:$B$601,'COMPTE 2024'!M345),IF($C$5=2025,INDEX('COMPTE 2025'!$B$8:$B$601,'COMPTE 2024'!M345),IF($C$5=2026,INDEX('COMPTE 2026'!$B$8:$B$601,'COMPTE 2026'!M345),IF($C$5=2027,INDEX('COMPTE 2027'!$B$8:$B$601,'COMPTE 2027'!M345),IF($C$5=2028,INDEX('COMPTE 2028'!$B$8:$B$601,'COMPTE 2028'!M345),IF($C$5=2029,INDEX('COMPTE 2029'!$B$8:$B$601,'COMPTE 2029'!M345),IF($C$5=2030,INDEX('COMPTE 2030'!$B$8:$B$601,'COMPTE 2030'!M345),""))))))),"")</f>
        <v/>
      </c>
      <c r="C346" s="2" t="str" cm="1">
        <f t="array" ref="C346">IFERROR(IF($C$5=2024,INDEX('COMPTE 2024'!$C$7:$C$601,'COMPTE 2024'!M345),IF($C$5=2025,INDEX('COMPTE 2025'!$C$7:$C$601,'COMPTE 2024'!M345),IF($C$5=2026,INDEX('COMPTE 2026'!$C$7:$C$601,'COMPTE 2026'!M345),IF($C$5=2027,INDEX('COMPTE 2027'!$C$7:$C$601,'COMPTE 2027'!M345),IF($C$5=2028,INDEX('COMPTE 2028'!$C$7:$C$601,'COMPTE 2028'!M345),IF($C$5=2029,INDEX('COMPTE 2029'!$C$7:$C$601,'COMPTE 2029'!M345),IF($C$5=2030,INDEX('COMPTE 2030'!$C$7:$C$601,'COMPTE 2030'!M345),""))))))),"")</f>
        <v/>
      </c>
      <c r="D346" t="str" cm="1">
        <f t="array" ref="D346">IFERROR(IF($C$5=2024,INDEX('COMPTE 2024'!$D$7:$D$601,'COMPTE 2024'!M345),IF($C$5=2025,INDEX('COMPTE 2025'!$D$7:$D$601,'COMPTE 2024'!M345),IF($C$5=2026,INDEX('COMPTE 2026'!$D$7:$D$601,'COMPTE 2026'!M345),IF($C$5=2027,INDEX('COMPTE 2027'!$D$7:$D$601,'COMPTE 2027'!M345),IF($C$5="2028",INDEX('COMPTE 2028'!$D$7:$D$601,'COMPTE 2028'!M345),IF($C$5="2029",INDEX('COMPTE 2029'!$D$7:$D$601,'COMPTE 2029'!M345),IF($C$5="2030",INDEX('COMPTE 2030'!$D$7:$D$601,'COMPTE 2030'!M345),""))))))),"")</f>
        <v/>
      </c>
      <c r="E346" s="2" t="str" cm="1">
        <f t="array" ref="E346">IFERROR(IF($C$5=2024,INDEX('COMPTE 2024'!$E$7:$E$601,'COMPTE 2024'!M345),IF($C$5=2025,INDEX('COMPTE 2025'!$E$7:$E$601,'COMPTE 2024'!M345),IF($C$5=2026,INDEX('COMPTE 2026'!$E$7:$E$601,'COMPTE 2026'!M345),IF($C$5=2027,INDEX('COMPTE 2027'!$E$7:$E$601,'COMPTE 2027'!M345),IF($C$5="2028",INDEX('COMPTE 2028'!$E$7:$E$601,'COMPTE 2028'!M345),IF($C$5="2029",INDEX('COMPTE 2029'!$E$7:$E$601,'COMPTE 2029'!M345),IF($C$5="2030",INDEX('COMPTE 2030'!$E$7:$E$601,'COMPTE 2030'!M345),""))))))),"")</f>
        <v/>
      </c>
      <c r="F346" t="str" cm="1">
        <f t="array" ref="F346">IFERROR(IF($C$5=2024,INDEX('COMPTE 2024'!$F$7:$F$601,'COMPTE 2024'!M345),IF($C$5=2025,INDEX('COMPTE 2025'!$F$7:$F$601,'COMPTE 2024'!M345),IF($C$5=2026,INDEX('COMPTE 2026'!$F$7:$F$601,'COMPTE 2026'!M345),IF($C$5=2027,INDEX('COMPTE 2027'!$F$7:$F$601,'COMPTE 2027'!M345),IF($C$5="2028",INDEX('COMPTE 2028'!$F$7:$F$601,'COMPTE 2028'!M345),IF($C$5="2029",INDEX('COMPTE 2029'!$F$7:$F$601,'COMPTE 2029'!M345),IF($C$5="2030",INDEX('COMPTE 2030'!$F$7:$F$601,'COMPTE 2030'!M345),""))))))),"")</f>
        <v/>
      </c>
      <c r="G346" t="str" cm="1">
        <f t="array" ref="G346">IFERROR(IF($C$5=2024,INDEX('COMPTE 2024'!$G$7:$G$601,'COMPTE 2024'!M345),IF($C$5=2025,INDEX('COMPTE 2025'!$G$7:$G$601,'COMPTE 2024'!M345),IF($C$5=2026,INDEX('COMPTE 2026'!$G$7:$G$601,'COMPTE 2026'!M345),IF($C$5=2027,INDEX('COMPTE 2027'!$G$7:$G$601,'COMPTE 2027'!M345),IF($C$5="2028",INDEX('COMPTE 2028'!$G$7:$G$601,'COMPTE 2028'!M345),IF($C$5="2029",INDEX('COMPTE 2029'!$G$7:$G$601,'COMPTE 2029'!M345),IF($C$5="2030",INDEX('COMPTE 2030'!$G$7:$G$601,'COMPTE 2030'!M345),""))))))),"")</f>
        <v/>
      </c>
      <c r="H346" t="str" cm="1">
        <f t="array" ref="H346">IFERROR(IF($C$5=2024,INDEX('COMPTE 2024'!$H$7:$H$601,'COMPTE 2024'!M345),IF($C$5=2025,INDEX('COMPTE 2025'!$H$7:$H$601,'COMPTE 2024'!M345),IF($C$5=2026,INDEX('COMPTE 2026'!$H$7:$H$601,'COMPTE 2026'!M345),IF($C$5=2027,INDEX('COMPTE 2027'!$H$7:$H$601,'COMPTE 2027'!M345),IF($C$5=2028,INDEX('COMPTE 2028'!$H$7:$H$601,'COMPTE 2028'!M345),IF($C$5="2029",INDEX('COMPTE 2029'!$H$7:$H$601,'COMPTE 2029'!M345),IF($C$5="2030",INDEX('COMPTE 2030'!$H$7:$H$601,'COMPTE 2030'!M345),""))))))),"")</f>
        <v/>
      </c>
      <c r="I346" t="str" cm="1">
        <f t="array" ref="I346">IFERROR(IF($C$5=2024,INDEX('COMPTE 2024'!$I$7:$I$601,'COMPTE 2024'!M345),IF($C$5=2025,INDEX('COMPTE 2025'!$I$7:$I$601,'COMPTE 2024'!M345),IF($C$5=2026,INDEX('COMPTE 2026'!$I$7:$I$601,'COMPTE 2026'!M345),IF($C$5=2027,INDEX('COMPTE 2027'!$I$7:$I$601,'COMPTE 2027'!M345),IF($C$5=2028,INDEX('COMPTE 2028'!$I$7:$I$601,'COMPTE 2028'!M345),IF($C$5=2029,INDEX('COMPTE 2029'!$I$7:$I$601,'COMPTE 2029'!M345),IF($C$5=2030,INDEX('COMPTE 2030'!$I$7:$I$601,'COMPTE 2030'!M345),""))))))),"")</f>
        <v/>
      </c>
    </row>
    <row r="347" spans="2:9" ht="18" customHeight="1" x14ac:dyDescent="0.25">
      <c r="B347" s="83" t="str" cm="1">
        <f t="array" ref="B347">IFERROR(IF($C$5=2024,INDEX('COMPTE 2024'!$B$7:$B$601,'COMPTE 2024'!M346),IF($C$5=2025,INDEX('COMPTE 2025'!$B$8:$B$601,'COMPTE 2024'!M346),IF($C$5=2026,INDEX('COMPTE 2026'!$B$8:$B$601,'COMPTE 2026'!M346),IF($C$5=2027,INDEX('COMPTE 2027'!$B$8:$B$601,'COMPTE 2027'!M346),IF($C$5=2028,INDEX('COMPTE 2028'!$B$8:$B$601,'COMPTE 2028'!M346),IF($C$5=2029,INDEX('COMPTE 2029'!$B$8:$B$601,'COMPTE 2029'!M346),IF($C$5=2030,INDEX('COMPTE 2030'!$B$8:$B$601,'COMPTE 2030'!M346),""))))))),"")</f>
        <v/>
      </c>
      <c r="C347" s="2" t="str" cm="1">
        <f t="array" ref="C347">IFERROR(IF($C$5=2024,INDEX('COMPTE 2024'!$C$7:$C$601,'COMPTE 2024'!M346),IF($C$5=2025,INDEX('COMPTE 2025'!$C$7:$C$601,'COMPTE 2024'!M346),IF($C$5=2026,INDEX('COMPTE 2026'!$C$7:$C$601,'COMPTE 2026'!M346),IF($C$5=2027,INDEX('COMPTE 2027'!$C$7:$C$601,'COMPTE 2027'!M346),IF($C$5=2028,INDEX('COMPTE 2028'!$C$7:$C$601,'COMPTE 2028'!M346),IF($C$5=2029,INDEX('COMPTE 2029'!$C$7:$C$601,'COMPTE 2029'!M346),IF($C$5=2030,INDEX('COMPTE 2030'!$C$7:$C$601,'COMPTE 2030'!M346),""))))))),"")</f>
        <v/>
      </c>
      <c r="D347" t="str" cm="1">
        <f t="array" ref="D347">IFERROR(IF($C$5=2024,INDEX('COMPTE 2024'!$D$7:$D$601,'COMPTE 2024'!M346),IF($C$5=2025,INDEX('COMPTE 2025'!$D$7:$D$601,'COMPTE 2024'!M346),IF($C$5=2026,INDEX('COMPTE 2026'!$D$7:$D$601,'COMPTE 2026'!M346),IF($C$5=2027,INDEX('COMPTE 2027'!$D$7:$D$601,'COMPTE 2027'!M346),IF($C$5="2028",INDEX('COMPTE 2028'!$D$7:$D$601,'COMPTE 2028'!M346),IF($C$5="2029",INDEX('COMPTE 2029'!$D$7:$D$601,'COMPTE 2029'!M346),IF($C$5="2030",INDEX('COMPTE 2030'!$D$7:$D$601,'COMPTE 2030'!M346),""))))))),"")</f>
        <v/>
      </c>
      <c r="E347" s="2" t="str" cm="1">
        <f t="array" ref="E347">IFERROR(IF($C$5=2024,INDEX('COMPTE 2024'!$E$7:$E$601,'COMPTE 2024'!M346),IF($C$5=2025,INDEX('COMPTE 2025'!$E$7:$E$601,'COMPTE 2024'!M346),IF($C$5=2026,INDEX('COMPTE 2026'!$E$7:$E$601,'COMPTE 2026'!M346),IF($C$5=2027,INDEX('COMPTE 2027'!$E$7:$E$601,'COMPTE 2027'!M346),IF($C$5="2028",INDEX('COMPTE 2028'!$E$7:$E$601,'COMPTE 2028'!M346),IF($C$5="2029",INDEX('COMPTE 2029'!$E$7:$E$601,'COMPTE 2029'!M346),IF($C$5="2030",INDEX('COMPTE 2030'!$E$7:$E$601,'COMPTE 2030'!M346),""))))))),"")</f>
        <v/>
      </c>
      <c r="F347" t="str" cm="1">
        <f t="array" ref="F347">IFERROR(IF($C$5=2024,INDEX('COMPTE 2024'!$F$7:$F$601,'COMPTE 2024'!M346),IF($C$5=2025,INDEX('COMPTE 2025'!$F$7:$F$601,'COMPTE 2024'!M346),IF($C$5=2026,INDEX('COMPTE 2026'!$F$7:$F$601,'COMPTE 2026'!M346),IF($C$5=2027,INDEX('COMPTE 2027'!$F$7:$F$601,'COMPTE 2027'!M346),IF($C$5="2028",INDEX('COMPTE 2028'!$F$7:$F$601,'COMPTE 2028'!M346),IF($C$5="2029",INDEX('COMPTE 2029'!$F$7:$F$601,'COMPTE 2029'!M346),IF($C$5="2030",INDEX('COMPTE 2030'!$F$7:$F$601,'COMPTE 2030'!M346),""))))))),"")</f>
        <v/>
      </c>
      <c r="G347" t="str" cm="1">
        <f t="array" ref="G347">IFERROR(IF($C$5=2024,INDEX('COMPTE 2024'!$G$7:$G$601,'COMPTE 2024'!M346),IF($C$5=2025,INDEX('COMPTE 2025'!$G$7:$G$601,'COMPTE 2024'!M346),IF($C$5=2026,INDEX('COMPTE 2026'!$G$7:$G$601,'COMPTE 2026'!M346),IF($C$5=2027,INDEX('COMPTE 2027'!$G$7:$G$601,'COMPTE 2027'!M346),IF($C$5="2028",INDEX('COMPTE 2028'!$G$7:$G$601,'COMPTE 2028'!M346),IF($C$5="2029",INDEX('COMPTE 2029'!$G$7:$G$601,'COMPTE 2029'!M346),IF($C$5="2030",INDEX('COMPTE 2030'!$G$7:$G$601,'COMPTE 2030'!M346),""))))))),"")</f>
        <v/>
      </c>
      <c r="H347" t="str" cm="1">
        <f t="array" ref="H347">IFERROR(IF($C$5=2024,INDEX('COMPTE 2024'!$H$7:$H$601,'COMPTE 2024'!M346),IF($C$5=2025,INDEX('COMPTE 2025'!$H$7:$H$601,'COMPTE 2024'!M346),IF($C$5=2026,INDEX('COMPTE 2026'!$H$7:$H$601,'COMPTE 2026'!M346),IF($C$5=2027,INDEX('COMPTE 2027'!$H$7:$H$601,'COMPTE 2027'!M346),IF($C$5=2028,INDEX('COMPTE 2028'!$H$7:$H$601,'COMPTE 2028'!M346),IF($C$5="2029",INDEX('COMPTE 2029'!$H$7:$H$601,'COMPTE 2029'!M346),IF($C$5="2030",INDEX('COMPTE 2030'!$H$7:$H$601,'COMPTE 2030'!M346),""))))))),"")</f>
        <v/>
      </c>
      <c r="I347" t="str" cm="1">
        <f t="array" ref="I347">IFERROR(IF($C$5=2024,INDEX('COMPTE 2024'!$I$7:$I$601,'COMPTE 2024'!M346),IF($C$5=2025,INDEX('COMPTE 2025'!$I$7:$I$601,'COMPTE 2024'!M346),IF($C$5=2026,INDEX('COMPTE 2026'!$I$7:$I$601,'COMPTE 2026'!M346),IF($C$5=2027,INDEX('COMPTE 2027'!$I$7:$I$601,'COMPTE 2027'!M346),IF($C$5=2028,INDEX('COMPTE 2028'!$I$7:$I$601,'COMPTE 2028'!M346),IF($C$5=2029,INDEX('COMPTE 2029'!$I$7:$I$601,'COMPTE 2029'!M346),IF($C$5=2030,INDEX('COMPTE 2030'!$I$7:$I$601,'COMPTE 2030'!M346),""))))))),"")</f>
        <v/>
      </c>
    </row>
    <row r="348" spans="2:9" ht="18" customHeight="1" x14ac:dyDescent="0.25">
      <c r="B348" s="83" t="str" cm="1">
        <f t="array" ref="B348">IFERROR(IF($C$5=2024,INDEX('COMPTE 2024'!$B$7:$B$601,'COMPTE 2024'!M347),IF($C$5=2025,INDEX('COMPTE 2025'!$B$8:$B$601,'COMPTE 2024'!M347),IF($C$5=2026,INDEX('COMPTE 2026'!$B$8:$B$601,'COMPTE 2026'!M347),IF($C$5=2027,INDEX('COMPTE 2027'!$B$8:$B$601,'COMPTE 2027'!M347),IF($C$5=2028,INDEX('COMPTE 2028'!$B$8:$B$601,'COMPTE 2028'!M347),IF($C$5=2029,INDEX('COMPTE 2029'!$B$8:$B$601,'COMPTE 2029'!M347),IF($C$5=2030,INDEX('COMPTE 2030'!$B$8:$B$601,'COMPTE 2030'!M347),""))))))),"")</f>
        <v/>
      </c>
      <c r="C348" s="2" t="str" cm="1">
        <f t="array" ref="C348">IFERROR(IF($C$5=2024,INDEX('COMPTE 2024'!$C$7:$C$601,'COMPTE 2024'!M347),IF($C$5=2025,INDEX('COMPTE 2025'!$C$7:$C$601,'COMPTE 2024'!M347),IF($C$5=2026,INDEX('COMPTE 2026'!$C$7:$C$601,'COMPTE 2026'!M347),IF($C$5=2027,INDEX('COMPTE 2027'!$C$7:$C$601,'COMPTE 2027'!M347),IF($C$5=2028,INDEX('COMPTE 2028'!$C$7:$C$601,'COMPTE 2028'!M347),IF($C$5=2029,INDEX('COMPTE 2029'!$C$7:$C$601,'COMPTE 2029'!M347),IF($C$5=2030,INDEX('COMPTE 2030'!$C$7:$C$601,'COMPTE 2030'!M347),""))))))),"")</f>
        <v/>
      </c>
      <c r="D348" t="str" cm="1">
        <f t="array" ref="D348">IFERROR(IF($C$5=2024,INDEX('COMPTE 2024'!$D$7:$D$601,'COMPTE 2024'!M347),IF($C$5=2025,INDEX('COMPTE 2025'!$D$7:$D$601,'COMPTE 2024'!M347),IF($C$5=2026,INDEX('COMPTE 2026'!$D$7:$D$601,'COMPTE 2026'!M347),IF($C$5=2027,INDEX('COMPTE 2027'!$D$7:$D$601,'COMPTE 2027'!M347),IF($C$5="2028",INDEX('COMPTE 2028'!$D$7:$D$601,'COMPTE 2028'!M347),IF($C$5="2029",INDEX('COMPTE 2029'!$D$7:$D$601,'COMPTE 2029'!M347),IF($C$5="2030",INDEX('COMPTE 2030'!$D$7:$D$601,'COMPTE 2030'!M347),""))))))),"")</f>
        <v/>
      </c>
      <c r="E348" s="2" t="str" cm="1">
        <f t="array" ref="E348">IFERROR(IF($C$5=2024,INDEX('COMPTE 2024'!$E$7:$E$601,'COMPTE 2024'!M347),IF($C$5=2025,INDEX('COMPTE 2025'!$E$7:$E$601,'COMPTE 2024'!M347),IF($C$5=2026,INDEX('COMPTE 2026'!$E$7:$E$601,'COMPTE 2026'!M347),IF($C$5=2027,INDEX('COMPTE 2027'!$E$7:$E$601,'COMPTE 2027'!M347),IF($C$5="2028",INDEX('COMPTE 2028'!$E$7:$E$601,'COMPTE 2028'!M347),IF($C$5="2029",INDEX('COMPTE 2029'!$E$7:$E$601,'COMPTE 2029'!M347),IF($C$5="2030",INDEX('COMPTE 2030'!$E$7:$E$601,'COMPTE 2030'!M347),""))))))),"")</f>
        <v/>
      </c>
      <c r="F348" t="str" cm="1">
        <f t="array" ref="F348">IFERROR(IF($C$5=2024,INDEX('COMPTE 2024'!$F$7:$F$601,'COMPTE 2024'!M347),IF($C$5=2025,INDEX('COMPTE 2025'!$F$7:$F$601,'COMPTE 2024'!M347),IF($C$5=2026,INDEX('COMPTE 2026'!$F$7:$F$601,'COMPTE 2026'!M347),IF($C$5=2027,INDEX('COMPTE 2027'!$F$7:$F$601,'COMPTE 2027'!M347),IF($C$5="2028",INDEX('COMPTE 2028'!$F$7:$F$601,'COMPTE 2028'!M347),IF($C$5="2029",INDEX('COMPTE 2029'!$F$7:$F$601,'COMPTE 2029'!M347),IF($C$5="2030",INDEX('COMPTE 2030'!$F$7:$F$601,'COMPTE 2030'!M347),""))))))),"")</f>
        <v/>
      </c>
      <c r="G348" t="str" cm="1">
        <f t="array" ref="G348">IFERROR(IF($C$5=2024,INDEX('COMPTE 2024'!$G$7:$G$601,'COMPTE 2024'!M347),IF($C$5=2025,INDEX('COMPTE 2025'!$G$7:$G$601,'COMPTE 2024'!M347),IF($C$5=2026,INDEX('COMPTE 2026'!$G$7:$G$601,'COMPTE 2026'!M347),IF($C$5=2027,INDEX('COMPTE 2027'!$G$7:$G$601,'COMPTE 2027'!M347),IF($C$5="2028",INDEX('COMPTE 2028'!$G$7:$G$601,'COMPTE 2028'!M347),IF($C$5="2029",INDEX('COMPTE 2029'!$G$7:$G$601,'COMPTE 2029'!M347),IF($C$5="2030",INDEX('COMPTE 2030'!$G$7:$G$601,'COMPTE 2030'!M347),""))))))),"")</f>
        <v/>
      </c>
      <c r="H348" t="str" cm="1">
        <f t="array" ref="H348">IFERROR(IF($C$5=2024,INDEX('COMPTE 2024'!$H$7:$H$601,'COMPTE 2024'!M347),IF($C$5=2025,INDEX('COMPTE 2025'!$H$7:$H$601,'COMPTE 2024'!M347),IF($C$5=2026,INDEX('COMPTE 2026'!$H$7:$H$601,'COMPTE 2026'!M347),IF($C$5=2027,INDEX('COMPTE 2027'!$H$7:$H$601,'COMPTE 2027'!M347),IF($C$5=2028,INDEX('COMPTE 2028'!$H$7:$H$601,'COMPTE 2028'!M347),IF($C$5="2029",INDEX('COMPTE 2029'!$H$7:$H$601,'COMPTE 2029'!M347),IF($C$5="2030",INDEX('COMPTE 2030'!$H$7:$H$601,'COMPTE 2030'!M347),""))))))),"")</f>
        <v/>
      </c>
      <c r="I348" t="str" cm="1">
        <f t="array" ref="I348">IFERROR(IF($C$5=2024,INDEX('COMPTE 2024'!$I$7:$I$601,'COMPTE 2024'!M347),IF($C$5=2025,INDEX('COMPTE 2025'!$I$7:$I$601,'COMPTE 2024'!M347),IF($C$5=2026,INDEX('COMPTE 2026'!$I$7:$I$601,'COMPTE 2026'!M347),IF($C$5=2027,INDEX('COMPTE 2027'!$I$7:$I$601,'COMPTE 2027'!M347),IF($C$5=2028,INDEX('COMPTE 2028'!$I$7:$I$601,'COMPTE 2028'!M347),IF($C$5=2029,INDEX('COMPTE 2029'!$I$7:$I$601,'COMPTE 2029'!M347),IF($C$5=2030,INDEX('COMPTE 2030'!$I$7:$I$601,'COMPTE 2030'!M347),""))))))),"")</f>
        <v/>
      </c>
    </row>
    <row r="349" spans="2:9" ht="18" customHeight="1" x14ac:dyDescent="0.25">
      <c r="B349" s="83" t="str" cm="1">
        <f t="array" ref="B349">IFERROR(IF($C$5=2024,INDEX('COMPTE 2024'!$B$7:$B$601,'COMPTE 2024'!M348),IF($C$5=2025,INDEX('COMPTE 2025'!$B$8:$B$601,'COMPTE 2024'!M348),IF($C$5=2026,INDEX('COMPTE 2026'!$B$8:$B$601,'COMPTE 2026'!M348),IF($C$5=2027,INDEX('COMPTE 2027'!$B$8:$B$601,'COMPTE 2027'!M348),IF($C$5=2028,INDEX('COMPTE 2028'!$B$8:$B$601,'COMPTE 2028'!M348),IF($C$5=2029,INDEX('COMPTE 2029'!$B$8:$B$601,'COMPTE 2029'!M348),IF($C$5=2030,INDEX('COMPTE 2030'!$B$8:$B$601,'COMPTE 2030'!M348),""))))))),"")</f>
        <v/>
      </c>
      <c r="C349" s="2" t="str" cm="1">
        <f t="array" ref="C349">IFERROR(IF($C$5=2024,INDEX('COMPTE 2024'!$C$7:$C$601,'COMPTE 2024'!M348),IF($C$5=2025,INDEX('COMPTE 2025'!$C$7:$C$601,'COMPTE 2024'!M348),IF($C$5=2026,INDEX('COMPTE 2026'!$C$7:$C$601,'COMPTE 2026'!M348),IF($C$5=2027,INDEX('COMPTE 2027'!$C$7:$C$601,'COMPTE 2027'!M348),IF($C$5=2028,INDEX('COMPTE 2028'!$C$7:$C$601,'COMPTE 2028'!M348),IF($C$5=2029,INDEX('COMPTE 2029'!$C$7:$C$601,'COMPTE 2029'!M348),IF($C$5=2030,INDEX('COMPTE 2030'!$C$7:$C$601,'COMPTE 2030'!M348),""))))))),"")</f>
        <v/>
      </c>
      <c r="D349" t="str" cm="1">
        <f t="array" ref="D349">IFERROR(IF($C$5=2024,INDEX('COMPTE 2024'!$D$7:$D$601,'COMPTE 2024'!M348),IF($C$5=2025,INDEX('COMPTE 2025'!$D$7:$D$601,'COMPTE 2024'!M348),IF($C$5=2026,INDEX('COMPTE 2026'!$D$7:$D$601,'COMPTE 2026'!M348),IF($C$5=2027,INDEX('COMPTE 2027'!$D$7:$D$601,'COMPTE 2027'!M348),IF($C$5="2028",INDEX('COMPTE 2028'!$D$7:$D$601,'COMPTE 2028'!M348),IF($C$5="2029",INDEX('COMPTE 2029'!$D$7:$D$601,'COMPTE 2029'!M348),IF($C$5="2030",INDEX('COMPTE 2030'!$D$7:$D$601,'COMPTE 2030'!M348),""))))))),"")</f>
        <v/>
      </c>
      <c r="E349" s="2" t="str" cm="1">
        <f t="array" ref="E349">IFERROR(IF($C$5=2024,INDEX('COMPTE 2024'!$E$7:$E$601,'COMPTE 2024'!M348),IF($C$5=2025,INDEX('COMPTE 2025'!$E$7:$E$601,'COMPTE 2024'!M348),IF($C$5=2026,INDEX('COMPTE 2026'!$E$7:$E$601,'COMPTE 2026'!M348),IF($C$5=2027,INDEX('COMPTE 2027'!$E$7:$E$601,'COMPTE 2027'!M348),IF($C$5="2028",INDEX('COMPTE 2028'!$E$7:$E$601,'COMPTE 2028'!M348),IF($C$5="2029",INDEX('COMPTE 2029'!$E$7:$E$601,'COMPTE 2029'!M348),IF($C$5="2030",INDEX('COMPTE 2030'!$E$7:$E$601,'COMPTE 2030'!M348),""))))))),"")</f>
        <v/>
      </c>
      <c r="F349" t="str" cm="1">
        <f t="array" ref="F349">IFERROR(IF($C$5=2024,INDEX('COMPTE 2024'!$F$7:$F$601,'COMPTE 2024'!M348),IF($C$5=2025,INDEX('COMPTE 2025'!$F$7:$F$601,'COMPTE 2024'!M348),IF($C$5=2026,INDEX('COMPTE 2026'!$F$7:$F$601,'COMPTE 2026'!M348),IF($C$5=2027,INDEX('COMPTE 2027'!$F$7:$F$601,'COMPTE 2027'!M348),IF($C$5="2028",INDEX('COMPTE 2028'!$F$7:$F$601,'COMPTE 2028'!M348),IF($C$5="2029",INDEX('COMPTE 2029'!$F$7:$F$601,'COMPTE 2029'!M348),IF($C$5="2030",INDEX('COMPTE 2030'!$F$7:$F$601,'COMPTE 2030'!M348),""))))))),"")</f>
        <v/>
      </c>
      <c r="G349" t="str" cm="1">
        <f t="array" ref="G349">IFERROR(IF($C$5=2024,INDEX('COMPTE 2024'!$G$7:$G$601,'COMPTE 2024'!M348),IF($C$5=2025,INDEX('COMPTE 2025'!$G$7:$G$601,'COMPTE 2024'!M348),IF($C$5=2026,INDEX('COMPTE 2026'!$G$7:$G$601,'COMPTE 2026'!M348),IF($C$5=2027,INDEX('COMPTE 2027'!$G$7:$G$601,'COMPTE 2027'!M348),IF($C$5="2028",INDEX('COMPTE 2028'!$G$7:$G$601,'COMPTE 2028'!M348),IF($C$5="2029",INDEX('COMPTE 2029'!$G$7:$G$601,'COMPTE 2029'!M348),IF($C$5="2030",INDEX('COMPTE 2030'!$G$7:$G$601,'COMPTE 2030'!M348),""))))))),"")</f>
        <v/>
      </c>
      <c r="H349" t="str" cm="1">
        <f t="array" ref="H349">IFERROR(IF($C$5=2024,INDEX('COMPTE 2024'!$H$7:$H$601,'COMPTE 2024'!M348),IF($C$5=2025,INDEX('COMPTE 2025'!$H$7:$H$601,'COMPTE 2024'!M348),IF($C$5=2026,INDEX('COMPTE 2026'!$H$7:$H$601,'COMPTE 2026'!M348),IF($C$5=2027,INDEX('COMPTE 2027'!$H$7:$H$601,'COMPTE 2027'!M348),IF($C$5=2028,INDEX('COMPTE 2028'!$H$7:$H$601,'COMPTE 2028'!M348),IF($C$5="2029",INDEX('COMPTE 2029'!$H$7:$H$601,'COMPTE 2029'!M348),IF($C$5="2030",INDEX('COMPTE 2030'!$H$7:$H$601,'COMPTE 2030'!M348),""))))))),"")</f>
        <v/>
      </c>
      <c r="I349" t="str" cm="1">
        <f t="array" ref="I349">IFERROR(IF($C$5=2024,INDEX('COMPTE 2024'!$I$7:$I$601,'COMPTE 2024'!M348),IF($C$5=2025,INDEX('COMPTE 2025'!$I$7:$I$601,'COMPTE 2024'!M348),IF($C$5=2026,INDEX('COMPTE 2026'!$I$7:$I$601,'COMPTE 2026'!M348),IF($C$5=2027,INDEX('COMPTE 2027'!$I$7:$I$601,'COMPTE 2027'!M348),IF($C$5=2028,INDEX('COMPTE 2028'!$I$7:$I$601,'COMPTE 2028'!M348),IF($C$5=2029,INDEX('COMPTE 2029'!$I$7:$I$601,'COMPTE 2029'!M348),IF($C$5=2030,INDEX('COMPTE 2030'!$I$7:$I$601,'COMPTE 2030'!M348),""))))))),"")</f>
        <v/>
      </c>
    </row>
    <row r="350" spans="2:9" ht="18" customHeight="1" x14ac:dyDescent="0.25">
      <c r="B350" s="83" t="str" cm="1">
        <f t="array" ref="B350">IFERROR(IF($C$5=2024,INDEX('COMPTE 2024'!$B$7:$B$601,'COMPTE 2024'!M349),IF($C$5=2025,INDEX('COMPTE 2025'!$B$8:$B$601,'COMPTE 2024'!M349),IF($C$5=2026,INDEX('COMPTE 2026'!$B$8:$B$601,'COMPTE 2026'!M349),IF($C$5=2027,INDEX('COMPTE 2027'!$B$8:$B$601,'COMPTE 2027'!M349),IF($C$5=2028,INDEX('COMPTE 2028'!$B$8:$B$601,'COMPTE 2028'!M349),IF($C$5=2029,INDEX('COMPTE 2029'!$B$8:$B$601,'COMPTE 2029'!M349),IF($C$5=2030,INDEX('COMPTE 2030'!$B$8:$B$601,'COMPTE 2030'!M349),""))))))),"")</f>
        <v/>
      </c>
      <c r="C350" s="2" t="str" cm="1">
        <f t="array" ref="C350">IFERROR(IF($C$5=2024,INDEX('COMPTE 2024'!$C$7:$C$601,'COMPTE 2024'!M349),IF($C$5=2025,INDEX('COMPTE 2025'!$C$7:$C$601,'COMPTE 2024'!M349),IF($C$5=2026,INDEX('COMPTE 2026'!$C$7:$C$601,'COMPTE 2026'!M349),IF($C$5=2027,INDEX('COMPTE 2027'!$C$7:$C$601,'COMPTE 2027'!M349),IF($C$5=2028,INDEX('COMPTE 2028'!$C$7:$C$601,'COMPTE 2028'!M349),IF($C$5=2029,INDEX('COMPTE 2029'!$C$7:$C$601,'COMPTE 2029'!M349),IF($C$5=2030,INDEX('COMPTE 2030'!$C$7:$C$601,'COMPTE 2030'!M349),""))))))),"")</f>
        <v/>
      </c>
      <c r="D350" t="str" cm="1">
        <f t="array" ref="D350">IFERROR(IF($C$5=2024,INDEX('COMPTE 2024'!$D$7:$D$601,'COMPTE 2024'!M349),IF($C$5=2025,INDEX('COMPTE 2025'!$D$7:$D$601,'COMPTE 2024'!M349),IF($C$5=2026,INDEX('COMPTE 2026'!$D$7:$D$601,'COMPTE 2026'!M349),IF($C$5=2027,INDEX('COMPTE 2027'!$D$7:$D$601,'COMPTE 2027'!M349),IF($C$5="2028",INDEX('COMPTE 2028'!$D$7:$D$601,'COMPTE 2028'!M349),IF($C$5="2029",INDEX('COMPTE 2029'!$D$7:$D$601,'COMPTE 2029'!M349),IF($C$5="2030",INDEX('COMPTE 2030'!$D$7:$D$601,'COMPTE 2030'!M349),""))))))),"")</f>
        <v/>
      </c>
      <c r="E350" s="2" t="str" cm="1">
        <f t="array" ref="E350">IFERROR(IF($C$5=2024,INDEX('COMPTE 2024'!$E$7:$E$601,'COMPTE 2024'!M349),IF($C$5=2025,INDEX('COMPTE 2025'!$E$7:$E$601,'COMPTE 2024'!M349),IF($C$5=2026,INDEX('COMPTE 2026'!$E$7:$E$601,'COMPTE 2026'!M349),IF($C$5=2027,INDEX('COMPTE 2027'!$E$7:$E$601,'COMPTE 2027'!M349),IF($C$5="2028",INDEX('COMPTE 2028'!$E$7:$E$601,'COMPTE 2028'!M349),IF($C$5="2029",INDEX('COMPTE 2029'!$E$7:$E$601,'COMPTE 2029'!M349),IF($C$5="2030",INDEX('COMPTE 2030'!$E$7:$E$601,'COMPTE 2030'!M349),""))))))),"")</f>
        <v/>
      </c>
      <c r="F350" t="str" cm="1">
        <f t="array" ref="F350">IFERROR(IF($C$5=2024,INDEX('COMPTE 2024'!$F$7:$F$601,'COMPTE 2024'!M349),IF($C$5=2025,INDEX('COMPTE 2025'!$F$7:$F$601,'COMPTE 2024'!M349),IF($C$5=2026,INDEX('COMPTE 2026'!$F$7:$F$601,'COMPTE 2026'!M349),IF($C$5=2027,INDEX('COMPTE 2027'!$F$7:$F$601,'COMPTE 2027'!M349),IF($C$5="2028",INDEX('COMPTE 2028'!$F$7:$F$601,'COMPTE 2028'!M349),IF($C$5="2029",INDEX('COMPTE 2029'!$F$7:$F$601,'COMPTE 2029'!M349),IF($C$5="2030",INDEX('COMPTE 2030'!$F$7:$F$601,'COMPTE 2030'!M349),""))))))),"")</f>
        <v/>
      </c>
      <c r="G350" t="str" cm="1">
        <f t="array" ref="G350">IFERROR(IF($C$5=2024,INDEX('COMPTE 2024'!$G$7:$G$601,'COMPTE 2024'!M349),IF($C$5=2025,INDEX('COMPTE 2025'!$G$7:$G$601,'COMPTE 2024'!M349),IF($C$5=2026,INDEX('COMPTE 2026'!$G$7:$G$601,'COMPTE 2026'!M349),IF($C$5=2027,INDEX('COMPTE 2027'!$G$7:$G$601,'COMPTE 2027'!M349),IF($C$5="2028",INDEX('COMPTE 2028'!$G$7:$G$601,'COMPTE 2028'!M349),IF($C$5="2029",INDEX('COMPTE 2029'!$G$7:$G$601,'COMPTE 2029'!M349),IF($C$5="2030",INDEX('COMPTE 2030'!$G$7:$G$601,'COMPTE 2030'!M349),""))))))),"")</f>
        <v/>
      </c>
      <c r="H350" t="str" cm="1">
        <f t="array" ref="H350">IFERROR(IF($C$5=2024,INDEX('COMPTE 2024'!$H$7:$H$601,'COMPTE 2024'!M349),IF($C$5=2025,INDEX('COMPTE 2025'!$H$7:$H$601,'COMPTE 2024'!M349),IF($C$5=2026,INDEX('COMPTE 2026'!$H$7:$H$601,'COMPTE 2026'!M349),IF($C$5=2027,INDEX('COMPTE 2027'!$H$7:$H$601,'COMPTE 2027'!M349),IF($C$5=2028,INDEX('COMPTE 2028'!$H$7:$H$601,'COMPTE 2028'!M349),IF($C$5="2029",INDEX('COMPTE 2029'!$H$7:$H$601,'COMPTE 2029'!M349),IF($C$5="2030",INDEX('COMPTE 2030'!$H$7:$H$601,'COMPTE 2030'!M349),""))))))),"")</f>
        <v/>
      </c>
      <c r="I350" t="str" cm="1">
        <f t="array" ref="I350">IFERROR(IF($C$5=2024,INDEX('COMPTE 2024'!$I$7:$I$601,'COMPTE 2024'!M349),IF($C$5=2025,INDEX('COMPTE 2025'!$I$7:$I$601,'COMPTE 2024'!M349),IF($C$5=2026,INDEX('COMPTE 2026'!$I$7:$I$601,'COMPTE 2026'!M349),IF($C$5=2027,INDEX('COMPTE 2027'!$I$7:$I$601,'COMPTE 2027'!M349),IF($C$5=2028,INDEX('COMPTE 2028'!$I$7:$I$601,'COMPTE 2028'!M349),IF($C$5=2029,INDEX('COMPTE 2029'!$I$7:$I$601,'COMPTE 2029'!M349),IF($C$5=2030,INDEX('COMPTE 2030'!$I$7:$I$601,'COMPTE 2030'!M349),""))))))),"")</f>
        <v/>
      </c>
    </row>
    <row r="351" spans="2:9" ht="18" customHeight="1" x14ac:dyDescent="0.25">
      <c r="B351" s="83" t="str" cm="1">
        <f t="array" ref="B351">IFERROR(IF($C$5=2024,INDEX('COMPTE 2024'!$B$7:$B$601,'COMPTE 2024'!M350),IF($C$5=2025,INDEX('COMPTE 2025'!$B$8:$B$601,'COMPTE 2024'!M350),IF($C$5=2026,INDEX('COMPTE 2026'!$B$8:$B$601,'COMPTE 2026'!M350),IF($C$5=2027,INDEX('COMPTE 2027'!$B$8:$B$601,'COMPTE 2027'!M350),IF($C$5=2028,INDEX('COMPTE 2028'!$B$8:$B$601,'COMPTE 2028'!M350),IF($C$5=2029,INDEX('COMPTE 2029'!$B$8:$B$601,'COMPTE 2029'!M350),IF($C$5=2030,INDEX('COMPTE 2030'!$B$8:$B$601,'COMPTE 2030'!M350),""))))))),"")</f>
        <v/>
      </c>
      <c r="C351" s="2" t="str" cm="1">
        <f t="array" ref="C351">IFERROR(IF($C$5=2024,INDEX('COMPTE 2024'!$C$7:$C$601,'COMPTE 2024'!M350),IF($C$5=2025,INDEX('COMPTE 2025'!$C$7:$C$601,'COMPTE 2024'!M350),IF($C$5=2026,INDEX('COMPTE 2026'!$C$7:$C$601,'COMPTE 2026'!M350),IF($C$5=2027,INDEX('COMPTE 2027'!$C$7:$C$601,'COMPTE 2027'!M350),IF($C$5=2028,INDEX('COMPTE 2028'!$C$7:$C$601,'COMPTE 2028'!M350),IF($C$5=2029,INDEX('COMPTE 2029'!$C$7:$C$601,'COMPTE 2029'!M350),IF($C$5=2030,INDEX('COMPTE 2030'!$C$7:$C$601,'COMPTE 2030'!M350),""))))))),"")</f>
        <v/>
      </c>
      <c r="D351" t="str" cm="1">
        <f t="array" ref="D351">IFERROR(IF($C$5=2024,INDEX('COMPTE 2024'!$D$7:$D$601,'COMPTE 2024'!M350),IF($C$5=2025,INDEX('COMPTE 2025'!$D$7:$D$601,'COMPTE 2024'!M350),IF($C$5=2026,INDEX('COMPTE 2026'!$D$7:$D$601,'COMPTE 2026'!M350),IF($C$5=2027,INDEX('COMPTE 2027'!$D$7:$D$601,'COMPTE 2027'!M350),IF($C$5="2028",INDEX('COMPTE 2028'!$D$7:$D$601,'COMPTE 2028'!M350),IF($C$5="2029",INDEX('COMPTE 2029'!$D$7:$D$601,'COMPTE 2029'!M350),IF($C$5="2030",INDEX('COMPTE 2030'!$D$7:$D$601,'COMPTE 2030'!M350),""))))))),"")</f>
        <v/>
      </c>
      <c r="E351" s="2" t="str" cm="1">
        <f t="array" ref="E351">IFERROR(IF($C$5=2024,INDEX('COMPTE 2024'!$E$7:$E$601,'COMPTE 2024'!M350),IF($C$5=2025,INDEX('COMPTE 2025'!$E$7:$E$601,'COMPTE 2024'!M350),IF($C$5=2026,INDEX('COMPTE 2026'!$E$7:$E$601,'COMPTE 2026'!M350),IF($C$5=2027,INDEX('COMPTE 2027'!$E$7:$E$601,'COMPTE 2027'!M350),IF($C$5="2028",INDEX('COMPTE 2028'!$E$7:$E$601,'COMPTE 2028'!M350),IF($C$5="2029",INDEX('COMPTE 2029'!$E$7:$E$601,'COMPTE 2029'!M350),IF($C$5="2030",INDEX('COMPTE 2030'!$E$7:$E$601,'COMPTE 2030'!M350),""))))))),"")</f>
        <v/>
      </c>
      <c r="F351" t="str" cm="1">
        <f t="array" ref="F351">IFERROR(IF($C$5=2024,INDEX('COMPTE 2024'!$F$7:$F$601,'COMPTE 2024'!M350),IF($C$5=2025,INDEX('COMPTE 2025'!$F$7:$F$601,'COMPTE 2024'!M350),IF($C$5=2026,INDEX('COMPTE 2026'!$F$7:$F$601,'COMPTE 2026'!M350),IF($C$5=2027,INDEX('COMPTE 2027'!$F$7:$F$601,'COMPTE 2027'!M350),IF($C$5="2028",INDEX('COMPTE 2028'!$F$7:$F$601,'COMPTE 2028'!M350),IF($C$5="2029",INDEX('COMPTE 2029'!$F$7:$F$601,'COMPTE 2029'!M350),IF($C$5="2030",INDEX('COMPTE 2030'!$F$7:$F$601,'COMPTE 2030'!M350),""))))))),"")</f>
        <v/>
      </c>
      <c r="G351" t="str" cm="1">
        <f t="array" ref="G351">IFERROR(IF($C$5=2024,INDEX('COMPTE 2024'!$G$7:$G$601,'COMPTE 2024'!M350),IF($C$5=2025,INDEX('COMPTE 2025'!$G$7:$G$601,'COMPTE 2024'!M350),IF($C$5=2026,INDEX('COMPTE 2026'!$G$7:$G$601,'COMPTE 2026'!M350),IF($C$5=2027,INDEX('COMPTE 2027'!$G$7:$G$601,'COMPTE 2027'!M350),IF($C$5="2028",INDEX('COMPTE 2028'!$G$7:$G$601,'COMPTE 2028'!M350),IF($C$5="2029",INDEX('COMPTE 2029'!$G$7:$G$601,'COMPTE 2029'!M350),IF($C$5="2030",INDEX('COMPTE 2030'!$G$7:$G$601,'COMPTE 2030'!M350),""))))))),"")</f>
        <v/>
      </c>
      <c r="H351" t="str" cm="1">
        <f t="array" ref="H351">IFERROR(IF($C$5=2024,INDEX('COMPTE 2024'!$H$7:$H$601,'COMPTE 2024'!M350),IF($C$5=2025,INDEX('COMPTE 2025'!$H$7:$H$601,'COMPTE 2024'!M350),IF($C$5=2026,INDEX('COMPTE 2026'!$H$7:$H$601,'COMPTE 2026'!M350),IF($C$5=2027,INDEX('COMPTE 2027'!$H$7:$H$601,'COMPTE 2027'!M350),IF($C$5=2028,INDEX('COMPTE 2028'!$H$7:$H$601,'COMPTE 2028'!M350),IF($C$5="2029",INDEX('COMPTE 2029'!$H$7:$H$601,'COMPTE 2029'!M350),IF($C$5="2030",INDEX('COMPTE 2030'!$H$7:$H$601,'COMPTE 2030'!M350),""))))))),"")</f>
        <v/>
      </c>
      <c r="I351" t="str" cm="1">
        <f t="array" ref="I351">IFERROR(IF($C$5=2024,INDEX('COMPTE 2024'!$I$7:$I$601,'COMPTE 2024'!M350),IF($C$5=2025,INDEX('COMPTE 2025'!$I$7:$I$601,'COMPTE 2024'!M350),IF($C$5=2026,INDEX('COMPTE 2026'!$I$7:$I$601,'COMPTE 2026'!M350),IF($C$5=2027,INDEX('COMPTE 2027'!$I$7:$I$601,'COMPTE 2027'!M350),IF($C$5=2028,INDEX('COMPTE 2028'!$I$7:$I$601,'COMPTE 2028'!M350),IF($C$5=2029,INDEX('COMPTE 2029'!$I$7:$I$601,'COMPTE 2029'!M350),IF($C$5=2030,INDEX('COMPTE 2030'!$I$7:$I$601,'COMPTE 2030'!M350),""))))))),"")</f>
        <v/>
      </c>
    </row>
    <row r="352" spans="2:9" ht="18" customHeight="1" x14ac:dyDescent="0.25">
      <c r="B352" s="83" t="str" cm="1">
        <f t="array" ref="B352">IFERROR(IF($C$5=2024,INDEX('COMPTE 2024'!$B$7:$B$601,'COMPTE 2024'!M351),IF($C$5=2025,INDEX('COMPTE 2025'!$B$8:$B$601,'COMPTE 2024'!M351),IF($C$5=2026,INDEX('COMPTE 2026'!$B$8:$B$601,'COMPTE 2026'!M351),IF($C$5=2027,INDEX('COMPTE 2027'!$B$8:$B$601,'COMPTE 2027'!M351),IF($C$5=2028,INDEX('COMPTE 2028'!$B$8:$B$601,'COMPTE 2028'!M351),IF($C$5=2029,INDEX('COMPTE 2029'!$B$8:$B$601,'COMPTE 2029'!M351),IF($C$5=2030,INDEX('COMPTE 2030'!$B$8:$B$601,'COMPTE 2030'!M351),""))))))),"")</f>
        <v/>
      </c>
      <c r="C352" s="2" t="str" cm="1">
        <f t="array" ref="C352">IFERROR(IF($C$5=2024,INDEX('COMPTE 2024'!$C$7:$C$601,'COMPTE 2024'!M351),IF($C$5=2025,INDEX('COMPTE 2025'!$C$7:$C$601,'COMPTE 2024'!M351),IF($C$5=2026,INDEX('COMPTE 2026'!$C$7:$C$601,'COMPTE 2026'!M351),IF($C$5=2027,INDEX('COMPTE 2027'!$C$7:$C$601,'COMPTE 2027'!M351),IF($C$5=2028,INDEX('COMPTE 2028'!$C$7:$C$601,'COMPTE 2028'!M351),IF($C$5=2029,INDEX('COMPTE 2029'!$C$7:$C$601,'COMPTE 2029'!M351),IF($C$5=2030,INDEX('COMPTE 2030'!$C$7:$C$601,'COMPTE 2030'!M351),""))))))),"")</f>
        <v/>
      </c>
      <c r="D352" t="str" cm="1">
        <f t="array" ref="D352">IFERROR(IF($C$5=2024,INDEX('COMPTE 2024'!$D$7:$D$601,'COMPTE 2024'!M351),IF($C$5=2025,INDEX('COMPTE 2025'!$D$7:$D$601,'COMPTE 2024'!M351),IF($C$5=2026,INDEX('COMPTE 2026'!$D$7:$D$601,'COMPTE 2026'!M351),IF($C$5=2027,INDEX('COMPTE 2027'!$D$7:$D$601,'COMPTE 2027'!M351),IF($C$5="2028",INDEX('COMPTE 2028'!$D$7:$D$601,'COMPTE 2028'!M351),IF($C$5="2029",INDEX('COMPTE 2029'!$D$7:$D$601,'COMPTE 2029'!M351),IF($C$5="2030",INDEX('COMPTE 2030'!$D$7:$D$601,'COMPTE 2030'!M351),""))))))),"")</f>
        <v/>
      </c>
      <c r="E352" s="2" t="str" cm="1">
        <f t="array" ref="E352">IFERROR(IF($C$5=2024,INDEX('COMPTE 2024'!$E$7:$E$601,'COMPTE 2024'!M351),IF($C$5=2025,INDEX('COMPTE 2025'!$E$7:$E$601,'COMPTE 2024'!M351),IF($C$5=2026,INDEX('COMPTE 2026'!$E$7:$E$601,'COMPTE 2026'!M351),IF($C$5=2027,INDEX('COMPTE 2027'!$E$7:$E$601,'COMPTE 2027'!M351),IF($C$5="2028",INDEX('COMPTE 2028'!$E$7:$E$601,'COMPTE 2028'!M351),IF($C$5="2029",INDEX('COMPTE 2029'!$E$7:$E$601,'COMPTE 2029'!M351),IF($C$5="2030",INDEX('COMPTE 2030'!$E$7:$E$601,'COMPTE 2030'!M351),""))))))),"")</f>
        <v/>
      </c>
      <c r="F352" t="str" cm="1">
        <f t="array" ref="F352">IFERROR(IF($C$5=2024,INDEX('COMPTE 2024'!$F$7:$F$601,'COMPTE 2024'!M351),IF($C$5=2025,INDEX('COMPTE 2025'!$F$7:$F$601,'COMPTE 2024'!M351),IF($C$5=2026,INDEX('COMPTE 2026'!$F$7:$F$601,'COMPTE 2026'!M351),IF($C$5=2027,INDEX('COMPTE 2027'!$F$7:$F$601,'COMPTE 2027'!M351),IF($C$5="2028",INDEX('COMPTE 2028'!$F$7:$F$601,'COMPTE 2028'!M351),IF($C$5="2029",INDEX('COMPTE 2029'!$F$7:$F$601,'COMPTE 2029'!M351),IF($C$5="2030",INDEX('COMPTE 2030'!$F$7:$F$601,'COMPTE 2030'!M351),""))))))),"")</f>
        <v/>
      </c>
      <c r="G352" t="str" cm="1">
        <f t="array" ref="G352">IFERROR(IF($C$5=2024,INDEX('COMPTE 2024'!$G$7:$G$601,'COMPTE 2024'!M351),IF($C$5=2025,INDEX('COMPTE 2025'!$G$7:$G$601,'COMPTE 2024'!M351),IF($C$5=2026,INDEX('COMPTE 2026'!$G$7:$G$601,'COMPTE 2026'!M351),IF($C$5=2027,INDEX('COMPTE 2027'!$G$7:$G$601,'COMPTE 2027'!M351),IF($C$5="2028",INDEX('COMPTE 2028'!$G$7:$G$601,'COMPTE 2028'!M351),IF($C$5="2029",INDEX('COMPTE 2029'!$G$7:$G$601,'COMPTE 2029'!M351),IF($C$5="2030",INDEX('COMPTE 2030'!$G$7:$G$601,'COMPTE 2030'!M351),""))))))),"")</f>
        <v/>
      </c>
      <c r="H352" t="str" cm="1">
        <f t="array" ref="H352">IFERROR(IF($C$5=2024,INDEX('COMPTE 2024'!$H$7:$H$601,'COMPTE 2024'!M351),IF($C$5=2025,INDEX('COMPTE 2025'!$H$7:$H$601,'COMPTE 2024'!M351),IF($C$5=2026,INDEX('COMPTE 2026'!$H$7:$H$601,'COMPTE 2026'!M351),IF($C$5=2027,INDEX('COMPTE 2027'!$H$7:$H$601,'COMPTE 2027'!M351),IF($C$5=2028,INDEX('COMPTE 2028'!$H$7:$H$601,'COMPTE 2028'!M351),IF($C$5="2029",INDEX('COMPTE 2029'!$H$7:$H$601,'COMPTE 2029'!M351),IF($C$5="2030",INDEX('COMPTE 2030'!$H$7:$H$601,'COMPTE 2030'!M351),""))))))),"")</f>
        <v/>
      </c>
      <c r="I352" t="str" cm="1">
        <f t="array" ref="I352">IFERROR(IF($C$5=2024,INDEX('COMPTE 2024'!$I$7:$I$601,'COMPTE 2024'!M351),IF($C$5=2025,INDEX('COMPTE 2025'!$I$7:$I$601,'COMPTE 2024'!M351),IF($C$5=2026,INDEX('COMPTE 2026'!$I$7:$I$601,'COMPTE 2026'!M351),IF($C$5=2027,INDEX('COMPTE 2027'!$I$7:$I$601,'COMPTE 2027'!M351),IF($C$5=2028,INDEX('COMPTE 2028'!$I$7:$I$601,'COMPTE 2028'!M351),IF($C$5=2029,INDEX('COMPTE 2029'!$I$7:$I$601,'COMPTE 2029'!M351),IF($C$5=2030,INDEX('COMPTE 2030'!$I$7:$I$601,'COMPTE 2030'!M351),""))))))),"")</f>
        <v/>
      </c>
    </row>
    <row r="353" spans="2:9" ht="18" customHeight="1" x14ac:dyDescent="0.25">
      <c r="B353" s="83" t="str" cm="1">
        <f t="array" ref="B353">IFERROR(IF($C$5=2024,INDEX('COMPTE 2024'!$B$7:$B$601,'COMPTE 2024'!M352),IF($C$5=2025,INDEX('COMPTE 2025'!$B$8:$B$601,'COMPTE 2024'!M352),IF($C$5=2026,INDEX('COMPTE 2026'!$B$8:$B$601,'COMPTE 2026'!M352),IF($C$5=2027,INDEX('COMPTE 2027'!$B$8:$B$601,'COMPTE 2027'!M352),IF($C$5=2028,INDEX('COMPTE 2028'!$B$8:$B$601,'COMPTE 2028'!M352),IF($C$5=2029,INDEX('COMPTE 2029'!$B$8:$B$601,'COMPTE 2029'!M352),IF($C$5=2030,INDEX('COMPTE 2030'!$B$8:$B$601,'COMPTE 2030'!M352),""))))))),"")</f>
        <v/>
      </c>
      <c r="C353" s="2" t="str" cm="1">
        <f t="array" ref="C353">IFERROR(IF($C$5=2024,INDEX('COMPTE 2024'!$C$7:$C$601,'COMPTE 2024'!M352),IF($C$5=2025,INDEX('COMPTE 2025'!$C$7:$C$601,'COMPTE 2024'!M352),IF($C$5=2026,INDEX('COMPTE 2026'!$C$7:$C$601,'COMPTE 2026'!M352),IF($C$5=2027,INDEX('COMPTE 2027'!$C$7:$C$601,'COMPTE 2027'!M352),IF($C$5=2028,INDEX('COMPTE 2028'!$C$7:$C$601,'COMPTE 2028'!M352),IF($C$5=2029,INDEX('COMPTE 2029'!$C$7:$C$601,'COMPTE 2029'!M352),IF($C$5=2030,INDEX('COMPTE 2030'!$C$7:$C$601,'COMPTE 2030'!M352),""))))))),"")</f>
        <v/>
      </c>
      <c r="D353" t="str" cm="1">
        <f t="array" ref="D353">IFERROR(IF($C$5=2024,INDEX('COMPTE 2024'!$D$7:$D$601,'COMPTE 2024'!M352),IF($C$5=2025,INDEX('COMPTE 2025'!$D$7:$D$601,'COMPTE 2024'!M352),IF($C$5=2026,INDEX('COMPTE 2026'!$D$7:$D$601,'COMPTE 2026'!M352),IF($C$5=2027,INDEX('COMPTE 2027'!$D$7:$D$601,'COMPTE 2027'!M352),IF($C$5="2028",INDEX('COMPTE 2028'!$D$7:$D$601,'COMPTE 2028'!M352),IF($C$5="2029",INDEX('COMPTE 2029'!$D$7:$D$601,'COMPTE 2029'!M352),IF($C$5="2030",INDEX('COMPTE 2030'!$D$7:$D$601,'COMPTE 2030'!M352),""))))))),"")</f>
        <v/>
      </c>
      <c r="E353" s="2" t="str" cm="1">
        <f t="array" ref="E353">IFERROR(IF($C$5=2024,INDEX('COMPTE 2024'!$E$7:$E$601,'COMPTE 2024'!M352),IF($C$5=2025,INDEX('COMPTE 2025'!$E$7:$E$601,'COMPTE 2024'!M352),IF($C$5=2026,INDEX('COMPTE 2026'!$E$7:$E$601,'COMPTE 2026'!M352),IF($C$5=2027,INDEX('COMPTE 2027'!$E$7:$E$601,'COMPTE 2027'!M352),IF($C$5="2028",INDEX('COMPTE 2028'!$E$7:$E$601,'COMPTE 2028'!M352),IF($C$5="2029",INDEX('COMPTE 2029'!$E$7:$E$601,'COMPTE 2029'!M352),IF($C$5="2030",INDEX('COMPTE 2030'!$E$7:$E$601,'COMPTE 2030'!M352),""))))))),"")</f>
        <v/>
      </c>
      <c r="F353" t="str" cm="1">
        <f t="array" ref="F353">IFERROR(IF($C$5=2024,INDEX('COMPTE 2024'!$F$7:$F$601,'COMPTE 2024'!M352),IF($C$5=2025,INDEX('COMPTE 2025'!$F$7:$F$601,'COMPTE 2024'!M352),IF($C$5=2026,INDEX('COMPTE 2026'!$F$7:$F$601,'COMPTE 2026'!M352),IF($C$5=2027,INDEX('COMPTE 2027'!$F$7:$F$601,'COMPTE 2027'!M352),IF($C$5="2028",INDEX('COMPTE 2028'!$F$7:$F$601,'COMPTE 2028'!M352),IF($C$5="2029",INDEX('COMPTE 2029'!$F$7:$F$601,'COMPTE 2029'!M352),IF($C$5="2030",INDEX('COMPTE 2030'!$F$7:$F$601,'COMPTE 2030'!M352),""))))))),"")</f>
        <v/>
      </c>
      <c r="G353" t="str" cm="1">
        <f t="array" ref="G353">IFERROR(IF($C$5=2024,INDEX('COMPTE 2024'!$G$7:$G$601,'COMPTE 2024'!M352),IF($C$5=2025,INDEX('COMPTE 2025'!$G$7:$G$601,'COMPTE 2024'!M352),IF($C$5=2026,INDEX('COMPTE 2026'!$G$7:$G$601,'COMPTE 2026'!M352),IF($C$5=2027,INDEX('COMPTE 2027'!$G$7:$G$601,'COMPTE 2027'!M352),IF($C$5="2028",INDEX('COMPTE 2028'!$G$7:$G$601,'COMPTE 2028'!M352),IF($C$5="2029",INDEX('COMPTE 2029'!$G$7:$G$601,'COMPTE 2029'!M352),IF($C$5="2030",INDEX('COMPTE 2030'!$G$7:$G$601,'COMPTE 2030'!M352),""))))))),"")</f>
        <v/>
      </c>
      <c r="H353" t="str" cm="1">
        <f t="array" ref="H353">IFERROR(IF($C$5=2024,INDEX('COMPTE 2024'!$H$7:$H$601,'COMPTE 2024'!M352),IF($C$5=2025,INDEX('COMPTE 2025'!$H$7:$H$601,'COMPTE 2024'!M352),IF($C$5=2026,INDEX('COMPTE 2026'!$H$7:$H$601,'COMPTE 2026'!M352),IF($C$5=2027,INDEX('COMPTE 2027'!$H$7:$H$601,'COMPTE 2027'!M352),IF($C$5=2028,INDEX('COMPTE 2028'!$H$7:$H$601,'COMPTE 2028'!M352),IF($C$5="2029",INDEX('COMPTE 2029'!$H$7:$H$601,'COMPTE 2029'!M352),IF($C$5="2030",INDEX('COMPTE 2030'!$H$7:$H$601,'COMPTE 2030'!M352),""))))))),"")</f>
        <v/>
      </c>
      <c r="I353" t="str" cm="1">
        <f t="array" ref="I353">IFERROR(IF($C$5=2024,INDEX('COMPTE 2024'!$I$7:$I$601,'COMPTE 2024'!M352),IF($C$5=2025,INDEX('COMPTE 2025'!$I$7:$I$601,'COMPTE 2024'!M352),IF($C$5=2026,INDEX('COMPTE 2026'!$I$7:$I$601,'COMPTE 2026'!M352),IF($C$5=2027,INDEX('COMPTE 2027'!$I$7:$I$601,'COMPTE 2027'!M352),IF($C$5=2028,INDEX('COMPTE 2028'!$I$7:$I$601,'COMPTE 2028'!M352),IF($C$5=2029,INDEX('COMPTE 2029'!$I$7:$I$601,'COMPTE 2029'!M352),IF($C$5=2030,INDEX('COMPTE 2030'!$I$7:$I$601,'COMPTE 2030'!M352),""))))))),"")</f>
        <v/>
      </c>
    </row>
    <row r="354" spans="2:9" ht="18" customHeight="1" x14ac:dyDescent="0.25">
      <c r="B354" s="83" t="str" cm="1">
        <f t="array" ref="B354">IFERROR(IF($C$5=2024,INDEX('COMPTE 2024'!$B$7:$B$601,'COMPTE 2024'!M353),IF($C$5=2025,INDEX('COMPTE 2025'!$B$8:$B$601,'COMPTE 2024'!M353),IF($C$5=2026,INDEX('COMPTE 2026'!$B$8:$B$601,'COMPTE 2026'!M353),IF($C$5=2027,INDEX('COMPTE 2027'!$B$8:$B$601,'COMPTE 2027'!M353),IF($C$5=2028,INDEX('COMPTE 2028'!$B$8:$B$601,'COMPTE 2028'!M353),IF($C$5=2029,INDEX('COMPTE 2029'!$B$8:$B$601,'COMPTE 2029'!M353),IF($C$5=2030,INDEX('COMPTE 2030'!$B$8:$B$601,'COMPTE 2030'!M353),""))))))),"")</f>
        <v/>
      </c>
      <c r="C354" s="2" t="str" cm="1">
        <f t="array" ref="C354">IFERROR(IF($C$5=2024,INDEX('COMPTE 2024'!$C$7:$C$601,'COMPTE 2024'!M353),IF($C$5=2025,INDEX('COMPTE 2025'!$C$7:$C$601,'COMPTE 2024'!M353),IF($C$5=2026,INDEX('COMPTE 2026'!$C$7:$C$601,'COMPTE 2026'!M353),IF($C$5=2027,INDEX('COMPTE 2027'!$C$7:$C$601,'COMPTE 2027'!M353),IF($C$5=2028,INDEX('COMPTE 2028'!$C$7:$C$601,'COMPTE 2028'!M353),IF($C$5=2029,INDEX('COMPTE 2029'!$C$7:$C$601,'COMPTE 2029'!M353),IF($C$5=2030,INDEX('COMPTE 2030'!$C$7:$C$601,'COMPTE 2030'!M353),""))))))),"")</f>
        <v/>
      </c>
      <c r="D354" t="str" cm="1">
        <f t="array" ref="D354">IFERROR(IF($C$5=2024,INDEX('COMPTE 2024'!$D$7:$D$601,'COMPTE 2024'!M353),IF($C$5=2025,INDEX('COMPTE 2025'!$D$7:$D$601,'COMPTE 2024'!M353),IF($C$5=2026,INDEX('COMPTE 2026'!$D$7:$D$601,'COMPTE 2026'!M353),IF($C$5=2027,INDEX('COMPTE 2027'!$D$7:$D$601,'COMPTE 2027'!M353),IF($C$5="2028",INDEX('COMPTE 2028'!$D$7:$D$601,'COMPTE 2028'!M353),IF($C$5="2029",INDEX('COMPTE 2029'!$D$7:$D$601,'COMPTE 2029'!M353),IF($C$5="2030",INDEX('COMPTE 2030'!$D$7:$D$601,'COMPTE 2030'!M353),""))))))),"")</f>
        <v/>
      </c>
      <c r="E354" s="2" t="str" cm="1">
        <f t="array" ref="E354">IFERROR(IF($C$5=2024,INDEX('COMPTE 2024'!$E$7:$E$601,'COMPTE 2024'!M353),IF($C$5=2025,INDEX('COMPTE 2025'!$E$7:$E$601,'COMPTE 2024'!M353),IF($C$5=2026,INDEX('COMPTE 2026'!$E$7:$E$601,'COMPTE 2026'!M353),IF($C$5=2027,INDEX('COMPTE 2027'!$E$7:$E$601,'COMPTE 2027'!M353),IF($C$5="2028",INDEX('COMPTE 2028'!$E$7:$E$601,'COMPTE 2028'!M353),IF($C$5="2029",INDEX('COMPTE 2029'!$E$7:$E$601,'COMPTE 2029'!M353),IF($C$5="2030",INDEX('COMPTE 2030'!$E$7:$E$601,'COMPTE 2030'!M353),""))))))),"")</f>
        <v/>
      </c>
      <c r="F354" t="str" cm="1">
        <f t="array" ref="F354">IFERROR(IF($C$5=2024,INDEX('COMPTE 2024'!$F$7:$F$601,'COMPTE 2024'!M353),IF($C$5=2025,INDEX('COMPTE 2025'!$F$7:$F$601,'COMPTE 2024'!M353),IF($C$5=2026,INDEX('COMPTE 2026'!$F$7:$F$601,'COMPTE 2026'!M353),IF($C$5=2027,INDEX('COMPTE 2027'!$F$7:$F$601,'COMPTE 2027'!M353),IF($C$5="2028",INDEX('COMPTE 2028'!$F$7:$F$601,'COMPTE 2028'!M353),IF($C$5="2029",INDEX('COMPTE 2029'!$F$7:$F$601,'COMPTE 2029'!M353),IF($C$5="2030",INDEX('COMPTE 2030'!$F$7:$F$601,'COMPTE 2030'!M353),""))))))),"")</f>
        <v/>
      </c>
      <c r="G354" t="str" cm="1">
        <f t="array" ref="G354">IFERROR(IF($C$5=2024,INDEX('COMPTE 2024'!$G$7:$G$601,'COMPTE 2024'!M353),IF($C$5=2025,INDEX('COMPTE 2025'!$G$7:$G$601,'COMPTE 2024'!M353),IF($C$5=2026,INDEX('COMPTE 2026'!$G$7:$G$601,'COMPTE 2026'!M353),IF($C$5=2027,INDEX('COMPTE 2027'!$G$7:$G$601,'COMPTE 2027'!M353),IF($C$5="2028",INDEX('COMPTE 2028'!$G$7:$G$601,'COMPTE 2028'!M353),IF($C$5="2029",INDEX('COMPTE 2029'!$G$7:$G$601,'COMPTE 2029'!M353),IF($C$5="2030",INDEX('COMPTE 2030'!$G$7:$G$601,'COMPTE 2030'!M353),""))))))),"")</f>
        <v/>
      </c>
      <c r="H354" t="str" cm="1">
        <f t="array" ref="H354">IFERROR(IF($C$5=2024,INDEX('COMPTE 2024'!$H$7:$H$601,'COMPTE 2024'!M353),IF($C$5=2025,INDEX('COMPTE 2025'!$H$7:$H$601,'COMPTE 2024'!M353),IF($C$5=2026,INDEX('COMPTE 2026'!$H$7:$H$601,'COMPTE 2026'!M353),IF($C$5=2027,INDEX('COMPTE 2027'!$H$7:$H$601,'COMPTE 2027'!M353),IF($C$5=2028,INDEX('COMPTE 2028'!$H$7:$H$601,'COMPTE 2028'!M353),IF($C$5="2029",INDEX('COMPTE 2029'!$H$7:$H$601,'COMPTE 2029'!M353),IF($C$5="2030",INDEX('COMPTE 2030'!$H$7:$H$601,'COMPTE 2030'!M353),""))))))),"")</f>
        <v/>
      </c>
      <c r="I354" t="str" cm="1">
        <f t="array" ref="I354">IFERROR(IF($C$5=2024,INDEX('COMPTE 2024'!$I$7:$I$601,'COMPTE 2024'!M353),IF($C$5=2025,INDEX('COMPTE 2025'!$I$7:$I$601,'COMPTE 2024'!M353),IF($C$5=2026,INDEX('COMPTE 2026'!$I$7:$I$601,'COMPTE 2026'!M353),IF($C$5=2027,INDEX('COMPTE 2027'!$I$7:$I$601,'COMPTE 2027'!M353),IF($C$5=2028,INDEX('COMPTE 2028'!$I$7:$I$601,'COMPTE 2028'!M353),IF($C$5=2029,INDEX('COMPTE 2029'!$I$7:$I$601,'COMPTE 2029'!M353),IF($C$5=2030,INDEX('COMPTE 2030'!$I$7:$I$601,'COMPTE 2030'!M353),""))))))),"")</f>
        <v/>
      </c>
    </row>
    <row r="355" spans="2:9" ht="18" customHeight="1" x14ac:dyDescent="0.25">
      <c r="B355" s="83" t="str" cm="1">
        <f t="array" ref="B355">IFERROR(IF($C$5=2024,INDEX('COMPTE 2024'!$B$7:$B$601,'COMPTE 2024'!M354),IF($C$5=2025,INDEX('COMPTE 2025'!$B$8:$B$601,'COMPTE 2024'!M354),IF($C$5=2026,INDEX('COMPTE 2026'!$B$8:$B$601,'COMPTE 2026'!M354),IF($C$5=2027,INDEX('COMPTE 2027'!$B$8:$B$601,'COMPTE 2027'!M354),IF($C$5=2028,INDEX('COMPTE 2028'!$B$8:$B$601,'COMPTE 2028'!M354),IF($C$5=2029,INDEX('COMPTE 2029'!$B$8:$B$601,'COMPTE 2029'!M354),IF($C$5=2030,INDEX('COMPTE 2030'!$B$8:$B$601,'COMPTE 2030'!M354),""))))))),"")</f>
        <v/>
      </c>
      <c r="C355" s="2" t="str" cm="1">
        <f t="array" ref="C355">IFERROR(IF($C$5=2024,INDEX('COMPTE 2024'!$C$7:$C$601,'COMPTE 2024'!M354),IF($C$5=2025,INDEX('COMPTE 2025'!$C$7:$C$601,'COMPTE 2024'!M354),IF($C$5=2026,INDEX('COMPTE 2026'!$C$7:$C$601,'COMPTE 2026'!M354),IF($C$5=2027,INDEX('COMPTE 2027'!$C$7:$C$601,'COMPTE 2027'!M354),IF($C$5=2028,INDEX('COMPTE 2028'!$C$7:$C$601,'COMPTE 2028'!M354),IF($C$5=2029,INDEX('COMPTE 2029'!$C$7:$C$601,'COMPTE 2029'!M354),IF($C$5=2030,INDEX('COMPTE 2030'!$C$7:$C$601,'COMPTE 2030'!M354),""))))))),"")</f>
        <v/>
      </c>
      <c r="D355" t="str" cm="1">
        <f t="array" ref="D355">IFERROR(IF($C$5=2024,INDEX('COMPTE 2024'!$D$7:$D$601,'COMPTE 2024'!M354),IF($C$5=2025,INDEX('COMPTE 2025'!$D$7:$D$601,'COMPTE 2024'!M354),IF($C$5=2026,INDEX('COMPTE 2026'!$D$7:$D$601,'COMPTE 2026'!M354),IF($C$5=2027,INDEX('COMPTE 2027'!$D$7:$D$601,'COMPTE 2027'!M354),IF($C$5="2028",INDEX('COMPTE 2028'!$D$7:$D$601,'COMPTE 2028'!M354),IF($C$5="2029",INDEX('COMPTE 2029'!$D$7:$D$601,'COMPTE 2029'!M354),IF($C$5="2030",INDEX('COMPTE 2030'!$D$7:$D$601,'COMPTE 2030'!M354),""))))))),"")</f>
        <v/>
      </c>
      <c r="E355" s="2" t="str" cm="1">
        <f t="array" ref="E355">IFERROR(IF($C$5=2024,INDEX('COMPTE 2024'!$E$7:$E$601,'COMPTE 2024'!M354),IF($C$5=2025,INDEX('COMPTE 2025'!$E$7:$E$601,'COMPTE 2024'!M354),IF($C$5=2026,INDEX('COMPTE 2026'!$E$7:$E$601,'COMPTE 2026'!M354),IF($C$5=2027,INDEX('COMPTE 2027'!$E$7:$E$601,'COMPTE 2027'!M354),IF($C$5="2028",INDEX('COMPTE 2028'!$E$7:$E$601,'COMPTE 2028'!M354),IF($C$5="2029",INDEX('COMPTE 2029'!$E$7:$E$601,'COMPTE 2029'!M354),IF($C$5="2030",INDEX('COMPTE 2030'!$E$7:$E$601,'COMPTE 2030'!M354),""))))))),"")</f>
        <v/>
      </c>
      <c r="F355" t="str" cm="1">
        <f t="array" ref="F355">IFERROR(IF($C$5=2024,INDEX('COMPTE 2024'!$F$7:$F$601,'COMPTE 2024'!M354),IF($C$5=2025,INDEX('COMPTE 2025'!$F$7:$F$601,'COMPTE 2024'!M354),IF($C$5=2026,INDEX('COMPTE 2026'!$F$7:$F$601,'COMPTE 2026'!M354),IF($C$5=2027,INDEX('COMPTE 2027'!$F$7:$F$601,'COMPTE 2027'!M354),IF($C$5="2028",INDEX('COMPTE 2028'!$F$7:$F$601,'COMPTE 2028'!M354),IF($C$5="2029",INDEX('COMPTE 2029'!$F$7:$F$601,'COMPTE 2029'!M354),IF($C$5="2030",INDEX('COMPTE 2030'!$F$7:$F$601,'COMPTE 2030'!M354),""))))))),"")</f>
        <v/>
      </c>
      <c r="G355" t="str" cm="1">
        <f t="array" ref="G355">IFERROR(IF($C$5=2024,INDEX('COMPTE 2024'!$G$7:$G$601,'COMPTE 2024'!M354),IF($C$5=2025,INDEX('COMPTE 2025'!$G$7:$G$601,'COMPTE 2024'!M354),IF($C$5=2026,INDEX('COMPTE 2026'!$G$7:$G$601,'COMPTE 2026'!M354),IF($C$5=2027,INDEX('COMPTE 2027'!$G$7:$G$601,'COMPTE 2027'!M354),IF($C$5="2028",INDEX('COMPTE 2028'!$G$7:$G$601,'COMPTE 2028'!M354),IF($C$5="2029",INDEX('COMPTE 2029'!$G$7:$G$601,'COMPTE 2029'!M354),IF($C$5="2030",INDEX('COMPTE 2030'!$G$7:$G$601,'COMPTE 2030'!M354),""))))))),"")</f>
        <v/>
      </c>
      <c r="H355" t="str" cm="1">
        <f t="array" ref="H355">IFERROR(IF($C$5=2024,INDEX('COMPTE 2024'!$H$7:$H$601,'COMPTE 2024'!M354),IF($C$5=2025,INDEX('COMPTE 2025'!$H$7:$H$601,'COMPTE 2024'!M354),IF($C$5=2026,INDEX('COMPTE 2026'!$H$7:$H$601,'COMPTE 2026'!M354),IF($C$5=2027,INDEX('COMPTE 2027'!$H$7:$H$601,'COMPTE 2027'!M354),IF($C$5=2028,INDEX('COMPTE 2028'!$H$7:$H$601,'COMPTE 2028'!M354),IF($C$5="2029",INDEX('COMPTE 2029'!$H$7:$H$601,'COMPTE 2029'!M354),IF($C$5="2030",INDEX('COMPTE 2030'!$H$7:$H$601,'COMPTE 2030'!M354),""))))))),"")</f>
        <v/>
      </c>
      <c r="I355" t="str" cm="1">
        <f t="array" ref="I355">IFERROR(IF($C$5=2024,INDEX('COMPTE 2024'!$I$7:$I$601,'COMPTE 2024'!M354),IF($C$5=2025,INDEX('COMPTE 2025'!$I$7:$I$601,'COMPTE 2024'!M354),IF($C$5=2026,INDEX('COMPTE 2026'!$I$7:$I$601,'COMPTE 2026'!M354),IF($C$5=2027,INDEX('COMPTE 2027'!$I$7:$I$601,'COMPTE 2027'!M354),IF($C$5=2028,INDEX('COMPTE 2028'!$I$7:$I$601,'COMPTE 2028'!M354),IF($C$5=2029,INDEX('COMPTE 2029'!$I$7:$I$601,'COMPTE 2029'!M354),IF($C$5=2030,INDEX('COMPTE 2030'!$I$7:$I$601,'COMPTE 2030'!M354),""))))))),"")</f>
        <v/>
      </c>
    </row>
    <row r="356" spans="2:9" ht="18" customHeight="1" x14ac:dyDescent="0.25">
      <c r="B356" s="83" t="str" cm="1">
        <f t="array" ref="B356">IFERROR(IF($C$5=2024,INDEX('COMPTE 2024'!$B$7:$B$601,'COMPTE 2024'!M355),IF($C$5=2025,INDEX('COMPTE 2025'!$B$8:$B$601,'COMPTE 2024'!M355),IF($C$5=2026,INDEX('COMPTE 2026'!$B$8:$B$601,'COMPTE 2026'!M355),IF($C$5=2027,INDEX('COMPTE 2027'!$B$8:$B$601,'COMPTE 2027'!M355),IF($C$5=2028,INDEX('COMPTE 2028'!$B$8:$B$601,'COMPTE 2028'!M355),IF($C$5=2029,INDEX('COMPTE 2029'!$B$8:$B$601,'COMPTE 2029'!M355),IF($C$5=2030,INDEX('COMPTE 2030'!$B$8:$B$601,'COMPTE 2030'!M355),""))))))),"")</f>
        <v/>
      </c>
      <c r="C356" s="2" t="str" cm="1">
        <f t="array" ref="C356">IFERROR(IF($C$5=2024,INDEX('COMPTE 2024'!$C$7:$C$601,'COMPTE 2024'!M355),IF($C$5=2025,INDEX('COMPTE 2025'!$C$7:$C$601,'COMPTE 2024'!M355),IF($C$5=2026,INDEX('COMPTE 2026'!$C$7:$C$601,'COMPTE 2026'!M355),IF($C$5=2027,INDEX('COMPTE 2027'!$C$7:$C$601,'COMPTE 2027'!M355),IF($C$5=2028,INDEX('COMPTE 2028'!$C$7:$C$601,'COMPTE 2028'!M355),IF($C$5=2029,INDEX('COMPTE 2029'!$C$7:$C$601,'COMPTE 2029'!M355),IF($C$5=2030,INDEX('COMPTE 2030'!$C$7:$C$601,'COMPTE 2030'!M355),""))))))),"")</f>
        <v/>
      </c>
      <c r="D356" t="str" cm="1">
        <f t="array" ref="D356">IFERROR(IF($C$5=2024,INDEX('COMPTE 2024'!$D$7:$D$601,'COMPTE 2024'!M355),IF($C$5=2025,INDEX('COMPTE 2025'!$D$7:$D$601,'COMPTE 2024'!M355),IF($C$5=2026,INDEX('COMPTE 2026'!$D$7:$D$601,'COMPTE 2026'!M355),IF($C$5=2027,INDEX('COMPTE 2027'!$D$7:$D$601,'COMPTE 2027'!M355),IF($C$5="2028",INDEX('COMPTE 2028'!$D$7:$D$601,'COMPTE 2028'!M355),IF($C$5="2029",INDEX('COMPTE 2029'!$D$7:$D$601,'COMPTE 2029'!M355),IF($C$5="2030",INDEX('COMPTE 2030'!$D$7:$D$601,'COMPTE 2030'!M355),""))))))),"")</f>
        <v/>
      </c>
      <c r="E356" s="2" t="str" cm="1">
        <f t="array" ref="E356">IFERROR(IF($C$5=2024,INDEX('COMPTE 2024'!$E$7:$E$601,'COMPTE 2024'!M355),IF($C$5=2025,INDEX('COMPTE 2025'!$E$7:$E$601,'COMPTE 2024'!M355),IF($C$5=2026,INDEX('COMPTE 2026'!$E$7:$E$601,'COMPTE 2026'!M355),IF($C$5=2027,INDEX('COMPTE 2027'!$E$7:$E$601,'COMPTE 2027'!M355),IF($C$5="2028",INDEX('COMPTE 2028'!$E$7:$E$601,'COMPTE 2028'!M355),IF($C$5="2029",INDEX('COMPTE 2029'!$E$7:$E$601,'COMPTE 2029'!M355),IF($C$5="2030",INDEX('COMPTE 2030'!$E$7:$E$601,'COMPTE 2030'!M355),""))))))),"")</f>
        <v/>
      </c>
      <c r="F356" t="str" cm="1">
        <f t="array" ref="F356">IFERROR(IF($C$5=2024,INDEX('COMPTE 2024'!$F$7:$F$601,'COMPTE 2024'!M355),IF($C$5=2025,INDEX('COMPTE 2025'!$F$7:$F$601,'COMPTE 2024'!M355),IF($C$5=2026,INDEX('COMPTE 2026'!$F$7:$F$601,'COMPTE 2026'!M355),IF($C$5=2027,INDEX('COMPTE 2027'!$F$7:$F$601,'COMPTE 2027'!M355),IF($C$5="2028",INDEX('COMPTE 2028'!$F$7:$F$601,'COMPTE 2028'!M355),IF($C$5="2029",INDEX('COMPTE 2029'!$F$7:$F$601,'COMPTE 2029'!M355),IF($C$5="2030",INDEX('COMPTE 2030'!$F$7:$F$601,'COMPTE 2030'!M355),""))))))),"")</f>
        <v/>
      </c>
      <c r="G356" t="str" cm="1">
        <f t="array" ref="G356">IFERROR(IF($C$5=2024,INDEX('COMPTE 2024'!$G$7:$G$601,'COMPTE 2024'!M355),IF($C$5=2025,INDEX('COMPTE 2025'!$G$7:$G$601,'COMPTE 2024'!M355),IF($C$5=2026,INDEX('COMPTE 2026'!$G$7:$G$601,'COMPTE 2026'!M355),IF($C$5=2027,INDEX('COMPTE 2027'!$G$7:$G$601,'COMPTE 2027'!M355),IF($C$5="2028",INDEX('COMPTE 2028'!$G$7:$G$601,'COMPTE 2028'!M355),IF($C$5="2029",INDEX('COMPTE 2029'!$G$7:$G$601,'COMPTE 2029'!M355),IF($C$5="2030",INDEX('COMPTE 2030'!$G$7:$G$601,'COMPTE 2030'!M355),""))))))),"")</f>
        <v/>
      </c>
      <c r="H356" t="str" cm="1">
        <f t="array" ref="H356">IFERROR(IF($C$5=2024,INDEX('COMPTE 2024'!$H$7:$H$601,'COMPTE 2024'!M355),IF($C$5=2025,INDEX('COMPTE 2025'!$H$7:$H$601,'COMPTE 2024'!M355),IF($C$5=2026,INDEX('COMPTE 2026'!$H$7:$H$601,'COMPTE 2026'!M355),IF($C$5=2027,INDEX('COMPTE 2027'!$H$7:$H$601,'COMPTE 2027'!M355),IF($C$5=2028,INDEX('COMPTE 2028'!$H$7:$H$601,'COMPTE 2028'!M355),IF($C$5="2029",INDEX('COMPTE 2029'!$H$7:$H$601,'COMPTE 2029'!M355),IF($C$5="2030",INDEX('COMPTE 2030'!$H$7:$H$601,'COMPTE 2030'!M355),""))))))),"")</f>
        <v/>
      </c>
      <c r="I356" t="str" cm="1">
        <f t="array" ref="I356">IFERROR(IF($C$5=2024,INDEX('COMPTE 2024'!$I$7:$I$601,'COMPTE 2024'!M355),IF($C$5=2025,INDEX('COMPTE 2025'!$I$7:$I$601,'COMPTE 2024'!M355),IF($C$5=2026,INDEX('COMPTE 2026'!$I$7:$I$601,'COMPTE 2026'!M355),IF($C$5=2027,INDEX('COMPTE 2027'!$I$7:$I$601,'COMPTE 2027'!M355),IF($C$5=2028,INDEX('COMPTE 2028'!$I$7:$I$601,'COMPTE 2028'!M355),IF($C$5=2029,INDEX('COMPTE 2029'!$I$7:$I$601,'COMPTE 2029'!M355),IF($C$5=2030,INDEX('COMPTE 2030'!$I$7:$I$601,'COMPTE 2030'!M355),""))))))),"")</f>
        <v/>
      </c>
    </row>
    <row r="357" spans="2:9" ht="18" customHeight="1" x14ac:dyDescent="0.25">
      <c r="B357" s="83" t="str" cm="1">
        <f t="array" ref="B357">IFERROR(IF($C$5=2024,INDEX('COMPTE 2024'!$B$7:$B$601,'COMPTE 2024'!M356),IF($C$5=2025,INDEX('COMPTE 2025'!$B$8:$B$601,'COMPTE 2024'!M356),IF($C$5=2026,INDEX('COMPTE 2026'!$B$8:$B$601,'COMPTE 2026'!M356),IF($C$5=2027,INDEX('COMPTE 2027'!$B$8:$B$601,'COMPTE 2027'!M356),IF($C$5=2028,INDEX('COMPTE 2028'!$B$8:$B$601,'COMPTE 2028'!M356),IF($C$5=2029,INDEX('COMPTE 2029'!$B$8:$B$601,'COMPTE 2029'!M356),IF($C$5=2030,INDEX('COMPTE 2030'!$B$8:$B$601,'COMPTE 2030'!M356),""))))))),"")</f>
        <v/>
      </c>
      <c r="C357" s="2" t="str" cm="1">
        <f t="array" ref="C357">IFERROR(IF($C$5=2024,INDEX('COMPTE 2024'!$C$7:$C$601,'COMPTE 2024'!M356),IF($C$5=2025,INDEX('COMPTE 2025'!$C$7:$C$601,'COMPTE 2024'!M356),IF($C$5=2026,INDEX('COMPTE 2026'!$C$7:$C$601,'COMPTE 2026'!M356),IF($C$5=2027,INDEX('COMPTE 2027'!$C$7:$C$601,'COMPTE 2027'!M356),IF($C$5=2028,INDEX('COMPTE 2028'!$C$7:$C$601,'COMPTE 2028'!M356),IF($C$5=2029,INDEX('COMPTE 2029'!$C$7:$C$601,'COMPTE 2029'!M356),IF($C$5=2030,INDEX('COMPTE 2030'!$C$7:$C$601,'COMPTE 2030'!M356),""))))))),"")</f>
        <v/>
      </c>
      <c r="D357" t="str" cm="1">
        <f t="array" ref="D357">IFERROR(IF($C$5=2024,INDEX('COMPTE 2024'!$D$7:$D$601,'COMPTE 2024'!M356),IF($C$5=2025,INDEX('COMPTE 2025'!$D$7:$D$601,'COMPTE 2024'!M356),IF($C$5=2026,INDEX('COMPTE 2026'!$D$7:$D$601,'COMPTE 2026'!M356),IF($C$5=2027,INDEX('COMPTE 2027'!$D$7:$D$601,'COMPTE 2027'!M356),IF($C$5="2028",INDEX('COMPTE 2028'!$D$7:$D$601,'COMPTE 2028'!M356),IF($C$5="2029",INDEX('COMPTE 2029'!$D$7:$D$601,'COMPTE 2029'!M356),IF($C$5="2030",INDEX('COMPTE 2030'!$D$7:$D$601,'COMPTE 2030'!M356),""))))))),"")</f>
        <v/>
      </c>
      <c r="E357" s="2" t="str" cm="1">
        <f t="array" ref="E357">IFERROR(IF($C$5=2024,INDEX('COMPTE 2024'!$E$7:$E$601,'COMPTE 2024'!M356),IF($C$5=2025,INDEX('COMPTE 2025'!$E$7:$E$601,'COMPTE 2024'!M356),IF($C$5=2026,INDEX('COMPTE 2026'!$E$7:$E$601,'COMPTE 2026'!M356),IF($C$5=2027,INDEX('COMPTE 2027'!$E$7:$E$601,'COMPTE 2027'!M356),IF($C$5="2028",INDEX('COMPTE 2028'!$E$7:$E$601,'COMPTE 2028'!M356),IF($C$5="2029",INDEX('COMPTE 2029'!$E$7:$E$601,'COMPTE 2029'!M356),IF($C$5="2030",INDEX('COMPTE 2030'!$E$7:$E$601,'COMPTE 2030'!M356),""))))))),"")</f>
        <v/>
      </c>
      <c r="F357" t="str" cm="1">
        <f t="array" ref="F357">IFERROR(IF($C$5=2024,INDEX('COMPTE 2024'!$F$7:$F$601,'COMPTE 2024'!M356),IF($C$5=2025,INDEX('COMPTE 2025'!$F$7:$F$601,'COMPTE 2024'!M356),IF($C$5=2026,INDEX('COMPTE 2026'!$F$7:$F$601,'COMPTE 2026'!M356),IF($C$5=2027,INDEX('COMPTE 2027'!$F$7:$F$601,'COMPTE 2027'!M356),IF($C$5="2028",INDEX('COMPTE 2028'!$F$7:$F$601,'COMPTE 2028'!M356),IF($C$5="2029",INDEX('COMPTE 2029'!$F$7:$F$601,'COMPTE 2029'!M356),IF($C$5="2030",INDEX('COMPTE 2030'!$F$7:$F$601,'COMPTE 2030'!M356),""))))))),"")</f>
        <v/>
      </c>
      <c r="G357" t="str" cm="1">
        <f t="array" ref="G357">IFERROR(IF($C$5=2024,INDEX('COMPTE 2024'!$G$7:$G$601,'COMPTE 2024'!M356),IF($C$5=2025,INDEX('COMPTE 2025'!$G$7:$G$601,'COMPTE 2024'!M356),IF($C$5=2026,INDEX('COMPTE 2026'!$G$7:$G$601,'COMPTE 2026'!M356),IF($C$5=2027,INDEX('COMPTE 2027'!$G$7:$G$601,'COMPTE 2027'!M356),IF($C$5="2028",INDEX('COMPTE 2028'!$G$7:$G$601,'COMPTE 2028'!M356),IF($C$5="2029",INDEX('COMPTE 2029'!$G$7:$G$601,'COMPTE 2029'!M356),IF($C$5="2030",INDEX('COMPTE 2030'!$G$7:$G$601,'COMPTE 2030'!M356),""))))))),"")</f>
        <v/>
      </c>
      <c r="H357" t="str" cm="1">
        <f t="array" ref="H357">IFERROR(IF($C$5=2024,INDEX('COMPTE 2024'!$H$7:$H$601,'COMPTE 2024'!M356),IF($C$5=2025,INDEX('COMPTE 2025'!$H$7:$H$601,'COMPTE 2024'!M356),IF($C$5=2026,INDEX('COMPTE 2026'!$H$7:$H$601,'COMPTE 2026'!M356),IF($C$5=2027,INDEX('COMPTE 2027'!$H$7:$H$601,'COMPTE 2027'!M356),IF($C$5=2028,INDEX('COMPTE 2028'!$H$7:$H$601,'COMPTE 2028'!M356),IF($C$5="2029",INDEX('COMPTE 2029'!$H$7:$H$601,'COMPTE 2029'!M356),IF($C$5="2030",INDEX('COMPTE 2030'!$H$7:$H$601,'COMPTE 2030'!M356),""))))))),"")</f>
        <v/>
      </c>
      <c r="I357" t="str" cm="1">
        <f t="array" ref="I357">IFERROR(IF($C$5=2024,INDEX('COMPTE 2024'!$I$7:$I$601,'COMPTE 2024'!M356),IF($C$5=2025,INDEX('COMPTE 2025'!$I$7:$I$601,'COMPTE 2024'!M356),IF($C$5=2026,INDEX('COMPTE 2026'!$I$7:$I$601,'COMPTE 2026'!M356),IF($C$5=2027,INDEX('COMPTE 2027'!$I$7:$I$601,'COMPTE 2027'!M356),IF($C$5=2028,INDEX('COMPTE 2028'!$I$7:$I$601,'COMPTE 2028'!M356),IF($C$5=2029,INDEX('COMPTE 2029'!$I$7:$I$601,'COMPTE 2029'!M356),IF($C$5=2030,INDEX('COMPTE 2030'!$I$7:$I$601,'COMPTE 2030'!M356),""))))))),"")</f>
        <v/>
      </c>
    </row>
    <row r="358" spans="2:9" ht="18" customHeight="1" x14ac:dyDescent="0.25">
      <c r="B358" s="83" t="str" cm="1">
        <f t="array" ref="B358">IFERROR(IF($C$5=2024,INDEX('COMPTE 2024'!$B$7:$B$601,'COMPTE 2024'!M357),IF($C$5=2025,INDEX('COMPTE 2025'!$B$8:$B$601,'COMPTE 2024'!M357),IF($C$5=2026,INDEX('COMPTE 2026'!$B$8:$B$601,'COMPTE 2026'!M357),IF($C$5=2027,INDEX('COMPTE 2027'!$B$8:$B$601,'COMPTE 2027'!M357),IF($C$5=2028,INDEX('COMPTE 2028'!$B$8:$B$601,'COMPTE 2028'!M357),IF($C$5=2029,INDEX('COMPTE 2029'!$B$8:$B$601,'COMPTE 2029'!M357),IF($C$5=2030,INDEX('COMPTE 2030'!$B$8:$B$601,'COMPTE 2030'!M357),""))))))),"")</f>
        <v/>
      </c>
      <c r="C358" s="2" t="str" cm="1">
        <f t="array" ref="C358">IFERROR(IF($C$5=2024,INDEX('COMPTE 2024'!$C$7:$C$601,'COMPTE 2024'!M357),IF($C$5=2025,INDEX('COMPTE 2025'!$C$7:$C$601,'COMPTE 2024'!M357),IF($C$5=2026,INDEX('COMPTE 2026'!$C$7:$C$601,'COMPTE 2026'!M357),IF($C$5=2027,INDEX('COMPTE 2027'!$C$7:$C$601,'COMPTE 2027'!M357),IF($C$5=2028,INDEX('COMPTE 2028'!$C$7:$C$601,'COMPTE 2028'!M357),IF($C$5=2029,INDEX('COMPTE 2029'!$C$7:$C$601,'COMPTE 2029'!M357),IF($C$5=2030,INDEX('COMPTE 2030'!$C$7:$C$601,'COMPTE 2030'!M357),""))))))),"")</f>
        <v/>
      </c>
      <c r="D358" t="str" cm="1">
        <f t="array" ref="D358">IFERROR(IF($C$5=2024,INDEX('COMPTE 2024'!$D$7:$D$601,'COMPTE 2024'!M357),IF($C$5=2025,INDEX('COMPTE 2025'!$D$7:$D$601,'COMPTE 2024'!M357),IF($C$5=2026,INDEX('COMPTE 2026'!$D$7:$D$601,'COMPTE 2026'!M357),IF($C$5=2027,INDEX('COMPTE 2027'!$D$7:$D$601,'COMPTE 2027'!M357),IF($C$5="2028",INDEX('COMPTE 2028'!$D$7:$D$601,'COMPTE 2028'!M357),IF($C$5="2029",INDEX('COMPTE 2029'!$D$7:$D$601,'COMPTE 2029'!M357),IF($C$5="2030",INDEX('COMPTE 2030'!$D$7:$D$601,'COMPTE 2030'!M357),""))))))),"")</f>
        <v/>
      </c>
      <c r="E358" s="2" t="str" cm="1">
        <f t="array" ref="E358">IFERROR(IF($C$5=2024,INDEX('COMPTE 2024'!$E$7:$E$601,'COMPTE 2024'!M357),IF($C$5=2025,INDEX('COMPTE 2025'!$E$7:$E$601,'COMPTE 2024'!M357),IF($C$5=2026,INDEX('COMPTE 2026'!$E$7:$E$601,'COMPTE 2026'!M357),IF($C$5=2027,INDEX('COMPTE 2027'!$E$7:$E$601,'COMPTE 2027'!M357),IF($C$5="2028",INDEX('COMPTE 2028'!$E$7:$E$601,'COMPTE 2028'!M357),IF($C$5="2029",INDEX('COMPTE 2029'!$E$7:$E$601,'COMPTE 2029'!M357),IF($C$5="2030",INDEX('COMPTE 2030'!$E$7:$E$601,'COMPTE 2030'!M357),""))))))),"")</f>
        <v/>
      </c>
      <c r="F358" t="str" cm="1">
        <f t="array" ref="F358">IFERROR(IF($C$5=2024,INDEX('COMPTE 2024'!$F$7:$F$601,'COMPTE 2024'!M357),IF($C$5=2025,INDEX('COMPTE 2025'!$F$7:$F$601,'COMPTE 2024'!M357),IF($C$5=2026,INDEX('COMPTE 2026'!$F$7:$F$601,'COMPTE 2026'!M357),IF($C$5=2027,INDEX('COMPTE 2027'!$F$7:$F$601,'COMPTE 2027'!M357),IF($C$5="2028",INDEX('COMPTE 2028'!$F$7:$F$601,'COMPTE 2028'!M357),IF($C$5="2029",INDEX('COMPTE 2029'!$F$7:$F$601,'COMPTE 2029'!M357),IF($C$5="2030",INDEX('COMPTE 2030'!$F$7:$F$601,'COMPTE 2030'!M357),""))))))),"")</f>
        <v/>
      </c>
      <c r="G358" t="str" cm="1">
        <f t="array" ref="G358">IFERROR(IF($C$5=2024,INDEX('COMPTE 2024'!$G$7:$G$601,'COMPTE 2024'!M357),IF($C$5=2025,INDEX('COMPTE 2025'!$G$7:$G$601,'COMPTE 2024'!M357),IF($C$5=2026,INDEX('COMPTE 2026'!$G$7:$G$601,'COMPTE 2026'!M357),IF($C$5=2027,INDEX('COMPTE 2027'!$G$7:$G$601,'COMPTE 2027'!M357),IF($C$5="2028",INDEX('COMPTE 2028'!$G$7:$G$601,'COMPTE 2028'!M357),IF($C$5="2029",INDEX('COMPTE 2029'!$G$7:$G$601,'COMPTE 2029'!M357),IF($C$5="2030",INDEX('COMPTE 2030'!$G$7:$G$601,'COMPTE 2030'!M357),""))))))),"")</f>
        <v/>
      </c>
      <c r="H358" t="str" cm="1">
        <f t="array" ref="H358">IFERROR(IF($C$5=2024,INDEX('COMPTE 2024'!$H$7:$H$601,'COMPTE 2024'!M357),IF($C$5=2025,INDEX('COMPTE 2025'!$H$7:$H$601,'COMPTE 2024'!M357),IF($C$5=2026,INDEX('COMPTE 2026'!$H$7:$H$601,'COMPTE 2026'!M357),IF($C$5=2027,INDEX('COMPTE 2027'!$H$7:$H$601,'COMPTE 2027'!M357),IF($C$5=2028,INDEX('COMPTE 2028'!$H$7:$H$601,'COMPTE 2028'!M357),IF($C$5="2029",INDEX('COMPTE 2029'!$H$7:$H$601,'COMPTE 2029'!M357),IF($C$5="2030",INDEX('COMPTE 2030'!$H$7:$H$601,'COMPTE 2030'!M357),""))))))),"")</f>
        <v/>
      </c>
      <c r="I358" t="str" cm="1">
        <f t="array" ref="I358">IFERROR(IF($C$5=2024,INDEX('COMPTE 2024'!$I$7:$I$601,'COMPTE 2024'!M357),IF($C$5=2025,INDEX('COMPTE 2025'!$I$7:$I$601,'COMPTE 2024'!M357),IF($C$5=2026,INDEX('COMPTE 2026'!$I$7:$I$601,'COMPTE 2026'!M357),IF($C$5=2027,INDEX('COMPTE 2027'!$I$7:$I$601,'COMPTE 2027'!M357),IF($C$5=2028,INDEX('COMPTE 2028'!$I$7:$I$601,'COMPTE 2028'!M357),IF($C$5=2029,INDEX('COMPTE 2029'!$I$7:$I$601,'COMPTE 2029'!M357),IF($C$5=2030,INDEX('COMPTE 2030'!$I$7:$I$601,'COMPTE 2030'!M357),""))))))),"")</f>
        <v/>
      </c>
    </row>
    <row r="359" spans="2:9" ht="18" customHeight="1" x14ac:dyDescent="0.25">
      <c r="B359" s="83" t="str" cm="1">
        <f t="array" ref="B359">IFERROR(IF($C$5=2024,INDEX('COMPTE 2024'!$B$7:$B$601,'COMPTE 2024'!M358),IF($C$5=2025,INDEX('COMPTE 2025'!$B$8:$B$601,'COMPTE 2024'!M358),IF($C$5=2026,INDEX('COMPTE 2026'!$B$8:$B$601,'COMPTE 2026'!M358),IF($C$5=2027,INDEX('COMPTE 2027'!$B$8:$B$601,'COMPTE 2027'!M358),IF($C$5=2028,INDEX('COMPTE 2028'!$B$8:$B$601,'COMPTE 2028'!M358),IF($C$5=2029,INDEX('COMPTE 2029'!$B$8:$B$601,'COMPTE 2029'!M358),IF($C$5=2030,INDEX('COMPTE 2030'!$B$8:$B$601,'COMPTE 2030'!M358),""))))))),"")</f>
        <v/>
      </c>
      <c r="C359" s="2" t="str" cm="1">
        <f t="array" ref="C359">IFERROR(IF($C$5=2024,INDEX('COMPTE 2024'!$C$7:$C$601,'COMPTE 2024'!M358),IF($C$5=2025,INDEX('COMPTE 2025'!$C$7:$C$601,'COMPTE 2024'!M358),IF($C$5=2026,INDEX('COMPTE 2026'!$C$7:$C$601,'COMPTE 2026'!M358),IF($C$5=2027,INDEX('COMPTE 2027'!$C$7:$C$601,'COMPTE 2027'!M358),IF($C$5=2028,INDEX('COMPTE 2028'!$C$7:$C$601,'COMPTE 2028'!M358),IF($C$5=2029,INDEX('COMPTE 2029'!$C$7:$C$601,'COMPTE 2029'!M358),IF($C$5=2030,INDEX('COMPTE 2030'!$C$7:$C$601,'COMPTE 2030'!M358),""))))))),"")</f>
        <v/>
      </c>
      <c r="D359" t="str" cm="1">
        <f t="array" ref="D359">IFERROR(IF($C$5=2024,INDEX('COMPTE 2024'!$D$7:$D$601,'COMPTE 2024'!M358),IF($C$5=2025,INDEX('COMPTE 2025'!$D$7:$D$601,'COMPTE 2024'!M358),IF($C$5=2026,INDEX('COMPTE 2026'!$D$7:$D$601,'COMPTE 2026'!M358),IF($C$5=2027,INDEX('COMPTE 2027'!$D$7:$D$601,'COMPTE 2027'!M358),IF($C$5="2028",INDEX('COMPTE 2028'!$D$7:$D$601,'COMPTE 2028'!M358),IF($C$5="2029",INDEX('COMPTE 2029'!$D$7:$D$601,'COMPTE 2029'!M358),IF($C$5="2030",INDEX('COMPTE 2030'!$D$7:$D$601,'COMPTE 2030'!M358),""))))))),"")</f>
        <v/>
      </c>
      <c r="E359" s="2" t="str" cm="1">
        <f t="array" ref="E359">IFERROR(IF($C$5=2024,INDEX('COMPTE 2024'!$E$7:$E$601,'COMPTE 2024'!M358),IF($C$5=2025,INDEX('COMPTE 2025'!$E$7:$E$601,'COMPTE 2024'!M358),IF($C$5=2026,INDEX('COMPTE 2026'!$E$7:$E$601,'COMPTE 2026'!M358),IF($C$5=2027,INDEX('COMPTE 2027'!$E$7:$E$601,'COMPTE 2027'!M358),IF($C$5="2028",INDEX('COMPTE 2028'!$E$7:$E$601,'COMPTE 2028'!M358),IF($C$5="2029",INDEX('COMPTE 2029'!$E$7:$E$601,'COMPTE 2029'!M358),IF($C$5="2030",INDEX('COMPTE 2030'!$E$7:$E$601,'COMPTE 2030'!M358),""))))))),"")</f>
        <v/>
      </c>
      <c r="F359" t="str" cm="1">
        <f t="array" ref="F359">IFERROR(IF($C$5=2024,INDEX('COMPTE 2024'!$F$7:$F$601,'COMPTE 2024'!M358),IF($C$5=2025,INDEX('COMPTE 2025'!$F$7:$F$601,'COMPTE 2024'!M358),IF($C$5=2026,INDEX('COMPTE 2026'!$F$7:$F$601,'COMPTE 2026'!M358),IF($C$5=2027,INDEX('COMPTE 2027'!$F$7:$F$601,'COMPTE 2027'!M358),IF($C$5="2028",INDEX('COMPTE 2028'!$F$7:$F$601,'COMPTE 2028'!M358),IF($C$5="2029",INDEX('COMPTE 2029'!$F$7:$F$601,'COMPTE 2029'!M358),IF($C$5="2030",INDEX('COMPTE 2030'!$F$7:$F$601,'COMPTE 2030'!M358),""))))))),"")</f>
        <v/>
      </c>
      <c r="G359" t="str" cm="1">
        <f t="array" ref="G359">IFERROR(IF($C$5=2024,INDEX('COMPTE 2024'!$G$7:$G$601,'COMPTE 2024'!M358),IF($C$5=2025,INDEX('COMPTE 2025'!$G$7:$G$601,'COMPTE 2024'!M358),IF($C$5=2026,INDEX('COMPTE 2026'!$G$7:$G$601,'COMPTE 2026'!M358),IF($C$5=2027,INDEX('COMPTE 2027'!$G$7:$G$601,'COMPTE 2027'!M358),IF($C$5="2028",INDEX('COMPTE 2028'!$G$7:$G$601,'COMPTE 2028'!M358),IF($C$5="2029",INDEX('COMPTE 2029'!$G$7:$G$601,'COMPTE 2029'!M358),IF($C$5="2030",INDEX('COMPTE 2030'!$G$7:$G$601,'COMPTE 2030'!M358),""))))))),"")</f>
        <v/>
      </c>
      <c r="H359" t="str" cm="1">
        <f t="array" ref="H359">IFERROR(IF($C$5=2024,INDEX('COMPTE 2024'!$H$7:$H$601,'COMPTE 2024'!M358),IF($C$5=2025,INDEX('COMPTE 2025'!$H$7:$H$601,'COMPTE 2024'!M358),IF($C$5=2026,INDEX('COMPTE 2026'!$H$7:$H$601,'COMPTE 2026'!M358),IF($C$5=2027,INDEX('COMPTE 2027'!$H$7:$H$601,'COMPTE 2027'!M358),IF($C$5=2028,INDEX('COMPTE 2028'!$H$7:$H$601,'COMPTE 2028'!M358),IF($C$5="2029",INDEX('COMPTE 2029'!$H$7:$H$601,'COMPTE 2029'!M358),IF($C$5="2030",INDEX('COMPTE 2030'!$H$7:$H$601,'COMPTE 2030'!M358),""))))))),"")</f>
        <v/>
      </c>
      <c r="I359" t="str" cm="1">
        <f t="array" ref="I359">IFERROR(IF($C$5=2024,INDEX('COMPTE 2024'!$I$7:$I$601,'COMPTE 2024'!M358),IF($C$5=2025,INDEX('COMPTE 2025'!$I$7:$I$601,'COMPTE 2024'!M358),IF($C$5=2026,INDEX('COMPTE 2026'!$I$7:$I$601,'COMPTE 2026'!M358),IF($C$5=2027,INDEX('COMPTE 2027'!$I$7:$I$601,'COMPTE 2027'!M358),IF($C$5=2028,INDEX('COMPTE 2028'!$I$7:$I$601,'COMPTE 2028'!M358),IF($C$5=2029,INDEX('COMPTE 2029'!$I$7:$I$601,'COMPTE 2029'!M358),IF($C$5=2030,INDEX('COMPTE 2030'!$I$7:$I$601,'COMPTE 2030'!M358),""))))))),"")</f>
        <v/>
      </c>
    </row>
    <row r="360" spans="2:9" ht="18" customHeight="1" x14ac:dyDescent="0.25">
      <c r="B360" s="83" t="str" cm="1">
        <f t="array" ref="B360">IFERROR(IF($C$5=2024,INDEX('COMPTE 2024'!$B$7:$B$601,'COMPTE 2024'!M359),IF($C$5=2025,INDEX('COMPTE 2025'!$B$8:$B$601,'COMPTE 2024'!M359),IF($C$5=2026,INDEX('COMPTE 2026'!$B$8:$B$601,'COMPTE 2026'!M359),IF($C$5=2027,INDEX('COMPTE 2027'!$B$8:$B$601,'COMPTE 2027'!M359),IF($C$5=2028,INDEX('COMPTE 2028'!$B$8:$B$601,'COMPTE 2028'!M359),IF($C$5=2029,INDEX('COMPTE 2029'!$B$8:$B$601,'COMPTE 2029'!M359),IF($C$5=2030,INDEX('COMPTE 2030'!$B$8:$B$601,'COMPTE 2030'!M359),""))))))),"")</f>
        <v/>
      </c>
      <c r="C360" s="2" t="str" cm="1">
        <f t="array" ref="C360">IFERROR(IF($C$5=2024,INDEX('COMPTE 2024'!$C$7:$C$601,'COMPTE 2024'!M359),IF($C$5=2025,INDEX('COMPTE 2025'!$C$7:$C$601,'COMPTE 2024'!M359),IF($C$5=2026,INDEX('COMPTE 2026'!$C$7:$C$601,'COMPTE 2026'!M359),IF($C$5=2027,INDEX('COMPTE 2027'!$C$7:$C$601,'COMPTE 2027'!M359),IF($C$5=2028,INDEX('COMPTE 2028'!$C$7:$C$601,'COMPTE 2028'!M359),IF($C$5=2029,INDEX('COMPTE 2029'!$C$7:$C$601,'COMPTE 2029'!M359),IF($C$5=2030,INDEX('COMPTE 2030'!$C$7:$C$601,'COMPTE 2030'!M359),""))))))),"")</f>
        <v/>
      </c>
      <c r="D360" t="str" cm="1">
        <f t="array" ref="D360">IFERROR(IF($C$5=2024,INDEX('COMPTE 2024'!$D$7:$D$601,'COMPTE 2024'!M359),IF($C$5=2025,INDEX('COMPTE 2025'!$D$7:$D$601,'COMPTE 2024'!M359),IF($C$5=2026,INDEX('COMPTE 2026'!$D$7:$D$601,'COMPTE 2026'!M359),IF($C$5=2027,INDEX('COMPTE 2027'!$D$7:$D$601,'COMPTE 2027'!M359),IF($C$5="2028",INDEX('COMPTE 2028'!$D$7:$D$601,'COMPTE 2028'!M359),IF($C$5="2029",INDEX('COMPTE 2029'!$D$7:$D$601,'COMPTE 2029'!M359),IF($C$5="2030",INDEX('COMPTE 2030'!$D$7:$D$601,'COMPTE 2030'!M359),""))))))),"")</f>
        <v/>
      </c>
      <c r="E360" s="2" t="str" cm="1">
        <f t="array" ref="E360">IFERROR(IF($C$5=2024,INDEX('COMPTE 2024'!$E$7:$E$601,'COMPTE 2024'!M359),IF($C$5=2025,INDEX('COMPTE 2025'!$E$7:$E$601,'COMPTE 2024'!M359),IF($C$5=2026,INDEX('COMPTE 2026'!$E$7:$E$601,'COMPTE 2026'!M359),IF($C$5=2027,INDEX('COMPTE 2027'!$E$7:$E$601,'COMPTE 2027'!M359),IF($C$5="2028",INDEX('COMPTE 2028'!$E$7:$E$601,'COMPTE 2028'!M359),IF($C$5="2029",INDEX('COMPTE 2029'!$E$7:$E$601,'COMPTE 2029'!M359),IF($C$5="2030",INDEX('COMPTE 2030'!$E$7:$E$601,'COMPTE 2030'!M359),""))))))),"")</f>
        <v/>
      </c>
      <c r="F360" t="str" cm="1">
        <f t="array" ref="F360">IFERROR(IF($C$5=2024,INDEX('COMPTE 2024'!$F$7:$F$601,'COMPTE 2024'!M359),IF($C$5=2025,INDEX('COMPTE 2025'!$F$7:$F$601,'COMPTE 2024'!M359),IF($C$5=2026,INDEX('COMPTE 2026'!$F$7:$F$601,'COMPTE 2026'!M359),IF($C$5=2027,INDEX('COMPTE 2027'!$F$7:$F$601,'COMPTE 2027'!M359),IF($C$5="2028",INDEX('COMPTE 2028'!$F$7:$F$601,'COMPTE 2028'!M359),IF($C$5="2029",INDEX('COMPTE 2029'!$F$7:$F$601,'COMPTE 2029'!M359),IF($C$5="2030",INDEX('COMPTE 2030'!$F$7:$F$601,'COMPTE 2030'!M359),""))))))),"")</f>
        <v/>
      </c>
      <c r="G360" t="str" cm="1">
        <f t="array" ref="G360">IFERROR(IF($C$5=2024,INDEX('COMPTE 2024'!$G$7:$G$601,'COMPTE 2024'!M359),IF($C$5=2025,INDEX('COMPTE 2025'!$G$7:$G$601,'COMPTE 2024'!M359),IF($C$5=2026,INDEX('COMPTE 2026'!$G$7:$G$601,'COMPTE 2026'!M359),IF($C$5=2027,INDEX('COMPTE 2027'!$G$7:$G$601,'COMPTE 2027'!M359),IF($C$5="2028",INDEX('COMPTE 2028'!$G$7:$G$601,'COMPTE 2028'!M359),IF($C$5="2029",INDEX('COMPTE 2029'!$G$7:$G$601,'COMPTE 2029'!M359),IF($C$5="2030",INDEX('COMPTE 2030'!$G$7:$G$601,'COMPTE 2030'!M359),""))))))),"")</f>
        <v/>
      </c>
      <c r="H360" t="str" cm="1">
        <f t="array" ref="H360">IFERROR(IF($C$5=2024,INDEX('COMPTE 2024'!$H$7:$H$601,'COMPTE 2024'!M359),IF($C$5=2025,INDEX('COMPTE 2025'!$H$7:$H$601,'COMPTE 2024'!M359),IF($C$5=2026,INDEX('COMPTE 2026'!$H$7:$H$601,'COMPTE 2026'!M359),IF($C$5=2027,INDEX('COMPTE 2027'!$H$7:$H$601,'COMPTE 2027'!M359),IF($C$5=2028,INDEX('COMPTE 2028'!$H$7:$H$601,'COMPTE 2028'!M359),IF($C$5="2029",INDEX('COMPTE 2029'!$H$7:$H$601,'COMPTE 2029'!M359),IF($C$5="2030",INDEX('COMPTE 2030'!$H$7:$H$601,'COMPTE 2030'!M359),""))))))),"")</f>
        <v/>
      </c>
      <c r="I360" t="str" cm="1">
        <f t="array" ref="I360">IFERROR(IF($C$5=2024,INDEX('COMPTE 2024'!$I$7:$I$601,'COMPTE 2024'!M359),IF($C$5=2025,INDEX('COMPTE 2025'!$I$7:$I$601,'COMPTE 2024'!M359),IF($C$5=2026,INDEX('COMPTE 2026'!$I$7:$I$601,'COMPTE 2026'!M359),IF($C$5=2027,INDEX('COMPTE 2027'!$I$7:$I$601,'COMPTE 2027'!M359),IF($C$5=2028,INDEX('COMPTE 2028'!$I$7:$I$601,'COMPTE 2028'!M359),IF($C$5=2029,INDEX('COMPTE 2029'!$I$7:$I$601,'COMPTE 2029'!M359),IF($C$5=2030,INDEX('COMPTE 2030'!$I$7:$I$601,'COMPTE 2030'!M359),""))))))),"")</f>
        <v/>
      </c>
    </row>
    <row r="361" spans="2:9" ht="18" customHeight="1" x14ac:dyDescent="0.25">
      <c r="B361" s="83" t="str" cm="1">
        <f t="array" ref="B361">IFERROR(IF($C$5=2024,INDEX('COMPTE 2024'!$B$7:$B$601,'COMPTE 2024'!M360),IF($C$5=2025,INDEX('COMPTE 2025'!$B$8:$B$601,'COMPTE 2024'!M360),IF($C$5=2026,INDEX('COMPTE 2026'!$B$8:$B$601,'COMPTE 2026'!M360),IF($C$5=2027,INDEX('COMPTE 2027'!$B$8:$B$601,'COMPTE 2027'!M360),IF($C$5=2028,INDEX('COMPTE 2028'!$B$8:$B$601,'COMPTE 2028'!M360),IF($C$5=2029,INDEX('COMPTE 2029'!$B$8:$B$601,'COMPTE 2029'!M360),IF($C$5=2030,INDEX('COMPTE 2030'!$B$8:$B$601,'COMPTE 2030'!M360),""))))))),"")</f>
        <v/>
      </c>
      <c r="C361" s="2" t="str" cm="1">
        <f t="array" ref="C361">IFERROR(IF($C$5=2024,INDEX('COMPTE 2024'!$C$7:$C$601,'COMPTE 2024'!M360),IF($C$5=2025,INDEX('COMPTE 2025'!$C$7:$C$601,'COMPTE 2024'!M360),IF($C$5=2026,INDEX('COMPTE 2026'!$C$7:$C$601,'COMPTE 2026'!M360),IF($C$5=2027,INDEX('COMPTE 2027'!$C$7:$C$601,'COMPTE 2027'!M360),IF($C$5=2028,INDEX('COMPTE 2028'!$C$7:$C$601,'COMPTE 2028'!M360),IF($C$5=2029,INDEX('COMPTE 2029'!$C$7:$C$601,'COMPTE 2029'!M360),IF($C$5=2030,INDEX('COMPTE 2030'!$C$7:$C$601,'COMPTE 2030'!M360),""))))))),"")</f>
        <v/>
      </c>
      <c r="D361" t="str" cm="1">
        <f t="array" ref="D361">IFERROR(IF($C$5=2024,INDEX('COMPTE 2024'!$D$7:$D$601,'COMPTE 2024'!M360),IF($C$5=2025,INDEX('COMPTE 2025'!$D$7:$D$601,'COMPTE 2024'!M360),IF($C$5=2026,INDEX('COMPTE 2026'!$D$7:$D$601,'COMPTE 2026'!M360),IF($C$5=2027,INDEX('COMPTE 2027'!$D$7:$D$601,'COMPTE 2027'!M360),IF($C$5="2028",INDEX('COMPTE 2028'!$D$7:$D$601,'COMPTE 2028'!M360),IF($C$5="2029",INDEX('COMPTE 2029'!$D$7:$D$601,'COMPTE 2029'!M360),IF($C$5="2030",INDEX('COMPTE 2030'!$D$7:$D$601,'COMPTE 2030'!M360),""))))))),"")</f>
        <v/>
      </c>
      <c r="E361" s="2" t="str" cm="1">
        <f t="array" ref="E361">IFERROR(IF($C$5=2024,INDEX('COMPTE 2024'!$E$7:$E$601,'COMPTE 2024'!M360),IF($C$5=2025,INDEX('COMPTE 2025'!$E$7:$E$601,'COMPTE 2024'!M360),IF($C$5=2026,INDEX('COMPTE 2026'!$E$7:$E$601,'COMPTE 2026'!M360),IF($C$5=2027,INDEX('COMPTE 2027'!$E$7:$E$601,'COMPTE 2027'!M360),IF($C$5="2028",INDEX('COMPTE 2028'!$E$7:$E$601,'COMPTE 2028'!M360),IF($C$5="2029",INDEX('COMPTE 2029'!$E$7:$E$601,'COMPTE 2029'!M360),IF($C$5="2030",INDEX('COMPTE 2030'!$E$7:$E$601,'COMPTE 2030'!M360),""))))))),"")</f>
        <v/>
      </c>
      <c r="F361" t="str" cm="1">
        <f t="array" ref="F361">IFERROR(IF($C$5=2024,INDEX('COMPTE 2024'!$F$7:$F$601,'COMPTE 2024'!M360),IF($C$5=2025,INDEX('COMPTE 2025'!$F$7:$F$601,'COMPTE 2024'!M360),IF($C$5=2026,INDEX('COMPTE 2026'!$F$7:$F$601,'COMPTE 2026'!M360),IF($C$5=2027,INDEX('COMPTE 2027'!$F$7:$F$601,'COMPTE 2027'!M360),IF($C$5="2028",INDEX('COMPTE 2028'!$F$7:$F$601,'COMPTE 2028'!M360),IF($C$5="2029",INDEX('COMPTE 2029'!$F$7:$F$601,'COMPTE 2029'!M360),IF($C$5="2030",INDEX('COMPTE 2030'!$F$7:$F$601,'COMPTE 2030'!M360),""))))))),"")</f>
        <v/>
      </c>
      <c r="G361" t="str" cm="1">
        <f t="array" ref="G361">IFERROR(IF($C$5=2024,INDEX('COMPTE 2024'!$G$7:$G$601,'COMPTE 2024'!M360),IF($C$5=2025,INDEX('COMPTE 2025'!$G$7:$G$601,'COMPTE 2024'!M360),IF($C$5=2026,INDEX('COMPTE 2026'!$G$7:$G$601,'COMPTE 2026'!M360),IF($C$5=2027,INDEX('COMPTE 2027'!$G$7:$G$601,'COMPTE 2027'!M360),IF($C$5="2028",INDEX('COMPTE 2028'!$G$7:$G$601,'COMPTE 2028'!M360),IF($C$5="2029",INDEX('COMPTE 2029'!$G$7:$G$601,'COMPTE 2029'!M360),IF($C$5="2030",INDEX('COMPTE 2030'!$G$7:$G$601,'COMPTE 2030'!M360),""))))))),"")</f>
        <v/>
      </c>
      <c r="H361" t="str" cm="1">
        <f t="array" ref="H361">IFERROR(IF($C$5=2024,INDEX('COMPTE 2024'!$H$7:$H$601,'COMPTE 2024'!M360),IF($C$5=2025,INDEX('COMPTE 2025'!$H$7:$H$601,'COMPTE 2024'!M360),IF($C$5=2026,INDEX('COMPTE 2026'!$H$7:$H$601,'COMPTE 2026'!M360),IF($C$5=2027,INDEX('COMPTE 2027'!$H$7:$H$601,'COMPTE 2027'!M360),IF($C$5=2028,INDEX('COMPTE 2028'!$H$7:$H$601,'COMPTE 2028'!M360),IF($C$5="2029",INDEX('COMPTE 2029'!$H$7:$H$601,'COMPTE 2029'!M360),IF($C$5="2030",INDEX('COMPTE 2030'!$H$7:$H$601,'COMPTE 2030'!M360),""))))))),"")</f>
        <v/>
      </c>
      <c r="I361" t="str" cm="1">
        <f t="array" ref="I361">IFERROR(IF($C$5=2024,INDEX('COMPTE 2024'!$I$7:$I$601,'COMPTE 2024'!M360),IF($C$5=2025,INDEX('COMPTE 2025'!$I$7:$I$601,'COMPTE 2024'!M360),IF($C$5=2026,INDEX('COMPTE 2026'!$I$7:$I$601,'COMPTE 2026'!M360),IF($C$5=2027,INDEX('COMPTE 2027'!$I$7:$I$601,'COMPTE 2027'!M360),IF($C$5=2028,INDEX('COMPTE 2028'!$I$7:$I$601,'COMPTE 2028'!M360),IF($C$5=2029,INDEX('COMPTE 2029'!$I$7:$I$601,'COMPTE 2029'!M360),IF($C$5=2030,INDEX('COMPTE 2030'!$I$7:$I$601,'COMPTE 2030'!M360),""))))))),"")</f>
        <v/>
      </c>
    </row>
    <row r="362" spans="2:9" ht="18" customHeight="1" x14ac:dyDescent="0.25">
      <c r="B362" s="83" t="str" cm="1">
        <f t="array" ref="B362">IFERROR(IF($C$5=2024,INDEX('COMPTE 2024'!$B$7:$B$601,'COMPTE 2024'!M361),IF($C$5=2025,INDEX('COMPTE 2025'!$B$8:$B$601,'COMPTE 2024'!M361),IF($C$5=2026,INDEX('COMPTE 2026'!$B$8:$B$601,'COMPTE 2026'!M361),IF($C$5=2027,INDEX('COMPTE 2027'!$B$8:$B$601,'COMPTE 2027'!M361),IF($C$5=2028,INDEX('COMPTE 2028'!$B$8:$B$601,'COMPTE 2028'!M361),IF($C$5=2029,INDEX('COMPTE 2029'!$B$8:$B$601,'COMPTE 2029'!M361),IF($C$5=2030,INDEX('COMPTE 2030'!$B$8:$B$601,'COMPTE 2030'!M361),""))))))),"")</f>
        <v/>
      </c>
      <c r="C362" s="2" t="str" cm="1">
        <f t="array" ref="C362">IFERROR(IF($C$5=2024,INDEX('COMPTE 2024'!$C$7:$C$601,'COMPTE 2024'!M361),IF($C$5=2025,INDEX('COMPTE 2025'!$C$7:$C$601,'COMPTE 2024'!M361),IF($C$5=2026,INDEX('COMPTE 2026'!$C$7:$C$601,'COMPTE 2026'!M361),IF($C$5=2027,INDEX('COMPTE 2027'!$C$7:$C$601,'COMPTE 2027'!M361),IF($C$5=2028,INDEX('COMPTE 2028'!$C$7:$C$601,'COMPTE 2028'!M361),IF($C$5=2029,INDEX('COMPTE 2029'!$C$7:$C$601,'COMPTE 2029'!M361),IF($C$5=2030,INDEX('COMPTE 2030'!$C$7:$C$601,'COMPTE 2030'!M361),""))))))),"")</f>
        <v/>
      </c>
      <c r="D362" t="str" cm="1">
        <f t="array" ref="D362">IFERROR(IF($C$5=2024,INDEX('COMPTE 2024'!$D$7:$D$601,'COMPTE 2024'!M361),IF($C$5=2025,INDEX('COMPTE 2025'!$D$7:$D$601,'COMPTE 2024'!M361),IF($C$5=2026,INDEX('COMPTE 2026'!$D$7:$D$601,'COMPTE 2026'!M361),IF($C$5=2027,INDEX('COMPTE 2027'!$D$7:$D$601,'COMPTE 2027'!M361),IF($C$5="2028",INDEX('COMPTE 2028'!$D$7:$D$601,'COMPTE 2028'!M361),IF($C$5="2029",INDEX('COMPTE 2029'!$D$7:$D$601,'COMPTE 2029'!M361),IF($C$5="2030",INDEX('COMPTE 2030'!$D$7:$D$601,'COMPTE 2030'!M361),""))))))),"")</f>
        <v/>
      </c>
      <c r="E362" s="2" t="str" cm="1">
        <f t="array" ref="E362">IFERROR(IF($C$5=2024,INDEX('COMPTE 2024'!$E$7:$E$601,'COMPTE 2024'!M361),IF($C$5=2025,INDEX('COMPTE 2025'!$E$7:$E$601,'COMPTE 2024'!M361),IF($C$5=2026,INDEX('COMPTE 2026'!$E$7:$E$601,'COMPTE 2026'!M361),IF($C$5=2027,INDEX('COMPTE 2027'!$E$7:$E$601,'COMPTE 2027'!M361),IF($C$5="2028",INDEX('COMPTE 2028'!$E$7:$E$601,'COMPTE 2028'!M361),IF($C$5="2029",INDEX('COMPTE 2029'!$E$7:$E$601,'COMPTE 2029'!M361),IF($C$5="2030",INDEX('COMPTE 2030'!$E$7:$E$601,'COMPTE 2030'!M361),""))))))),"")</f>
        <v/>
      </c>
      <c r="F362" t="str" cm="1">
        <f t="array" ref="F362">IFERROR(IF($C$5=2024,INDEX('COMPTE 2024'!$F$7:$F$601,'COMPTE 2024'!M361),IF($C$5=2025,INDEX('COMPTE 2025'!$F$7:$F$601,'COMPTE 2024'!M361),IF($C$5=2026,INDEX('COMPTE 2026'!$F$7:$F$601,'COMPTE 2026'!M361),IF($C$5=2027,INDEX('COMPTE 2027'!$F$7:$F$601,'COMPTE 2027'!M361),IF($C$5="2028",INDEX('COMPTE 2028'!$F$7:$F$601,'COMPTE 2028'!M361),IF($C$5="2029",INDEX('COMPTE 2029'!$F$7:$F$601,'COMPTE 2029'!M361),IF($C$5="2030",INDEX('COMPTE 2030'!$F$7:$F$601,'COMPTE 2030'!M361),""))))))),"")</f>
        <v/>
      </c>
      <c r="G362" t="str" cm="1">
        <f t="array" ref="G362">IFERROR(IF($C$5=2024,INDEX('COMPTE 2024'!$G$7:$G$601,'COMPTE 2024'!M361),IF($C$5=2025,INDEX('COMPTE 2025'!$G$7:$G$601,'COMPTE 2024'!M361),IF($C$5=2026,INDEX('COMPTE 2026'!$G$7:$G$601,'COMPTE 2026'!M361),IF($C$5=2027,INDEX('COMPTE 2027'!$G$7:$G$601,'COMPTE 2027'!M361),IF($C$5="2028",INDEX('COMPTE 2028'!$G$7:$G$601,'COMPTE 2028'!M361),IF($C$5="2029",INDEX('COMPTE 2029'!$G$7:$G$601,'COMPTE 2029'!M361),IF($C$5="2030",INDEX('COMPTE 2030'!$G$7:$G$601,'COMPTE 2030'!M361),""))))))),"")</f>
        <v/>
      </c>
      <c r="H362" t="str" cm="1">
        <f t="array" ref="H362">IFERROR(IF($C$5=2024,INDEX('COMPTE 2024'!$H$7:$H$601,'COMPTE 2024'!M361),IF($C$5=2025,INDEX('COMPTE 2025'!$H$7:$H$601,'COMPTE 2024'!M361),IF($C$5=2026,INDEX('COMPTE 2026'!$H$7:$H$601,'COMPTE 2026'!M361),IF($C$5=2027,INDEX('COMPTE 2027'!$H$7:$H$601,'COMPTE 2027'!M361),IF($C$5=2028,INDEX('COMPTE 2028'!$H$7:$H$601,'COMPTE 2028'!M361),IF($C$5="2029",INDEX('COMPTE 2029'!$H$7:$H$601,'COMPTE 2029'!M361),IF($C$5="2030",INDEX('COMPTE 2030'!$H$7:$H$601,'COMPTE 2030'!M361),""))))))),"")</f>
        <v/>
      </c>
      <c r="I362" t="str" cm="1">
        <f t="array" ref="I362">IFERROR(IF($C$5=2024,INDEX('COMPTE 2024'!$I$7:$I$601,'COMPTE 2024'!M361),IF($C$5=2025,INDEX('COMPTE 2025'!$I$7:$I$601,'COMPTE 2024'!M361),IF($C$5=2026,INDEX('COMPTE 2026'!$I$7:$I$601,'COMPTE 2026'!M361),IF($C$5=2027,INDEX('COMPTE 2027'!$I$7:$I$601,'COMPTE 2027'!M361),IF($C$5=2028,INDEX('COMPTE 2028'!$I$7:$I$601,'COMPTE 2028'!M361),IF($C$5=2029,INDEX('COMPTE 2029'!$I$7:$I$601,'COMPTE 2029'!M361),IF($C$5=2030,INDEX('COMPTE 2030'!$I$7:$I$601,'COMPTE 2030'!M361),""))))))),"")</f>
        <v/>
      </c>
    </row>
    <row r="363" spans="2:9" ht="18" customHeight="1" x14ac:dyDescent="0.25">
      <c r="B363" s="83" t="str" cm="1">
        <f t="array" ref="B363">IFERROR(IF($C$5=2024,INDEX('COMPTE 2024'!$B$7:$B$601,'COMPTE 2024'!M362),IF($C$5=2025,INDEX('COMPTE 2025'!$B$8:$B$601,'COMPTE 2024'!M362),IF($C$5=2026,INDEX('COMPTE 2026'!$B$8:$B$601,'COMPTE 2026'!M362),IF($C$5=2027,INDEX('COMPTE 2027'!$B$8:$B$601,'COMPTE 2027'!M362),IF($C$5=2028,INDEX('COMPTE 2028'!$B$8:$B$601,'COMPTE 2028'!M362),IF($C$5=2029,INDEX('COMPTE 2029'!$B$8:$B$601,'COMPTE 2029'!M362),IF($C$5=2030,INDEX('COMPTE 2030'!$B$8:$B$601,'COMPTE 2030'!M362),""))))))),"")</f>
        <v/>
      </c>
      <c r="C363" s="2" t="str" cm="1">
        <f t="array" ref="C363">IFERROR(IF($C$5=2024,INDEX('COMPTE 2024'!$C$7:$C$601,'COMPTE 2024'!M362),IF($C$5=2025,INDEX('COMPTE 2025'!$C$7:$C$601,'COMPTE 2024'!M362),IF($C$5=2026,INDEX('COMPTE 2026'!$C$7:$C$601,'COMPTE 2026'!M362),IF($C$5=2027,INDEX('COMPTE 2027'!$C$7:$C$601,'COMPTE 2027'!M362),IF($C$5=2028,INDEX('COMPTE 2028'!$C$7:$C$601,'COMPTE 2028'!M362),IF($C$5=2029,INDEX('COMPTE 2029'!$C$7:$C$601,'COMPTE 2029'!M362),IF($C$5=2030,INDEX('COMPTE 2030'!$C$7:$C$601,'COMPTE 2030'!M362),""))))))),"")</f>
        <v/>
      </c>
      <c r="D363" t="str" cm="1">
        <f t="array" ref="D363">IFERROR(IF($C$5=2024,INDEX('COMPTE 2024'!$D$7:$D$601,'COMPTE 2024'!M362),IF($C$5=2025,INDEX('COMPTE 2025'!$D$7:$D$601,'COMPTE 2024'!M362),IF($C$5=2026,INDEX('COMPTE 2026'!$D$7:$D$601,'COMPTE 2026'!M362),IF($C$5=2027,INDEX('COMPTE 2027'!$D$7:$D$601,'COMPTE 2027'!M362),IF($C$5="2028",INDEX('COMPTE 2028'!$D$7:$D$601,'COMPTE 2028'!M362),IF($C$5="2029",INDEX('COMPTE 2029'!$D$7:$D$601,'COMPTE 2029'!M362),IF($C$5="2030",INDEX('COMPTE 2030'!$D$7:$D$601,'COMPTE 2030'!M362),""))))))),"")</f>
        <v/>
      </c>
      <c r="E363" s="2" t="str" cm="1">
        <f t="array" ref="E363">IFERROR(IF($C$5=2024,INDEX('COMPTE 2024'!$E$7:$E$601,'COMPTE 2024'!M362),IF($C$5=2025,INDEX('COMPTE 2025'!$E$7:$E$601,'COMPTE 2024'!M362),IF($C$5=2026,INDEX('COMPTE 2026'!$E$7:$E$601,'COMPTE 2026'!M362),IF($C$5=2027,INDEX('COMPTE 2027'!$E$7:$E$601,'COMPTE 2027'!M362),IF($C$5="2028",INDEX('COMPTE 2028'!$E$7:$E$601,'COMPTE 2028'!M362),IF($C$5="2029",INDEX('COMPTE 2029'!$E$7:$E$601,'COMPTE 2029'!M362),IF($C$5="2030",INDEX('COMPTE 2030'!$E$7:$E$601,'COMPTE 2030'!M362),""))))))),"")</f>
        <v/>
      </c>
      <c r="F363" t="str" cm="1">
        <f t="array" ref="F363">IFERROR(IF($C$5=2024,INDEX('COMPTE 2024'!$F$7:$F$601,'COMPTE 2024'!M362),IF($C$5=2025,INDEX('COMPTE 2025'!$F$7:$F$601,'COMPTE 2024'!M362),IF($C$5=2026,INDEX('COMPTE 2026'!$F$7:$F$601,'COMPTE 2026'!M362),IF($C$5=2027,INDEX('COMPTE 2027'!$F$7:$F$601,'COMPTE 2027'!M362),IF($C$5="2028",INDEX('COMPTE 2028'!$F$7:$F$601,'COMPTE 2028'!M362),IF($C$5="2029",INDEX('COMPTE 2029'!$F$7:$F$601,'COMPTE 2029'!M362),IF($C$5="2030",INDEX('COMPTE 2030'!$F$7:$F$601,'COMPTE 2030'!M362),""))))))),"")</f>
        <v/>
      </c>
      <c r="G363" t="str" cm="1">
        <f t="array" ref="G363">IFERROR(IF($C$5=2024,INDEX('COMPTE 2024'!$G$7:$G$601,'COMPTE 2024'!M362),IF($C$5=2025,INDEX('COMPTE 2025'!$G$7:$G$601,'COMPTE 2024'!M362),IF($C$5=2026,INDEX('COMPTE 2026'!$G$7:$G$601,'COMPTE 2026'!M362),IF($C$5=2027,INDEX('COMPTE 2027'!$G$7:$G$601,'COMPTE 2027'!M362),IF($C$5="2028",INDEX('COMPTE 2028'!$G$7:$G$601,'COMPTE 2028'!M362),IF($C$5="2029",INDEX('COMPTE 2029'!$G$7:$G$601,'COMPTE 2029'!M362),IF($C$5="2030",INDEX('COMPTE 2030'!$G$7:$G$601,'COMPTE 2030'!M362),""))))))),"")</f>
        <v/>
      </c>
      <c r="H363" t="str" cm="1">
        <f t="array" ref="H363">IFERROR(IF($C$5=2024,INDEX('COMPTE 2024'!$H$7:$H$601,'COMPTE 2024'!M362),IF($C$5=2025,INDEX('COMPTE 2025'!$H$7:$H$601,'COMPTE 2024'!M362),IF($C$5=2026,INDEX('COMPTE 2026'!$H$7:$H$601,'COMPTE 2026'!M362),IF($C$5=2027,INDEX('COMPTE 2027'!$H$7:$H$601,'COMPTE 2027'!M362),IF($C$5=2028,INDEX('COMPTE 2028'!$H$7:$H$601,'COMPTE 2028'!M362),IF($C$5="2029",INDEX('COMPTE 2029'!$H$7:$H$601,'COMPTE 2029'!M362),IF($C$5="2030",INDEX('COMPTE 2030'!$H$7:$H$601,'COMPTE 2030'!M362),""))))))),"")</f>
        <v/>
      </c>
      <c r="I363" t="str" cm="1">
        <f t="array" ref="I363">IFERROR(IF($C$5=2024,INDEX('COMPTE 2024'!$I$7:$I$601,'COMPTE 2024'!M362),IF($C$5=2025,INDEX('COMPTE 2025'!$I$7:$I$601,'COMPTE 2024'!M362),IF($C$5=2026,INDEX('COMPTE 2026'!$I$7:$I$601,'COMPTE 2026'!M362),IF($C$5=2027,INDEX('COMPTE 2027'!$I$7:$I$601,'COMPTE 2027'!M362),IF($C$5=2028,INDEX('COMPTE 2028'!$I$7:$I$601,'COMPTE 2028'!M362),IF($C$5=2029,INDEX('COMPTE 2029'!$I$7:$I$601,'COMPTE 2029'!M362),IF($C$5=2030,INDEX('COMPTE 2030'!$I$7:$I$601,'COMPTE 2030'!M362),""))))))),"")</f>
        <v/>
      </c>
    </row>
    <row r="364" spans="2:9" ht="18" customHeight="1" x14ac:dyDescent="0.25">
      <c r="B364" s="83" t="str" cm="1">
        <f t="array" ref="B364">IFERROR(IF($C$5=2024,INDEX('COMPTE 2024'!$B$7:$B$601,'COMPTE 2024'!M363),IF($C$5=2025,INDEX('COMPTE 2025'!$B$8:$B$601,'COMPTE 2024'!M363),IF($C$5=2026,INDEX('COMPTE 2026'!$B$8:$B$601,'COMPTE 2026'!M363),IF($C$5=2027,INDEX('COMPTE 2027'!$B$8:$B$601,'COMPTE 2027'!M363),IF($C$5=2028,INDEX('COMPTE 2028'!$B$8:$B$601,'COMPTE 2028'!M363),IF($C$5=2029,INDEX('COMPTE 2029'!$B$8:$B$601,'COMPTE 2029'!M363),IF($C$5=2030,INDEX('COMPTE 2030'!$B$8:$B$601,'COMPTE 2030'!M363),""))))))),"")</f>
        <v/>
      </c>
      <c r="C364" s="2" t="str" cm="1">
        <f t="array" ref="C364">IFERROR(IF($C$5=2024,INDEX('COMPTE 2024'!$C$7:$C$601,'COMPTE 2024'!M363),IF($C$5=2025,INDEX('COMPTE 2025'!$C$7:$C$601,'COMPTE 2024'!M363),IF($C$5=2026,INDEX('COMPTE 2026'!$C$7:$C$601,'COMPTE 2026'!M363),IF($C$5=2027,INDEX('COMPTE 2027'!$C$7:$C$601,'COMPTE 2027'!M363),IF($C$5=2028,INDEX('COMPTE 2028'!$C$7:$C$601,'COMPTE 2028'!M363),IF($C$5=2029,INDEX('COMPTE 2029'!$C$7:$C$601,'COMPTE 2029'!M363),IF($C$5=2030,INDEX('COMPTE 2030'!$C$7:$C$601,'COMPTE 2030'!M363),""))))))),"")</f>
        <v/>
      </c>
      <c r="D364" t="str" cm="1">
        <f t="array" ref="D364">IFERROR(IF($C$5=2024,INDEX('COMPTE 2024'!$D$7:$D$601,'COMPTE 2024'!M363),IF($C$5=2025,INDEX('COMPTE 2025'!$D$7:$D$601,'COMPTE 2024'!M363),IF($C$5=2026,INDEX('COMPTE 2026'!$D$7:$D$601,'COMPTE 2026'!M363),IF($C$5=2027,INDEX('COMPTE 2027'!$D$7:$D$601,'COMPTE 2027'!M363),IF($C$5="2028",INDEX('COMPTE 2028'!$D$7:$D$601,'COMPTE 2028'!M363),IF($C$5="2029",INDEX('COMPTE 2029'!$D$7:$D$601,'COMPTE 2029'!M363),IF($C$5="2030",INDEX('COMPTE 2030'!$D$7:$D$601,'COMPTE 2030'!M363),""))))))),"")</f>
        <v/>
      </c>
      <c r="E364" s="2" t="str" cm="1">
        <f t="array" ref="E364">IFERROR(IF($C$5=2024,INDEX('COMPTE 2024'!$E$7:$E$601,'COMPTE 2024'!M363),IF($C$5=2025,INDEX('COMPTE 2025'!$E$7:$E$601,'COMPTE 2024'!M363),IF($C$5=2026,INDEX('COMPTE 2026'!$E$7:$E$601,'COMPTE 2026'!M363),IF($C$5=2027,INDEX('COMPTE 2027'!$E$7:$E$601,'COMPTE 2027'!M363),IF($C$5="2028",INDEX('COMPTE 2028'!$E$7:$E$601,'COMPTE 2028'!M363),IF($C$5="2029",INDEX('COMPTE 2029'!$E$7:$E$601,'COMPTE 2029'!M363),IF($C$5="2030",INDEX('COMPTE 2030'!$E$7:$E$601,'COMPTE 2030'!M363),""))))))),"")</f>
        <v/>
      </c>
      <c r="F364" t="str" cm="1">
        <f t="array" ref="F364">IFERROR(IF($C$5=2024,INDEX('COMPTE 2024'!$F$7:$F$601,'COMPTE 2024'!M363),IF($C$5=2025,INDEX('COMPTE 2025'!$F$7:$F$601,'COMPTE 2024'!M363),IF($C$5=2026,INDEX('COMPTE 2026'!$F$7:$F$601,'COMPTE 2026'!M363),IF($C$5=2027,INDEX('COMPTE 2027'!$F$7:$F$601,'COMPTE 2027'!M363),IF($C$5="2028",INDEX('COMPTE 2028'!$F$7:$F$601,'COMPTE 2028'!M363),IF($C$5="2029",INDEX('COMPTE 2029'!$F$7:$F$601,'COMPTE 2029'!M363),IF($C$5="2030",INDEX('COMPTE 2030'!$F$7:$F$601,'COMPTE 2030'!M363),""))))))),"")</f>
        <v/>
      </c>
      <c r="G364" t="str" cm="1">
        <f t="array" ref="G364">IFERROR(IF($C$5=2024,INDEX('COMPTE 2024'!$G$7:$G$601,'COMPTE 2024'!M363),IF($C$5=2025,INDEX('COMPTE 2025'!$G$7:$G$601,'COMPTE 2024'!M363),IF($C$5=2026,INDEX('COMPTE 2026'!$G$7:$G$601,'COMPTE 2026'!M363),IF($C$5=2027,INDEX('COMPTE 2027'!$G$7:$G$601,'COMPTE 2027'!M363),IF($C$5="2028",INDEX('COMPTE 2028'!$G$7:$G$601,'COMPTE 2028'!M363),IF($C$5="2029",INDEX('COMPTE 2029'!$G$7:$G$601,'COMPTE 2029'!M363),IF($C$5="2030",INDEX('COMPTE 2030'!$G$7:$G$601,'COMPTE 2030'!M363),""))))))),"")</f>
        <v/>
      </c>
      <c r="H364" t="str" cm="1">
        <f t="array" ref="H364">IFERROR(IF($C$5=2024,INDEX('COMPTE 2024'!$H$7:$H$601,'COMPTE 2024'!M363),IF($C$5=2025,INDEX('COMPTE 2025'!$H$7:$H$601,'COMPTE 2024'!M363),IF($C$5=2026,INDEX('COMPTE 2026'!$H$7:$H$601,'COMPTE 2026'!M363),IF($C$5=2027,INDEX('COMPTE 2027'!$H$7:$H$601,'COMPTE 2027'!M363),IF($C$5=2028,INDEX('COMPTE 2028'!$H$7:$H$601,'COMPTE 2028'!M363),IF($C$5="2029",INDEX('COMPTE 2029'!$H$7:$H$601,'COMPTE 2029'!M363),IF($C$5="2030",INDEX('COMPTE 2030'!$H$7:$H$601,'COMPTE 2030'!M363),""))))))),"")</f>
        <v/>
      </c>
      <c r="I364" t="str" cm="1">
        <f t="array" ref="I364">IFERROR(IF($C$5=2024,INDEX('COMPTE 2024'!$I$7:$I$601,'COMPTE 2024'!M363),IF($C$5=2025,INDEX('COMPTE 2025'!$I$7:$I$601,'COMPTE 2024'!M363),IF($C$5=2026,INDEX('COMPTE 2026'!$I$7:$I$601,'COMPTE 2026'!M363),IF($C$5=2027,INDEX('COMPTE 2027'!$I$7:$I$601,'COMPTE 2027'!M363),IF($C$5=2028,INDEX('COMPTE 2028'!$I$7:$I$601,'COMPTE 2028'!M363),IF($C$5=2029,INDEX('COMPTE 2029'!$I$7:$I$601,'COMPTE 2029'!M363),IF($C$5=2030,INDEX('COMPTE 2030'!$I$7:$I$601,'COMPTE 2030'!M363),""))))))),"")</f>
        <v/>
      </c>
    </row>
    <row r="365" spans="2:9" ht="18" customHeight="1" x14ac:dyDescent="0.25">
      <c r="B365" s="83" t="str" cm="1">
        <f t="array" ref="B365">IFERROR(IF($C$5=2024,INDEX('COMPTE 2024'!$B$7:$B$601,'COMPTE 2024'!M364),IF($C$5=2025,INDEX('COMPTE 2025'!$B$8:$B$601,'COMPTE 2024'!M364),IF($C$5=2026,INDEX('COMPTE 2026'!$B$8:$B$601,'COMPTE 2026'!M364),IF($C$5=2027,INDEX('COMPTE 2027'!$B$8:$B$601,'COMPTE 2027'!M364),IF($C$5=2028,INDEX('COMPTE 2028'!$B$8:$B$601,'COMPTE 2028'!M364),IF($C$5=2029,INDEX('COMPTE 2029'!$B$8:$B$601,'COMPTE 2029'!M364),IF($C$5=2030,INDEX('COMPTE 2030'!$B$8:$B$601,'COMPTE 2030'!M364),""))))))),"")</f>
        <v/>
      </c>
      <c r="C365" s="2" t="str" cm="1">
        <f t="array" ref="C365">IFERROR(IF($C$5=2024,INDEX('COMPTE 2024'!$C$7:$C$601,'COMPTE 2024'!M364),IF($C$5=2025,INDEX('COMPTE 2025'!$C$7:$C$601,'COMPTE 2024'!M364),IF($C$5=2026,INDEX('COMPTE 2026'!$C$7:$C$601,'COMPTE 2026'!M364),IF($C$5=2027,INDEX('COMPTE 2027'!$C$7:$C$601,'COMPTE 2027'!M364),IF($C$5=2028,INDEX('COMPTE 2028'!$C$7:$C$601,'COMPTE 2028'!M364),IF($C$5=2029,INDEX('COMPTE 2029'!$C$7:$C$601,'COMPTE 2029'!M364),IF($C$5=2030,INDEX('COMPTE 2030'!$C$7:$C$601,'COMPTE 2030'!M364),""))))))),"")</f>
        <v/>
      </c>
      <c r="D365" t="str" cm="1">
        <f t="array" ref="D365">IFERROR(IF($C$5=2024,INDEX('COMPTE 2024'!$D$7:$D$601,'COMPTE 2024'!M364),IF($C$5=2025,INDEX('COMPTE 2025'!$D$7:$D$601,'COMPTE 2024'!M364),IF($C$5=2026,INDEX('COMPTE 2026'!$D$7:$D$601,'COMPTE 2026'!M364),IF($C$5=2027,INDEX('COMPTE 2027'!$D$7:$D$601,'COMPTE 2027'!M364),IF($C$5="2028",INDEX('COMPTE 2028'!$D$7:$D$601,'COMPTE 2028'!M364),IF($C$5="2029",INDEX('COMPTE 2029'!$D$7:$D$601,'COMPTE 2029'!M364),IF($C$5="2030",INDEX('COMPTE 2030'!$D$7:$D$601,'COMPTE 2030'!M364),""))))))),"")</f>
        <v/>
      </c>
      <c r="E365" s="2" t="str" cm="1">
        <f t="array" ref="E365">IFERROR(IF($C$5=2024,INDEX('COMPTE 2024'!$E$7:$E$601,'COMPTE 2024'!M364),IF($C$5=2025,INDEX('COMPTE 2025'!$E$7:$E$601,'COMPTE 2024'!M364),IF($C$5=2026,INDEX('COMPTE 2026'!$E$7:$E$601,'COMPTE 2026'!M364),IF($C$5=2027,INDEX('COMPTE 2027'!$E$7:$E$601,'COMPTE 2027'!M364),IF($C$5="2028",INDEX('COMPTE 2028'!$E$7:$E$601,'COMPTE 2028'!M364),IF($C$5="2029",INDEX('COMPTE 2029'!$E$7:$E$601,'COMPTE 2029'!M364),IF($C$5="2030",INDEX('COMPTE 2030'!$E$7:$E$601,'COMPTE 2030'!M364),""))))))),"")</f>
        <v/>
      </c>
      <c r="F365" t="str" cm="1">
        <f t="array" ref="F365">IFERROR(IF($C$5=2024,INDEX('COMPTE 2024'!$F$7:$F$601,'COMPTE 2024'!M364),IF($C$5=2025,INDEX('COMPTE 2025'!$F$7:$F$601,'COMPTE 2024'!M364),IF($C$5=2026,INDEX('COMPTE 2026'!$F$7:$F$601,'COMPTE 2026'!M364),IF($C$5=2027,INDEX('COMPTE 2027'!$F$7:$F$601,'COMPTE 2027'!M364),IF($C$5="2028",INDEX('COMPTE 2028'!$F$7:$F$601,'COMPTE 2028'!M364),IF($C$5="2029",INDEX('COMPTE 2029'!$F$7:$F$601,'COMPTE 2029'!M364),IF($C$5="2030",INDEX('COMPTE 2030'!$F$7:$F$601,'COMPTE 2030'!M364),""))))))),"")</f>
        <v/>
      </c>
      <c r="G365" t="str" cm="1">
        <f t="array" ref="G365">IFERROR(IF($C$5=2024,INDEX('COMPTE 2024'!$G$7:$G$601,'COMPTE 2024'!M364),IF($C$5=2025,INDEX('COMPTE 2025'!$G$7:$G$601,'COMPTE 2024'!M364),IF($C$5=2026,INDEX('COMPTE 2026'!$G$7:$G$601,'COMPTE 2026'!M364),IF($C$5=2027,INDEX('COMPTE 2027'!$G$7:$G$601,'COMPTE 2027'!M364),IF($C$5="2028",INDEX('COMPTE 2028'!$G$7:$G$601,'COMPTE 2028'!M364),IF($C$5="2029",INDEX('COMPTE 2029'!$G$7:$G$601,'COMPTE 2029'!M364),IF($C$5="2030",INDEX('COMPTE 2030'!$G$7:$G$601,'COMPTE 2030'!M364),""))))))),"")</f>
        <v/>
      </c>
      <c r="H365" t="str" cm="1">
        <f t="array" ref="H365">IFERROR(IF($C$5=2024,INDEX('COMPTE 2024'!$H$7:$H$601,'COMPTE 2024'!M364),IF($C$5=2025,INDEX('COMPTE 2025'!$H$7:$H$601,'COMPTE 2024'!M364),IF($C$5=2026,INDEX('COMPTE 2026'!$H$7:$H$601,'COMPTE 2026'!M364),IF($C$5=2027,INDEX('COMPTE 2027'!$H$7:$H$601,'COMPTE 2027'!M364),IF($C$5=2028,INDEX('COMPTE 2028'!$H$7:$H$601,'COMPTE 2028'!M364),IF($C$5="2029",INDEX('COMPTE 2029'!$H$7:$H$601,'COMPTE 2029'!M364),IF($C$5="2030",INDEX('COMPTE 2030'!$H$7:$H$601,'COMPTE 2030'!M364),""))))))),"")</f>
        <v/>
      </c>
      <c r="I365" t="str" cm="1">
        <f t="array" ref="I365">IFERROR(IF($C$5=2024,INDEX('COMPTE 2024'!$I$7:$I$601,'COMPTE 2024'!M364),IF($C$5=2025,INDEX('COMPTE 2025'!$I$7:$I$601,'COMPTE 2024'!M364),IF($C$5=2026,INDEX('COMPTE 2026'!$I$7:$I$601,'COMPTE 2026'!M364),IF($C$5=2027,INDEX('COMPTE 2027'!$I$7:$I$601,'COMPTE 2027'!M364),IF($C$5=2028,INDEX('COMPTE 2028'!$I$7:$I$601,'COMPTE 2028'!M364),IF($C$5=2029,INDEX('COMPTE 2029'!$I$7:$I$601,'COMPTE 2029'!M364),IF($C$5=2030,INDEX('COMPTE 2030'!$I$7:$I$601,'COMPTE 2030'!M364),""))))))),"")</f>
        <v/>
      </c>
    </row>
    <row r="366" spans="2:9" ht="18" customHeight="1" x14ac:dyDescent="0.25">
      <c r="B366" s="83" t="str" cm="1">
        <f t="array" ref="B366">IFERROR(IF($C$5=2024,INDEX('COMPTE 2024'!$B$7:$B$601,'COMPTE 2024'!M365),IF($C$5=2025,INDEX('COMPTE 2025'!$B$8:$B$601,'COMPTE 2024'!M365),IF($C$5=2026,INDEX('COMPTE 2026'!$B$8:$B$601,'COMPTE 2026'!M365),IF($C$5=2027,INDEX('COMPTE 2027'!$B$8:$B$601,'COMPTE 2027'!M365),IF($C$5=2028,INDEX('COMPTE 2028'!$B$8:$B$601,'COMPTE 2028'!M365),IF($C$5=2029,INDEX('COMPTE 2029'!$B$8:$B$601,'COMPTE 2029'!M365),IF($C$5=2030,INDEX('COMPTE 2030'!$B$8:$B$601,'COMPTE 2030'!M365),""))))))),"")</f>
        <v/>
      </c>
      <c r="C366" s="2" t="str" cm="1">
        <f t="array" ref="C366">IFERROR(IF($C$5=2024,INDEX('COMPTE 2024'!$C$7:$C$601,'COMPTE 2024'!M365),IF($C$5=2025,INDEX('COMPTE 2025'!$C$7:$C$601,'COMPTE 2024'!M365),IF($C$5=2026,INDEX('COMPTE 2026'!$C$7:$C$601,'COMPTE 2026'!M365),IF($C$5=2027,INDEX('COMPTE 2027'!$C$7:$C$601,'COMPTE 2027'!M365),IF($C$5=2028,INDEX('COMPTE 2028'!$C$7:$C$601,'COMPTE 2028'!M365),IF($C$5=2029,INDEX('COMPTE 2029'!$C$7:$C$601,'COMPTE 2029'!M365),IF($C$5=2030,INDEX('COMPTE 2030'!$C$7:$C$601,'COMPTE 2030'!M365),""))))))),"")</f>
        <v/>
      </c>
      <c r="D366" t="str" cm="1">
        <f t="array" ref="D366">IFERROR(IF($C$5=2024,INDEX('COMPTE 2024'!$D$7:$D$601,'COMPTE 2024'!M365),IF($C$5=2025,INDEX('COMPTE 2025'!$D$7:$D$601,'COMPTE 2024'!M365),IF($C$5=2026,INDEX('COMPTE 2026'!$D$7:$D$601,'COMPTE 2026'!M365),IF($C$5=2027,INDEX('COMPTE 2027'!$D$7:$D$601,'COMPTE 2027'!M365),IF($C$5="2028",INDEX('COMPTE 2028'!$D$7:$D$601,'COMPTE 2028'!M365),IF($C$5="2029",INDEX('COMPTE 2029'!$D$7:$D$601,'COMPTE 2029'!M365),IF($C$5="2030",INDEX('COMPTE 2030'!$D$7:$D$601,'COMPTE 2030'!M365),""))))))),"")</f>
        <v/>
      </c>
      <c r="E366" s="2" t="str" cm="1">
        <f t="array" ref="E366">IFERROR(IF($C$5=2024,INDEX('COMPTE 2024'!$E$7:$E$601,'COMPTE 2024'!M365),IF($C$5=2025,INDEX('COMPTE 2025'!$E$7:$E$601,'COMPTE 2024'!M365),IF($C$5=2026,INDEX('COMPTE 2026'!$E$7:$E$601,'COMPTE 2026'!M365),IF($C$5=2027,INDEX('COMPTE 2027'!$E$7:$E$601,'COMPTE 2027'!M365),IF($C$5="2028",INDEX('COMPTE 2028'!$E$7:$E$601,'COMPTE 2028'!M365),IF($C$5="2029",INDEX('COMPTE 2029'!$E$7:$E$601,'COMPTE 2029'!M365),IF($C$5="2030",INDEX('COMPTE 2030'!$E$7:$E$601,'COMPTE 2030'!M365),""))))))),"")</f>
        <v/>
      </c>
      <c r="F366" t="str" cm="1">
        <f t="array" ref="F366">IFERROR(IF($C$5=2024,INDEX('COMPTE 2024'!$F$7:$F$601,'COMPTE 2024'!M365),IF($C$5=2025,INDEX('COMPTE 2025'!$F$7:$F$601,'COMPTE 2024'!M365),IF($C$5=2026,INDEX('COMPTE 2026'!$F$7:$F$601,'COMPTE 2026'!M365),IF($C$5=2027,INDEX('COMPTE 2027'!$F$7:$F$601,'COMPTE 2027'!M365),IF($C$5="2028",INDEX('COMPTE 2028'!$F$7:$F$601,'COMPTE 2028'!M365),IF($C$5="2029",INDEX('COMPTE 2029'!$F$7:$F$601,'COMPTE 2029'!M365),IF($C$5="2030",INDEX('COMPTE 2030'!$F$7:$F$601,'COMPTE 2030'!M365),""))))))),"")</f>
        <v/>
      </c>
      <c r="G366" t="str" cm="1">
        <f t="array" ref="G366">IFERROR(IF($C$5=2024,INDEX('COMPTE 2024'!$G$7:$G$601,'COMPTE 2024'!M365),IF($C$5=2025,INDEX('COMPTE 2025'!$G$7:$G$601,'COMPTE 2024'!M365),IF($C$5=2026,INDEX('COMPTE 2026'!$G$7:$G$601,'COMPTE 2026'!M365),IF($C$5=2027,INDEX('COMPTE 2027'!$G$7:$G$601,'COMPTE 2027'!M365),IF($C$5="2028",INDEX('COMPTE 2028'!$G$7:$G$601,'COMPTE 2028'!M365),IF($C$5="2029",INDEX('COMPTE 2029'!$G$7:$G$601,'COMPTE 2029'!M365),IF($C$5="2030",INDEX('COMPTE 2030'!$G$7:$G$601,'COMPTE 2030'!M365),""))))))),"")</f>
        <v/>
      </c>
      <c r="H366" t="str" cm="1">
        <f t="array" ref="H366">IFERROR(IF($C$5=2024,INDEX('COMPTE 2024'!$H$7:$H$601,'COMPTE 2024'!M365),IF($C$5=2025,INDEX('COMPTE 2025'!$H$7:$H$601,'COMPTE 2024'!M365),IF($C$5=2026,INDEX('COMPTE 2026'!$H$7:$H$601,'COMPTE 2026'!M365),IF($C$5=2027,INDEX('COMPTE 2027'!$H$7:$H$601,'COMPTE 2027'!M365),IF($C$5=2028,INDEX('COMPTE 2028'!$H$7:$H$601,'COMPTE 2028'!M365),IF($C$5="2029",INDEX('COMPTE 2029'!$H$7:$H$601,'COMPTE 2029'!M365),IF($C$5="2030",INDEX('COMPTE 2030'!$H$7:$H$601,'COMPTE 2030'!M365),""))))))),"")</f>
        <v/>
      </c>
      <c r="I366" t="str" cm="1">
        <f t="array" ref="I366">IFERROR(IF($C$5=2024,INDEX('COMPTE 2024'!$I$7:$I$601,'COMPTE 2024'!M365),IF($C$5=2025,INDEX('COMPTE 2025'!$I$7:$I$601,'COMPTE 2024'!M365),IF($C$5=2026,INDEX('COMPTE 2026'!$I$7:$I$601,'COMPTE 2026'!M365),IF($C$5=2027,INDEX('COMPTE 2027'!$I$7:$I$601,'COMPTE 2027'!M365),IF($C$5=2028,INDEX('COMPTE 2028'!$I$7:$I$601,'COMPTE 2028'!M365),IF($C$5=2029,INDEX('COMPTE 2029'!$I$7:$I$601,'COMPTE 2029'!M365),IF($C$5=2030,INDEX('COMPTE 2030'!$I$7:$I$601,'COMPTE 2030'!M365),""))))))),"")</f>
        <v/>
      </c>
    </row>
    <row r="367" spans="2:9" ht="18" customHeight="1" x14ac:dyDescent="0.25">
      <c r="B367" s="83" t="str" cm="1">
        <f t="array" ref="B367">IFERROR(IF($C$5=2024,INDEX('COMPTE 2024'!$B$7:$B$601,'COMPTE 2024'!M366),IF($C$5=2025,INDEX('COMPTE 2025'!$B$8:$B$601,'COMPTE 2024'!M366),IF($C$5=2026,INDEX('COMPTE 2026'!$B$8:$B$601,'COMPTE 2026'!M366),IF($C$5=2027,INDEX('COMPTE 2027'!$B$8:$B$601,'COMPTE 2027'!M366),IF($C$5=2028,INDEX('COMPTE 2028'!$B$8:$B$601,'COMPTE 2028'!M366),IF($C$5=2029,INDEX('COMPTE 2029'!$B$8:$B$601,'COMPTE 2029'!M366),IF($C$5=2030,INDEX('COMPTE 2030'!$B$8:$B$601,'COMPTE 2030'!M366),""))))))),"")</f>
        <v/>
      </c>
      <c r="C367" s="2" t="str" cm="1">
        <f t="array" ref="C367">IFERROR(IF($C$5=2024,INDEX('COMPTE 2024'!$C$7:$C$601,'COMPTE 2024'!M366),IF($C$5=2025,INDEX('COMPTE 2025'!$C$7:$C$601,'COMPTE 2024'!M366),IF($C$5=2026,INDEX('COMPTE 2026'!$C$7:$C$601,'COMPTE 2026'!M366),IF($C$5=2027,INDEX('COMPTE 2027'!$C$7:$C$601,'COMPTE 2027'!M366),IF($C$5=2028,INDEX('COMPTE 2028'!$C$7:$C$601,'COMPTE 2028'!M366),IF($C$5=2029,INDEX('COMPTE 2029'!$C$7:$C$601,'COMPTE 2029'!M366),IF($C$5=2030,INDEX('COMPTE 2030'!$C$7:$C$601,'COMPTE 2030'!M366),""))))))),"")</f>
        <v/>
      </c>
      <c r="D367" t="str" cm="1">
        <f t="array" ref="D367">IFERROR(IF($C$5=2024,INDEX('COMPTE 2024'!$D$7:$D$601,'COMPTE 2024'!M366),IF($C$5=2025,INDEX('COMPTE 2025'!$D$7:$D$601,'COMPTE 2024'!M366),IF($C$5=2026,INDEX('COMPTE 2026'!$D$7:$D$601,'COMPTE 2026'!M366),IF($C$5=2027,INDEX('COMPTE 2027'!$D$7:$D$601,'COMPTE 2027'!M366),IF($C$5="2028",INDEX('COMPTE 2028'!$D$7:$D$601,'COMPTE 2028'!M366),IF($C$5="2029",INDEX('COMPTE 2029'!$D$7:$D$601,'COMPTE 2029'!M366),IF($C$5="2030",INDEX('COMPTE 2030'!$D$7:$D$601,'COMPTE 2030'!M366),""))))))),"")</f>
        <v/>
      </c>
      <c r="E367" s="2" t="str" cm="1">
        <f t="array" ref="E367">IFERROR(IF($C$5=2024,INDEX('COMPTE 2024'!$E$7:$E$601,'COMPTE 2024'!M366),IF($C$5=2025,INDEX('COMPTE 2025'!$E$7:$E$601,'COMPTE 2024'!M366),IF($C$5=2026,INDEX('COMPTE 2026'!$E$7:$E$601,'COMPTE 2026'!M366),IF($C$5=2027,INDEX('COMPTE 2027'!$E$7:$E$601,'COMPTE 2027'!M366),IF($C$5="2028",INDEX('COMPTE 2028'!$E$7:$E$601,'COMPTE 2028'!M366),IF($C$5="2029",INDEX('COMPTE 2029'!$E$7:$E$601,'COMPTE 2029'!M366),IF($C$5="2030",INDEX('COMPTE 2030'!$E$7:$E$601,'COMPTE 2030'!M366),""))))))),"")</f>
        <v/>
      </c>
      <c r="F367" t="str" cm="1">
        <f t="array" ref="F367">IFERROR(IF($C$5=2024,INDEX('COMPTE 2024'!$F$7:$F$601,'COMPTE 2024'!M366),IF($C$5=2025,INDEX('COMPTE 2025'!$F$7:$F$601,'COMPTE 2024'!M366),IF($C$5=2026,INDEX('COMPTE 2026'!$F$7:$F$601,'COMPTE 2026'!M366),IF($C$5=2027,INDEX('COMPTE 2027'!$F$7:$F$601,'COMPTE 2027'!M366),IF($C$5="2028",INDEX('COMPTE 2028'!$F$7:$F$601,'COMPTE 2028'!M366),IF($C$5="2029",INDEX('COMPTE 2029'!$F$7:$F$601,'COMPTE 2029'!M366),IF($C$5="2030",INDEX('COMPTE 2030'!$F$7:$F$601,'COMPTE 2030'!M366),""))))))),"")</f>
        <v/>
      </c>
      <c r="G367" t="str" cm="1">
        <f t="array" ref="G367">IFERROR(IF($C$5=2024,INDEX('COMPTE 2024'!$G$7:$G$601,'COMPTE 2024'!M366),IF($C$5=2025,INDEX('COMPTE 2025'!$G$7:$G$601,'COMPTE 2024'!M366),IF($C$5=2026,INDEX('COMPTE 2026'!$G$7:$G$601,'COMPTE 2026'!M366),IF($C$5=2027,INDEX('COMPTE 2027'!$G$7:$G$601,'COMPTE 2027'!M366),IF($C$5="2028",INDEX('COMPTE 2028'!$G$7:$G$601,'COMPTE 2028'!M366),IF($C$5="2029",INDEX('COMPTE 2029'!$G$7:$G$601,'COMPTE 2029'!M366),IF($C$5="2030",INDEX('COMPTE 2030'!$G$7:$G$601,'COMPTE 2030'!M366),""))))))),"")</f>
        <v/>
      </c>
      <c r="H367" t="str" cm="1">
        <f t="array" ref="H367">IFERROR(IF($C$5=2024,INDEX('COMPTE 2024'!$H$7:$H$601,'COMPTE 2024'!M366),IF($C$5=2025,INDEX('COMPTE 2025'!$H$7:$H$601,'COMPTE 2024'!M366),IF($C$5=2026,INDEX('COMPTE 2026'!$H$7:$H$601,'COMPTE 2026'!M366),IF($C$5=2027,INDEX('COMPTE 2027'!$H$7:$H$601,'COMPTE 2027'!M366),IF($C$5=2028,INDEX('COMPTE 2028'!$H$7:$H$601,'COMPTE 2028'!M366),IF($C$5="2029",INDEX('COMPTE 2029'!$H$7:$H$601,'COMPTE 2029'!M366),IF($C$5="2030",INDEX('COMPTE 2030'!$H$7:$H$601,'COMPTE 2030'!M366),""))))))),"")</f>
        <v/>
      </c>
      <c r="I367" t="str" cm="1">
        <f t="array" ref="I367">IFERROR(IF($C$5=2024,INDEX('COMPTE 2024'!$I$7:$I$601,'COMPTE 2024'!M366),IF($C$5=2025,INDEX('COMPTE 2025'!$I$7:$I$601,'COMPTE 2024'!M366),IF($C$5=2026,INDEX('COMPTE 2026'!$I$7:$I$601,'COMPTE 2026'!M366),IF($C$5=2027,INDEX('COMPTE 2027'!$I$7:$I$601,'COMPTE 2027'!M366),IF($C$5=2028,INDEX('COMPTE 2028'!$I$7:$I$601,'COMPTE 2028'!M366),IF($C$5=2029,INDEX('COMPTE 2029'!$I$7:$I$601,'COMPTE 2029'!M366),IF($C$5=2030,INDEX('COMPTE 2030'!$I$7:$I$601,'COMPTE 2030'!M366),""))))))),"")</f>
        <v/>
      </c>
    </row>
    <row r="368" spans="2:9" ht="18" customHeight="1" x14ac:dyDescent="0.25">
      <c r="B368" s="83" t="str" cm="1">
        <f t="array" ref="B368">IFERROR(IF($C$5=2024,INDEX('COMPTE 2024'!$B$7:$B$601,'COMPTE 2024'!M367),IF($C$5=2025,INDEX('COMPTE 2025'!$B$8:$B$601,'COMPTE 2024'!M367),IF($C$5=2026,INDEX('COMPTE 2026'!$B$8:$B$601,'COMPTE 2026'!M367),IF($C$5=2027,INDEX('COMPTE 2027'!$B$8:$B$601,'COMPTE 2027'!M367),IF($C$5=2028,INDEX('COMPTE 2028'!$B$8:$B$601,'COMPTE 2028'!M367),IF($C$5=2029,INDEX('COMPTE 2029'!$B$8:$B$601,'COMPTE 2029'!M367),IF($C$5=2030,INDEX('COMPTE 2030'!$B$8:$B$601,'COMPTE 2030'!M367),""))))))),"")</f>
        <v/>
      </c>
      <c r="C368" s="2" t="str" cm="1">
        <f t="array" ref="C368">IFERROR(IF($C$5=2024,INDEX('COMPTE 2024'!$C$7:$C$601,'COMPTE 2024'!M367),IF($C$5=2025,INDEX('COMPTE 2025'!$C$7:$C$601,'COMPTE 2024'!M367),IF($C$5=2026,INDEX('COMPTE 2026'!$C$7:$C$601,'COMPTE 2026'!M367),IF($C$5=2027,INDEX('COMPTE 2027'!$C$7:$C$601,'COMPTE 2027'!M367),IF($C$5=2028,INDEX('COMPTE 2028'!$C$7:$C$601,'COMPTE 2028'!M367),IF($C$5=2029,INDEX('COMPTE 2029'!$C$7:$C$601,'COMPTE 2029'!M367),IF($C$5=2030,INDEX('COMPTE 2030'!$C$7:$C$601,'COMPTE 2030'!M367),""))))))),"")</f>
        <v/>
      </c>
      <c r="D368" t="str" cm="1">
        <f t="array" ref="D368">IFERROR(IF($C$5=2024,INDEX('COMPTE 2024'!$D$7:$D$601,'COMPTE 2024'!M367),IF($C$5=2025,INDEX('COMPTE 2025'!$D$7:$D$601,'COMPTE 2024'!M367),IF($C$5=2026,INDEX('COMPTE 2026'!$D$7:$D$601,'COMPTE 2026'!M367),IF($C$5=2027,INDEX('COMPTE 2027'!$D$7:$D$601,'COMPTE 2027'!M367),IF($C$5="2028",INDEX('COMPTE 2028'!$D$7:$D$601,'COMPTE 2028'!M367),IF($C$5="2029",INDEX('COMPTE 2029'!$D$7:$D$601,'COMPTE 2029'!M367),IF($C$5="2030",INDEX('COMPTE 2030'!$D$7:$D$601,'COMPTE 2030'!M367),""))))))),"")</f>
        <v/>
      </c>
      <c r="E368" s="2" t="str" cm="1">
        <f t="array" ref="E368">IFERROR(IF($C$5=2024,INDEX('COMPTE 2024'!$E$7:$E$601,'COMPTE 2024'!M367),IF($C$5=2025,INDEX('COMPTE 2025'!$E$7:$E$601,'COMPTE 2024'!M367),IF($C$5=2026,INDEX('COMPTE 2026'!$E$7:$E$601,'COMPTE 2026'!M367),IF($C$5=2027,INDEX('COMPTE 2027'!$E$7:$E$601,'COMPTE 2027'!M367),IF($C$5="2028",INDEX('COMPTE 2028'!$E$7:$E$601,'COMPTE 2028'!M367),IF($C$5="2029",INDEX('COMPTE 2029'!$E$7:$E$601,'COMPTE 2029'!M367),IF($C$5="2030",INDEX('COMPTE 2030'!$E$7:$E$601,'COMPTE 2030'!M367),""))))))),"")</f>
        <v/>
      </c>
      <c r="F368" t="str" cm="1">
        <f t="array" ref="F368">IFERROR(IF($C$5=2024,INDEX('COMPTE 2024'!$F$7:$F$601,'COMPTE 2024'!M367),IF($C$5=2025,INDEX('COMPTE 2025'!$F$7:$F$601,'COMPTE 2024'!M367),IF($C$5=2026,INDEX('COMPTE 2026'!$F$7:$F$601,'COMPTE 2026'!M367),IF($C$5=2027,INDEX('COMPTE 2027'!$F$7:$F$601,'COMPTE 2027'!M367),IF($C$5="2028",INDEX('COMPTE 2028'!$F$7:$F$601,'COMPTE 2028'!M367),IF($C$5="2029",INDEX('COMPTE 2029'!$F$7:$F$601,'COMPTE 2029'!M367),IF($C$5="2030",INDEX('COMPTE 2030'!$F$7:$F$601,'COMPTE 2030'!M367),""))))))),"")</f>
        <v/>
      </c>
      <c r="G368" t="str" cm="1">
        <f t="array" ref="G368">IFERROR(IF($C$5=2024,INDEX('COMPTE 2024'!$G$7:$G$601,'COMPTE 2024'!M367),IF($C$5=2025,INDEX('COMPTE 2025'!$G$7:$G$601,'COMPTE 2024'!M367),IF($C$5=2026,INDEX('COMPTE 2026'!$G$7:$G$601,'COMPTE 2026'!M367),IF($C$5=2027,INDEX('COMPTE 2027'!$G$7:$G$601,'COMPTE 2027'!M367),IF($C$5="2028",INDEX('COMPTE 2028'!$G$7:$G$601,'COMPTE 2028'!M367),IF($C$5="2029",INDEX('COMPTE 2029'!$G$7:$G$601,'COMPTE 2029'!M367),IF($C$5="2030",INDEX('COMPTE 2030'!$G$7:$G$601,'COMPTE 2030'!M367),""))))))),"")</f>
        <v/>
      </c>
      <c r="H368" t="str" cm="1">
        <f t="array" ref="H368">IFERROR(IF($C$5=2024,INDEX('COMPTE 2024'!$H$7:$H$601,'COMPTE 2024'!M367),IF($C$5=2025,INDEX('COMPTE 2025'!$H$7:$H$601,'COMPTE 2024'!M367),IF($C$5=2026,INDEX('COMPTE 2026'!$H$7:$H$601,'COMPTE 2026'!M367),IF($C$5=2027,INDEX('COMPTE 2027'!$H$7:$H$601,'COMPTE 2027'!M367),IF($C$5=2028,INDEX('COMPTE 2028'!$H$7:$H$601,'COMPTE 2028'!M367),IF($C$5="2029",INDEX('COMPTE 2029'!$H$7:$H$601,'COMPTE 2029'!M367),IF($C$5="2030",INDEX('COMPTE 2030'!$H$7:$H$601,'COMPTE 2030'!M367),""))))))),"")</f>
        <v/>
      </c>
      <c r="I368" t="str" cm="1">
        <f t="array" ref="I368">IFERROR(IF($C$5=2024,INDEX('COMPTE 2024'!$I$7:$I$601,'COMPTE 2024'!M367),IF($C$5=2025,INDEX('COMPTE 2025'!$I$7:$I$601,'COMPTE 2024'!M367),IF($C$5=2026,INDEX('COMPTE 2026'!$I$7:$I$601,'COMPTE 2026'!M367),IF($C$5=2027,INDEX('COMPTE 2027'!$I$7:$I$601,'COMPTE 2027'!M367),IF($C$5=2028,INDEX('COMPTE 2028'!$I$7:$I$601,'COMPTE 2028'!M367),IF($C$5=2029,INDEX('COMPTE 2029'!$I$7:$I$601,'COMPTE 2029'!M367),IF($C$5=2030,INDEX('COMPTE 2030'!$I$7:$I$601,'COMPTE 2030'!M367),""))))))),"")</f>
        <v/>
      </c>
    </row>
    <row r="369" spans="2:9" ht="18" customHeight="1" x14ac:dyDescent="0.25">
      <c r="B369" s="83" t="str" cm="1">
        <f t="array" ref="B369">IFERROR(IF($C$5=2024,INDEX('COMPTE 2024'!$B$7:$B$601,'COMPTE 2024'!M368),IF($C$5=2025,INDEX('COMPTE 2025'!$B$8:$B$601,'COMPTE 2024'!M368),IF($C$5=2026,INDEX('COMPTE 2026'!$B$8:$B$601,'COMPTE 2026'!M368),IF($C$5=2027,INDEX('COMPTE 2027'!$B$8:$B$601,'COMPTE 2027'!M368),IF($C$5=2028,INDEX('COMPTE 2028'!$B$8:$B$601,'COMPTE 2028'!M368),IF($C$5=2029,INDEX('COMPTE 2029'!$B$8:$B$601,'COMPTE 2029'!M368),IF($C$5=2030,INDEX('COMPTE 2030'!$B$8:$B$601,'COMPTE 2030'!M368),""))))))),"")</f>
        <v/>
      </c>
      <c r="C369" s="2" t="str" cm="1">
        <f t="array" ref="C369">IFERROR(IF($C$5=2024,INDEX('COMPTE 2024'!$C$7:$C$601,'COMPTE 2024'!M368),IF($C$5=2025,INDEX('COMPTE 2025'!$C$7:$C$601,'COMPTE 2024'!M368),IF($C$5=2026,INDEX('COMPTE 2026'!$C$7:$C$601,'COMPTE 2026'!M368),IF($C$5=2027,INDEX('COMPTE 2027'!$C$7:$C$601,'COMPTE 2027'!M368),IF($C$5=2028,INDEX('COMPTE 2028'!$C$7:$C$601,'COMPTE 2028'!M368),IF($C$5=2029,INDEX('COMPTE 2029'!$C$7:$C$601,'COMPTE 2029'!M368),IF($C$5=2030,INDEX('COMPTE 2030'!$C$7:$C$601,'COMPTE 2030'!M368),""))))))),"")</f>
        <v/>
      </c>
      <c r="D369" t="str" cm="1">
        <f t="array" ref="D369">IFERROR(IF($C$5=2024,INDEX('COMPTE 2024'!$D$7:$D$601,'COMPTE 2024'!M368),IF($C$5=2025,INDEX('COMPTE 2025'!$D$7:$D$601,'COMPTE 2024'!M368),IF($C$5=2026,INDEX('COMPTE 2026'!$D$7:$D$601,'COMPTE 2026'!M368),IF($C$5=2027,INDEX('COMPTE 2027'!$D$7:$D$601,'COMPTE 2027'!M368),IF($C$5="2028",INDEX('COMPTE 2028'!$D$7:$D$601,'COMPTE 2028'!M368),IF($C$5="2029",INDEX('COMPTE 2029'!$D$7:$D$601,'COMPTE 2029'!M368),IF($C$5="2030",INDEX('COMPTE 2030'!$D$7:$D$601,'COMPTE 2030'!M368),""))))))),"")</f>
        <v/>
      </c>
      <c r="E369" s="2" t="str" cm="1">
        <f t="array" ref="E369">IFERROR(IF($C$5=2024,INDEX('COMPTE 2024'!$E$7:$E$601,'COMPTE 2024'!M368),IF($C$5=2025,INDEX('COMPTE 2025'!$E$7:$E$601,'COMPTE 2024'!M368),IF($C$5=2026,INDEX('COMPTE 2026'!$E$7:$E$601,'COMPTE 2026'!M368),IF($C$5=2027,INDEX('COMPTE 2027'!$E$7:$E$601,'COMPTE 2027'!M368),IF($C$5="2028",INDEX('COMPTE 2028'!$E$7:$E$601,'COMPTE 2028'!M368),IF($C$5="2029",INDEX('COMPTE 2029'!$E$7:$E$601,'COMPTE 2029'!M368),IF($C$5="2030",INDEX('COMPTE 2030'!$E$7:$E$601,'COMPTE 2030'!M368),""))))))),"")</f>
        <v/>
      </c>
      <c r="F369" t="str" cm="1">
        <f t="array" ref="F369">IFERROR(IF($C$5=2024,INDEX('COMPTE 2024'!$F$7:$F$601,'COMPTE 2024'!M368),IF($C$5=2025,INDEX('COMPTE 2025'!$F$7:$F$601,'COMPTE 2024'!M368),IF($C$5=2026,INDEX('COMPTE 2026'!$F$7:$F$601,'COMPTE 2026'!M368),IF($C$5=2027,INDEX('COMPTE 2027'!$F$7:$F$601,'COMPTE 2027'!M368),IF($C$5="2028",INDEX('COMPTE 2028'!$F$7:$F$601,'COMPTE 2028'!M368),IF($C$5="2029",INDEX('COMPTE 2029'!$F$7:$F$601,'COMPTE 2029'!M368),IF($C$5="2030",INDEX('COMPTE 2030'!$F$7:$F$601,'COMPTE 2030'!M368),""))))))),"")</f>
        <v/>
      </c>
      <c r="G369" t="str" cm="1">
        <f t="array" ref="G369">IFERROR(IF($C$5=2024,INDEX('COMPTE 2024'!$G$7:$G$601,'COMPTE 2024'!M368),IF($C$5=2025,INDEX('COMPTE 2025'!$G$7:$G$601,'COMPTE 2024'!M368),IF($C$5=2026,INDEX('COMPTE 2026'!$G$7:$G$601,'COMPTE 2026'!M368),IF($C$5=2027,INDEX('COMPTE 2027'!$G$7:$G$601,'COMPTE 2027'!M368),IF($C$5="2028",INDEX('COMPTE 2028'!$G$7:$G$601,'COMPTE 2028'!M368),IF($C$5="2029",INDEX('COMPTE 2029'!$G$7:$G$601,'COMPTE 2029'!M368),IF($C$5="2030",INDEX('COMPTE 2030'!$G$7:$G$601,'COMPTE 2030'!M368),""))))))),"")</f>
        <v/>
      </c>
      <c r="H369" t="str" cm="1">
        <f t="array" ref="H369">IFERROR(IF($C$5=2024,INDEX('COMPTE 2024'!$H$7:$H$601,'COMPTE 2024'!M368),IF($C$5=2025,INDEX('COMPTE 2025'!$H$7:$H$601,'COMPTE 2024'!M368),IF($C$5=2026,INDEX('COMPTE 2026'!$H$7:$H$601,'COMPTE 2026'!M368),IF($C$5=2027,INDEX('COMPTE 2027'!$H$7:$H$601,'COMPTE 2027'!M368),IF($C$5=2028,INDEX('COMPTE 2028'!$H$7:$H$601,'COMPTE 2028'!M368),IF($C$5="2029",INDEX('COMPTE 2029'!$H$7:$H$601,'COMPTE 2029'!M368),IF($C$5="2030",INDEX('COMPTE 2030'!$H$7:$H$601,'COMPTE 2030'!M368),""))))))),"")</f>
        <v/>
      </c>
      <c r="I369" t="str" cm="1">
        <f t="array" ref="I369">IFERROR(IF($C$5=2024,INDEX('COMPTE 2024'!$I$7:$I$601,'COMPTE 2024'!M368),IF($C$5=2025,INDEX('COMPTE 2025'!$I$7:$I$601,'COMPTE 2024'!M368),IF($C$5=2026,INDEX('COMPTE 2026'!$I$7:$I$601,'COMPTE 2026'!M368),IF($C$5=2027,INDEX('COMPTE 2027'!$I$7:$I$601,'COMPTE 2027'!M368),IF($C$5=2028,INDEX('COMPTE 2028'!$I$7:$I$601,'COMPTE 2028'!M368),IF($C$5=2029,INDEX('COMPTE 2029'!$I$7:$I$601,'COMPTE 2029'!M368),IF($C$5=2030,INDEX('COMPTE 2030'!$I$7:$I$601,'COMPTE 2030'!M368),""))))))),"")</f>
        <v/>
      </c>
    </row>
    <row r="370" spans="2:9" ht="18" customHeight="1" x14ac:dyDescent="0.25">
      <c r="B370" s="83" t="str" cm="1">
        <f t="array" ref="B370">IFERROR(IF($C$5=2024,INDEX('COMPTE 2024'!$B$7:$B$601,'COMPTE 2024'!M369),IF($C$5=2025,INDEX('COMPTE 2025'!$B$8:$B$601,'COMPTE 2024'!M369),IF($C$5=2026,INDEX('COMPTE 2026'!$B$8:$B$601,'COMPTE 2026'!M369),IF($C$5=2027,INDEX('COMPTE 2027'!$B$8:$B$601,'COMPTE 2027'!M369),IF($C$5=2028,INDEX('COMPTE 2028'!$B$8:$B$601,'COMPTE 2028'!M369),IF($C$5=2029,INDEX('COMPTE 2029'!$B$8:$B$601,'COMPTE 2029'!M369),IF($C$5=2030,INDEX('COMPTE 2030'!$B$8:$B$601,'COMPTE 2030'!M369),""))))))),"")</f>
        <v/>
      </c>
      <c r="C370" s="2" t="str" cm="1">
        <f t="array" ref="C370">IFERROR(IF($C$5=2024,INDEX('COMPTE 2024'!$C$7:$C$601,'COMPTE 2024'!M369),IF($C$5=2025,INDEX('COMPTE 2025'!$C$7:$C$601,'COMPTE 2024'!M369),IF($C$5=2026,INDEX('COMPTE 2026'!$C$7:$C$601,'COMPTE 2026'!M369),IF($C$5=2027,INDEX('COMPTE 2027'!$C$7:$C$601,'COMPTE 2027'!M369),IF($C$5=2028,INDEX('COMPTE 2028'!$C$7:$C$601,'COMPTE 2028'!M369),IF($C$5=2029,INDEX('COMPTE 2029'!$C$7:$C$601,'COMPTE 2029'!M369),IF($C$5=2030,INDEX('COMPTE 2030'!$C$7:$C$601,'COMPTE 2030'!M369),""))))))),"")</f>
        <v/>
      </c>
      <c r="D370" t="str" cm="1">
        <f t="array" ref="D370">IFERROR(IF($C$5=2024,INDEX('COMPTE 2024'!$D$7:$D$601,'COMPTE 2024'!M369),IF($C$5=2025,INDEX('COMPTE 2025'!$D$7:$D$601,'COMPTE 2024'!M369),IF($C$5=2026,INDEX('COMPTE 2026'!$D$7:$D$601,'COMPTE 2026'!M369),IF($C$5=2027,INDEX('COMPTE 2027'!$D$7:$D$601,'COMPTE 2027'!M369),IF($C$5="2028",INDEX('COMPTE 2028'!$D$7:$D$601,'COMPTE 2028'!M369),IF($C$5="2029",INDEX('COMPTE 2029'!$D$7:$D$601,'COMPTE 2029'!M369),IF($C$5="2030",INDEX('COMPTE 2030'!$D$7:$D$601,'COMPTE 2030'!M369),""))))))),"")</f>
        <v/>
      </c>
      <c r="E370" s="2" t="str" cm="1">
        <f t="array" ref="E370">IFERROR(IF($C$5=2024,INDEX('COMPTE 2024'!$E$7:$E$601,'COMPTE 2024'!M369),IF($C$5=2025,INDEX('COMPTE 2025'!$E$7:$E$601,'COMPTE 2024'!M369),IF($C$5=2026,INDEX('COMPTE 2026'!$E$7:$E$601,'COMPTE 2026'!M369),IF($C$5=2027,INDEX('COMPTE 2027'!$E$7:$E$601,'COMPTE 2027'!M369),IF($C$5="2028",INDEX('COMPTE 2028'!$E$7:$E$601,'COMPTE 2028'!M369),IF($C$5="2029",INDEX('COMPTE 2029'!$E$7:$E$601,'COMPTE 2029'!M369),IF($C$5="2030",INDEX('COMPTE 2030'!$E$7:$E$601,'COMPTE 2030'!M369),""))))))),"")</f>
        <v/>
      </c>
      <c r="F370" t="str" cm="1">
        <f t="array" ref="F370">IFERROR(IF($C$5=2024,INDEX('COMPTE 2024'!$F$7:$F$601,'COMPTE 2024'!M369),IF($C$5=2025,INDEX('COMPTE 2025'!$F$7:$F$601,'COMPTE 2024'!M369),IF($C$5=2026,INDEX('COMPTE 2026'!$F$7:$F$601,'COMPTE 2026'!M369),IF($C$5=2027,INDEX('COMPTE 2027'!$F$7:$F$601,'COMPTE 2027'!M369),IF($C$5="2028",INDEX('COMPTE 2028'!$F$7:$F$601,'COMPTE 2028'!M369),IF($C$5="2029",INDEX('COMPTE 2029'!$F$7:$F$601,'COMPTE 2029'!M369),IF($C$5="2030",INDEX('COMPTE 2030'!$F$7:$F$601,'COMPTE 2030'!M369),""))))))),"")</f>
        <v/>
      </c>
      <c r="G370" t="str" cm="1">
        <f t="array" ref="G370">IFERROR(IF($C$5=2024,INDEX('COMPTE 2024'!$G$7:$G$601,'COMPTE 2024'!M369),IF($C$5=2025,INDEX('COMPTE 2025'!$G$7:$G$601,'COMPTE 2024'!M369),IF($C$5=2026,INDEX('COMPTE 2026'!$G$7:$G$601,'COMPTE 2026'!M369),IF($C$5=2027,INDEX('COMPTE 2027'!$G$7:$G$601,'COMPTE 2027'!M369),IF($C$5="2028",INDEX('COMPTE 2028'!$G$7:$G$601,'COMPTE 2028'!M369),IF($C$5="2029",INDEX('COMPTE 2029'!$G$7:$G$601,'COMPTE 2029'!M369),IF($C$5="2030",INDEX('COMPTE 2030'!$G$7:$G$601,'COMPTE 2030'!M369),""))))))),"")</f>
        <v/>
      </c>
      <c r="H370" t="str" cm="1">
        <f t="array" ref="H370">IFERROR(IF($C$5=2024,INDEX('COMPTE 2024'!$H$7:$H$601,'COMPTE 2024'!M369),IF($C$5=2025,INDEX('COMPTE 2025'!$H$7:$H$601,'COMPTE 2024'!M369),IF($C$5=2026,INDEX('COMPTE 2026'!$H$7:$H$601,'COMPTE 2026'!M369),IF($C$5=2027,INDEX('COMPTE 2027'!$H$7:$H$601,'COMPTE 2027'!M369),IF($C$5=2028,INDEX('COMPTE 2028'!$H$7:$H$601,'COMPTE 2028'!M369),IF($C$5="2029",INDEX('COMPTE 2029'!$H$7:$H$601,'COMPTE 2029'!M369),IF($C$5="2030",INDEX('COMPTE 2030'!$H$7:$H$601,'COMPTE 2030'!M369),""))))))),"")</f>
        <v/>
      </c>
      <c r="I370" t="str" cm="1">
        <f t="array" ref="I370">IFERROR(IF($C$5=2024,INDEX('COMPTE 2024'!$I$7:$I$601,'COMPTE 2024'!M369),IF($C$5=2025,INDEX('COMPTE 2025'!$I$7:$I$601,'COMPTE 2024'!M369),IF($C$5=2026,INDEX('COMPTE 2026'!$I$7:$I$601,'COMPTE 2026'!M369),IF($C$5=2027,INDEX('COMPTE 2027'!$I$7:$I$601,'COMPTE 2027'!M369),IF($C$5=2028,INDEX('COMPTE 2028'!$I$7:$I$601,'COMPTE 2028'!M369),IF($C$5=2029,INDEX('COMPTE 2029'!$I$7:$I$601,'COMPTE 2029'!M369),IF($C$5=2030,INDEX('COMPTE 2030'!$I$7:$I$601,'COMPTE 2030'!M369),""))))))),"")</f>
        <v/>
      </c>
    </row>
    <row r="371" spans="2:9" ht="18" customHeight="1" x14ac:dyDescent="0.25">
      <c r="B371" s="83" t="str" cm="1">
        <f t="array" ref="B371">IFERROR(IF($C$5=2024,INDEX('COMPTE 2024'!$B$7:$B$601,'COMPTE 2024'!M370),IF($C$5=2025,INDEX('COMPTE 2025'!$B$8:$B$601,'COMPTE 2024'!M370),IF($C$5=2026,INDEX('COMPTE 2026'!$B$8:$B$601,'COMPTE 2026'!M370),IF($C$5=2027,INDEX('COMPTE 2027'!$B$8:$B$601,'COMPTE 2027'!M370),IF($C$5=2028,INDEX('COMPTE 2028'!$B$8:$B$601,'COMPTE 2028'!M370),IF($C$5=2029,INDEX('COMPTE 2029'!$B$8:$B$601,'COMPTE 2029'!M370),IF($C$5=2030,INDEX('COMPTE 2030'!$B$8:$B$601,'COMPTE 2030'!M370),""))))))),"")</f>
        <v/>
      </c>
      <c r="C371" s="2" t="str" cm="1">
        <f t="array" ref="C371">IFERROR(IF($C$5=2024,INDEX('COMPTE 2024'!$C$7:$C$601,'COMPTE 2024'!M370),IF($C$5=2025,INDEX('COMPTE 2025'!$C$7:$C$601,'COMPTE 2024'!M370),IF($C$5=2026,INDEX('COMPTE 2026'!$C$7:$C$601,'COMPTE 2026'!M370),IF($C$5=2027,INDEX('COMPTE 2027'!$C$7:$C$601,'COMPTE 2027'!M370),IF($C$5=2028,INDEX('COMPTE 2028'!$C$7:$C$601,'COMPTE 2028'!M370),IF($C$5=2029,INDEX('COMPTE 2029'!$C$7:$C$601,'COMPTE 2029'!M370),IF($C$5=2030,INDEX('COMPTE 2030'!$C$7:$C$601,'COMPTE 2030'!M370),""))))))),"")</f>
        <v/>
      </c>
      <c r="D371" t="str" cm="1">
        <f t="array" ref="D371">IFERROR(IF($C$5=2024,INDEX('COMPTE 2024'!$D$7:$D$601,'COMPTE 2024'!M370),IF($C$5=2025,INDEX('COMPTE 2025'!$D$7:$D$601,'COMPTE 2024'!M370),IF($C$5=2026,INDEX('COMPTE 2026'!$D$7:$D$601,'COMPTE 2026'!M370),IF($C$5=2027,INDEX('COMPTE 2027'!$D$7:$D$601,'COMPTE 2027'!M370),IF($C$5="2028",INDEX('COMPTE 2028'!$D$7:$D$601,'COMPTE 2028'!M370),IF($C$5="2029",INDEX('COMPTE 2029'!$D$7:$D$601,'COMPTE 2029'!M370),IF($C$5="2030",INDEX('COMPTE 2030'!$D$7:$D$601,'COMPTE 2030'!M370),""))))))),"")</f>
        <v/>
      </c>
      <c r="E371" s="2" t="str" cm="1">
        <f t="array" ref="E371">IFERROR(IF($C$5=2024,INDEX('COMPTE 2024'!$E$7:$E$601,'COMPTE 2024'!M370),IF($C$5=2025,INDEX('COMPTE 2025'!$E$7:$E$601,'COMPTE 2024'!M370),IF($C$5=2026,INDEX('COMPTE 2026'!$E$7:$E$601,'COMPTE 2026'!M370),IF($C$5=2027,INDEX('COMPTE 2027'!$E$7:$E$601,'COMPTE 2027'!M370),IF($C$5="2028",INDEX('COMPTE 2028'!$E$7:$E$601,'COMPTE 2028'!M370),IF($C$5="2029",INDEX('COMPTE 2029'!$E$7:$E$601,'COMPTE 2029'!M370),IF($C$5="2030",INDEX('COMPTE 2030'!$E$7:$E$601,'COMPTE 2030'!M370),""))))))),"")</f>
        <v/>
      </c>
      <c r="F371" t="str" cm="1">
        <f t="array" ref="F371">IFERROR(IF($C$5=2024,INDEX('COMPTE 2024'!$F$7:$F$601,'COMPTE 2024'!M370),IF($C$5=2025,INDEX('COMPTE 2025'!$F$7:$F$601,'COMPTE 2024'!M370),IF($C$5=2026,INDEX('COMPTE 2026'!$F$7:$F$601,'COMPTE 2026'!M370),IF($C$5=2027,INDEX('COMPTE 2027'!$F$7:$F$601,'COMPTE 2027'!M370),IF($C$5="2028",INDEX('COMPTE 2028'!$F$7:$F$601,'COMPTE 2028'!M370),IF($C$5="2029",INDEX('COMPTE 2029'!$F$7:$F$601,'COMPTE 2029'!M370),IF($C$5="2030",INDEX('COMPTE 2030'!$F$7:$F$601,'COMPTE 2030'!M370),""))))))),"")</f>
        <v/>
      </c>
      <c r="G371" t="str" cm="1">
        <f t="array" ref="G371">IFERROR(IF($C$5=2024,INDEX('COMPTE 2024'!$G$7:$G$601,'COMPTE 2024'!M370),IF($C$5=2025,INDEX('COMPTE 2025'!$G$7:$G$601,'COMPTE 2024'!M370),IF($C$5=2026,INDEX('COMPTE 2026'!$G$7:$G$601,'COMPTE 2026'!M370),IF($C$5=2027,INDEX('COMPTE 2027'!$G$7:$G$601,'COMPTE 2027'!M370),IF($C$5="2028",INDEX('COMPTE 2028'!$G$7:$G$601,'COMPTE 2028'!M370),IF($C$5="2029",INDEX('COMPTE 2029'!$G$7:$G$601,'COMPTE 2029'!M370),IF($C$5="2030",INDEX('COMPTE 2030'!$G$7:$G$601,'COMPTE 2030'!M370),""))))))),"")</f>
        <v/>
      </c>
      <c r="H371" t="str" cm="1">
        <f t="array" ref="H371">IFERROR(IF($C$5=2024,INDEX('COMPTE 2024'!$H$7:$H$601,'COMPTE 2024'!M370),IF($C$5=2025,INDEX('COMPTE 2025'!$H$7:$H$601,'COMPTE 2024'!M370),IF($C$5=2026,INDEX('COMPTE 2026'!$H$7:$H$601,'COMPTE 2026'!M370),IF($C$5=2027,INDEX('COMPTE 2027'!$H$7:$H$601,'COMPTE 2027'!M370),IF($C$5=2028,INDEX('COMPTE 2028'!$H$7:$H$601,'COMPTE 2028'!M370),IF($C$5="2029",INDEX('COMPTE 2029'!$H$7:$H$601,'COMPTE 2029'!M370),IF($C$5="2030",INDEX('COMPTE 2030'!$H$7:$H$601,'COMPTE 2030'!M370),""))))))),"")</f>
        <v/>
      </c>
      <c r="I371" t="str" cm="1">
        <f t="array" ref="I371">IFERROR(IF($C$5=2024,INDEX('COMPTE 2024'!$I$7:$I$601,'COMPTE 2024'!M370),IF($C$5=2025,INDEX('COMPTE 2025'!$I$7:$I$601,'COMPTE 2024'!M370),IF($C$5=2026,INDEX('COMPTE 2026'!$I$7:$I$601,'COMPTE 2026'!M370),IF($C$5=2027,INDEX('COMPTE 2027'!$I$7:$I$601,'COMPTE 2027'!M370),IF($C$5=2028,INDEX('COMPTE 2028'!$I$7:$I$601,'COMPTE 2028'!M370),IF($C$5=2029,INDEX('COMPTE 2029'!$I$7:$I$601,'COMPTE 2029'!M370),IF($C$5=2030,INDEX('COMPTE 2030'!$I$7:$I$601,'COMPTE 2030'!M370),""))))))),"")</f>
        <v/>
      </c>
    </row>
    <row r="372" spans="2:9" ht="18" customHeight="1" x14ac:dyDescent="0.25">
      <c r="B372" s="83" t="str" cm="1">
        <f t="array" ref="B372">IFERROR(IF($C$5=2024,INDEX('COMPTE 2024'!$B$7:$B$601,'COMPTE 2024'!M371),IF($C$5=2025,INDEX('COMPTE 2025'!$B$8:$B$601,'COMPTE 2024'!M371),IF($C$5=2026,INDEX('COMPTE 2026'!$B$8:$B$601,'COMPTE 2026'!M371),IF($C$5=2027,INDEX('COMPTE 2027'!$B$8:$B$601,'COMPTE 2027'!M371),IF($C$5=2028,INDEX('COMPTE 2028'!$B$8:$B$601,'COMPTE 2028'!M371),IF($C$5=2029,INDEX('COMPTE 2029'!$B$8:$B$601,'COMPTE 2029'!M371),IF($C$5=2030,INDEX('COMPTE 2030'!$B$8:$B$601,'COMPTE 2030'!M371),""))))))),"")</f>
        <v/>
      </c>
      <c r="C372" s="2" t="str" cm="1">
        <f t="array" ref="C372">IFERROR(IF($C$5=2024,INDEX('COMPTE 2024'!$C$7:$C$601,'COMPTE 2024'!M371),IF($C$5=2025,INDEX('COMPTE 2025'!$C$7:$C$601,'COMPTE 2024'!M371),IF($C$5=2026,INDEX('COMPTE 2026'!$C$7:$C$601,'COMPTE 2026'!M371),IF($C$5=2027,INDEX('COMPTE 2027'!$C$7:$C$601,'COMPTE 2027'!M371),IF($C$5=2028,INDEX('COMPTE 2028'!$C$7:$C$601,'COMPTE 2028'!M371),IF($C$5=2029,INDEX('COMPTE 2029'!$C$7:$C$601,'COMPTE 2029'!M371),IF($C$5=2030,INDEX('COMPTE 2030'!$C$7:$C$601,'COMPTE 2030'!M371),""))))))),"")</f>
        <v/>
      </c>
      <c r="D372" t="str" cm="1">
        <f t="array" ref="D372">IFERROR(IF($C$5=2024,INDEX('COMPTE 2024'!$D$7:$D$601,'COMPTE 2024'!M371),IF($C$5=2025,INDEX('COMPTE 2025'!$D$7:$D$601,'COMPTE 2024'!M371),IF($C$5=2026,INDEX('COMPTE 2026'!$D$7:$D$601,'COMPTE 2026'!M371),IF($C$5=2027,INDEX('COMPTE 2027'!$D$7:$D$601,'COMPTE 2027'!M371),IF($C$5="2028",INDEX('COMPTE 2028'!$D$7:$D$601,'COMPTE 2028'!M371),IF($C$5="2029",INDEX('COMPTE 2029'!$D$7:$D$601,'COMPTE 2029'!M371),IF($C$5="2030",INDEX('COMPTE 2030'!$D$7:$D$601,'COMPTE 2030'!M371),""))))))),"")</f>
        <v/>
      </c>
      <c r="E372" s="2" t="str" cm="1">
        <f t="array" ref="E372">IFERROR(IF($C$5=2024,INDEX('COMPTE 2024'!$E$7:$E$601,'COMPTE 2024'!M371),IF($C$5=2025,INDEX('COMPTE 2025'!$E$7:$E$601,'COMPTE 2024'!M371),IF($C$5=2026,INDEX('COMPTE 2026'!$E$7:$E$601,'COMPTE 2026'!M371),IF($C$5=2027,INDEX('COMPTE 2027'!$E$7:$E$601,'COMPTE 2027'!M371),IF($C$5="2028",INDEX('COMPTE 2028'!$E$7:$E$601,'COMPTE 2028'!M371),IF($C$5="2029",INDEX('COMPTE 2029'!$E$7:$E$601,'COMPTE 2029'!M371),IF($C$5="2030",INDEX('COMPTE 2030'!$E$7:$E$601,'COMPTE 2030'!M371),""))))))),"")</f>
        <v/>
      </c>
      <c r="F372" t="str" cm="1">
        <f t="array" ref="F372">IFERROR(IF($C$5=2024,INDEX('COMPTE 2024'!$F$7:$F$601,'COMPTE 2024'!M371),IF($C$5=2025,INDEX('COMPTE 2025'!$F$7:$F$601,'COMPTE 2024'!M371),IF($C$5=2026,INDEX('COMPTE 2026'!$F$7:$F$601,'COMPTE 2026'!M371),IF($C$5=2027,INDEX('COMPTE 2027'!$F$7:$F$601,'COMPTE 2027'!M371),IF($C$5="2028",INDEX('COMPTE 2028'!$F$7:$F$601,'COMPTE 2028'!M371),IF($C$5="2029",INDEX('COMPTE 2029'!$F$7:$F$601,'COMPTE 2029'!M371),IF($C$5="2030",INDEX('COMPTE 2030'!$F$7:$F$601,'COMPTE 2030'!M371),""))))))),"")</f>
        <v/>
      </c>
      <c r="G372" t="str" cm="1">
        <f t="array" ref="G372">IFERROR(IF($C$5=2024,INDEX('COMPTE 2024'!$G$7:$G$601,'COMPTE 2024'!M371),IF($C$5=2025,INDEX('COMPTE 2025'!$G$7:$G$601,'COMPTE 2024'!M371),IF($C$5=2026,INDEX('COMPTE 2026'!$G$7:$G$601,'COMPTE 2026'!M371),IF($C$5=2027,INDEX('COMPTE 2027'!$G$7:$G$601,'COMPTE 2027'!M371),IF($C$5="2028",INDEX('COMPTE 2028'!$G$7:$G$601,'COMPTE 2028'!M371),IF($C$5="2029",INDEX('COMPTE 2029'!$G$7:$G$601,'COMPTE 2029'!M371),IF($C$5="2030",INDEX('COMPTE 2030'!$G$7:$G$601,'COMPTE 2030'!M371),""))))))),"")</f>
        <v/>
      </c>
      <c r="H372" t="str" cm="1">
        <f t="array" ref="H372">IFERROR(IF($C$5=2024,INDEX('COMPTE 2024'!$H$7:$H$601,'COMPTE 2024'!M371),IF($C$5=2025,INDEX('COMPTE 2025'!$H$7:$H$601,'COMPTE 2024'!M371),IF($C$5=2026,INDEX('COMPTE 2026'!$H$7:$H$601,'COMPTE 2026'!M371),IF($C$5=2027,INDEX('COMPTE 2027'!$H$7:$H$601,'COMPTE 2027'!M371),IF($C$5=2028,INDEX('COMPTE 2028'!$H$7:$H$601,'COMPTE 2028'!M371),IF($C$5="2029",INDEX('COMPTE 2029'!$H$7:$H$601,'COMPTE 2029'!M371),IF($C$5="2030",INDEX('COMPTE 2030'!$H$7:$H$601,'COMPTE 2030'!M371),""))))))),"")</f>
        <v/>
      </c>
      <c r="I372" t="str" cm="1">
        <f t="array" ref="I372">IFERROR(IF($C$5=2024,INDEX('COMPTE 2024'!$I$7:$I$601,'COMPTE 2024'!M371),IF($C$5=2025,INDEX('COMPTE 2025'!$I$7:$I$601,'COMPTE 2024'!M371),IF($C$5=2026,INDEX('COMPTE 2026'!$I$7:$I$601,'COMPTE 2026'!M371),IF($C$5=2027,INDEX('COMPTE 2027'!$I$7:$I$601,'COMPTE 2027'!M371),IF($C$5=2028,INDEX('COMPTE 2028'!$I$7:$I$601,'COMPTE 2028'!M371),IF($C$5=2029,INDEX('COMPTE 2029'!$I$7:$I$601,'COMPTE 2029'!M371),IF($C$5=2030,INDEX('COMPTE 2030'!$I$7:$I$601,'COMPTE 2030'!M371),""))))))),"")</f>
        <v/>
      </c>
    </row>
    <row r="373" spans="2:9" ht="18" customHeight="1" x14ac:dyDescent="0.25">
      <c r="B373" s="83" t="str" cm="1">
        <f t="array" ref="B373">IFERROR(IF($C$5=2024,INDEX('COMPTE 2024'!$B$7:$B$601,'COMPTE 2024'!M372),IF($C$5=2025,INDEX('COMPTE 2025'!$B$8:$B$601,'COMPTE 2024'!M372),IF($C$5=2026,INDEX('COMPTE 2026'!$B$8:$B$601,'COMPTE 2026'!M372),IF($C$5=2027,INDEX('COMPTE 2027'!$B$8:$B$601,'COMPTE 2027'!M372),IF($C$5=2028,INDEX('COMPTE 2028'!$B$8:$B$601,'COMPTE 2028'!M372),IF($C$5=2029,INDEX('COMPTE 2029'!$B$8:$B$601,'COMPTE 2029'!M372),IF($C$5=2030,INDEX('COMPTE 2030'!$B$8:$B$601,'COMPTE 2030'!M372),""))))))),"")</f>
        <v/>
      </c>
      <c r="C373" s="2" t="str" cm="1">
        <f t="array" ref="C373">IFERROR(IF($C$5=2024,INDEX('COMPTE 2024'!$C$7:$C$601,'COMPTE 2024'!M372),IF($C$5=2025,INDEX('COMPTE 2025'!$C$7:$C$601,'COMPTE 2024'!M372),IF($C$5=2026,INDEX('COMPTE 2026'!$C$7:$C$601,'COMPTE 2026'!M372),IF($C$5=2027,INDEX('COMPTE 2027'!$C$7:$C$601,'COMPTE 2027'!M372),IF($C$5=2028,INDEX('COMPTE 2028'!$C$7:$C$601,'COMPTE 2028'!M372),IF($C$5=2029,INDEX('COMPTE 2029'!$C$7:$C$601,'COMPTE 2029'!M372),IF($C$5=2030,INDEX('COMPTE 2030'!$C$7:$C$601,'COMPTE 2030'!M372),""))))))),"")</f>
        <v/>
      </c>
      <c r="D373" t="str" cm="1">
        <f t="array" ref="D373">IFERROR(IF($C$5=2024,INDEX('COMPTE 2024'!$D$7:$D$601,'COMPTE 2024'!M372),IF($C$5=2025,INDEX('COMPTE 2025'!$D$7:$D$601,'COMPTE 2024'!M372),IF($C$5=2026,INDEX('COMPTE 2026'!$D$7:$D$601,'COMPTE 2026'!M372),IF($C$5=2027,INDEX('COMPTE 2027'!$D$7:$D$601,'COMPTE 2027'!M372),IF($C$5="2028",INDEX('COMPTE 2028'!$D$7:$D$601,'COMPTE 2028'!M372),IF($C$5="2029",INDEX('COMPTE 2029'!$D$7:$D$601,'COMPTE 2029'!M372),IF($C$5="2030",INDEX('COMPTE 2030'!$D$7:$D$601,'COMPTE 2030'!M372),""))))))),"")</f>
        <v/>
      </c>
      <c r="E373" s="2" t="str" cm="1">
        <f t="array" ref="E373">IFERROR(IF($C$5=2024,INDEX('COMPTE 2024'!$E$7:$E$601,'COMPTE 2024'!M372),IF($C$5=2025,INDEX('COMPTE 2025'!$E$7:$E$601,'COMPTE 2024'!M372),IF($C$5=2026,INDEX('COMPTE 2026'!$E$7:$E$601,'COMPTE 2026'!M372),IF($C$5=2027,INDEX('COMPTE 2027'!$E$7:$E$601,'COMPTE 2027'!M372),IF($C$5="2028",INDEX('COMPTE 2028'!$E$7:$E$601,'COMPTE 2028'!M372),IF($C$5="2029",INDEX('COMPTE 2029'!$E$7:$E$601,'COMPTE 2029'!M372),IF($C$5="2030",INDEX('COMPTE 2030'!$E$7:$E$601,'COMPTE 2030'!M372),""))))))),"")</f>
        <v/>
      </c>
      <c r="F373" t="str" cm="1">
        <f t="array" ref="F373">IFERROR(IF($C$5=2024,INDEX('COMPTE 2024'!$F$7:$F$601,'COMPTE 2024'!M372),IF($C$5=2025,INDEX('COMPTE 2025'!$F$7:$F$601,'COMPTE 2024'!M372),IF($C$5=2026,INDEX('COMPTE 2026'!$F$7:$F$601,'COMPTE 2026'!M372),IF($C$5=2027,INDEX('COMPTE 2027'!$F$7:$F$601,'COMPTE 2027'!M372),IF($C$5="2028",INDEX('COMPTE 2028'!$F$7:$F$601,'COMPTE 2028'!M372),IF($C$5="2029",INDEX('COMPTE 2029'!$F$7:$F$601,'COMPTE 2029'!M372),IF($C$5="2030",INDEX('COMPTE 2030'!$F$7:$F$601,'COMPTE 2030'!M372),""))))))),"")</f>
        <v/>
      </c>
      <c r="G373" t="str" cm="1">
        <f t="array" ref="G373">IFERROR(IF($C$5=2024,INDEX('COMPTE 2024'!$G$7:$G$601,'COMPTE 2024'!M372),IF($C$5=2025,INDEX('COMPTE 2025'!$G$7:$G$601,'COMPTE 2024'!M372),IF($C$5=2026,INDEX('COMPTE 2026'!$G$7:$G$601,'COMPTE 2026'!M372),IF($C$5=2027,INDEX('COMPTE 2027'!$G$7:$G$601,'COMPTE 2027'!M372),IF($C$5="2028",INDEX('COMPTE 2028'!$G$7:$G$601,'COMPTE 2028'!M372),IF($C$5="2029",INDEX('COMPTE 2029'!$G$7:$G$601,'COMPTE 2029'!M372),IF($C$5="2030",INDEX('COMPTE 2030'!$G$7:$G$601,'COMPTE 2030'!M372),""))))))),"")</f>
        <v/>
      </c>
      <c r="H373" t="str" cm="1">
        <f t="array" ref="H373">IFERROR(IF($C$5=2024,INDEX('COMPTE 2024'!$H$7:$H$601,'COMPTE 2024'!M372),IF($C$5=2025,INDEX('COMPTE 2025'!$H$7:$H$601,'COMPTE 2024'!M372),IF($C$5=2026,INDEX('COMPTE 2026'!$H$7:$H$601,'COMPTE 2026'!M372),IF($C$5=2027,INDEX('COMPTE 2027'!$H$7:$H$601,'COMPTE 2027'!M372),IF($C$5=2028,INDEX('COMPTE 2028'!$H$7:$H$601,'COMPTE 2028'!M372),IF($C$5="2029",INDEX('COMPTE 2029'!$H$7:$H$601,'COMPTE 2029'!M372),IF($C$5="2030",INDEX('COMPTE 2030'!$H$7:$H$601,'COMPTE 2030'!M372),""))))))),"")</f>
        <v/>
      </c>
      <c r="I373" t="str" cm="1">
        <f t="array" ref="I373">IFERROR(IF($C$5=2024,INDEX('COMPTE 2024'!$I$7:$I$601,'COMPTE 2024'!M372),IF($C$5=2025,INDEX('COMPTE 2025'!$I$7:$I$601,'COMPTE 2024'!M372),IF($C$5=2026,INDEX('COMPTE 2026'!$I$7:$I$601,'COMPTE 2026'!M372),IF($C$5=2027,INDEX('COMPTE 2027'!$I$7:$I$601,'COMPTE 2027'!M372),IF($C$5=2028,INDEX('COMPTE 2028'!$I$7:$I$601,'COMPTE 2028'!M372),IF($C$5=2029,INDEX('COMPTE 2029'!$I$7:$I$601,'COMPTE 2029'!M372),IF($C$5=2030,INDEX('COMPTE 2030'!$I$7:$I$601,'COMPTE 2030'!M372),""))))))),"")</f>
        <v/>
      </c>
    </row>
    <row r="374" spans="2:9" ht="18" customHeight="1" x14ac:dyDescent="0.25">
      <c r="B374" s="83" t="str" cm="1">
        <f t="array" ref="B374">IFERROR(IF($C$5=2024,INDEX('COMPTE 2024'!$B$7:$B$601,'COMPTE 2024'!M373),IF($C$5=2025,INDEX('COMPTE 2025'!$B$8:$B$601,'COMPTE 2024'!M373),IF($C$5=2026,INDEX('COMPTE 2026'!$B$8:$B$601,'COMPTE 2026'!M373),IF($C$5=2027,INDEX('COMPTE 2027'!$B$8:$B$601,'COMPTE 2027'!M373),IF($C$5=2028,INDEX('COMPTE 2028'!$B$8:$B$601,'COMPTE 2028'!M373),IF($C$5=2029,INDEX('COMPTE 2029'!$B$8:$B$601,'COMPTE 2029'!M373),IF($C$5=2030,INDEX('COMPTE 2030'!$B$8:$B$601,'COMPTE 2030'!M373),""))))))),"")</f>
        <v/>
      </c>
      <c r="C374" s="2" t="str" cm="1">
        <f t="array" ref="C374">IFERROR(IF($C$5=2024,INDEX('COMPTE 2024'!$C$7:$C$601,'COMPTE 2024'!M373),IF($C$5=2025,INDEX('COMPTE 2025'!$C$7:$C$601,'COMPTE 2024'!M373),IF($C$5=2026,INDEX('COMPTE 2026'!$C$7:$C$601,'COMPTE 2026'!M373),IF($C$5=2027,INDEX('COMPTE 2027'!$C$7:$C$601,'COMPTE 2027'!M373),IF($C$5=2028,INDEX('COMPTE 2028'!$C$7:$C$601,'COMPTE 2028'!M373),IF($C$5=2029,INDEX('COMPTE 2029'!$C$7:$C$601,'COMPTE 2029'!M373),IF($C$5=2030,INDEX('COMPTE 2030'!$C$7:$C$601,'COMPTE 2030'!M373),""))))))),"")</f>
        <v/>
      </c>
      <c r="D374" t="str" cm="1">
        <f t="array" ref="D374">IFERROR(IF($C$5=2024,INDEX('COMPTE 2024'!$D$7:$D$601,'COMPTE 2024'!M373),IF($C$5=2025,INDEX('COMPTE 2025'!$D$7:$D$601,'COMPTE 2024'!M373),IF($C$5=2026,INDEX('COMPTE 2026'!$D$7:$D$601,'COMPTE 2026'!M373),IF($C$5=2027,INDEX('COMPTE 2027'!$D$7:$D$601,'COMPTE 2027'!M373),IF($C$5="2028",INDEX('COMPTE 2028'!$D$7:$D$601,'COMPTE 2028'!M373),IF($C$5="2029",INDEX('COMPTE 2029'!$D$7:$D$601,'COMPTE 2029'!M373),IF($C$5="2030",INDEX('COMPTE 2030'!$D$7:$D$601,'COMPTE 2030'!M373),""))))))),"")</f>
        <v/>
      </c>
      <c r="E374" s="2" t="str" cm="1">
        <f t="array" ref="E374">IFERROR(IF($C$5=2024,INDEX('COMPTE 2024'!$E$7:$E$601,'COMPTE 2024'!M373),IF($C$5=2025,INDEX('COMPTE 2025'!$E$7:$E$601,'COMPTE 2024'!M373),IF($C$5=2026,INDEX('COMPTE 2026'!$E$7:$E$601,'COMPTE 2026'!M373),IF($C$5=2027,INDEX('COMPTE 2027'!$E$7:$E$601,'COMPTE 2027'!M373),IF($C$5="2028",INDEX('COMPTE 2028'!$E$7:$E$601,'COMPTE 2028'!M373),IF($C$5="2029",INDEX('COMPTE 2029'!$E$7:$E$601,'COMPTE 2029'!M373),IF($C$5="2030",INDEX('COMPTE 2030'!$E$7:$E$601,'COMPTE 2030'!M373),""))))))),"")</f>
        <v/>
      </c>
      <c r="F374" t="str" cm="1">
        <f t="array" ref="F374">IFERROR(IF($C$5=2024,INDEX('COMPTE 2024'!$F$7:$F$601,'COMPTE 2024'!M373),IF($C$5=2025,INDEX('COMPTE 2025'!$F$7:$F$601,'COMPTE 2024'!M373),IF($C$5=2026,INDEX('COMPTE 2026'!$F$7:$F$601,'COMPTE 2026'!M373),IF($C$5=2027,INDEX('COMPTE 2027'!$F$7:$F$601,'COMPTE 2027'!M373),IF($C$5="2028",INDEX('COMPTE 2028'!$F$7:$F$601,'COMPTE 2028'!M373),IF($C$5="2029",INDEX('COMPTE 2029'!$F$7:$F$601,'COMPTE 2029'!M373),IF($C$5="2030",INDEX('COMPTE 2030'!$F$7:$F$601,'COMPTE 2030'!M373),""))))))),"")</f>
        <v/>
      </c>
      <c r="G374" t="str" cm="1">
        <f t="array" ref="G374">IFERROR(IF($C$5=2024,INDEX('COMPTE 2024'!$G$7:$G$601,'COMPTE 2024'!M373),IF($C$5=2025,INDEX('COMPTE 2025'!$G$7:$G$601,'COMPTE 2024'!M373),IF($C$5=2026,INDEX('COMPTE 2026'!$G$7:$G$601,'COMPTE 2026'!M373),IF($C$5=2027,INDEX('COMPTE 2027'!$G$7:$G$601,'COMPTE 2027'!M373),IF($C$5="2028",INDEX('COMPTE 2028'!$G$7:$G$601,'COMPTE 2028'!M373),IF($C$5="2029",INDEX('COMPTE 2029'!$G$7:$G$601,'COMPTE 2029'!M373),IF($C$5="2030",INDEX('COMPTE 2030'!$G$7:$G$601,'COMPTE 2030'!M373),""))))))),"")</f>
        <v/>
      </c>
      <c r="H374" t="str" cm="1">
        <f t="array" ref="H374">IFERROR(IF($C$5=2024,INDEX('COMPTE 2024'!$H$7:$H$601,'COMPTE 2024'!M373),IF($C$5=2025,INDEX('COMPTE 2025'!$H$7:$H$601,'COMPTE 2024'!M373),IF($C$5=2026,INDEX('COMPTE 2026'!$H$7:$H$601,'COMPTE 2026'!M373),IF($C$5=2027,INDEX('COMPTE 2027'!$H$7:$H$601,'COMPTE 2027'!M373),IF($C$5=2028,INDEX('COMPTE 2028'!$H$7:$H$601,'COMPTE 2028'!M373),IF($C$5="2029",INDEX('COMPTE 2029'!$H$7:$H$601,'COMPTE 2029'!M373),IF($C$5="2030",INDEX('COMPTE 2030'!$H$7:$H$601,'COMPTE 2030'!M373),""))))))),"")</f>
        <v/>
      </c>
      <c r="I374" t="str" cm="1">
        <f t="array" ref="I374">IFERROR(IF($C$5=2024,INDEX('COMPTE 2024'!$I$7:$I$601,'COMPTE 2024'!M373),IF($C$5=2025,INDEX('COMPTE 2025'!$I$7:$I$601,'COMPTE 2024'!M373),IF($C$5=2026,INDEX('COMPTE 2026'!$I$7:$I$601,'COMPTE 2026'!M373),IF($C$5=2027,INDEX('COMPTE 2027'!$I$7:$I$601,'COMPTE 2027'!M373),IF($C$5=2028,INDEX('COMPTE 2028'!$I$7:$I$601,'COMPTE 2028'!M373),IF($C$5=2029,INDEX('COMPTE 2029'!$I$7:$I$601,'COMPTE 2029'!M373),IF($C$5=2030,INDEX('COMPTE 2030'!$I$7:$I$601,'COMPTE 2030'!M373),""))))))),"")</f>
        <v/>
      </c>
    </row>
    <row r="375" spans="2:9" ht="18" customHeight="1" x14ac:dyDescent="0.25">
      <c r="B375" s="83" t="str" cm="1">
        <f t="array" ref="B375">IFERROR(IF($C$5=2024,INDEX('COMPTE 2024'!$B$7:$B$601,'COMPTE 2024'!M374),IF($C$5=2025,INDEX('COMPTE 2025'!$B$8:$B$601,'COMPTE 2024'!M374),IF($C$5=2026,INDEX('COMPTE 2026'!$B$8:$B$601,'COMPTE 2026'!M374),IF($C$5=2027,INDEX('COMPTE 2027'!$B$8:$B$601,'COMPTE 2027'!M374),IF($C$5=2028,INDEX('COMPTE 2028'!$B$8:$B$601,'COMPTE 2028'!M374),IF($C$5=2029,INDEX('COMPTE 2029'!$B$8:$B$601,'COMPTE 2029'!M374),IF($C$5=2030,INDEX('COMPTE 2030'!$B$8:$B$601,'COMPTE 2030'!M374),""))))))),"")</f>
        <v/>
      </c>
      <c r="C375" s="2" t="str" cm="1">
        <f t="array" ref="C375">IFERROR(IF($C$5=2024,INDEX('COMPTE 2024'!$C$7:$C$601,'COMPTE 2024'!M374),IF($C$5=2025,INDEX('COMPTE 2025'!$C$7:$C$601,'COMPTE 2024'!M374),IF($C$5=2026,INDEX('COMPTE 2026'!$C$7:$C$601,'COMPTE 2026'!M374),IF($C$5=2027,INDEX('COMPTE 2027'!$C$7:$C$601,'COMPTE 2027'!M374),IF($C$5=2028,INDEX('COMPTE 2028'!$C$7:$C$601,'COMPTE 2028'!M374),IF($C$5=2029,INDEX('COMPTE 2029'!$C$7:$C$601,'COMPTE 2029'!M374),IF($C$5=2030,INDEX('COMPTE 2030'!$C$7:$C$601,'COMPTE 2030'!M374),""))))))),"")</f>
        <v/>
      </c>
      <c r="D375" t="str" cm="1">
        <f t="array" ref="D375">IFERROR(IF($C$5=2024,INDEX('COMPTE 2024'!$D$7:$D$601,'COMPTE 2024'!M374),IF($C$5=2025,INDEX('COMPTE 2025'!$D$7:$D$601,'COMPTE 2024'!M374),IF($C$5=2026,INDEX('COMPTE 2026'!$D$7:$D$601,'COMPTE 2026'!M374),IF($C$5=2027,INDEX('COMPTE 2027'!$D$7:$D$601,'COMPTE 2027'!M374),IF($C$5="2028",INDEX('COMPTE 2028'!$D$7:$D$601,'COMPTE 2028'!M374),IF($C$5="2029",INDEX('COMPTE 2029'!$D$7:$D$601,'COMPTE 2029'!M374),IF($C$5="2030",INDEX('COMPTE 2030'!$D$7:$D$601,'COMPTE 2030'!M374),""))))))),"")</f>
        <v/>
      </c>
      <c r="E375" s="2" t="str" cm="1">
        <f t="array" ref="E375">IFERROR(IF($C$5=2024,INDEX('COMPTE 2024'!$E$7:$E$601,'COMPTE 2024'!M374),IF($C$5=2025,INDEX('COMPTE 2025'!$E$7:$E$601,'COMPTE 2024'!M374),IF($C$5=2026,INDEX('COMPTE 2026'!$E$7:$E$601,'COMPTE 2026'!M374),IF($C$5=2027,INDEX('COMPTE 2027'!$E$7:$E$601,'COMPTE 2027'!M374),IF($C$5="2028",INDEX('COMPTE 2028'!$E$7:$E$601,'COMPTE 2028'!M374),IF($C$5="2029",INDEX('COMPTE 2029'!$E$7:$E$601,'COMPTE 2029'!M374),IF($C$5="2030",INDEX('COMPTE 2030'!$E$7:$E$601,'COMPTE 2030'!M374),""))))))),"")</f>
        <v/>
      </c>
      <c r="F375" t="str" cm="1">
        <f t="array" ref="F375">IFERROR(IF($C$5=2024,INDEX('COMPTE 2024'!$F$7:$F$601,'COMPTE 2024'!M374),IF($C$5=2025,INDEX('COMPTE 2025'!$F$7:$F$601,'COMPTE 2024'!M374),IF($C$5=2026,INDEX('COMPTE 2026'!$F$7:$F$601,'COMPTE 2026'!M374),IF($C$5=2027,INDEX('COMPTE 2027'!$F$7:$F$601,'COMPTE 2027'!M374),IF($C$5="2028",INDEX('COMPTE 2028'!$F$7:$F$601,'COMPTE 2028'!M374),IF($C$5="2029",INDEX('COMPTE 2029'!$F$7:$F$601,'COMPTE 2029'!M374),IF($C$5="2030",INDEX('COMPTE 2030'!$F$7:$F$601,'COMPTE 2030'!M374),""))))))),"")</f>
        <v/>
      </c>
      <c r="G375" t="str" cm="1">
        <f t="array" ref="G375">IFERROR(IF($C$5=2024,INDEX('COMPTE 2024'!$G$7:$G$601,'COMPTE 2024'!M374),IF($C$5=2025,INDEX('COMPTE 2025'!$G$7:$G$601,'COMPTE 2024'!M374),IF($C$5=2026,INDEX('COMPTE 2026'!$G$7:$G$601,'COMPTE 2026'!M374),IF($C$5=2027,INDEX('COMPTE 2027'!$G$7:$G$601,'COMPTE 2027'!M374),IF($C$5="2028",INDEX('COMPTE 2028'!$G$7:$G$601,'COMPTE 2028'!M374),IF($C$5="2029",INDEX('COMPTE 2029'!$G$7:$G$601,'COMPTE 2029'!M374),IF($C$5="2030",INDEX('COMPTE 2030'!$G$7:$G$601,'COMPTE 2030'!M374),""))))))),"")</f>
        <v/>
      </c>
      <c r="H375" t="str" cm="1">
        <f t="array" ref="H375">IFERROR(IF($C$5=2024,INDEX('COMPTE 2024'!$H$7:$H$601,'COMPTE 2024'!M374),IF($C$5=2025,INDEX('COMPTE 2025'!$H$7:$H$601,'COMPTE 2024'!M374),IF($C$5=2026,INDEX('COMPTE 2026'!$H$7:$H$601,'COMPTE 2026'!M374),IF($C$5=2027,INDEX('COMPTE 2027'!$H$7:$H$601,'COMPTE 2027'!M374),IF($C$5=2028,INDEX('COMPTE 2028'!$H$7:$H$601,'COMPTE 2028'!M374),IF($C$5="2029",INDEX('COMPTE 2029'!$H$7:$H$601,'COMPTE 2029'!M374),IF($C$5="2030",INDEX('COMPTE 2030'!$H$7:$H$601,'COMPTE 2030'!M374),""))))))),"")</f>
        <v/>
      </c>
      <c r="I375" t="str" cm="1">
        <f t="array" ref="I375">IFERROR(IF($C$5=2024,INDEX('COMPTE 2024'!$I$7:$I$601,'COMPTE 2024'!M374),IF($C$5=2025,INDEX('COMPTE 2025'!$I$7:$I$601,'COMPTE 2024'!M374),IF($C$5=2026,INDEX('COMPTE 2026'!$I$7:$I$601,'COMPTE 2026'!M374),IF($C$5=2027,INDEX('COMPTE 2027'!$I$7:$I$601,'COMPTE 2027'!M374),IF($C$5=2028,INDEX('COMPTE 2028'!$I$7:$I$601,'COMPTE 2028'!M374),IF($C$5=2029,INDEX('COMPTE 2029'!$I$7:$I$601,'COMPTE 2029'!M374),IF($C$5=2030,INDEX('COMPTE 2030'!$I$7:$I$601,'COMPTE 2030'!M374),""))))))),"")</f>
        <v/>
      </c>
    </row>
    <row r="376" spans="2:9" ht="18" customHeight="1" x14ac:dyDescent="0.25">
      <c r="B376" s="83" t="str" cm="1">
        <f t="array" ref="B376">IFERROR(IF($C$5=2024,INDEX('COMPTE 2024'!$B$7:$B$601,'COMPTE 2024'!M375),IF($C$5=2025,INDEX('COMPTE 2025'!$B$8:$B$601,'COMPTE 2024'!M375),IF($C$5=2026,INDEX('COMPTE 2026'!$B$8:$B$601,'COMPTE 2026'!M375),IF($C$5=2027,INDEX('COMPTE 2027'!$B$8:$B$601,'COMPTE 2027'!M375),IF($C$5=2028,INDEX('COMPTE 2028'!$B$8:$B$601,'COMPTE 2028'!M375),IF($C$5=2029,INDEX('COMPTE 2029'!$B$8:$B$601,'COMPTE 2029'!M375),IF($C$5=2030,INDEX('COMPTE 2030'!$B$8:$B$601,'COMPTE 2030'!M375),""))))))),"")</f>
        <v/>
      </c>
      <c r="C376" s="2" t="str" cm="1">
        <f t="array" ref="C376">IFERROR(IF($C$5=2024,INDEX('COMPTE 2024'!$C$7:$C$601,'COMPTE 2024'!M375),IF($C$5=2025,INDEX('COMPTE 2025'!$C$7:$C$601,'COMPTE 2024'!M375),IF($C$5=2026,INDEX('COMPTE 2026'!$C$7:$C$601,'COMPTE 2026'!M375),IF($C$5=2027,INDEX('COMPTE 2027'!$C$7:$C$601,'COMPTE 2027'!M375),IF($C$5=2028,INDEX('COMPTE 2028'!$C$7:$C$601,'COMPTE 2028'!M375),IF($C$5=2029,INDEX('COMPTE 2029'!$C$7:$C$601,'COMPTE 2029'!M375),IF($C$5=2030,INDEX('COMPTE 2030'!$C$7:$C$601,'COMPTE 2030'!M375),""))))))),"")</f>
        <v/>
      </c>
      <c r="D376" t="str" cm="1">
        <f t="array" ref="D376">IFERROR(IF($C$5=2024,INDEX('COMPTE 2024'!$D$7:$D$601,'COMPTE 2024'!M375),IF($C$5=2025,INDEX('COMPTE 2025'!$D$7:$D$601,'COMPTE 2024'!M375),IF($C$5=2026,INDEX('COMPTE 2026'!$D$7:$D$601,'COMPTE 2026'!M375),IF($C$5=2027,INDEX('COMPTE 2027'!$D$7:$D$601,'COMPTE 2027'!M375),IF($C$5="2028",INDEX('COMPTE 2028'!$D$7:$D$601,'COMPTE 2028'!M375),IF($C$5="2029",INDEX('COMPTE 2029'!$D$7:$D$601,'COMPTE 2029'!M375),IF($C$5="2030",INDEX('COMPTE 2030'!$D$7:$D$601,'COMPTE 2030'!M375),""))))))),"")</f>
        <v/>
      </c>
      <c r="E376" s="2" t="str" cm="1">
        <f t="array" ref="E376">IFERROR(IF($C$5=2024,INDEX('COMPTE 2024'!$E$7:$E$601,'COMPTE 2024'!M375),IF($C$5=2025,INDEX('COMPTE 2025'!$E$7:$E$601,'COMPTE 2024'!M375),IF($C$5=2026,INDEX('COMPTE 2026'!$E$7:$E$601,'COMPTE 2026'!M375),IF($C$5=2027,INDEX('COMPTE 2027'!$E$7:$E$601,'COMPTE 2027'!M375),IF($C$5="2028",INDEX('COMPTE 2028'!$E$7:$E$601,'COMPTE 2028'!M375),IF($C$5="2029",INDEX('COMPTE 2029'!$E$7:$E$601,'COMPTE 2029'!M375),IF($C$5="2030",INDEX('COMPTE 2030'!$E$7:$E$601,'COMPTE 2030'!M375),""))))))),"")</f>
        <v/>
      </c>
      <c r="F376" t="str" cm="1">
        <f t="array" ref="F376">IFERROR(IF($C$5=2024,INDEX('COMPTE 2024'!$F$7:$F$601,'COMPTE 2024'!M375),IF($C$5=2025,INDEX('COMPTE 2025'!$F$7:$F$601,'COMPTE 2024'!M375),IF($C$5=2026,INDEX('COMPTE 2026'!$F$7:$F$601,'COMPTE 2026'!M375),IF($C$5=2027,INDEX('COMPTE 2027'!$F$7:$F$601,'COMPTE 2027'!M375),IF($C$5="2028",INDEX('COMPTE 2028'!$F$7:$F$601,'COMPTE 2028'!M375),IF($C$5="2029",INDEX('COMPTE 2029'!$F$7:$F$601,'COMPTE 2029'!M375),IF($C$5="2030",INDEX('COMPTE 2030'!$F$7:$F$601,'COMPTE 2030'!M375),""))))))),"")</f>
        <v/>
      </c>
      <c r="G376" t="str" cm="1">
        <f t="array" ref="G376">IFERROR(IF($C$5=2024,INDEX('COMPTE 2024'!$G$7:$G$601,'COMPTE 2024'!M375),IF($C$5=2025,INDEX('COMPTE 2025'!$G$7:$G$601,'COMPTE 2024'!M375),IF($C$5=2026,INDEX('COMPTE 2026'!$G$7:$G$601,'COMPTE 2026'!M375),IF($C$5=2027,INDEX('COMPTE 2027'!$G$7:$G$601,'COMPTE 2027'!M375),IF($C$5="2028",INDEX('COMPTE 2028'!$G$7:$G$601,'COMPTE 2028'!M375),IF($C$5="2029",INDEX('COMPTE 2029'!$G$7:$G$601,'COMPTE 2029'!M375),IF($C$5="2030",INDEX('COMPTE 2030'!$G$7:$G$601,'COMPTE 2030'!M375),""))))))),"")</f>
        <v/>
      </c>
      <c r="H376" t="str" cm="1">
        <f t="array" ref="H376">IFERROR(IF($C$5=2024,INDEX('COMPTE 2024'!$H$7:$H$601,'COMPTE 2024'!M375),IF($C$5=2025,INDEX('COMPTE 2025'!$H$7:$H$601,'COMPTE 2024'!M375),IF($C$5=2026,INDEX('COMPTE 2026'!$H$7:$H$601,'COMPTE 2026'!M375),IF($C$5=2027,INDEX('COMPTE 2027'!$H$7:$H$601,'COMPTE 2027'!M375),IF($C$5=2028,INDEX('COMPTE 2028'!$H$7:$H$601,'COMPTE 2028'!M375),IF($C$5="2029",INDEX('COMPTE 2029'!$H$7:$H$601,'COMPTE 2029'!M375),IF($C$5="2030",INDEX('COMPTE 2030'!$H$7:$H$601,'COMPTE 2030'!M375),""))))))),"")</f>
        <v/>
      </c>
      <c r="I376" t="str" cm="1">
        <f t="array" ref="I376">IFERROR(IF($C$5=2024,INDEX('COMPTE 2024'!$I$7:$I$601,'COMPTE 2024'!M375),IF($C$5=2025,INDEX('COMPTE 2025'!$I$7:$I$601,'COMPTE 2024'!M375),IF($C$5=2026,INDEX('COMPTE 2026'!$I$7:$I$601,'COMPTE 2026'!M375),IF($C$5=2027,INDEX('COMPTE 2027'!$I$7:$I$601,'COMPTE 2027'!M375),IF($C$5=2028,INDEX('COMPTE 2028'!$I$7:$I$601,'COMPTE 2028'!M375),IF($C$5=2029,INDEX('COMPTE 2029'!$I$7:$I$601,'COMPTE 2029'!M375),IF($C$5=2030,INDEX('COMPTE 2030'!$I$7:$I$601,'COMPTE 2030'!M375),""))))))),"")</f>
        <v/>
      </c>
    </row>
    <row r="377" spans="2:9" ht="18" customHeight="1" x14ac:dyDescent="0.25">
      <c r="B377" s="83" t="str" cm="1">
        <f t="array" ref="B377">IFERROR(IF($C$5=2024,INDEX('COMPTE 2024'!$B$7:$B$601,'COMPTE 2024'!M376),IF($C$5=2025,INDEX('COMPTE 2025'!$B$8:$B$601,'COMPTE 2024'!M376),IF($C$5=2026,INDEX('COMPTE 2026'!$B$8:$B$601,'COMPTE 2026'!M376),IF($C$5=2027,INDEX('COMPTE 2027'!$B$8:$B$601,'COMPTE 2027'!M376),IF($C$5=2028,INDEX('COMPTE 2028'!$B$8:$B$601,'COMPTE 2028'!M376),IF($C$5=2029,INDEX('COMPTE 2029'!$B$8:$B$601,'COMPTE 2029'!M376),IF($C$5=2030,INDEX('COMPTE 2030'!$B$8:$B$601,'COMPTE 2030'!M376),""))))))),"")</f>
        <v/>
      </c>
      <c r="C377" s="2" t="str" cm="1">
        <f t="array" ref="C377">IFERROR(IF($C$5=2024,INDEX('COMPTE 2024'!$C$7:$C$601,'COMPTE 2024'!M376),IF($C$5=2025,INDEX('COMPTE 2025'!$C$7:$C$601,'COMPTE 2024'!M376),IF($C$5=2026,INDEX('COMPTE 2026'!$C$7:$C$601,'COMPTE 2026'!M376),IF($C$5=2027,INDEX('COMPTE 2027'!$C$7:$C$601,'COMPTE 2027'!M376),IF($C$5=2028,INDEX('COMPTE 2028'!$C$7:$C$601,'COMPTE 2028'!M376),IF($C$5=2029,INDEX('COMPTE 2029'!$C$7:$C$601,'COMPTE 2029'!M376),IF($C$5=2030,INDEX('COMPTE 2030'!$C$7:$C$601,'COMPTE 2030'!M376),""))))))),"")</f>
        <v/>
      </c>
      <c r="D377" t="str" cm="1">
        <f t="array" ref="D377">IFERROR(IF($C$5=2024,INDEX('COMPTE 2024'!$D$7:$D$601,'COMPTE 2024'!M376),IF($C$5=2025,INDEX('COMPTE 2025'!$D$7:$D$601,'COMPTE 2024'!M376),IF($C$5=2026,INDEX('COMPTE 2026'!$D$7:$D$601,'COMPTE 2026'!M376),IF($C$5=2027,INDEX('COMPTE 2027'!$D$7:$D$601,'COMPTE 2027'!M376),IF($C$5="2028",INDEX('COMPTE 2028'!$D$7:$D$601,'COMPTE 2028'!M376),IF($C$5="2029",INDEX('COMPTE 2029'!$D$7:$D$601,'COMPTE 2029'!M376),IF($C$5="2030",INDEX('COMPTE 2030'!$D$7:$D$601,'COMPTE 2030'!M376),""))))))),"")</f>
        <v/>
      </c>
      <c r="E377" s="2" t="str" cm="1">
        <f t="array" ref="E377">IFERROR(IF($C$5=2024,INDEX('COMPTE 2024'!$E$7:$E$601,'COMPTE 2024'!M376),IF($C$5=2025,INDEX('COMPTE 2025'!$E$7:$E$601,'COMPTE 2024'!M376),IF($C$5=2026,INDEX('COMPTE 2026'!$E$7:$E$601,'COMPTE 2026'!M376),IF($C$5=2027,INDEX('COMPTE 2027'!$E$7:$E$601,'COMPTE 2027'!M376),IF($C$5="2028",INDEX('COMPTE 2028'!$E$7:$E$601,'COMPTE 2028'!M376),IF($C$5="2029",INDEX('COMPTE 2029'!$E$7:$E$601,'COMPTE 2029'!M376),IF($C$5="2030",INDEX('COMPTE 2030'!$E$7:$E$601,'COMPTE 2030'!M376),""))))))),"")</f>
        <v/>
      </c>
      <c r="F377" t="str" cm="1">
        <f t="array" ref="F377">IFERROR(IF($C$5=2024,INDEX('COMPTE 2024'!$F$7:$F$601,'COMPTE 2024'!M376),IF($C$5=2025,INDEX('COMPTE 2025'!$F$7:$F$601,'COMPTE 2024'!M376),IF($C$5=2026,INDEX('COMPTE 2026'!$F$7:$F$601,'COMPTE 2026'!M376),IF($C$5=2027,INDEX('COMPTE 2027'!$F$7:$F$601,'COMPTE 2027'!M376),IF($C$5="2028",INDEX('COMPTE 2028'!$F$7:$F$601,'COMPTE 2028'!M376),IF($C$5="2029",INDEX('COMPTE 2029'!$F$7:$F$601,'COMPTE 2029'!M376),IF($C$5="2030",INDEX('COMPTE 2030'!$F$7:$F$601,'COMPTE 2030'!M376),""))))))),"")</f>
        <v/>
      </c>
      <c r="G377" t="str" cm="1">
        <f t="array" ref="G377">IFERROR(IF($C$5=2024,INDEX('COMPTE 2024'!$G$7:$G$601,'COMPTE 2024'!M376),IF($C$5=2025,INDEX('COMPTE 2025'!$G$7:$G$601,'COMPTE 2024'!M376),IF($C$5=2026,INDEX('COMPTE 2026'!$G$7:$G$601,'COMPTE 2026'!M376),IF($C$5=2027,INDEX('COMPTE 2027'!$G$7:$G$601,'COMPTE 2027'!M376),IF($C$5="2028",INDEX('COMPTE 2028'!$G$7:$G$601,'COMPTE 2028'!M376),IF($C$5="2029",INDEX('COMPTE 2029'!$G$7:$G$601,'COMPTE 2029'!M376),IF($C$5="2030",INDEX('COMPTE 2030'!$G$7:$G$601,'COMPTE 2030'!M376),""))))))),"")</f>
        <v/>
      </c>
      <c r="H377" t="str" cm="1">
        <f t="array" ref="H377">IFERROR(IF($C$5=2024,INDEX('COMPTE 2024'!$H$7:$H$601,'COMPTE 2024'!M376),IF($C$5=2025,INDEX('COMPTE 2025'!$H$7:$H$601,'COMPTE 2024'!M376),IF($C$5=2026,INDEX('COMPTE 2026'!$H$7:$H$601,'COMPTE 2026'!M376),IF($C$5=2027,INDEX('COMPTE 2027'!$H$7:$H$601,'COMPTE 2027'!M376),IF($C$5=2028,INDEX('COMPTE 2028'!$H$7:$H$601,'COMPTE 2028'!M376),IF($C$5="2029",INDEX('COMPTE 2029'!$H$7:$H$601,'COMPTE 2029'!M376),IF($C$5="2030",INDEX('COMPTE 2030'!$H$7:$H$601,'COMPTE 2030'!M376),""))))))),"")</f>
        <v/>
      </c>
      <c r="I377" t="str" cm="1">
        <f t="array" ref="I377">IFERROR(IF($C$5=2024,INDEX('COMPTE 2024'!$I$7:$I$601,'COMPTE 2024'!M376),IF($C$5=2025,INDEX('COMPTE 2025'!$I$7:$I$601,'COMPTE 2024'!M376),IF($C$5=2026,INDEX('COMPTE 2026'!$I$7:$I$601,'COMPTE 2026'!M376),IF($C$5=2027,INDEX('COMPTE 2027'!$I$7:$I$601,'COMPTE 2027'!M376),IF($C$5=2028,INDEX('COMPTE 2028'!$I$7:$I$601,'COMPTE 2028'!M376),IF($C$5=2029,INDEX('COMPTE 2029'!$I$7:$I$601,'COMPTE 2029'!M376),IF($C$5=2030,INDEX('COMPTE 2030'!$I$7:$I$601,'COMPTE 2030'!M376),""))))))),"")</f>
        <v/>
      </c>
    </row>
    <row r="378" spans="2:9" ht="18" customHeight="1" x14ac:dyDescent="0.25">
      <c r="B378" s="83" t="str" cm="1">
        <f t="array" ref="B378">IFERROR(IF($C$5=2024,INDEX('COMPTE 2024'!$B$7:$B$601,'COMPTE 2024'!M377),IF($C$5=2025,INDEX('COMPTE 2025'!$B$8:$B$601,'COMPTE 2024'!M377),IF($C$5=2026,INDEX('COMPTE 2026'!$B$8:$B$601,'COMPTE 2026'!M377),IF($C$5=2027,INDEX('COMPTE 2027'!$B$8:$B$601,'COMPTE 2027'!M377),IF($C$5=2028,INDEX('COMPTE 2028'!$B$8:$B$601,'COMPTE 2028'!M377),IF($C$5=2029,INDEX('COMPTE 2029'!$B$8:$B$601,'COMPTE 2029'!M377),IF($C$5=2030,INDEX('COMPTE 2030'!$B$8:$B$601,'COMPTE 2030'!M377),""))))))),"")</f>
        <v/>
      </c>
      <c r="C378" s="2" t="str" cm="1">
        <f t="array" ref="C378">IFERROR(IF($C$5=2024,INDEX('COMPTE 2024'!$C$7:$C$601,'COMPTE 2024'!M377),IF($C$5=2025,INDEX('COMPTE 2025'!$C$7:$C$601,'COMPTE 2024'!M377),IF($C$5=2026,INDEX('COMPTE 2026'!$C$7:$C$601,'COMPTE 2026'!M377),IF($C$5=2027,INDEX('COMPTE 2027'!$C$7:$C$601,'COMPTE 2027'!M377),IF($C$5=2028,INDEX('COMPTE 2028'!$C$7:$C$601,'COMPTE 2028'!M377),IF($C$5=2029,INDEX('COMPTE 2029'!$C$7:$C$601,'COMPTE 2029'!M377),IF($C$5=2030,INDEX('COMPTE 2030'!$C$7:$C$601,'COMPTE 2030'!M377),""))))))),"")</f>
        <v/>
      </c>
      <c r="D378" t="str" cm="1">
        <f t="array" ref="D378">IFERROR(IF($C$5=2024,INDEX('COMPTE 2024'!$D$7:$D$601,'COMPTE 2024'!M377),IF($C$5=2025,INDEX('COMPTE 2025'!$D$7:$D$601,'COMPTE 2024'!M377),IF($C$5=2026,INDEX('COMPTE 2026'!$D$7:$D$601,'COMPTE 2026'!M377),IF($C$5=2027,INDEX('COMPTE 2027'!$D$7:$D$601,'COMPTE 2027'!M377),IF($C$5="2028",INDEX('COMPTE 2028'!$D$7:$D$601,'COMPTE 2028'!M377),IF($C$5="2029",INDEX('COMPTE 2029'!$D$7:$D$601,'COMPTE 2029'!M377),IF($C$5="2030",INDEX('COMPTE 2030'!$D$7:$D$601,'COMPTE 2030'!M377),""))))))),"")</f>
        <v/>
      </c>
      <c r="E378" s="2" t="str" cm="1">
        <f t="array" ref="E378">IFERROR(IF($C$5=2024,INDEX('COMPTE 2024'!$E$7:$E$601,'COMPTE 2024'!M377),IF($C$5=2025,INDEX('COMPTE 2025'!$E$7:$E$601,'COMPTE 2024'!M377),IF($C$5=2026,INDEX('COMPTE 2026'!$E$7:$E$601,'COMPTE 2026'!M377),IF($C$5=2027,INDEX('COMPTE 2027'!$E$7:$E$601,'COMPTE 2027'!M377),IF($C$5="2028",INDEX('COMPTE 2028'!$E$7:$E$601,'COMPTE 2028'!M377),IF($C$5="2029",INDEX('COMPTE 2029'!$E$7:$E$601,'COMPTE 2029'!M377),IF($C$5="2030",INDEX('COMPTE 2030'!$E$7:$E$601,'COMPTE 2030'!M377),""))))))),"")</f>
        <v/>
      </c>
      <c r="F378" t="str" cm="1">
        <f t="array" ref="F378">IFERROR(IF($C$5=2024,INDEX('COMPTE 2024'!$F$7:$F$601,'COMPTE 2024'!M377),IF($C$5=2025,INDEX('COMPTE 2025'!$F$7:$F$601,'COMPTE 2024'!M377),IF($C$5=2026,INDEX('COMPTE 2026'!$F$7:$F$601,'COMPTE 2026'!M377),IF($C$5=2027,INDEX('COMPTE 2027'!$F$7:$F$601,'COMPTE 2027'!M377),IF($C$5="2028",INDEX('COMPTE 2028'!$F$7:$F$601,'COMPTE 2028'!M377),IF($C$5="2029",INDEX('COMPTE 2029'!$F$7:$F$601,'COMPTE 2029'!M377),IF($C$5="2030",INDEX('COMPTE 2030'!$F$7:$F$601,'COMPTE 2030'!M377),""))))))),"")</f>
        <v/>
      </c>
      <c r="G378" t="str" cm="1">
        <f t="array" ref="G378">IFERROR(IF($C$5=2024,INDEX('COMPTE 2024'!$G$7:$G$601,'COMPTE 2024'!M377),IF($C$5=2025,INDEX('COMPTE 2025'!$G$7:$G$601,'COMPTE 2024'!M377),IF($C$5=2026,INDEX('COMPTE 2026'!$G$7:$G$601,'COMPTE 2026'!M377),IF($C$5=2027,INDEX('COMPTE 2027'!$G$7:$G$601,'COMPTE 2027'!M377),IF($C$5="2028",INDEX('COMPTE 2028'!$G$7:$G$601,'COMPTE 2028'!M377),IF($C$5="2029",INDEX('COMPTE 2029'!$G$7:$G$601,'COMPTE 2029'!M377),IF($C$5="2030",INDEX('COMPTE 2030'!$G$7:$G$601,'COMPTE 2030'!M377),""))))))),"")</f>
        <v/>
      </c>
      <c r="H378" t="str" cm="1">
        <f t="array" ref="H378">IFERROR(IF($C$5=2024,INDEX('COMPTE 2024'!$H$7:$H$601,'COMPTE 2024'!M377),IF($C$5=2025,INDEX('COMPTE 2025'!$H$7:$H$601,'COMPTE 2024'!M377),IF($C$5=2026,INDEX('COMPTE 2026'!$H$7:$H$601,'COMPTE 2026'!M377),IF($C$5=2027,INDEX('COMPTE 2027'!$H$7:$H$601,'COMPTE 2027'!M377),IF($C$5=2028,INDEX('COMPTE 2028'!$H$7:$H$601,'COMPTE 2028'!M377),IF($C$5="2029",INDEX('COMPTE 2029'!$H$7:$H$601,'COMPTE 2029'!M377),IF($C$5="2030",INDEX('COMPTE 2030'!$H$7:$H$601,'COMPTE 2030'!M377),""))))))),"")</f>
        <v/>
      </c>
      <c r="I378" t="str" cm="1">
        <f t="array" ref="I378">IFERROR(IF($C$5=2024,INDEX('COMPTE 2024'!$I$7:$I$601,'COMPTE 2024'!M377),IF($C$5=2025,INDEX('COMPTE 2025'!$I$7:$I$601,'COMPTE 2024'!M377),IF($C$5=2026,INDEX('COMPTE 2026'!$I$7:$I$601,'COMPTE 2026'!M377),IF($C$5=2027,INDEX('COMPTE 2027'!$I$7:$I$601,'COMPTE 2027'!M377),IF($C$5=2028,INDEX('COMPTE 2028'!$I$7:$I$601,'COMPTE 2028'!M377),IF($C$5=2029,INDEX('COMPTE 2029'!$I$7:$I$601,'COMPTE 2029'!M377),IF($C$5=2030,INDEX('COMPTE 2030'!$I$7:$I$601,'COMPTE 2030'!M377),""))))))),"")</f>
        <v/>
      </c>
    </row>
    <row r="379" spans="2:9" ht="18" customHeight="1" x14ac:dyDescent="0.25">
      <c r="B379" s="83" t="str" cm="1">
        <f t="array" ref="B379">IFERROR(IF($C$5=2024,INDEX('COMPTE 2024'!$B$7:$B$601,'COMPTE 2024'!M378),IF($C$5=2025,INDEX('COMPTE 2025'!$B$8:$B$601,'COMPTE 2024'!M378),IF($C$5=2026,INDEX('COMPTE 2026'!$B$8:$B$601,'COMPTE 2026'!M378),IF($C$5=2027,INDEX('COMPTE 2027'!$B$8:$B$601,'COMPTE 2027'!M378),IF($C$5=2028,INDEX('COMPTE 2028'!$B$8:$B$601,'COMPTE 2028'!M378),IF($C$5=2029,INDEX('COMPTE 2029'!$B$8:$B$601,'COMPTE 2029'!M378),IF($C$5=2030,INDEX('COMPTE 2030'!$B$8:$B$601,'COMPTE 2030'!M378),""))))))),"")</f>
        <v/>
      </c>
      <c r="C379" s="2" t="str" cm="1">
        <f t="array" ref="C379">IFERROR(IF($C$5=2024,INDEX('COMPTE 2024'!$C$7:$C$601,'COMPTE 2024'!M378),IF($C$5=2025,INDEX('COMPTE 2025'!$C$7:$C$601,'COMPTE 2024'!M378),IF($C$5=2026,INDEX('COMPTE 2026'!$C$7:$C$601,'COMPTE 2026'!M378),IF($C$5=2027,INDEX('COMPTE 2027'!$C$7:$C$601,'COMPTE 2027'!M378),IF($C$5=2028,INDEX('COMPTE 2028'!$C$7:$C$601,'COMPTE 2028'!M378),IF($C$5=2029,INDEX('COMPTE 2029'!$C$7:$C$601,'COMPTE 2029'!M378),IF($C$5=2030,INDEX('COMPTE 2030'!$C$7:$C$601,'COMPTE 2030'!M378),""))))))),"")</f>
        <v/>
      </c>
      <c r="D379" t="str" cm="1">
        <f t="array" ref="D379">IFERROR(IF($C$5=2024,INDEX('COMPTE 2024'!$D$7:$D$601,'COMPTE 2024'!M378),IF($C$5=2025,INDEX('COMPTE 2025'!$D$7:$D$601,'COMPTE 2024'!M378),IF($C$5=2026,INDEX('COMPTE 2026'!$D$7:$D$601,'COMPTE 2026'!M378),IF($C$5=2027,INDEX('COMPTE 2027'!$D$7:$D$601,'COMPTE 2027'!M378),IF($C$5="2028",INDEX('COMPTE 2028'!$D$7:$D$601,'COMPTE 2028'!M378),IF($C$5="2029",INDEX('COMPTE 2029'!$D$7:$D$601,'COMPTE 2029'!M378),IF($C$5="2030",INDEX('COMPTE 2030'!$D$7:$D$601,'COMPTE 2030'!M378),""))))))),"")</f>
        <v/>
      </c>
      <c r="E379" s="2" t="str" cm="1">
        <f t="array" ref="E379">IFERROR(IF($C$5=2024,INDEX('COMPTE 2024'!$E$7:$E$601,'COMPTE 2024'!M378),IF($C$5=2025,INDEX('COMPTE 2025'!$E$7:$E$601,'COMPTE 2024'!M378),IF($C$5=2026,INDEX('COMPTE 2026'!$E$7:$E$601,'COMPTE 2026'!M378),IF($C$5=2027,INDEX('COMPTE 2027'!$E$7:$E$601,'COMPTE 2027'!M378),IF($C$5="2028",INDEX('COMPTE 2028'!$E$7:$E$601,'COMPTE 2028'!M378),IF($C$5="2029",INDEX('COMPTE 2029'!$E$7:$E$601,'COMPTE 2029'!M378),IF($C$5="2030",INDEX('COMPTE 2030'!$E$7:$E$601,'COMPTE 2030'!M378),""))))))),"")</f>
        <v/>
      </c>
      <c r="F379" t="str" cm="1">
        <f t="array" ref="F379">IFERROR(IF($C$5=2024,INDEX('COMPTE 2024'!$F$7:$F$601,'COMPTE 2024'!M378),IF($C$5=2025,INDEX('COMPTE 2025'!$F$7:$F$601,'COMPTE 2024'!M378),IF($C$5=2026,INDEX('COMPTE 2026'!$F$7:$F$601,'COMPTE 2026'!M378),IF($C$5=2027,INDEX('COMPTE 2027'!$F$7:$F$601,'COMPTE 2027'!M378),IF($C$5="2028",INDEX('COMPTE 2028'!$F$7:$F$601,'COMPTE 2028'!M378),IF($C$5="2029",INDEX('COMPTE 2029'!$F$7:$F$601,'COMPTE 2029'!M378),IF($C$5="2030",INDEX('COMPTE 2030'!$F$7:$F$601,'COMPTE 2030'!M378),""))))))),"")</f>
        <v/>
      </c>
      <c r="G379" t="str" cm="1">
        <f t="array" ref="G379">IFERROR(IF($C$5=2024,INDEX('COMPTE 2024'!$G$7:$G$601,'COMPTE 2024'!M378),IF($C$5=2025,INDEX('COMPTE 2025'!$G$7:$G$601,'COMPTE 2024'!M378),IF($C$5=2026,INDEX('COMPTE 2026'!$G$7:$G$601,'COMPTE 2026'!M378),IF($C$5=2027,INDEX('COMPTE 2027'!$G$7:$G$601,'COMPTE 2027'!M378),IF($C$5="2028",INDEX('COMPTE 2028'!$G$7:$G$601,'COMPTE 2028'!M378),IF($C$5="2029",INDEX('COMPTE 2029'!$G$7:$G$601,'COMPTE 2029'!M378),IF($C$5="2030",INDEX('COMPTE 2030'!$G$7:$G$601,'COMPTE 2030'!M378),""))))))),"")</f>
        <v/>
      </c>
      <c r="H379" t="str" cm="1">
        <f t="array" ref="H379">IFERROR(IF($C$5=2024,INDEX('COMPTE 2024'!$H$7:$H$601,'COMPTE 2024'!M378),IF($C$5=2025,INDEX('COMPTE 2025'!$H$7:$H$601,'COMPTE 2024'!M378),IF($C$5=2026,INDEX('COMPTE 2026'!$H$7:$H$601,'COMPTE 2026'!M378),IF($C$5=2027,INDEX('COMPTE 2027'!$H$7:$H$601,'COMPTE 2027'!M378),IF($C$5=2028,INDEX('COMPTE 2028'!$H$7:$H$601,'COMPTE 2028'!M378),IF($C$5="2029",INDEX('COMPTE 2029'!$H$7:$H$601,'COMPTE 2029'!M378),IF($C$5="2030",INDEX('COMPTE 2030'!$H$7:$H$601,'COMPTE 2030'!M378),""))))))),"")</f>
        <v/>
      </c>
      <c r="I379" t="str" cm="1">
        <f t="array" ref="I379">IFERROR(IF($C$5=2024,INDEX('COMPTE 2024'!$I$7:$I$601,'COMPTE 2024'!M378),IF($C$5=2025,INDEX('COMPTE 2025'!$I$7:$I$601,'COMPTE 2024'!M378),IF($C$5=2026,INDEX('COMPTE 2026'!$I$7:$I$601,'COMPTE 2026'!M378),IF($C$5=2027,INDEX('COMPTE 2027'!$I$7:$I$601,'COMPTE 2027'!M378),IF($C$5=2028,INDEX('COMPTE 2028'!$I$7:$I$601,'COMPTE 2028'!M378),IF($C$5=2029,INDEX('COMPTE 2029'!$I$7:$I$601,'COMPTE 2029'!M378),IF($C$5=2030,INDEX('COMPTE 2030'!$I$7:$I$601,'COMPTE 2030'!M378),""))))))),"")</f>
        <v/>
      </c>
    </row>
    <row r="380" spans="2:9" ht="18" customHeight="1" x14ac:dyDescent="0.25">
      <c r="B380" s="83" t="str" cm="1">
        <f t="array" ref="B380">IFERROR(IF($C$5=2024,INDEX('COMPTE 2024'!$B$7:$B$601,'COMPTE 2024'!M379),IF($C$5=2025,INDEX('COMPTE 2025'!$B$8:$B$601,'COMPTE 2024'!M379),IF($C$5=2026,INDEX('COMPTE 2026'!$B$8:$B$601,'COMPTE 2026'!M379),IF($C$5=2027,INDEX('COMPTE 2027'!$B$8:$B$601,'COMPTE 2027'!M379),IF($C$5=2028,INDEX('COMPTE 2028'!$B$8:$B$601,'COMPTE 2028'!M379),IF($C$5=2029,INDEX('COMPTE 2029'!$B$8:$B$601,'COMPTE 2029'!M379),IF($C$5=2030,INDEX('COMPTE 2030'!$B$8:$B$601,'COMPTE 2030'!M379),""))))))),"")</f>
        <v/>
      </c>
      <c r="C380" s="2" t="str" cm="1">
        <f t="array" ref="C380">IFERROR(IF($C$5=2024,INDEX('COMPTE 2024'!$C$7:$C$601,'COMPTE 2024'!M379),IF($C$5=2025,INDEX('COMPTE 2025'!$C$7:$C$601,'COMPTE 2024'!M379),IF($C$5=2026,INDEX('COMPTE 2026'!$C$7:$C$601,'COMPTE 2026'!M379),IF($C$5=2027,INDEX('COMPTE 2027'!$C$7:$C$601,'COMPTE 2027'!M379),IF($C$5=2028,INDEX('COMPTE 2028'!$C$7:$C$601,'COMPTE 2028'!M379),IF($C$5=2029,INDEX('COMPTE 2029'!$C$7:$C$601,'COMPTE 2029'!M379),IF($C$5=2030,INDEX('COMPTE 2030'!$C$7:$C$601,'COMPTE 2030'!M379),""))))))),"")</f>
        <v/>
      </c>
      <c r="D380" t="str" cm="1">
        <f t="array" ref="D380">IFERROR(IF($C$5=2024,INDEX('COMPTE 2024'!$D$7:$D$601,'COMPTE 2024'!M379),IF($C$5=2025,INDEX('COMPTE 2025'!$D$7:$D$601,'COMPTE 2024'!M379),IF($C$5=2026,INDEX('COMPTE 2026'!$D$7:$D$601,'COMPTE 2026'!M379),IF($C$5=2027,INDEX('COMPTE 2027'!$D$7:$D$601,'COMPTE 2027'!M379),IF($C$5="2028",INDEX('COMPTE 2028'!$D$7:$D$601,'COMPTE 2028'!M379),IF($C$5="2029",INDEX('COMPTE 2029'!$D$7:$D$601,'COMPTE 2029'!M379),IF($C$5="2030",INDEX('COMPTE 2030'!$D$7:$D$601,'COMPTE 2030'!M379),""))))))),"")</f>
        <v/>
      </c>
      <c r="E380" s="2" t="str" cm="1">
        <f t="array" ref="E380">IFERROR(IF($C$5=2024,INDEX('COMPTE 2024'!$E$7:$E$601,'COMPTE 2024'!M379),IF($C$5=2025,INDEX('COMPTE 2025'!$E$7:$E$601,'COMPTE 2024'!M379),IF($C$5=2026,INDEX('COMPTE 2026'!$E$7:$E$601,'COMPTE 2026'!M379),IF($C$5=2027,INDEX('COMPTE 2027'!$E$7:$E$601,'COMPTE 2027'!M379),IF($C$5="2028",INDEX('COMPTE 2028'!$E$7:$E$601,'COMPTE 2028'!M379),IF($C$5="2029",INDEX('COMPTE 2029'!$E$7:$E$601,'COMPTE 2029'!M379),IF($C$5="2030",INDEX('COMPTE 2030'!$E$7:$E$601,'COMPTE 2030'!M379),""))))))),"")</f>
        <v/>
      </c>
      <c r="F380" t="str" cm="1">
        <f t="array" ref="F380">IFERROR(IF($C$5=2024,INDEX('COMPTE 2024'!$F$7:$F$601,'COMPTE 2024'!M379),IF($C$5=2025,INDEX('COMPTE 2025'!$F$7:$F$601,'COMPTE 2024'!M379),IF($C$5=2026,INDEX('COMPTE 2026'!$F$7:$F$601,'COMPTE 2026'!M379),IF($C$5=2027,INDEX('COMPTE 2027'!$F$7:$F$601,'COMPTE 2027'!M379),IF($C$5="2028",INDEX('COMPTE 2028'!$F$7:$F$601,'COMPTE 2028'!M379),IF($C$5="2029",INDEX('COMPTE 2029'!$F$7:$F$601,'COMPTE 2029'!M379),IF($C$5="2030",INDEX('COMPTE 2030'!$F$7:$F$601,'COMPTE 2030'!M379),""))))))),"")</f>
        <v/>
      </c>
      <c r="G380" t="str" cm="1">
        <f t="array" ref="G380">IFERROR(IF($C$5=2024,INDEX('COMPTE 2024'!$G$7:$G$601,'COMPTE 2024'!M379),IF($C$5=2025,INDEX('COMPTE 2025'!$G$7:$G$601,'COMPTE 2024'!M379),IF($C$5=2026,INDEX('COMPTE 2026'!$G$7:$G$601,'COMPTE 2026'!M379),IF($C$5=2027,INDEX('COMPTE 2027'!$G$7:$G$601,'COMPTE 2027'!M379),IF($C$5="2028",INDEX('COMPTE 2028'!$G$7:$G$601,'COMPTE 2028'!M379),IF($C$5="2029",INDEX('COMPTE 2029'!$G$7:$G$601,'COMPTE 2029'!M379),IF($C$5="2030",INDEX('COMPTE 2030'!$G$7:$G$601,'COMPTE 2030'!M379),""))))))),"")</f>
        <v/>
      </c>
      <c r="H380" t="str" cm="1">
        <f t="array" ref="H380">IFERROR(IF($C$5=2024,INDEX('COMPTE 2024'!$H$7:$H$601,'COMPTE 2024'!M379),IF($C$5=2025,INDEX('COMPTE 2025'!$H$7:$H$601,'COMPTE 2024'!M379),IF($C$5=2026,INDEX('COMPTE 2026'!$H$7:$H$601,'COMPTE 2026'!M379),IF($C$5=2027,INDEX('COMPTE 2027'!$H$7:$H$601,'COMPTE 2027'!M379),IF($C$5=2028,INDEX('COMPTE 2028'!$H$7:$H$601,'COMPTE 2028'!M379),IF($C$5="2029",INDEX('COMPTE 2029'!$H$7:$H$601,'COMPTE 2029'!M379),IF($C$5="2030",INDEX('COMPTE 2030'!$H$7:$H$601,'COMPTE 2030'!M379),""))))))),"")</f>
        <v/>
      </c>
      <c r="I380" t="str" cm="1">
        <f t="array" ref="I380">IFERROR(IF($C$5=2024,INDEX('COMPTE 2024'!$I$7:$I$601,'COMPTE 2024'!M379),IF($C$5=2025,INDEX('COMPTE 2025'!$I$7:$I$601,'COMPTE 2024'!M379),IF($C$5=2026,INDEX('COMPTE 2026'!$I$7:$I$601,'COMPTE 2026'!M379),IF($C$5=2027,INDEX('COMPTE 2027'!$I$7:$I$601,'COMPTE 2027'!M379),IF($C$5=2028,INDEX('COMPTE 2028'!$I$7:$I$601,'COMPTE 2028'!M379),IF($C$5=2029,INDEX('COMPTE 2029'!$I$7:$I$601,'COMPTE 2029'!M379),IF($C$5=2030,INDEX('COMPTE 2030'!$I$7:$I$601,'COMPTE 2030'!M379),""))))))),"")</f>
        <v/>
      </c>
    </row>
    <row r="381" spans="2:9" ht="18" customHeight="1" x14ac:dyDescent="0.25">
      <c r="B381" s="83" t="str" cm="1">
        <f t="array" ref="B381">IFERROR(IF($C$5=2024,INDEX('COMPTE 2024'!$B$7:$B$601,'COMPTE 2024'!M380),IF($C$5=2025,INDEX('COMPTE 2025'!$B$8:$B$601,'COMPTE 2024'!M380),IF($C$5=2026,INDEX('COMPTE 2026'!$B$8:$B$601,'COMPTE 2026'!M380),IF($C$5=2027,INDEX('COMPTE 2027'!$B$8:$B$601,'COMPTE 2027'!M380),IF($C$5=2028,INDEX('COMPTE 2028'!$B$8:$B$601,'COMPTE 2028'!M380),IF($C$5=2029,INDEX('COMPTE 2029'!$B$8:$B$601,'COMPTE 2029'!M380),IF($C$5=2030,INDEX('COMPTE 2030'!$B$8:$B$601,'COMPTE 2030'!M380),""))))))),"")</f>
        <v/>
      </c>
      <c r="C381" s="2" t="str" cm="1">
        <f t="array" ref="C381">IFERROR(IF($C$5=2024,INDEX('COMPTE 2024'!$C$7:$C$601,'COMPTE 2024'!M380),IF($C$5=2025,INDEX('COMPTE 2025'!$C$7:$C$601,'COMPTE 2024'!M380),IF($C$5=2026,INDEX('COMPTE 2026'!$C$7:$C$601,'COMPTE 2026'!M380),IF($C$5=2027,INDEX('COMPTE 2027'!$C$7:$C$601,'COMPTE 2027'!M380),IF($C$5=2028,INDEX('COMPTE 2028'!$C$7:$C$601,'COMPTE 2028'!M380),IF($C$5=2029,INDEX('COMPTE 2029'!$C$7:$C$601,'COMPTE 2029'!M380),IF($C$5=2030,INDEX('COMPTE 2030'!$C$7:$C$601,'COMPTE 2030'!M380),""))))))),"")</f>
        <v/>
      </c>
      <c r="D381" t="str" cm="1">
        <f t="array" ref="D381">IFERROR(IF($C$5=2024,INDEX('COMPTE 2024'!$D$7:$D$601,'COMPTE 2024'!M380),IF($C$5=2025,INDEX('COMPTE 2025'!$D$7:$D$601,'COMPTE 2024'!M380),IF($C$5=2026,INDEX('COMPTE 2026'!$D$7:$D$601,'COMPTE 2026'!M380),IF($C$5=2027,INDEX('COMPTE 2027'!$D$7:$D$601,'COMPTE 2027'!M380),IF($C$5="2028",INDEX('COMPTE 2028'!$D$7:$D$601,'COMPTE 2028'!M380),IF($C$5="2029",INDEX('COMPTE 2029'!$D$7:$D$601,'COMPTE 2029'!M380),IF($C$5="2030",INDEX('COMPTE 2030'!$D$7:$D$601,'COMPTE 2030'!M380),""))))))),"")</f>
        <v/>
      </c>
      <c r="E381" s="2" t="str" cm="1">
        <f t="array" ref="E381">IFERROR(IF($C$5=2024,INDEX('COMPTE 2024'!$E$7:$E$601,'COMPTE 2024'!M380),IF($C$5=2025,INDEX('COMPTE 2025'!$E$7:$E$601,'COMPTE 2024'!M380),IF($C$5=2026,INDEX('COMPTE 2026'!$E$7:$E$601,'COMPTE 2026'!M380),IF($C$5=2027,INDEX('COMPTE 2027'!$E$7:$E$601,'COMPTE 2027'!M380),IF($C$5="2028",INDEX('COMPTE 2028'!$E$7:$E$601,'COMPTE 2028'!M380),IF($C$5="2029",INDEX('COMPTE 2029'!$E$7:$E$601,'COMPTE 2029'!M380),IF($C$5="2030",INDEX('COMPTE 2030'!$E$7:$E$601,'COMPTE 2030'!M380),""))))))),"")</f>
        <v/>
      </c>
      <c r="F381" t="str" cm="1">
        <f t="array" ref="F381">IFERROR(IF($C$5=2024,INDEX('COMPTE 2024'!$F$7:$F$601,'COMPTE 2024'!M380),IF($C$5=2025,INDEX('COMPTE 2025'!$F$7:$F$601,'COMPTE 2024'!M380),IF($C$5=2026,INDEX('COMPTE 2026'!$F$7:$F$601,'COMPTE 2026'!M380),IF($C$5=2027,INDEX('COMPTE 2027'!$F$7:$F$601,'COMPTE 2027'!M380),IF($C$5="2028",INDEX('COMPTE 2028'!$F$7:$F$601,'COMPTE 2028'!M380),IF($C$5="2029",INDEX('COMPTE 2029'!$F$7:$F$601,'COMPTE 2029'!M380),IF($C$5="2030",INDEX('COMPTE 2030'!$F$7:$F$601,'COMPTE 2030'!M380),""))))))),"")</f>
        <v/>
      </c>
      <c r="G381" t="str" cm="1">
        <f t="array" ref="G381">IFERROR(IF($C$5=2024,INDEX('COMPTE 2024'!$G$7:$G$601,'COMPTE 2024'!M380),IF($C$5=2025,INDEX('COMPTE 2025'!$G$7:$G$601,'COMPTE 2024'!M380),IF($C$5=2026,INDEX('COMPTE 2026'!$G$7:$G$601,'COMPTE 2026'!M380),IF($C$5=2027,INDEX('COMPTE 2027'!$G$7:$G$601,'COMPTE 2027'!M380),IF($C$5="2028",INDEX('COMPTE 2028'!$G$7:$G$601,'COMPTE 2028'!M380),IF($C$5="2029",INDEX('COMPTE 2029'!$G$7:$G$601,'COMPTE 2029'!M380),IF($C$5="2030",INDEX('COMPTE 2030'!$G$7:$G$601,'COMPTE 2030'!M380),""))))))),"")</f>
        <v/>
      </c>
      <c r="H381" t="str" cm="1">
        <f t="array" ref="H381">IFERROR(IF($C$5=2024,INDEX('COMPTE 2024'!$H$7:$H$601,'COMPTE 2024'!M380),IF($C$5=2025,INDEX('COMPTE 2025'!$H$7:$H$601,'COMPTE 2024'!M380),IF($C$5=2026,INDEX('COMPTE 2026'!$H$7:$H$601,'COMPTE 2026'!M380),IF($C$5=2027,INDEX('COMPTE 2027'!$H$7:$H$601,'COMPTE 2027'!M380),IF($C$5=2028,INDEX('COMPTE 2028'!$H$7:$H$601,'COMPTE 2028'!M380),IF($C$5="2029",INDEX('COMPTE 2029'!$H$7:$H$601,'COMPTE 2029'!M380),IF($C$5="2030",INDEX('COMPTE 2030'!$H$7:$H$601,'COMPTE 2030'!M380),""))))))),"")</f>
        <v/>
      </c>
      <c r="I381" t="str" cm="1">
        <f t="array" ref="I381">IFERROR(IF($C$5=2024,INDEX('COMPTE 2024'!$I$7:$I$601,'COMPTE 2024'!M380),IF($C$5=2025,INDEX('COMPTE 2025'!$I$7:$I$601,'COMPTE 2024'!M380),IF($C$5=2026,INDEX('COMPTE 2026'!$I$7:$I$601,'COMPTE 2026'!M380),IF($C$5=2027,INDEX('COMPTE 2027'!$I$7:$I$601,'COMPTE 2027'!M380),IF($C$5=2028,INDEX('COMPTE 2028'!$I$7:$I$601,'COMPTE 2028'!M380),IF($C$5=2029,INDEX('COMPTE 2029'!$I$7:$I$601,'COMPTE 2029'!M380),IF($C$5=2030,INDEX('COMPTE 2030'!$I$7:$I$601,'COMPTE 2030'!M380),""))))))),"")</f>
        <v/>
      </c>
    </row>
    <row r="382" spans="2:9" ht="18" customHeight="1" x14ac:dyDescent="0.25">
      <c r="B382" s="83" t="str" cm="1">
        <f t="array" ref="B382">IFERROR(IF($C$5=2024,INDEX('COMPTE 2024'!$B$7:$B$601,'COMPTE 2024'!M381),IF($C$5=2025,INDEX('COMPTE 2025'!$B$8:$B$601,'COMPTE 2024'!M381),IF($C$5=2026,INDEX('COMPTE 2026'!$B$8:$B$601,'COMPTE 2026'!M381),IF($C$5=2027,INDEX('COMPTE 2027'!$B$8:$B$601,'COMPTE 2027'!M381),IF($C$5=2028,INDEX('COMPTE 2028'!$B$8:$B$601,'COMPTE 2028'!M381),IF($C$5=2029,INDEX('COMPTE 2029'!$B$8:$B$601,'COMPTE 2029'!M381),IF($C$5=2030,INDEX('COMPTE 2030'!$B$8:$B$601,'COMPTE 2030'!M381),""))))))),"")</f>
        <v/>
      </c>
      <c r="C382" s="2" t="str" cm="1">
        <f t="array" ref="C382">IFERROR(IF($C$5=2024,INDEX('COMPTE 2024'!$C$7:$C$601,'COMPTE 2024'!M381),IF($C$5=2025,INDEX('COMPTE 2025'!$C$7:$C$601,'COMPTE 2024'!M381),IF($C$5=2026,INDEX('COMPTE 2026'!$C$7:$C$601,'COMPTE 2026'!M381),IF($C$5=2027,INDEX('COMPTE 2027'!$C$7:$C$601,'COMPTE 2027'!M381),IF($C$5=2028,INDEX('COMPTE 2028'!$C$7:$C$601,'COMPTE 2028'!M381),IF($C$5=2029,INDEX('COMPTE 2029'!$C$7:$C$601,'COMPTE 2029'!M381),IF($C$5=2030,INDEX('COMPTE 2030'!$C$7:$C$601,'COMPTE 2030'!M381),""))))))),"")</f>
        <v/>
      </c>
      <c r="D382" t="str" cm="1">
        <f t="array" ref="D382">IFERROR(IF($C$5=2024,INDEX('COMPTE 2024'!$D$7:$D$601,'COMPTE 2024'!M381),IF($C$5=2025,INDEX('COMPTE 2025'!$D$7:$D$601,'COMPTE 2024'!M381),IF($C$5=2026,INDEX('COMPTE 2026'!$D$7:$D$601,'COMPTE 2026'!M381),IF($C$5=2027,INDEX('COMPTE 2027'!$D$7:$D$601,'COMPTE 2027'!M381),IF($C$5="2028",INDEX('COMPTE 2028'!$D$7:$D$601,'COMPTE 2028'!M381),IF($C$5="2029",INDEX('COMPTE 2029'!$D$7:$D$601,'COMPTE 2029'!M381),IF($C$5="2030",INDEX('COMPTE 2030'!$D$7:$D$601,'COMPTE 2030'!M381),""))))))),"")</f>
        <v/>
      </c>
      <c r="E382" s="2" t="str" cm="1">
        <f t="array" ref="E382">IFERROR(IF($C$5=2024,INDEX('COMPTE 2024'!$E$7:$E$601,'COMPTE 2024'!M381),IF($C$5=2025,INDEX('COMPTE 2025'!$E$7:$E$601,'COMPTE 2024'!M381),IF($C$5=2026,INDEX('COMPTE 2026'!$E$7:$E$601,'COMPTE 2026'!M381),IF($C$5=2027,INDEX('COMPTE 2027'!$E$7:$E$601,'COMPTE 2027'!M381),IF($C$5="2028",INDEX('COMPTE 2028'!$E$7:$E$601,'COMPTE 2028'!M381),IF($C$5="2029",INDEX('COMPTE 2029'!$E$7:$E$601,'COMPTE 2029'!M381),IF($C$5="2030",INDEX('COMPTE 2030'!$E$7:$E$601,'COMPTE 2030'!M381),""))))))),"")</f>
        <v/>
      </c>
      <c r="F382" t="str" cm="1">
        <f t="array" ref="F382">IFERROR(IF($C$5=2024,INDEX('COMPTE 2024'!$F$7:$F$601,'COMPTE 2024'!M381),IF($C$5=2025,INDEX('COMPTE 2025'!$F$7:$F$601,'COMPTE 2024'!M381),IF($C$5=2026,INDEX('COMPTE 2026'!$F$7:$F$601,'COMPTE 2026'!M381),IF($C$5=2027,INDEX('COMPTE 2027'!$F$7:$F$601,'COMPTE 2027'!M381),IF($C$5="2028",INDEX('COMPTE 2028'!$F$7:$F$601,'COMPTE 2028'!M381),IF($C$5="2029",INDEX('COMPTE 2029'!$F$7:$F$601,'COMPTE 2029'!M381),IF($C$5="2030",INDEX('COMPTE 2030'!$F$7:$F$601,'COMPTE 2030'!M381),""))))))),"")</f>
        <v/>
      </c>
      <c r="G382" t="str" cm="1">
        <f t="array" ref="G382">IFERROR(IF($C$5=2024,INDEX('COMPTE 2024'!$G$7:$G$601,'COMPTE 2024'!M381),IF($C$5=2025,INDEX('COMPTE 2025'!$G$7:$G$601,'COMPTE 2024'!M381),IF($C$5=2026,INDEX('COMPTE 2026'!$G$7:$G$601,'COMPTE 2026'!M381),IF($C$5=2027,INDEX('COMPTE 2027'!$G$7:$G$601,'COMPTE 2027'!M381),IF($C$5="2028",INDEX('COMPTE 2028'!$G$7:$G$601,'COMPTE 2028'!M381),IF($C$5="2029",INDEX('COMPTE 2029'!$G$7:$G$601,'COMPTE 2029'!M381),IF($C$5="2030",INDEX('COMPTE 2030'!$G$7:$G$601,'COMPTE 2030'!M381),""))))))),"")</f>
        <v/>
      </c>
      <c r="H382" t="str" cm="1">
        <f t="array" ref="H382">IFERROR(IF($C$5=2024,INDEX('COMPTE 2024'!$H$7:$H$601,'COMPTE 2024'!M381),IF($C$5=2025,INDEX('COMPTE 2025'!$H$7:$H$601,'COMPTE 2024'!M381),IF($C$5=2026,INDEX('COMPTE 2026'!$H$7:$H$601,'COMPTE 2026'!M381),IF($C$5=2027,INDEX('COMPTE 2027'!$H$7:$H$601,'COMPTE 2027'!M381),IF($C$5=2028,INDEX('COMPTE 2028'!$H$7:$H$601,'COMPTE 2028'!M381),IF($C$5="2029",INDEX('COMPTE 2029'!$H$7:$H$601,'COMPTE 2029'!M381),IF($C$5="2030",INDEX('COMPTE 2030'!$H$7:$H$601,'COMPTE 2030'!M381),""))))))),"")</f>
        <v/>
      </c>
      <c r="I382" t="str" cm="1">
        <f t="array" ref="I382">IFERROR(IF($C$5=2024,INDEX('COMPTE 2024'!$I$7:$I$601,'COMPTE 2024'!M381),IF($C$5=2025,INDEX('COMPTE 2025'!$I$7:$I$601,'COMPTE 2024'!M381),IF($C$5=2026,INDEX('COMPTE 2026'!$I$7:$I$601,'COMPTE 2026'!M381),IF($C$5=2027,INDEX('COMPTE 2027'!$I$7:$I$601,'COMPTE 2027'!M381),IF($C$5=2028,INDEX('COMPTE 2028'!$I$7:$I$601,'COMPTE 2028'!M381),IF($C$5=2029,INDEX('COMPTE 2029'!$I$7:$I$601,'COMPTE 2029'!M381),IF($C$5=2030,INDEX('COMPTE 2030'!$I$7:$I$601,'COMPTE 2030'!M381),""))))))),"")</f>
        <v/>
      </c>
    </row>
    <row r="383" spans="2:9" ht="18" customHeight="1" x14ac:dyDescent="0.25">
      <c r="B383" s="83" t="str" cm="1">
        <f t="array" ref="B383">IFERROR(IF($C$5=2024,INDEX('COMPTE 2024'!$B$7:$B$601,'COMPTE 2024'!M382),IF($C$5=2025,INDEX('COMPTE 2025'!$B$8:$B$601,'COMPTE 2024'!M382),IF($C$5=2026,INDEX('COMPTE 2026'!$B$8:$B$601,'COMPTE 2026'!M382),IF($C$5=2027,INDEX('COMPTE 2027'!$B$8:$B$601,'COMPTE 2027'!M382),IF($C$5=2028,INDEX('COMPTE 2028'!$B$8:$B$601,'COMPTE 2028'!M382),IF($C$5=2029,INDEX('COMPTE 2029'!$B$8:$B$601,'COMPTE 2029'!M382),IF($C$5=2030,INDEX('COMPTE 2030'!$B$8:$B$601,'COMPTE 2030'!M382),""))))))),"")</f>
        <v/>
      </c>
      <c r="C383" s="2" t="str" cm="1">
        <f t="array" ref="C383">IFERROR(IF($C$5=2024,INDEX('COMPTE 2024'!$C$7:$C$601,'COMPTE 2024'!M382),IF($C$5=2025,INDEX('COMPTE 2025'!$C$7:$C$601,'COMPTE 2024'!M382),IF($C$5=2026,INDEX('COMPTE 2026'!$C$7:$C$601,'COMPTE 2026'!M382),IF($C$5=2027,INDEX('COMPTE 2027'!$C$7:$C$601,'COMPTE 2027'!M382),IF($C$5=2028,INDEX('COMPTE 2028'!$C$7:$C$601,'COMPTE 2028'!M382),IF($C$5=2029,INDEX('COMPTE 2029'!$C$7:$C$601,'COMPTE 2029'!M382),IF($C$5=2030,INDEX('COMPTE 2030'!$C$7:$C$601,'COMPTE 2030'!M382),""))))))),"")</f>
        <v/>
      </c>
      <c r="D383" t="str" cm="1">
        <f t="array" ref="D383">IFERROR(IF($C$5=2024,INDEX('COMPTE 2024'!$D$7:$D$601,'COMPTE 2024'!M382),IF($C$5=2025,INDEX('COMPTE 2025'!$D$7:$D$601,'COMPTE 2024'!M382),IF($C$5=2026,INDEX('COMPTE 2026'!$D$7:$D$601,'COMPTE 2026'!M382),IF($C$5=2027,INDEX('COMPTE 2027'!$D$7:$D$601,'COMPTE 2027'!M382),IF($C$5="2028",INDEX('COMPTE 2028'!$D$7:$D$601,'COMPTE 2028'!M382),IF($C$5="2029",INDEX('COMPTE 2029'!$D$7:$D$601,'COMPTE 2029'!M382),IF($C$5="2030",INDEX('COMPTE 2030'!$D$7:$D$601,'COMPTE 2030'!M382),""))))))),"")</f>
        <v/>
      </c>
      <c r="E383" s="2" t="str" cm="1">
        <f t="array" ref="E383">IFERROR(IF($C$5=2024,INDEX('COMPTE 2024'!$E$7:$E$601,'COMPTE 2024'!M382),IF($C$5=2025,INDEX('COMPTE 2025'!$E$7:$E$601,'COMPTE 2024'!M382),IF($C$5=2026,INDEX('COMPTE 2026'!$E$7:$E$601,'COMPTE 2026'!M382),IF($C$5=2027,INDEX('COMPTE 2027'!$E$7:$E$601,'COMPTE 2027'!M382),IF($C$5="2028",INDEX('COMPTE 2028'!$E$7:$E$601,'COMPTE 2028'!M382),IF($C$5="2029",INDEX('COMPTE 2029'!$E$7:$E$601,'COMPTE 2029'!M382),IF($C$5="2030",INDEX('COMPTE 2030'!$E$7:$E$601,'COMPTE 2030'!M382),""))))))),"")</f>
        <v/>
      </c>
      <c r="F383" t="str" cm="1">
        <f t="array" ref="F383">IFERROR(IF($C$5=2024,INDEX('COMPTE 2024'!$F$7:$F$601,'COMPTE 2024'!M382),IF($C$5=2025,INDEX('COMPTE 2025'!$F$7:$F$601,'COMPTE 2024'!M382),IF($C$5=2026,INDEX('COMPTE 2026'!$F$7:$F$601,'COMPTE 2026'!M382),IF($C$5=2027,INDEX('COMPTE 2027'!$F$7:$F$601,'COMPTE 2027'!M382),IF($C$5="2028",INDEX('COMPTE 2028'!$F$7:$F$601,'COMPTE 2028'!M382),IF($C$5="2029",INDEX('COMPTE 2029'!$F$7:$F$601,'COMPTE 2029'!M382),IF($C$5="2030",INDEX('COMPTE 2030'!$F$7:$F$601,'COMPTE 2030'!M382),""))))))),"")</f>
        <v/>
      </c>
      <c r="G383" t="str" cm="1">
        <f t="array" ref="G383">IFERROR(IF($C$5=2024,INDEX('COMPTE 2024'!$G$7:$G$601,'COMPTE 2024'!M382),IF($C$5=2025,INDEX('COMPTE 2025'!$G$7:$G$601,'COMPTE 2024'!M382),IF($C$5=2026,INDEX('COMPTE 2026'!$G$7:$G$601,'COMPTE 2026'!M382),IF($C$5=2027,INDEX('COMPTE 2027'!$G$7:$G$601,'COMPTE 2027'!M382),IF($C$5="2028",INDEX('COMPTE 2028'!$G$7:$G$601,'COMPTE 2028'!M382),IF($C$5="2029",INDEX('COMPTE 2029'!$G$7:$G$601,'COMPTE 2029'!M382),IF($C$5="2030",INDEX('COMPTE 2030'!$G$7:$G$601,'COMPTE 2030'!M382),""))))))),"")</f>
        <v/>
      </c>
      <c r="H383" t="str" cm="1">
        <f t="array" ref="H383">IFERROR(IF($C$5=2024,INDEX('COMPTE 2024'!$H$7:$H$601,'COMPTE 2024'!M382),IF($C$5=2025,INDEX('COMPTE 2025'!$H$7:$H$601,'COMPTE 2024'!M382),IF($C$5=2026,INDEX('COMPTE 2026'!$H$7:$H$601,'COMPTE 2026'!M382),IF($C$5=2027,INDEX('COMPTE 2027'!$H$7:$H$601,'COMPTE 2027'!M382),IF($C$5=2028,INDEX('COMPTE 2028'!$H$7:$H$601,'COMPTE 2028'!M382),IF($C$5="2029",INDEX('COMPTE 2029'!$H$7:$H$601,'COMPTE 2029'!M382),IF($C$5="2030",INDEX('COMPTE 2030'!$H$7:$H$601,'COMPTE 2030'!M382),""))))))),"")</f>
        <v/>
      </c>
      <c r="I383" t="str" cm="1">
        <f t="array" ref="I383">IFERROR(IF($C$5=2024,INDEX('COMPTE 2024'!$I$7:$I$601,'COMPTE 2024'!M382),IF($C$5=2025,INDEX('COMPTE 2025'!$I$7:$I$601,'COMPTE 2024'!M382),IF($C$5=2026,INDEX('COMPTE 2026'!$I$7:$I$601,'COMPTE 2026'!M382),IF($C$5=2027,INDEX('COMPTE 2027'!$I$7:$I$601,'COMPTE 2027'!M382),IF($C$5=2028,INDEX('COMPTE 2028'!$I$7:$I$601,'COMPTE 2028'!M382),IF($C$5=2029,INDEX('COMPTE 2029'!$I$7:$I$601,'COMPTE 2029'!M382),IF($C$5=2030,INDEX('COMPTE 2030'!$I$7:$I$601,'COMPTE 2030'!M382),""))))))),"")</f>
        <v/>
      </c>
    </row>
    <row r="384" spans="2:9" ht="18" customHeight="1" x14ac:dyDescent="0.25">
      <c r="B384" s="83" t="str" cm="1">
        <f t="array" ref="B384">IFERROR(IF($C$5=2024,INDEX('COMPTE 2024'!$B$7:$B$601,'COMPTE 2024'!M383),IF($C$5=2025,INDEX('COMPTE 2025'!$B$8:$B$601,'COMPTE 2024'!M383),IF($C$5=2026,INDEX('COMPTE 2026'!$B$8:$B$601,'COMPTE 2026'!M383),IF($C$5=2027,INDEX('COMPTE 2027'!$B$8:$B$601,'COMPTE 2027'!M383),IF($C$5=2028,INDEX('COMPTE 2028'!$B$8:$B$601,'COMPTE 2028'!M383),IF($C$5=2029,INDEX('COMPTE 2029'!$B$8:$B$601,'COMPTE 2029'!M383),IF($C$5=2030,INDEX('COMPTE 2030'!$B$8:$B$601,'COMPTE 2030'!M383),""))))))),"")</f>
        <v/>
      </c>
      <c r="C384" s="2" t="str" cm="1">
        <f t="array" ref="C384">IFERROR(IF($C$5=2024,INDEX('COMPTE 2024'!$C$7:$C$601,'COMPTE 2024'!M383),IF($C$5=2025,INDEX('COMPTE 2025'!$C$7:$C$601,'COMPTE 2024'!M383),IF($C$5=2026,INDEX('COMPTE 2026'!$C$7:$C$601,'COMPTE 2026'!M383),IF($C$5=2027,INDEX('COMPTE 2027'!$C$7:$C$601,'COMPTE 2027'!M383),IF($C$5=2028,INDEX('COMPTE 2028'!$C$7:$C$601,'COMPTE 2028'!M383),IF($C$5=2029,INDEX('COMPTE 2029'!$C$7:$C$601,'COMPTE 2029'!M383),IF($C$5=2030,INDEX('COMPTE 2030'!$C$7:$C$601,'COMPTE 2030'!M383),""))))))),"")</f>
        <v/>
      </c>
      <c r="D384" t="str" cm="1">
        <f t="array" ref="D384">IFERROR(IF($C$5=2024,INDEX('COMPTE 2024'!$D$7:$D$601,'COMPTE 2024'!M383),IF($C$5=2025,INDEX('COMPTE 2025'!$D$7:$D$601,'COMPTE 2024'!M383),IF($C$5=2026,INDEX('COMPTE 2026'!$D$7:$D$601,'COMPTE 2026'!M383),IF($C$5=2027,INDEX('COMPTE 2027'!$D$7:$D$601,'COMPTE 2027'!M383),IF($C$5="2028",INDEX('COMPTE 2028'!$D$7:$D$601,'COMPTE 2028'!M383),IF($C$5="2029",INDEX('COMPTE 2029'!$D$7:$D$601,'COMPTE 2029'!M383),IF($C$5="2030",INDEX('COMPTE 2030'!$D$7:$D$601,'COMPTE 2030'!M383),""))))))),"")</f>
        <v/>
      </c>
      <c r="E384" s="2" t="str" cm="1">
        <f t="array" ref="E384">IFERROR(IF($C$5=2024,INDEX('COMPTE 2024'!$E$7:$E$601,'COMPTE 2024'!M383),IF($C$5=2025,INDEX('COMPTE 2025'!$E$7:$E$601,'COMPTE 2024'!M383),IF($C$5=2026,INDEX('COMPTE 2026'!$E$7:$E$601,'COMPTE 2026'!M383),IF($C$5=2027,INDEX('COMPTE 2027'!$E$7:$E$601,'COMPTE 2027'!M383),IF($C$5="2028",INDEX('COMPTE 2028'!$E$7:$E$601,'COMPTE 2028'!M383),IF($C$5="2029",INDEX('COMPTE 2029'!$E$7:$E$601,'COMPTE 2029'!M383),IF($C$5="2030",INDEX('COMPTE 2030'!$E$7:$E$601,'COMPTE 2030'!M383),""))))))),"")</f>
        <v/>
      </c>
      <c r="F384" t="str" cm="1">
        <f t="array" ref="F384">IFERROR(IF($C$5=2024,INDEX('COMPTE 2024'!$F$7:$F$601,'COMPTE 2024'!M383),IF($C$5=2025,INDEX('COMPTE 2025'!$F$7:$F$601,'COMPTE 2024'!M383),IF($C$5=2026,INDEX('COMPTE 2026'!$F$7:$F$601,'COMPTE 2026'!M383),IF($C$5=2027,INDEX('COMPTE 2027'!$F$7:$F$601,'COMPTE 2027'!M383),IF($C$5="2028",INDEX('COMPTE 2028'!$F$7:$F$601,'COMPTE 2028'!M383),IF($C$5="2029",INDEX('COMPTE 2029'!$F$7:$F$601,'COMPTE 2029'!M383),IF($C$5="2030",INDEX('COMPTE 2030'!$F$7:$F$601,'COMPTE 2030'!M383),""))))))),"")</f>
        <v/>
      </c>
      <c r="G384" t="str" cm="1">
        <f t="array" ref="G384">IFERROR(IF($C$5=2024,INDEX('COMPTE 2024'!$G$7:$G$601,'COMPTE 2024'!M383),IF($C$5=2025,INDEX('COMPTE 2025'!$G$7:$G$601,'COMPTE 2024'!M383),IF($C$5=2026,INDEX('COMPTE 2026'!$G$7:$G$601,'COMPTE 2026'!M383),IF($C$5=2027,INDEX('COMPTE 2027'!$G$7:$G$601,'COMPTE 2027'!M383),IF($C$5="2028",INDEX('COMPTE 2028'!$G$7:$G$601,'COMPTE 2028'!M383),IF($C$5="2029",INDEX('COMPTE 2029'!$G$7:$G$601,'COMPTE 2029'!M383),IF($C$5="2030",INDEX('COMPTE 2030'!$G$7:$G$601,'COMPTE 2030'!M383),""))))))),"")</f>
        <v/>
      </c>
      <c r="H384" t="str" cm="1">
        <f t="array" ref="H384">IFERROR(IF($C$5=2024,INDEX('COMPTE 2024'!$H$7:$H$601,'COMPTE 2024'!M383),IF($C$5=2025,INDEX('COMPTE 2025'!$H$7:$H$601,'COMPTE 2024'!M383),IF($C$5=2026,INDEX('COMPTE 2026'!$H$7:$H$601,'COMPTE 2026'!M383),IF($C$5=2027,INDEX('COMPTE 2027'!$H$7:$H$601,'COMPTE 2027'!M383),IF($C$5=2028,INDEX('COMPTE 2028'!$H$7:$H$601,'COMPTE 2028'!M383),IF($C$5="2029",INDEX('COMPTE 2029'!$H$7:$H$601,'COMPTE 2029'!M383),IF($C$5="2030",INDEX('COMPTE 2030'!$H$7:$H$601,'COMPTE 2030'!M383),""))))))),"")</f>
        <v/>
      </c>
      <c r="I384" t="str" cm="1">
        <f t="array" ref="I384">IFERROR(IF($C$5=2024,INDEX('COMPTE 2024'!$I$7:$I$601,'COMPTE 2024'!M383),IF($C$5=2025,INDEX('COMPTE 2025'!$I$7:$I$601,'COMPTE 2024'!M383),IF($C$5=2026,INDEX('COMPTE 2026'!$I$7:$I$601,'COMPTE 2026'!M383),IF($C$5=2027,INDEX('COMPTE 2027'!$I$7:$I$601,'COMPTE 2027'!M383),IF($C$5=2028,INDEX('COMPTE 2028'!$I$7:$I$601,'COMPTE 2028'!M383),IF($C$5=2029,INDEX('COMPTE 2029'!$I$7:$I$601,'COMPTE 2029'!M383),IF($C$5=2030,INDEX('COMPTE 2030'!$I$7:$I$601,'COMPTE 2030'!M383),""))))))),"")</f>
        <v/>
      </c>
    </row>
    <row r="385" spans="2:9" ht="18" customHeight="1" x14ac:dyDescent="0.25">
      <c r="B385" s="83" t="str" cm="1">
        <f t="array" ref="B385">IFERROR(IF($C$5=2024,INDEX('COMPTE 2024'!$B$7:$B$601,'COMPTE 2024'!M384),IF($C$5=2025,INDEX('COMPTE 2025'!$B$8:$B$601,'COMPTE 2024'!M384),IF($C$5=2026,INDEX('COMPTE 2026'!$B$8:$B$601,'COMPTE 2026'!M384),IF($C$5=2027,INDEX('COMPTE 2027'!$B$8:$B$601,'COMPTE 2027'!M384),IF($C$5=2028,INDEX('COMPTE 2028'!$B$8:$B$601,'COMPTE 2028'!M384),IF($C$5=2029,INDEX('COMPTE 2029'!$B$8:$B$601,'COMPTE 2029'!M384),IF($C$5=2030,INDEX('COMPTE 2030'!$B$8:$B$601,'COMPTE 2030'!M384),""))))))),"")</f>
        <v/>
      </c>
      <c r="C385" s="2" t="str" cm="1">
        <f t="array" ref="C385">IFERROR(IF($C$5=2024,INDEX('COMPTE 2024'!$C$7:$C$601,'COMPTE 2024'!M384),IF($C$5=2025,INDEX('COMPTE 2025'!$C$7:$C$601,'COMPTE 2024'!M384),IF($C$5=2026,INDEX('COMPTE 2026'!$C$7:$C$601,'COMPTE 2026'!M384),IF($C$5=2027,INDEX('COMPTE 2027'!$C$7:$C$601,'COMPTE 2027'!M384),IF($C$5=2028,INDEX('COMPTE 2028'!$C$7:$C$601,'COMPTE 2028'!M384),IF($C$5=2029,INDEX('COMPTE 2029'!$C$7:$C$601,'COMPTE 2029'!M384),IF($C$5=2030,INDEX('COMPTE 2030'!$C$7:$C$601,'COMPTE 2030'!M384),""))))))),"")</f>
        <v/>
      </c>
      <c r="D385" t="str" cm="1">
        <f t="array" ref="D385">IFERROR(IF($C$5=2024,INDEX('COMPTE 2024'!$D$7:$D$601,'COMPTE 2024'!M384),IF($C$5=2025,INDEX('COMPTE 2025'!$D$7:$D$601,'COMPTE 2024'!M384),IF($C$5=2026,INDEX('COMPTE 2026'!$D$7:$D$601,'COMPTE 2026'!M384),IF($C$5=2027,INDEX('COMPTE 2027'!$D$7:$D$601,'COMPTE 2027'!M384),IF($C$5="2028",INDEX('COMPTE 2028'!$D$7:$D$601,'COMPTE 2028'!M384),IF($C$5="2029",INDEX('COMPTE 2029'!$D$7:$D$601,'COMPTE 2029'!M384),IF($C$5="2030",INDEX('COMPTE 2030'!$D$7:$D$601,'COMPTE 2030'!M384),""))))))),"")</f>
        <v/>
      </c>
      <c r="E385" s="2" t="str" cm="1">
        <f t="array" ref="E385">IFERROR(IF($C$5=2024,INDEX('COMPTE 2024'!$E$7:$E$601,'COMPTE 2024'!M384),IF($C$5=2025,INDEX('COMPTE 2025'!$E$7:$E$601,'COMPTE 2024'!M384),IF($C$5=2026,INDEX('COMPTE 2026'!$E$7:$E$601,'COMPTE 2026'!M384),IF($C$5=2027,INDEX('COMPTE 2027'!$E$7:$E$601,'COMPTE 2027'!M384),IF($C$5="2028",INDEX('COMPTE 2028'!$E$7:$E$601,'COMPTE 2028'!M384),IF($C$5="2029",INDEX('COMPTE 2029'!$E$7:$E$601,'COMPTE 2029'!M384),IF($C$5="2030",INDEX('COMPTE 2030'!$E$7:$E$601,'COMPTE 2030'!M384),""))))))),"")</f>
        <v/>
      </c>
      <c r="F385" t="str" cm="1">
        <f t="array" ref="F385">IFERROR(IF($C$5=2024,INDEX('COMPTE 2024'!$F$7:$F$601,'COMPTE 2024'!M384),IF($C$5=2025,INDEX('COMPTE 2025'!$F$7:$F$601,'COMPTE 2024'!M384),IF($C$5=2026,INDEX('COMPTE 2026'!$F$7:$F$601,'COMPTE 2026'!M384),IF($C$5=2027,INDEX('COMPTE 2027'!$F$7:$F$601,'COMPTE 2027'!M384),IF($C$5="2028",INDEX('COMPTE 2028'!$F$7:$F$601,'COMPTE 2028'!M384),IF($C$5="2029",INDEX('COMPTE 2029'!$F$7:$F$601,'COMPTE 2029'!M384),IF($C$5="2030",INDEX('COMPTE 2030'!$F$7:$F$601,'COMPTE 2030'!M384),""))))))),"")</f>
        <v/>
      </c>
      <c r="G385" t="str" cm="1">
        <f t="array" ref="G385">IFERROR(IF($C$5=2024,INDEX('COMPTE 2024'!$G$7:$G$601,'COMPTE 2024'!M384),IF($C$5=2025,INDEX('COMPTE 2025'!$G$7:$G$601,'COMPTE 2024'!M384),IF($C$5=2026,INDEX('COMPTE 2026'!$G$7:$G$601,'COMPTE 2026'!M384),IF($C$5=2027,INDEX('COMPTE 2027'!$G$7:$G$601,'COMPTE 2027'!M384),IF($C$5="2028",INDEX('COMPTE 2028'!$G$7:$G$601,'COMPTE 2028'!M384),IF($C$5="2029",INDEX('COMPTE 2029'!$G$7:$G$601,'COMPTE 2029'!M384),IF($C$5="2030",INDEX('COMPTE 2030'!$G$7:$G$601,'COMPTE 2030'!M384),""))))))),"")</f>
        <v/>
      </c>
      <c r="H385" t="str" cm="1">
        <f t="array" ref="H385">IFERROR(IF($C$5=2024,INDEX('COMPTE 2024'!$H$7:$H$601,'COMPTE 2024'!M384),IF($C$5=2025,INDEX('COMPTE 2025'!$H$7:$H$601,'COMPTE 2024'!M384),IF($C$5=2026,INDEX('COMPTE 2026'!$H$7:$H$601,'COMPTE 2026'!M384),IF($C$5=2027,INDEX('COMPTE 2027'!$H$7:$H$601,'COMPTE 2027'!M384),IF($C$5=2028,INDEX('COMPTE 2028'!$H$7:$H$601,'COMPTE 2028'!M384),IF($C$5="2029",INDEX('COMPTE 2029'!$H$7:$H$601,'COMPTE 2029'!M384),IF($C$5="2030",INDEX('COMPTE 2030'!$H$7:$H$601,'COMPTE 2030'!M384),""))))))),"")</f>
        <v/>
      </c>
      <c r="I385" t="str" cm="1">
        <f t="array" ref="I385">IFERROR(IF($C$5=2024,INDEX('COMPTE 2024'!$I$7:$I$601,'COMPTE 2024'!M384),IF($C$5=2025,INDEX('COMPTE 2025'!$I$7:$I$601,'COMPTE 2024'!M384),IF($C$5=2026,INDEX('COMPTE 2026'!$I$7:$I$601,'COMPTE 2026'!M384),IF($C$5=2027,INDEX('COMPTE 2027'!$I$7:$I$601,'COMPTE 2027'!M384),IF($C$5=2028,INDEX('COMPTE 2028'!$I$7:$I$601,'COMPTE 2028'!M384),IF($C$5=2029,INDEX('COMPTE 2029'!$I$7:$I$601,'COMPTE 2029'!M384),IF($C$5=2030,INDEX('COMPTE 2030'!$I$7:$I$601,'COMPTE 2030'!M384),""))))))),"")</f>
        <v/>
      </c>
    </row>
    <row r="386" spans="2:9" ht="18" customHeight="1" x14ac:dyDescent="0.25">
      <c r="B386" s="83" t="str" cm="1">
        <f t="array" ref="B386">IFERROR(IF($C$5=2024,INDEX('COMPTE 2024'!$B$7:$B$601,'COMPTE 2024'!M385),IF($C$5=2025,INDEX('COMPTE 2025'!$B$8:$B$601,'COMPTE 2024'!M385),IF($C$5=2026,INDEX('COMPTE 2026'!$B$8:$B$601,'COMPTE 2026'!M385),IF($C$5=2027,INDEX('COMPTE 2027'!$B$8:$B$601,'COMPTE 2027'!M385),IF($C$5=2028,INDEX('COMPTE 2028'!$B$8:$B$601,'COMPTE 2028'!M385),IF($C$5=2029,INDEX('COMPTE 2029'!$B$8:$B$601,'COMPTE 2029'!M385),IF($C$5=2030,INDEX('COMPTE 2030'!$B$8:$B$601,'COMPTE 2030'!M385),""))))))),"")</f>
        <v/>
      </c>
      <c r="C386" s="2" t="str" cm="1">
        <f t="array" ref="C386">IFERROR(IF($C$5=2024,INDEX('COMPTE 2024'!$C$7:$C$601,'COMPTE 2024'!M385),IF($C$5=2025,INDEX('COMPTE 2025'!$C$7:$C$601,'COMPTE 2024'!M385),IF($C$5=2026,INDEX('COMPTE 2026'!$C$7:$C$601,'COMPTE 2026'!M385),IF($C$5=2027,INDEX('COMPTE 2027'!$C$7:$C$601,'COMPTE 2027'!M385),IF($C$5=2028,INDEX('COMPTE 2028'!$C$7:$C$601,'COMPTE 2028'!M385),IF($C$5=2029,INDEX('COMPTE 2029'!$C$7:$C$601,'COMPTE 2029'!M385),IF($C$5=2030,INDEX('COMPTE 2030'!$C$7:$C$601,'COMPTE 2030'!M385),""))))))),"")</f>
        <v/>
      </c>
      <c r="D386" t="str" cm="1">
        <f t="array" ref="D386">IFERROR(IF($C$5=2024,INDEX('COMPTE 2024'!$D$7:$D$601,'COMPTE 2024'!M385),IF($C$5=2025,INDEX('COMPTE 2025'!$D$7:$D$601,'COMPTE 2024'!M385),IF($C$5=2026,INDEX('COMPTE 2026'!$D$7:$D$601,'COMPTE 2026'!M385),IF($C$5=2027,INDEX('COMPTE 2027'!$D$7:$D$601,'COMPTE 2027'!M385),IF($C$5="2028",INDEX('COMPTE 2028'!$D$7:$D$601,'COMPTE 2028'!M385),IF($C$5="2029",INDEX('COMPTE 2029'!$D$7:$D$601,'COMPTE 2029'!M385),IF($C$5="2030",INDEX('COMPTE 2030'!$D$7:$D$601,'COMPTE 2030'!M385),""))))))),"")</f>
        <v/>
      </c>
      <c r="E386" s="2" t="str" cm="1">
        <f t="array" ref="E386">IFERROR(IF($C$5=2024,INDEX('COMPTE 2024'!$E$7:$E$601,'COMPTE 2024'!M385),IF($C$5=2025,INDEX('COMPTE 2025'!$E$7:$E$601,'COMPTE 2024'!M385),IF($C$5=2026,INDEX('COMPTE 2026'!$E$7:$E$601,'COMPTE 2026'!M385),IF($C$5=2027,INDEX('COMPTE 2027'!$E$7:$E$601,'COMPTE 2027'!M385),IF($C$5="2028",INDEX('COMPTE 2028'!$E$7:$E$601,'COMPTE 2028'!M385),IF($C$5="2029",INDEX('COMPTE 2029'!$E$7:$E$601,'COMPTE 2029'!M385),IF($C$5="2030",INDEX('COMPTE 2030'!$E$7:$E$601,'COMPTE 2030'!M385),""))))))),"")</f>
        <v/>
      </c>
      <c r="F386" t="str" cm="1">
        <f t="array" ref="F386">IFERROR(IF($C$5=2024,INDEX('COMPTE 2024'!$F$7:$F$601,'COMPTE 2024'!M385),IF($C$5=2025,INDEX('COMPTE 2025'!$F$7:$F$601,'COMPTE 2024'!M385),IF($C$5=2026,INDEX('COMPTE 2026'!$F$7:$F$601,'COMPTE 2026'!M385),IF($C$5=2027,INDEX('COMPTE 2027'!$F$7:$F$601,'COMPTE 2027'!M385),IF($C$5="2028",INDEX('COMPTE 2028'!$F$7:$F$601,'COMPTE 2028'!M385),IF($C$5="2029",INDEX('COMPTE 2029'!$F$7:$F$601,'COMPTE 2029'!M385),IF($C$5="2030",INDEX('COMPTE 2030'!$F$7:$F$601,'COMPTE 2030'!M385),""))))))),"")</f>
        <v/>
      </c>
      <c r="G386" t="str" cm="1">
        <f t="array" ref="G386">IFERROR(IF($C$5=2024,INDEX('COMPTE 2024'!$G$7:$G$601,'COMPTE 2024'!M385),IF($C$5=2025,INDEX('COMPTE 2025'!$G$7:$G$601,'COMPTE 2024'!M385),IF($C$5=2026,INDEX('COMPTE 2026'!$G$7:$G$601,'COMPTE 2026'!M385),IF($C$5=2027,INDEX('COMPTE 2027'!$G$7:$G$601,'COMPTE 2027'!M385),IF($C$5="2028",INDEX('COMPTE 2028'!$G$7:$G$601,'COMPTE 2028'!M385),IF($C$5="2029",INDEX('COMPTE 2029'!$G$7:$G$601,'COMPTE 2029'!M385),IF($C$5="2030",INDEX('COMPTE 2030'!$G$7:$G$601,'COMPTE 2030'!M385),""))))))),"")</f>
        <v/>
      </c>
      <c r="H386" t="str" cm="1">
        <f t="array" ref="H386">IFERROR(IF($C$5=2024,INDEX('COMPTE 2024'!$H$7:$H$601,'COMPTE 2024'!M385),IF($C$5=2025,INDEX('COMPTE 2025'!$H$7:$H$601,'COMPTE 2024'!M385),IF($C$5=2026,INDEX('COMPTE 2026'!$H$7:$H$601,'COMPTE 2026'!M385),IF($C$5=2027,INDEX('COMPTE 2027'!$H$7:$H$601,'COMPTE 2027'!M385),IF($C$5=2028,INDEX('COMPTE 2028'!$H$7:$H$601,'COMPTE 2028'!M385),IF($C$5="2029",INDEX('COMPTE 2029'!$H$7:$H$601,'COMPTE 2029'!M385),IF($C$5="2030",INDEX('COMPTE 2030'!$H$7:$H$601,'COMPTE 2030'!M385),""))))))),"")</f>
        <v/>
      </c>
      <c r="I386" t="str" cm="1">
        <f t="array" ref="I386">IFERROR(IF($C$5=2024,INDEX('COMPTE 2024'!$I$7:$I$601,'COMPTE 2024'!M385),IF($C$5=2025,INDEX('COMPTE 2025'!$I$7:$I$601,'COMPTE 2024'!M385),IF($C$5=2026,INDEX('COMPTE 2026'!$I$7:$I$601,'COMPTE 2026'!M385),IF($C$5=2027,INDEX('COMPTE 2027'!$I$7:$I$601,'COMPTE 2027'!M385),IF($C$5=2028,INDEX('COMPTE 2028'!$I$7:$I$601,'COMPTE 2028'!M385),IF($C$5=2029,INDEX('COMPTE 2029'!$I$7:$I$601,'COMPTE 2029'!M385),IF($C$5=2030,INDEX('COMPTE 2030'!$I$7:$I$601,'COMPTE 2030'!M385),""))))))),"")</f>
        <v/>
      </c>
    </row>
    <row r="387" spans="2:9" ht="18" customHeight="1" x14ac:dyDescent="0.25">
      <c r="B387" s="83" t="str" cm="1">
        <f t="array" ref="B387">IFERROR(IF($C$5=2024,INDEX('COMPTE 2024'!$B$7:$B$601,'COMPTE 2024'!M386),IF($C$5=2025,INDEX('COMPTE 2025'!$B$8:$B$601,'COMPTE 2024'!M386),IF($C$5=2026,INDEX('COMPTE 2026'!$B$8:$B$601,'COMPTE 2026'!M386),IF($C$5=2027,INDEX('COMPTE 2027'!$B$8:$B$601,'COMPTE 2027'!M386),IF($C$5=2028,INDEX('COMPTE 2028'!$B$8:$B$601,'COMPTE 2028'!M386),IF($C$5=2029,INDEX('COMPTE 2029'!$B$8:$B$601,'COMPTE 2029'!M386),IF($C$5=2030,INDEX('COMPTE 2030'!$B$8:$B$601,'COMPTE 2030'!M386),""))))))),"")</f>
        <v/>
      </c>
      <c r="C387" s="2" t="str" cm="1">
        <f t="array" ref="C387">IFERROR(IF($C$5=2024,INDEX('COMPTE 2024'!$C$7:$C$601,'COMPTE 2024'!M386),IF($C$5=2025,INDEX('COMPTE 2025'!$C$7:$C$601,'COMPTE 2024'!M386),IF($C$5=2026,INDEX('COMPTE 2026'!$C$7:$C$601,'COMPTE 2026'!M386),IF($C$5=2027,INDEX('COMPTE 2027'!$C$7:$C$601,'COMPTE 2027'!M386),IF($C$5=2028,INDEX('COMPTE 2028'!$C$7:$C$601,'COMPTE 2028'!M386),IF($C$5=2029,INDEX('COMPTE 2029'!$C$7:$C$601,'COMPTE 2029'!M386),IF($C$5=2030,INDEX('COMPTE 2030'!$C$7:$C$601,'COMPTE 2030'!M386),""))))))),"")</f>
        <v/>
      </c>
      <c r="D387" t="str" cm="1">
        <f t="array" ref="D387">IFERROR(IF($C$5=2024,INDEX('COMPTE 2024'!$D$7:$D$601,'COMPTE 2024'!M386),IF($C$5=2025,INDEX('COMPTE 2025'!$D$7:$D$601,'COMPTE 2024'!M386),IF($C$5=2026,INDEX('COMPTE 2026'!$D$7:$D$601,'COMPTE 2026'!M386),IF($C$5=2027,INDEX('COMPTE 2027'!$D$7:$D$601,'COMPTE 2027'!M386),IF($C$5="2028",INDEX('COMPTE 2028'!$D$7:$D$601,'COMPTE 2028'!M386),IF($C$5="2029",INDEX('COMPTE 2029'!$D$7:$D$601,'COMPTE 2029'!M386),IF($C$5="2030",INDEX('COMPTE 2030'!$D$7:$D$601,'COMPTE 2030'!M386),""))))))),"")</f>
        <v/>
      </c>
      <c r="E387" s="2" t="str" cm="1">
        <f t="array" ref="E387">IFERROR(IF($C$5=2024,INDEX('COMPTE 2024'!$E$7:$E$601,'COMPTE 2024'!M386),IF($C$5=2025,INDEX('COMPTE 2025'!$E$7:$E$601,'COMPTE 2024'!M386),IF($C$5=2026,INDEX('COMPTE 2026'!$E$7:$E$601,'COMPTE 2026'!M386),IF($C$5=2027,INDEX('COMPTE 2027'!$E$7:$E$601,'COMPTE 2027'!M386),IF($C$5="2028",INDEX('COMPTE 2028'!$E$7:$E$601,'COMPTE 2028'!M386),IF($C$5="2029",INDEX('COMPTE 2029'!$E$7:$E$601,'COMPTE 2029'!M386),IF($C$5="2030",INDEX('COMPTE 2030'!$E$7:$E$601,'COMPTE 2030'!M386),""))))))),"")</f>
        <v/>
      </c>
      <c r="F387" t="str" cm="1">
        <f t="array" ref="F387">IFERROR(IF($C$5=2024,INDEX('COMPTE 2024'!$F$7:$F$601,'COMPTE 2024'!M386),IF($C$5=2025,INDEX('COMPTE 2025'!$F$7:$F$601,'COMPTE 2024'!M386),IF($C$5=2026,INDEX('COMPTE 2026'!$F$7:$F$601,'COMPTE 2026'!M386),IF($C$5=2027,INDEX('COMPTE 2027'!$F$7:$F$601,'COMPTE 2027'!M386),IF($C$5="2028",INDEX('COMPTE 2028'!$F$7:$F$601,'COMPTE 2028'!M386),IF($C$5="2029",INDEX('COMPTE 2029'!$F$7:$F$601,'COMPTE 2029'!M386),IF($C$5="2030",INDEX('COMPTE 2030'!$F$7:$F$601,'COMPTE 2030'!M386),""))))))),"")</f>
        <v/>
      </c>
      <c r="G387" t="str" cm="1">
        <f t="array" ref="G387">IFERROR(IF($C$5=2024,INDEX('COMPTE 2024'!$G$7:$G$601,'COMPTE 2024'!M386),IF($C$5=2025,INDEX('COMPTE 2025'!$G$7:$G$601,'COMPTE 2024'!M386),IF($C$5=2026,INDEX('COMPTE 2026'!$G$7:$G$601,'COMPTE 2026'!M386),IF($C$5=2027,INDEX('COMPTE 2027'!$G$7:$G$601,'COMPTE 2027'!M386),IF($C$5="2028",INDEX('COMPTE 2028'!$G$7:$G$601,'COMPTE 2028'!M386),IF($C$5="2029",INDEX('COMPTE 2029'!$G$7:$G$601,'COMPTE 2029'!M386),IF($C$5="2030",INDEX('COMPTE 2030'!$G$7:$G$601,'COMPTE 2030'!M386),""))))))),"")</f>
        <v/>
      </c>
      <c r="H387" t="str" cm="1">
        <f t="array" ref="H387">IFERROR(IF($C$5=2024,INDEX('COMPTE 2024'!$H$7:$H$601,'COMPTE 2024'!M386),IF($C$5=2025,INDEX('COMPTE 2025'!$H$7:$H$601,'COMPTE 2024'!M386),IF($C$5=2026,INDEX('COMPTE 2026'!$H$7:$H$601,'COMPTE 2026'!M386),IF($C$5=2027,INDEX('COMPTE 2027'!$H$7:$H$601,'COMPTE 2027'!M386),IF($C$5=2028,INDEX('COMPTE 2028'!$H$7:$H$601,'COMPTE 2028'!M386),IF($C$5="2029",INDEX('COMPTE 2029'!$H$7:$H$601,'COMPTE 2029'!M386),IF($C$5="2030",INDEX('COMPTE 2030'!$H$7:$H$601,'COMPTE 2030'!M386),""))))))),"")</f>
        <v/>
      </c>
      <c r="I387" t="str" cm="1">
        <f t="array" ref="I387">IFERROR(IF($C$5=2024,INDEX('COMPTE 2024'!$I$7:$I$601,'COMPTE 2024'!M386),IF($C$5=2025,INDEX('COMPTE 2025'!$I$7:$I$601,'COMPTE 2024'!M386),IF($C$5=2026,INDEX('COMPTE 2026'!$I$7:$I$601,'COMPTE 2026'!M386),IF($C$5=2027,INDEX('COMPTE 2027'!$I$7:$I$601,'COMPTE 2027'!M386),IF($C$5=2028,INDEX('COMPTE 2028'!$I$7:$I$601,'COMPTE 2028'!M386),IF($C$5=2029,INDEX('COMPTE 2029'!$I$7:$I$601,'COMPTE 2029'!M386),IF($C$5=2030,INDEX('COMPTE 2030'!$I$7:$I$601,'COMPTE 2030'!M386),""))))))),"")</f>
        <v/>
      </c>
    </row>
    <row r="388" spans="2:9" ht="18" customHeight="1" x14ac:dyDescent="0.25">
      <c r="B388" s="83" t="str" cm="1">
        <f t="array" ref="B388">IFERROR(IF($C$5=2024,INDEX('COMPTE 2024'!$B$7:$B$601,'COMPTE 2024'!M387),IF($C$5=2025,INDEX('COMPTE 2025'!$B$8:$B$601,'COMPTE 2024'!M387),IF($C$5=2026,INDEX('COMPTE 2026'!$B$8:$B$601,'COMPTE 2026'!M387),IF($C$5=2027,INDEX('COMPTE 2027'!$B$8:$B$601,'COMPTE 2027'!M387),IF($C$5=2028,INDEX('COMPTE 2028'!$B$8:$B$601,'COMPTE 2028'!M387),IF($C$5=2029,INDEX('COMPTE 2029'!$B$8:$B$601,'COMPTE 2029'!M387),IF($C$5=2030,INDEX('COMPTE 2030'!$B$8:$B$601,'COMPTE 2030'!M387),""))))))),"")</f>
        <v/>
      </c>
      <c r="C388" s="2" t="str" cm="1">
        <f t="array" ref="C388">IFERROR(IF($C$5=2024,INDEX('COMPTE 2024'!$C$7:$C$601,'COMPTE 2024'!M387),IF($C$5=2025,INDEX('COMPTE 2025'!$C$7:$C$601,'COMPTE 2024'!M387),IF($C$5=2026,INDEX('COMPTE 2026'!$C$7:$C$601,'COMPTE 2026'!M387),IF($C$5=2027,INDEX('COMPTE 2027'!$C$7:$C$601,'COMPTE 2027'!M387),IF($C$5=2028,INDEX('COMPTE 2028'!$C$7:$C$601,'COMPTE 2028'!M387),IF($C$5=2029,INDEX('COMPTE 2029'!$C$7:$C$601,'COMPTE 2029'!M387),IF($C$5=2030,INDEX('COMPTE 2030'!$C$7:$C$601,'COMPTE 2030'!M387),""))))))),"")</f>
        <v/>
      </c>
      <c r="D388" t="str" cm="1">
        <f t="array" ref="D388">IFERROR(IF($C$5=2024,INDEX('COMPTE 2024'!$D$7:$D$601,'COMPTE 2024'!M387),IF($C$5=2025,INDEX('COMPTE 2025'!$D$7:$D$601,'COMPTE 2024'!M387),IF($C$5=2026,INDEX('COMPTE 2026'!$D$7:$D$601,'COMPTE 2026'!M387),IF($C$5=2027,INDEX('COMPTE 2027'!$D$7:$D$601,'COMPTE 2027'!M387),IF($C$5="2028",INDEX('COMPTE 2028'!$D$7:$D$601,'COMPTE 2028'!M387),IF($C$5="2029",INDEX('COMPTE 2029'!$D$7:$D$601,'COMPTE 2029'!M387),IF($C$5="2030",INDEX('COMPTE 2030'!$D$7:$D$601,'COMPTE 2030'!M387),""))))))),"")</f>
        <v/>
      </c>
      <c r="E388" s="2" t="str" cm="1">
        <f t="array" ref="E388">IFERROR(IF($C$5=2024,INDEX('COMPTE 2024'!$E$7:$E$601,'COMPTE 2024'!M387),IF($C$5=2025,INDEX('COMPTE 2025'!$E$7:$E$601,'COMPTE 2024'!M387),IF($C$5=2026,INDEX('COMPTE 2026'!$E$7:$E$601,'COMPTE 2026'!M387),IF($C$5=2027,INDEX('COMPTE 2027'!$E$7:$E$601,'COMPTE 2027'!M387),IF($C$5="2028",INDEX('COMPTE 2028'!$E$7:$E$601,'COMPTE 2028'!M387),IF($C$5="2029",INDEX('COMPTE 2029'!$E$7:$E$601,'COMPTE 2029'!M387),IF($C$5="2030",INDEX('COMPTE 2030'!$E$7:$E$601,'COMPTE 2030'!M387),""))))))),"")</f>
        <v/>
      </c>
      <c r="F388" t="str" cm="1">
        <f t="array" ref="F388">IFERROR(IF($C$5=2024,INDEX('COMPTE 2024'!$F$7:$F$601,'COMPTE 2024'!M387),IF($C$5=2025,INDEX('COMPTE 2025'!$F$7:$F$601,'COMPTE 2024'!M387),IF($C$5=2026,INDEX('COMPTE 2026'!$F$7:$F$601,'COMPTE 2026'!M387),IF($C$5=2027,INDEX('COMPTE 2027'!$F$7:$F$601,'COMPTE 2027'!M387),IF($C$5="2028",INDEX('COMPTE 2028'!$F$7:$F$601,'COMPTE 2028'!M387),IF($C$5="2029",INDEX('COMPTE 2029'!$F$7:$F$601,'COMPTE 2029'!M387),IF($C$5="2030",INDEX('COMPTE 2030'!$F$7:$F$601,'COMPTE 2030'!M387),""))))))),"")</f>
        <v/>
      </c>
      <c r="G388" t="str" cm="1">
        <f t="array" ref="G388">IFERROR(IF($C$5=2024,INDEX('COMPTE 2024'!$G$7:$G$601,'COMPTE 2024'!M387),IF($C$5=2025,INDEX('COMPTE 2025'!$G$7:$G$601,'COMPTE 2024'!M387),IF($C$5=2026,INDEX('COMPTE 2026'!$G$7:$G$601,'COMPTE 2026'!M387),IF($C$5=2027,INDEX('COMPTE 2027'!$G$7:$G$601,'COMPTE 2027'!M387),IF($C$5="2028",INDEX('COMPTE 2028'!$G$7:$G$601,'COMPTE 2028'!M387),IF($C$5="2029",INDEX('COMPTE 2029'!$G$7:$G$601,'COMPTE 2029'!M387),IF($C$5="2030",INDEX('COMPTE 2030'!$G$7:$G$601,'COMPTE 2030'!M387),""))))))),"")</f>
        <v/>
      </c>
      <c r="H388" t="str" cm="1">
        <f t="array" ref="H388">IFERROR(IF($C$5=2024,INDEX('COMPTE 2024'!$H$7:$H$601,'COMPTE 2024'!M387),IF($C$5=2025,INDEX('COMPTE 2025'!$H$7:$H$601,'COMPTE 2024'!M387),IF($C$5=2026,INDEX('COMPTE 2026'!$H$7:$H$601,'COMPTE 2026'!M387),IF($C$5=2027,INDEX('COMPTE 2027'!$H$7:$H$601,'COMPTE 2027'!M387),IF($C$5=2028,INDEX('COMPTE 2028'!$H$7:$H$601,'COMPTE 2028'!M387),IF($C$5="2029",INDEX('COMPTE 2029'!$H$7:$H$601,'COMPTE 2029'!M387),IF($C$5="2030",INDEX('COMPTE 2030'!$H$7:$H$601,'COMPTE 2030'!M387),""))))))),"")</f>
        <v/>
      </c>
      <c r="I388" t="str" cm="1">
        <f t="array" ref="I388">IFERROR(IF($C$5=2024,INDEX('COMPTE 2024'!$I$7:$I$601,'COMPTE 2024'!M387),IF($C$5=2025,INDEX('COMPTE 2025'!$I$7:$I$601,'COMPTE 2024'!M387),IF($C$5=2026,INDEX('COMPTE 2026'!$I$7:$I$601,'COMPTE 2026'!M387),IF($C$5=2027,INDEX('COMPTE 2027'!$I$7:$I$601,'COMPTE 2027'!M387),IF($C$5=2028,INDEX('COMPTE 2028'!$I$7:$I$601,'COMPTE 2028'!M387),IF($C$5=2029,INDEX('COMPTE 2029'!$I$7:$I$601,'COMPTE 2029'!M387),IF($C$5=2030,INDEX('COMPTE 2030'!$I$7:$I$601,'COMPTE 2030'!M387),""))))))),"")</f>
        <v/>
      </c>
    </row>
    <row r="389" spans="2:9" ht="18" customHeight="1" x14ac:dyDescent="0.25">
      <c r="B389" s="83" t="str" cm="1">
        <f t="array" ref="B389">IFERROR(IF($C$5=2024,INDEX('COMPTE 2024'!$B$7:$B$601,'COMPTE 2024'!M388),IF($C$5=2025,INDEX('COMPTE 2025'!$B$8:$B$601,'COMPTE 2024'!M388),IF($C$5=2026,INDEX('COMPTE 2026'!$B$8:$B$601,'COMPTE 2026'!M388),IF($C$5=2027,INDEX('COMPTE 2027'!$B$8:$B$601,'COMPTE 2027'!M388),IF($C$5=2028,INDEX('COMPTE 2028'!$B$8:$B$601,'COMPTE 2028'!M388),IF($C$5=2029,INDEX('COMPTE 2029'!$B$8:$B$601,'COMPTE 2029'!M388),IF($C$5=2030,INDEX('COMPTE 2030'!$B$8:$B$601,'COMPTE 2030'!M388),""))))))),"")</f>
        <v/>
      </c>
      <c r="C389" s="2" t="str" cm="1">
        <f t="array" ref="C389">IFERROR(IF($C$5=2024,INDEX('COMPTE 2024'!$C$7:$C$601,'COMPTE 2024'!M388),IF($C$5=2025,INDEX('COMPTE 2025'!$C$7:$C$601,'COMPTE 2024'!M388),IF($C$5=2026,INDEX('COMPTE 2026'!$C$7:$C$601,'COMPTE 2026'!M388),IF($C$5=2027,INDEX('COMPTE 2027'!$C$7:$C$601,'COMPTE 2027'!M388),IF($C$5=2028,INDEX('COMPTE 2028'!$C$7:$C$601,'COMPTE 2028'!M388),IF($C$5=2029,INDEX('COMPTE 2029'!$C$7:$C$601,'COMPTE 2029'!M388),IF($C$5=2030,INDEX('COMPTE 2030'!$C$7:$C$601,'COMPTE 2030'!M388),""))))))),"")</f>
        <v/>
      </c>
      <c r="D389" t="str" cm="1">
        <f t="array" ref="D389">IFERROR(IF($C$5=2024,INDEX('COMPTE 2024'!$D$7:$D$601,'COMPTE 2024'!M388),IF($C$5=2025,INDEX('COMPTE 2025'!$D$7:$D$601,'COMPTE 2024'!M388),IF($C$5=2026,INDEX('COMPTE 2026'!$D$7:$D$601,'COMPTE 2026'!M388),IF($C$5=2027,INDEX('COMPTE 2027'!$D$7:$D$601,'COMPTE 2027'!M388),IF($C$5="2028",INDEX('COMPTE 2028'!$D$7:$D$601,'COMPTE 2028'!M388),IF($C$5="2029",INDEX('COMPTE 2029'!$D$7:$D$601,'COMPTE 2029'!M388),IF($C$5="2030",INDEX('COMPTE 2030'!$D$7:$D$601,'COMPTE 2030'!M388),""))))))),"")</f>
        <v/>
      </c>
      <c r="E389" s="2" t="str" cm="1">
        <f t="array" ref="E389">IFERROR(IF($C$5=2024,INDEX('COMPTE 2024'!$E$7:$E$601,'COMPTE 2024'!M388),IF($C$5=2025,INDEX('COMPTE 2025'!$E$7:$E$601,'COMPTE 2024'!M388),IF($C$5=2026,INDEX('COMPTE 2026'!$E$7:$E$601,'COMPTE 2026'!M388),IF($C$5=2027,INDEX('COMPTE 2027'!$E$7:$E$601,'COMPTE 2027'!M388),IF($C$5="2028",INDEX('COMPTE 2028'!$E$7:$E$601,'COMPTE 2028'!M388),IF($C$5="2029",INDEX('COMPTE 2029'!$E$7:$E$601,'COMPTE 2029'!M388),IF($C$5="2030",INDEX('COMPTE 2030'!$E$7:$E$601,'COMPTE 2030'!M388),""))))))),"")</f>
        <v/>
      </c>
      <c r="F389" t="str" cm="1">
        <f t="array" ref="F389">IFERROR(IF($C$5=2024,INDEX('COMPTE 2024'!$F$7:$F$601,'COMPTE 2024'!M388),IF($C$5=2025,INDEX('COMPTE 2025'!$F$7:$F$601,'COMPTE 2024'!M388),IF($C$5=2026,INDEX('COMPTE 2026'!$F$7:$F$601,'COMPTE 2026'!M388),IF($C$5=2027,INDEX('COMPTE 2027'!$F$7:$F$601,'COMPTE 2027'!M388),IF($C$5="2028",INDEX('COMPTE 2028'!$F$7:$F$601,'COMPTE 2028'!M388),IF($C$5="2029",INDEX('COMPTE 2029'!$F$7:$F$601,'COMPTE 2029'!M388),IF($C$5="2030",INDEX('COMPTE 2030'!$F$7:$F$601,'COMPTE 2030'!M388),""))))))),"")</f>
        <v/>
      </c>
      <c r="G389" t="str" cm="1">
        <f t="array" ref="G389">IFERROR(IF($C$5=2024,INDEX('COMPTE 2024'!$G$7:$G$601,'COMPTE 2024'!M388),IF($C$5=2025,INDEX('COMPTE 2025'!$G$7:$G$601,'COMPTE 2024'!M388),IF($C$5=2026,INDEX('COMPTE 2026'!$G$7:$G$601,'COMPTE 2026'!M388),IF($C$5=2027,INDEX('COMPTE 2027'!$G$7:$G$601,'COMPTE 2027'!M388),IF($C$5="2028",INDEX('COMPTE 2028'!$G$7:$G$601,'COMPTE 2028'!M388),IF($C$5="2029",INDEX('COMPTE 2029'!$G$7:$G$601,'COMPTE 2029'!M388),IF($C$5="2030",INDEX('COMPTE 2030'!$G$7:$G$601,'COMPTE 2030'!M388),""))))))),"")</f>
        <v/>
      </c>
      <c r="H389" t="str" cm="1">
        <f t="array" ref="H389">IFERROR(IF($C$5=2024,INDEX('COMPTE 2024'!$H$7:$H$601,'COMPTE 2024'!M388),IF($C$5=2025,INDEX('COMPTE 2025'!$H$7:$H$601,'COMPTE 2024'!M388),IF($C$5=2026,INDEX('COMPTE 2026'!$H$7:$H$601,'COMPTE 2026'!M388),IF($C$5=2027,INDEX('COMPTE 2027'!$H$7:$H$601,'COMPTE 2027'!M388),IF($C$5=2028,INDEX('COMPTE 2028'!$H$7:$H$601,'COMPTE 2028'!M388),IF($C$5="2029",INDEX('COMPTE 2029'!$H$7:$H$601,'COMPTE 2029'!M388),IF($C$5="2030",INDEX('COMPTE 2030'!$H$7:$H$601,'COMPTE 2030'!M388),""))))))),"")</f>
        <v/>
      </c>
      <c r="I389" t="str" cm="1">
        <f t="array" ref="I389">IFERROR(IF($C$5=2024,INDEX('COMPTE 2024'!$I$7:$I$601,'COMPTE 2024'!M388),IF($C$5=2025,INDEX('COMPTE 2025'!$I$7:$I$601,'COMPTE 2024'!M388),IF($C$5=2026,INDEX('COMPTE 2026'!$I$7:$I$601,'COMPTE 2026'!M388),IF($C$5=2027,INDEX('COMPTE 2027'!$I$7:$I$601,'COMPTE 2027'!M388),IF($C$5=2028,INDEX('COMPTE 2028'!$I$7:$I$601,'COMPTE 2028'!M388),IF($C$5=2029,INDEX('COMPTE 2029'!$I$7:$I$601,'COMPTE 2029'!M388),IF($C$5=2030,INDEX('COMPTE 2030'!$I$7:$I$601,'COMPTE 2030'!M388),""))))))),"")</f>
        <v/>
      </c>
    </row>
    <row r="390" spans="2:9" ht="18" customHeight="1" x14ac:dyDescent="0.25">
      <c r="B390" s="83" t="str" cm="1">
        <f t="array" ref="B390">IFERROR(IF($C$5=2024,INDEX('COMPTE 2024'!$B$7:$B$601,'COMPTE 2024'!M389),IF($C$5=2025,INDEX('COMPTE 2025'!$B$8:$B$601,'COMPTE 2024'!M389),IF($C$5=2026,INDEX('COMPTE 2026'!$B$8:$B$601,'COMPTE 2026'!M389),IF($C$5=2027,INDEX('COMPTE 2027'!$B$8:$B$601,'COMPTE 2027'!M389),IF($C$5=2028,INDEX('COMPTE 2028'!$B$8:$B$601,'COMPTE 2028'!M389),IF($C$5=2029,INDEX('COMPTE 2029'!$B$8:$B$601,'COMPTE 2029'!M389),IF($C$5=2030,INDEX('COMPTE 2030'!$B$8:$B$601,'COMPTE 2030'!M389),""))))))),"")</f>
        <v/>
      </c>
      <c r="C390" s="2" t="str" cm="1">
        <f t="array" ref="C390">IFERROR(IF($C$5=2024,INDEX('COMPTE 2024'!$C$7:$C$601,'COMPTE 2024'!M389),IF($C$5=2025,INDEX('COMPTE 2025'!$C$7:$C$601,'COMPTE 2024'!M389),IF($C$5=2026,INDEX('COMPTE 2026'!$C$7:$C$601,'COMPTE 2026'!M389),IF($C$5=2027,INDEX('COMPTE 2027'!$C$7:$C$601,'COMPTE 2027'!M389),IF($C$5=2028,INDEX('COMPTE 2028'!$C$7:$C$601,'COMPTE 2028'!M389),IF($C$5=2029,INDEX('COMPTE 2029'!$C$7:$C$601,'COMPTE 2029'!M389),IF($C$5=2030,INDEX('COMPTE 2030'!$C$7:$C$601,'COMPTE 2030'!M389),""))))))),"")</f>
        <v/>
      </c>
      <c r="D390" t="str" cm="1">
        <f t="array" ref="D390">IFERROR(IF($C$5=2024,INDEX('COMPTE 2024'!$D$7:$D$601,'COMPTE 2024'!M389),IF($C$5=2025,INDEX('COMPTE 2025'!$D$7:$D$601,'COMPTE 2024'!M389),IF($C$5=2026,INDEX('COMPTE 2026'!$D$7:$D$601,'COMPTE 2026'!M389),IF($C$5=2027,INDEX('COMPTE 2027'!$D$7:$D$601,'COMPTE 2027'!M389),IF($C$5="2028",INDEX('COMPTE 2028'!$D$7:$D$601,'COMPTE 2028'!M389),IF($C$5="2029",INDEX('COMPTE 2029'!$D$7:$D$601,'COMPTE 2029'!M389),IF($C$5="2030",INDEX('COMPTE 2030'!$D$7:$D$601,'COMPTE 2030'!M389),""))))))),"")</f>
        <v/>
      </c>
      <c r="E390" s="2" t="str" cm="1">
        <f t="array" ref="E390">IFERROR(IF($C$5=2024,INDEX('COMPTE 2024'!$E$7:$E$601,'COMPTE 2024'!M389),IF($C$5=2025,INDEX('COMPTE 2025'!$E$7:$E$601,'COMPTE 2024'!M389),IF($C$5=2026,INDEX('COMPTE 2026'!$E$7:$E$601,'COMPTE 2026'!M389),IF($C$5=2027,INDEX('COMPTE 2027'!$E$7:$E$601,'COMPTE 2027'!M389),IF($C$5="2028",INDEX('COMPTE 2028'!$E$7:$E$601,'COMPTE 2028'!M389),IF($C$5="2029",INDEX('COMPTE 2029'!$E$7:$E$601,'COMPTE 2029'!M389),IF($C$5="2030",INDEX('COMPTE 2030'!$E$7:$E$601,'COMPTE 2030'!M389),""))))))),"")</f>
        <v/>
      </c>
      <c r="F390" t="str" cm="1">
        <f t="array" ref="F390">IFERROR(IF($C$5=2024,INDEX('COMPTE 2024'!$F$7:$F$601,'COMPTE 2024'!M389),IF($C$5=2025,INDEX('COMPTE 2025'!$F$7:$F$601,'COMPTE 2024'!M389),IF($C$5=2026,INDEX('COMPTE 2026'!$F$7:$F$601,'COMPTE 2026'!M389),IF($C$5=2027,INDEX('COMPTE 2027'!$F$7:$F$601,'COMPTE 2027'!M389),IF($C$5="2028",INDEX('COMPTE 2028'!$F$7:$F$601,'COMPTE 2028'!M389),IF($C$5="2029",INDEX('COMPTE 2029'!$F$7:$F$601,'COMPTE 2029'!M389),IF($C$5="2030",INDEX('COMPTE 2030'!$F$7:$F$601,'COMPTE 2030'!M389),""))))))),"")</f>
        <v/>
      </c>
      <c r="G390" t="str" cm="1">
        <f t="array" ref="G390">IFERROR(IF($C$5=2024,INDEX('COMPTE 2024'!$G$7:$G$601,'COMPTE 2024'!M389),IF($C$5=2025,INDEX('COMPTE 2025'!$G$7:$G$601,'COMPTE 2024'!M389),IF($C$5=2026,INDEX('COMPTE 2026'!$G$7:$G$601,'COMPTE 2026'!M389),IF($C$5=2027,INDEX('COMPTE 2027'!$G$7:$G$601,'COMPTE 2027'!M389),IF($C$5="2028",INDEX('COMPTE 2028'!$G$7:$G$601,'COMPTE 2028'!M389),IF($C$5="2029",INDEX('COMPTE 2029'!$G$7:$G$601,'COMPTE 2029'!M389),IF($C$5="2030",INDEX('COMPTE 2030'!$G$7:$G$601,'COMPTE 2030'!M389),""))))))),"")</f>
        <v/>
      </c>
      <c r="H390" t="str" cm="1">
        <f t="array" ref="H390">IFERROR(IF($C$5=2024,INDEX('COMPTE 2024'!$H$7:$H$601,'COMPTE 2024'!M389),IF($C$5=2025,INDEX('COMPTE 2025'!$H$7:$H$601,'COMPTE 2024'!M389),IF($C$5=2026,INDEX('COMPTE 2026'!$H$7:$H$601,'COMPTE 2026'!M389),IF($C$5=2027,INDEX('COMPTE 2027'!$H$7:$H$601,'COMPTE 2027'!M389),IF($C$5=2028,INDEX('COMPTE 2028'!$H$7:$H$601,'COMPTE 2028'!M389),IF($C$5="2029",INDEX('COMPTE 2029'!$H$7:$H$601,'COMPTE 2029'!M389),IF($C$5="2030",INDEX('COMPTE 2030'!$H$7:$H$601,'COMPTE 2030'!M389),""))))))),"")</f>
        <v/>
      </c>
      <c r="I390" t="str" cm="1">
        <f t="array" ref="I390">IFERROR(IF($C$5=2024,INDEX('COMPTE 2024'!$I$7:$I$601,'COMPTE 2024'!M389),IF($C$5=2025,INDEX('COMPTE 2025'!$I$7:$I$601,'COMPTE 2024'!M389),IF($C$5=2026,INDEX('COMPTE 2026'!$I$7:$I$601,'COMPTE 2026'!M389),IF($C$5=2027,INDEX('COMPTE 2027'!$I$7:$I$601,'COMPTE 2027'!M389),IF($C$5=2028,INDEX('COMPTE 2028'!$I$7:$I$601,'COMPTE 2028'!M389),IF($C$5=2029,INDEX('COMPTE 2029'!$I$7:$I$601,'COMPTE 2029'!M389),IF($C$5=2030,INDEX('COMPTE 2030'!$I$7:$I$601,'COMPTE 2030'!M389),""))))))),"")</f>
        <v/>
      </c>
    </row>
    <row r="391" spans="2:9" ht="18" customHeight="1" x14ac:dyDescent="0.25">
      <c r="B391" s="83" t="str" cm="1">
        <f t="array" ref="B391">IFERROR(IF($C$5=2024,INDEX('COMPTE 2024'!$B$7:$B$601,'COMPTE 2024'!M390),IF($C$5=2025,INDEX('COMPTE 2025'!$B$8:$B$601,'COMPTE 2024'!M390),IF($C$5=2026,INDEX('COMPTE 2026'!$B$8:$B$601,'COMPTE 2026'!M390),IF($C$5=2027,INDEX('COMPTE 2027'!$B$8:$B$601,'COMPTE 2027'!M390),IF($C$5=2028,INDEX('COMPTE 2028'!$B$8:$B$601,'COMPTE 2028'!M390),IF($C$5=2029,INDEX('COMPTE 2029'!$B$8:$B$601,'COMPTE 2029'!M390),IF($C$5=2030,INDEX('COMPTE 2030'!$B$8:$B$601,'COMPTE 2030'!M390),""))))))),"")</f>
        <v/>
      </c>
      <c r="C391" s="2" t="str" cm="1">
        <f t="array" ref="C391">IFERROR(IF($C$5=2024,INDEX('COMPTE 2024'!$C$7:$C$601,'COMPTE 2024'!M390),IF($C$5=2025,INDEX('COMPTE 2025'!$C$7:$C$601,'COMPTE 2024'!M390),IF($C$5=2026,INDEX('COMPTE 2026'!$C$7:$C$601,'COMPTE 2026'!M390),IF($C$5=2027,INDEX('COMPTE 2027'!$C$7:$C$601,'COMPTE 2027'!M390),IF($C$5=2028,INDEX('COMPTE 2028'!$C$7:$C$601,'COMPTE 2028'!M390),IF($C$5=2029,INDEX('COMPTE 2029'!$C$7:$C$601,'COMPTE 2029'!M390),IF($C$5=2030,INDEX('COMPTE 2030'!$C$7:$C$601,'COMPTE 2030'!M390),""))))))),"")</f>
        <v/>
      </c>
      <c r="D391" t="str" cm="1">
        <f t="array" ref="D391">IFERROR(IF($C$5=2024,INDEX('COMPTE 2024'!$D$7:$D$601,'COMPTE 2024'!M390),IF($C$5=2025,INDEX('COMPTE 2025'!$D$7:$D$601,'COMPTE 2024'!M390),IF($C$5=2026,INDEX('COMPTE 2026'!$D$7:$D$601,'COMPTE 2026'!M390),IF($C$5=2027,INDEX('COMPTE 2027'!$D$7:$D$601,'COMPTE 2027'!M390),IF($C$5="2028",INDEX('COMPTE 2028'!$D$7:$D$601,'COMPTE 2028'!M390),IF($C$5="2029",INDEX('COMPTE 2029'!$D$7:$D$601,'COMPTE 2029'!M390),IF($C$5="2030",INDEX('COMPTE 2030'!$D$7:$D$601,'COMPTE 2030'!M390),""))))))),"")</f>
        <v/>
      </c>
      <c r="E391" s="2" t="str" cm="1">
        <f t="array" ref="E391">IFERROR(IF($C$5=2024,INDEX('COMPTE 2024'!$E$7:$E$601,'COMPTE 2024'!M390),IF($C$5=2025,INDEX('COMPTE 2025'!$E$7:$E$601,'COMPTE 2024'!M390),IF($C$5=2026,INDEX('COMPTE 2026'!$E$7:$E$601,'COMPTE 2026'!M390),IF($C$5=2027,INDEX('COMPTE 2027'!$E$7:$E$601,'COMPTE 2027'!M390),IF($C$5="2028",INDEX('COMPTE 2028'!$E$7:$E$601,'COMPTE 2028'!M390),IF($C$5="2029",INDEX('COMPTE 2029'!$E$7:$E$601,'COMPTE 2029'!M390),IF($C$5="2030",INDEX('COMPTE 2030'!$E$7:$E$601,'COMPTE 2030'!M390),""))))))),"")</f>
        <v/>
      </c>
      <c r="F391" t="str" cm="1">
        <f t="array" ref="F391">IFERROR(IF($C$5=2024,INDEX('COMPTE 2024'!$F$7:$F$601,'COMPTE 2024'!M390),IF($C$5=2025,INDEX('COMPTE 2025'!$F$7:$F$601,'COMPTE 2024'!M390),IF($C$5=2026,INDEX('COMPTE 2026'!$F$7:$F$601,'COMPTE 2026'!M390),IF($C$5=2027,INDEX('COMPTE 2027'!$F$7:$F$601,'COMPTE 2027'!M390),IF($C$5="2028",INDEX('COMPTE 2028'!$F$7:$F$601,'COMPTE 2028'!M390),IF($C$5="2029",INDEX('COMPTE 2029'!$F$7:$F$601,'COMPTE 2029'!M390),IF($C$5="2030",INDEX('COMPTE 2030'!$F$7:$F$601,'COMPTE 2030'!M390),""))))))),"")</f>
        <v/>
      </c>
      <c r="G391" t="str" cm="1">
        <f t="array" ref="G391">IFERROR(IF($C$5=2024,INDEX('COMPTE 2024'!$G$7:$G$601,'COMPTE 2024'!M390),IF($C$5=2025,INDEX('COMPTE 2025'!$G$7:$G$601,'COMPTE 2024'!M390),IF($C$5=2026,INDEX('COMPTE 2026'!$G$7:$G$601,'COMPTE 2026'!M390),IF($C$5=2027,INDEX('COMPTE 2027'!$G$7:$G$601,'COMPTE 2027'!M390),IF($C$5="2028",INDEX('COMPTE 2028'!$G$7:$G$601,'COMPTE 2028'!M390),IF($C$5="2029",INDEX('COMPTE 2029'!$G$7:$G$601,'COMPTE 2029'!M390),IF($C$5="2030",INDEX('COMPTE 2030'!$G$7:$G$601,'COMPTE 2030'!M390),""))))))),"")</f>
        <v/>
      </c>
      <c r="H391" t="str" cm="1">
        <f t="array" ref="H391">IFERROR(IF($C$5=2024,INDEX('COMPTE 2024'!$H$7:$H$601,'COMPTE 2024'!M390),IF($C$5=2025,INDEX('COMPTE 2025'!$H$7:$H$601,'COMPTE 2024'!M390),IF($C$5=2026,INDEX('COMPTE 2026'!$H$7:$H$601,'COMPTE 2026'!M390),IF($C$5=2027,INDEX('COMPTE 2027'!$H$7:$H$601,'COMPTE 2027'!M390),IF($C$5=2028,INDEX('COMPTE 2028'!$H$7:$H$601,'COMPTE 2028'!M390),IF($C$5="2029",INDEX('COMPTE 2029'!$H$7:$H$601,'COMPTE 2029'!M390),IF($C$5="2030",INDEX('COMPTE 2030'!$H$7:$H$601,'COMPTE 2030'!M390),""))))))),"")</f>
        <v/>
      </c>
      <c r="I391" t="str" cm="1">
        <f t="array" ref="I391">IFERROR(IF($C$5=2024,INDEX('COMPTE 2024'!$I$7:$I$601,'COMPTE 2024'!M390),IF($C$5=2025,INDEX('COMPTE 2025'!$I$7:$I$601,'COMPTE 2024'!M390),IF($C$5=2026,INDEX('COMPTE 2026'!$I$7:$I$601,'COMPTE 2026'!M390),IF($C$5=2027,INDEX('COMPTE 2027'!$I$7:$I$601,'COMPTE 2027'!M390),IF($C$5=2028,INDEX('COMPTE 2028'!$I$7:$I$601,'COMPTE 2028'!M390),IF($C$5=2029,INDEX('COMPTE 2029'!$I$7:$I$601,'COMPTE 2029'!M390),IF($C$5=2030,INDEX('COMPTE 2030'!$I$7:$I$601,'COMPTE 2030'!M390),""))))))),"")</f>
        <v/>
      </c>
    </row>
    <row r="392" spans="2:9" ht="18" customHeight="1" x14ac:dyDescent="0.25">
      <c r="B392" s="83" t="str" cm="1">
        <f t="array" ref="B392">IFERROR(IF($C$5=2024,INDEX('COMPTE 2024'!$B$7:$B$601,'COMPTE 2024'!M391),IF($C$5=2025,INDEX('COMPTE 2025'!$B$8:$B$601,'COMPTE 2024'!M391),IF($C$5=2026,INDEX('COMPTE 2026'!$B$8:$B$601,'COMPTE 2026'!M391),IF($C$5=2027,INDEX('COMPTE 2027'!$B$8:$B$601,'COMPTE 2027'!M391),IF($C$5=2028,INDEX('COMPTE 2028'!$B$8:$B$601,'COMPTE 2028'!M391),IF($C$5=2029,INDEX('COMPTE 2029'!$B$8:$B$601,'COMPTE 2029'!M391),IF($C$5=2030,INDEX('COMPTE 2030'!$B$8:$B$601,'COMPTE 2030'!M391),""))))))),"")</f>
        <v/>
      </c>
      <c r="C392" s="2" t="str" cm="1">
        <f t="array" ref="C392">IFERROR(IF($C$5=2024,INDEX('COMPTE 2024'!$C$7:$C$601,'COMPTE 2024'!M391),IF($C$5=2025,INDEX('COMPTE 2025'!$C$7:$C$601,'COMPTE 2024'!M391),IF($C$5=2026,INDEX('COMPTE 2026'!$C$7:$C$601,'COMPTE 2026'!M391),IF($C$5=2027,INDEX('COMPTE 2027'!$C$7:$C$601,'COMPTE 2027'!M391),IF($C$5=2028,INDEX('COMPTE 2028'!$C$7:$C$601,'COMPTE 2028'!M391),IF($C$5=2029,INDEX('COMPTE 2029'!$C$7:$C$601,'COMPTE 2029'!M391),IF($C$5=2030,INDEX('COMPTE 2030'!$C$7:$C$601,'COMPTE 2030'!M391),""))))))),"")</f>
        <v/>
      </c>
      <c r="D392" t="str" cm="1">
        <f t="array" ref="D392">IFERROR(IF($C$5=2024,INDEX('COMPTE 2024'!$D$7:$D$601,'COMPTE 2024'!M391),IF($C$5=2025,INDEX('COMPTE 2025'!$D$7:$D$601,'COMPTE 2024'!M391),IF($C$5=2026,INDEX('COMPTE 2026'!$D$7:$D$601,'COMPTE 2026'!M391),IF($C$5=2027,INDEX('COMPTE 2027'!$D$7:$D$601,'COMPTE 2027'!M391),IF($C$5="2028",INDEX('COMPTE 2028'!$D$7:$D$601,'COMPTE 2028'!M391),IF($C$5="2029",INDEX('COMPTE 2029'!$D$7:$D$601,'COMPTE 2029'!M391),IF($C$5="2030",INDEX('COMPTE 2030'!$D$7:$D$601,'COMPTE 2030'!M391),""))))))),"")</f>
        <v/>
      </c>
      <c r="E392" s="2" t="str" cm="1">
        <f t="array" ref="E392">IFERROR(IF($C$5=2024,INDEX('COMPTE 2024'!$E$7:$E$601,'COMPTE 2024'!M391),IF($C$5=2025,INDEX('COMPTE 2025'!$E$7:$E$601,'COMPTE 2024'!M391),IF($C$5=2026,INDEX('COMPTE 2026'!$E$7:$E$601,'COMPTE 2026'!M391),IF($C$5=2027,INDEX('COMPTE 2027'!$E$7:$E$601,'COMPTE 2027'!M391),IF($C$5="2028",INDEX('COMPTE 2028'!$E$7:$E$601,'COMPTE 2028'!M391),IF($C$5="2029",INDEX('COMPTE 2029'!$E$7:$E$601,'COMPTE 2029'!M391),IF($C$5="2030",INDEX('COMPTE 2030'!$E$7:$E$601,'COMPTE 2030'!M391),""))))))),"")</f>
        <v/>
      </c>
      <c r="F392" t="str" cm="1">
        <f t="array" ref="F392">IFERROR(IF($C$5=2024,INDEX('COMPTE 2024'!$F$7:$F$601,'COMPTE 2024'!M391),IF($C$5=2025,INDEX('COMPTE 2025'!$F$7:$F$601,'COMPTE 2024'!M391),IF($C$5=2026,INDEX('COMPTE 2026'!$F$7:$F$601,'COMPTE 2026'!M391),IF($C$5=2027,INDEX('COMPTE 2027'!$F$7:$F$601,'COMPTE 2027'!M391),IF($C$5="2028",INDEX('COMPTE 2028'!$F$7:$F$601,'COMPTE 2028'!M391),IF($C$5="2029",INDEX('COMPTE 2029'!$F$7:$F$601,'COMPTE 2029'!M391),IF($C$5="2030",INDEX('COMPTE 2030'!$F$7:$F$601,'COMPTE 2030'!M391),""))))))),"")</f>
        <v/>
      </c>
      <c r="G392" t="str" cm="1">
        <f t="array" ref="G392">IFERROR(IF($C$5=2024,INDEX('COMPTE 2024'!$G$7:$G$601,'COMPTE 2024'!M391),IF($C$5=2025,INDEX('COMPTE 2025'!$G$7:$G$601,'COMPTE 2024'!M391),IF($C$5=2026,INDEX('COMPTE 2026'!$G$7:$G$601,'COMPTE 2026'!M391),IF($C$5=2027,INDEX('COMPTE 2027'!$G$7:$G$601,'COMPTE 2027'!M391),IF($C$5="2028",INDEX('COMPTE 2028'!$G$7:$G$601,'COMPTE 2028'!M391),IF($C$5="2029",INDEX('COMPTE 2029'!$G$7:$G$601,'COMPTE 2029'!M391),IF($C$5="2030",INDEX('COMPTE 2030'!$G$7:$G$601,'COMPTE 2030'!M391),""))))))),"")</f>
        <v/>
      </c>
      <c r="H392" t="str" cm="1">
        <f t="array" ref="H392">IFERROR(IF($C$5=2024,INDEX('COMPTE 2024'!$H$7:$H$601,'COMPTE 2024'!M391),IF($C$5=2025,INDEX('COMPTE 2025'!$H$7:$H$601,'COMPTE 2024'!M391),IF($C$5=2026,INDEX('COMPTE 2026'!$H$7:$H$601,'COMPTE 2026'!M391),IF($C$5=2027,INDEX('COMPTE 2027'!$H$7:$H$601,'COMPTE 2027'!M391),IF($C$5=2028,INDEX('COMPTE 2028'!$H$7:$H$601,'COMPTE 2028'!M391),IF($C$5="2029",INDEX('COMPTE 2029'!$H$7:$H$601,'COMPTE 2029'!M391),IF($C$5="2030",INDEX('COMPTE 2030'!$H$7:$H$601,'COMPTE 2030'!M391),""))))))),"")</f>
        <v/>
      </c>
      <c r="I392" t="str" cm="1">
        <f t="array" ref="I392">IFERROR(IF($C$5=2024,INDEX('COMPTE 2024'!$I$7:$I$601,'COMPTE 2024'!M391),IF($C$5=2025,INDEX('COMPTE 2025'!$I$7:$I$601,'COMPTE 2024'!M391),IF($C$5=2026,INDEX('COMPTE 2026'!$I$7:$I$601,'COMPTE 2026'!M391),IF($C$5=2027,INDEX('COMPTE 2027'!$I$7:$I$601,'COMPTE 2027'!M391),IF($C$5=2028,INDEX('COMPTE 2028'!$I$7:$I$601,'COMPTE 2028'!M391),IF($C$5=2029,INDEX('COMPTE 2029'!$I$7:$I$601,'COMPTE 2029'!M391),IF($C$5=2030,INDEX('COMPTE 2030'!$I$7:$I$601,'COMPTE 2030'!M391),""))))))),"")</f>
        <v/>
      </c>
    </row>
    <row r="393" spans="2:9" ht="18" customHeight="1" x14ac:dyDescent="0.25">
      <c r="B393" s="83" t="str" cm="1">
        <f t="array" ref="B393">IFERROR(IF($C$5=2024,INDEX('COMPTE 2024'!$B$7:$B$601,'COMPTE 2024'!M392),IF($C$5=2025,INDEX('COMPTE 2025'!$B$8:$B$601,'COMPTE 2024'!M392),IF($C$5=2026,INDEX('COMPTE 2026'!$B$8:$B$601,'COMPTE 2026'!M392),IF($C$5=2027,INDEX('COMPTE 2027'!$B$8:$B$601,'COMPTE 2027'!M392),IF($C$5=2028,INDEX('COMPTE 2028'!$B$8:$B$601,'COMPTE 2028'!M392),IF($C$5=2029,INDEX('COMPTE 2029'!$B$8:$B$601,'COMPTE 2029'!M392),IF($C$5=2030,INDEX('COMPTE 2030'!$B$8:$B$601,'COMPTE 2030'!M392),""))))))),"")</f>
        <v/>
      </c>
      <c r="C393" s="2" t="str" cm="1">
        <f t="array" ref="C393">IFERROR(IF($C$5=2024,INDEX('COMPTE 2024'!$C$7:$C$601,'COMPTE 2024'!M392),IF($C$5=2025,INDEX('COMPTE 2025'!$C$7:$C$601,'COMPTE 2024'!M392),IF($C$5=2026,INDEX('COMPTE 2026'!$C$7:$C$601,'COMPTE 2026'!M392),IF($C$5=2027,INDEX('COMPTE 2027'!$C$7:$C$601,'COMPTE 2027'!M392),IF($C$5=2028,INDEX('COMPTE 2028'!$C$7:$C$601,'COMPTE 2028'!M392),IF($C$5=2029,INDEX('COMPTE 2029'!$C$7:$C$601,'COMPTE 2029'!M392),IF($C$5=2030,INDEX('COMPTE 2030'!$C$7:$C$601,'COMPTE 2030'!M392),""))))))),"")</f>
        <v/>
      </c>
      <c r="D393" t="str" cm="1">
        <f t="array" ref="D393">IFERROR(IF($C$5=2024,INDEX('COMPTE 2024'!$D$7:$D$601,'COMPTE 2024'!M392),IF($C$5=2025,INDEX('COMPTE 2025'!$D$7:$D$601,'COMPTE 2024'!M392),IF($C$5=2026,INDEX('COMPTE 2026'!$D$7:$D$601,'COMPTE 2026'!M392),IF($C$5=2027,INDEX('COMPTE 2027'!$D$7:$D$601,'COMPTE 2027'!M392),IF($C$5="2028",INDEX('COMPTE 2028'!$D$7:$D$601,'COMPTE 2028'!M392),IF($C$5="2029",INDEX('COMPTE 2029'!$D$7:$D$601,'COMPTE 2029'!M392),IF($C$5="2030",INDEX('COMPTE 2030'!$D$7:$D$601,'COMPTE 2030'!M392),""))))))),"")</f>
        <v/>
      </c>
      <c r="E393" s="2" t="str" cm="1">
        <f t="array" ref="E393">IFERROR(IF($C$5=2024,INDEX('COMPTE 2024'!$E$7:$E$601,'COMPTE 2024'!M392),IF($C$5=2025,INDEX('COMPTE 2025'!$E$7:$E$601,'COMPTE 2024'!M392),IF($C$5=2026,INDEX('COMPTE 2026'!$E$7:$E$601,'COMPTE 2026'!M392),IF($C$5=2027,INDEX('COMPTE 2027'!$E$7:$E$601,'COMPTE 2027'!M392),IF($C$5="2028",INDEX('COMPTE 2028'!$E$7:$E$601,'COMPTE 2028'!M392),IF($C$5="2029",INDEX('COMPTE 2029'!$E$7:$E$601,'COMPTE 2029'!M392),IF($C$5="2030",INDEX('COMPTE 2030'!$E$7:$E$601,'COMPTE 2030'!M392),""))))))),"")</f>
        <v/>
      </c>
      <c r="F393" t="str" cm="1">
        <f t="array" ref="F393">IFERROR(IF($C$5=2024,INDEX('COMPTE 2024'!$F$7:$F$601,'COMPTE 2024'!M392),IF($C$5=2025,INDEX('COMPTE 2025'!$F$7:$F$601,'COMPTE 2024'!M392),IF($C$5=2026,INDEX('COMPTE 2026'!$F$7:$F$601,'COMPTE 2026'!M392),IF($C$5=2027,INDEX('COMPTE 2027'!$F$7:$F$601,'COMPTE 2027'!M392),IF($C$5="2028",INDEX('COMPTE 2028'!$F$7:$F$601,'COMPTE 2028'!M392),IF($C$5="2029",INDEX('COMPTE 2029'!$F$7:$F$601,'COMPTE 2029'!M392),IF($C$5="2030",INDEX('COMPTE 2030'!$F$7:$F$601,'COMPTE 2030'!M392),""))))))),"")</f>
        <v/>
      </c>
      <c r="G393" t="str" cm="1">
        <f t="array" ref="G393">IFERROR(IF($C$5=2024,INDEX('COMPTE 2024'!$G$7:$G$601,'COMPTE 2024'!M392),IF($C$5=2025,INDEX('COMPTE 2025'!$G$7:$G$601,'COMPTE 2024'!M392),IF($C$5=2026,INDEX('COMPTE 2026'!$G$7:$G$601,'COMPTE 2026'!M392),IF($C$5=2027,INDEX('COMPTE 2027'!$G$7:$G$601,'COMPTE 2027'!M392),IF($C$5="2028",INDEX('COMPTE 2028'!$G$7:$G$601,'COMPTE 2028'!M392),IF($C$5="2029",INDEX('COMPTE 2029'!$G$7:$G$601,'COMPTE 2029'!M392),IF($C$5="2030",INDEX('COMPTE 2030'!$G$7:$G$601,'COMPTE 2030'!M392),""))))))),"")</f>
        <v/>
      </c>
      <c r="H393" t="str" cm="1">
        <f t="array" ref="H393">IFERROR(IF($C$5=2024,INDEX('COMPTE 2024'!$H$7:$H$601,'COMPTE 2024'!M392),IF($C$5=2025,INDEX('COMPTE 2025'!$H$7:$H$601,'COMPTE 2024'!M392),IF($C$5=2026,INDEX('COMPTE 2026'!$H$7:$H$601,'COMPTE 2026'!M392),IF($C$5=2027,INDEX('COMPTE 2027'!$H$7:$H$601,'COMPTE 2027'!M392),IF($C$5=2028,INDEX('COMPTE 2028'!$H$7:$H$601,'COMPTE 2028'!M392),IF($C$5="2029",INDEX('COMPTE 2029'!$H$7:$H$601,'COMPTE 2029'!M392),IF($C$5="2030",INDEX('COMPTE 2030'!$H$7:$H$601,'COMPTE 2030'!M392),""))))))),"")</f>
        <v/>
      </c>
      <c r="I393" t="str" cm="1">
        <f t="array" ref="I393">IFERROR(IF($C$5=2024,INDEX('COMPTE 2024'!$I$7:$I$601,'COMPTE 2024'!M392),IF($C$5=2025,INDEX('COMPTE 2025'!$I$7:$I$601,'COMPTE 2024'!M392),IF($C$5=2026,INDEX('COMPTE 2026'!$I$7:$I$601,'COMPTE 2026'!M392),IF($C$5=2027,INDEX('COMPTE 2027'!$I$7:$I$601,'COMPTE 2027'!M392),IF($C$5=2028,INDEX('COMPTE 2028'!$I$7:$I$601,'COMPTE 2028'!M392),IF($C$5=2029,INDEX('COMPTE 2029'!$I$7:$I$601,'COMPTE 2029'!M392),IF($C$5=2030,INDEX('COMPTE 2030'!$I$7:$I$601,'COMPTE 2030'!M392),""))))))),"")</f>
        <v/>
      </c>
    </row>
    <row r="394" spans="2:9" ht="18" customHeight="1" x14ac:dyDescent="0.25">
      <c r="B394" s="83" t="str" cm="1">
        <f t="array" ref="B394">IFERROR(IF($C$5=2024,INDEX('COMPTE 2024'!$B$7:$B$601,'COMPTE 2024'!M393),IF($C$5=2025,INDEX('COMPTE 2025'!$B$8:$B$601,'COMPTE 2024'!M393),IF($C$5=2026,INDEX('COMPTE 2026'!$B$8:$B$601,'COMPTE 2026'!M393),IF($C$5=2027,INDEX('COMPTE 2027'!$B$8:$B$601,'COMPTE 2027'!M393),IF($C$5=2028,INDEX('COMPTE 2028'!$B$8:$B$601,'COMPTE 2028'!M393),IF($C$5=2029,INDEX('COMPTE 2029'!$B$8:$B$601,'COMPTE 2029'!M393),IF($C$5=2030,INDEX('COMPTE 2030'!$B$8:$B$601,'COMPTE 2030'!M393),""))))))),"")</f>
        <v/>
      </c>
      <c r="C394" s="2" t="str" cm="1">
        <f t="array" ref="C394">IFERROR(IF($C$5=2024,INDEX('COMPTE 2024'!$C$7:$C$601,'COMPTE 2024'!M393),IF($C$5=2025,INDEX('COMPTE 2025'!$C$7:$C$601,'COMPTE 2024'!M393),IF($C$5=2026,INDEX('COMPTE 2026'!$C$7:$C$601,'COMPTE 2026'!M393),IF($C$5=2027,INDEX('COMPTE 2027'!$C$7:$C$601,'COMPTE 2027'!M393),IF($C$5=2028,INDEX('COMPTE 2028'!$C$7:$C$601,'COMPTE 2028'!M393),IF($C$5=2029,INDEX('COMPTE 2029'!$C$7:$C$601,'COMPTE 2029'!M393),IF($C$5=2030,INDEX('COMPTE 2030'!$C$7:$C$601,'COMPTE 2030'!M393),""))))))),"")</f>
        <v/>
      </c>
      <c r="D394" t="str" cm="1">
        <f t="array" ref="D394">IFERROR(IF($C$5=2024,INDEX('COMPTE 2024'!$D$7:$D$601,'COMPTE 2024'!M393),IF($C$5=2025,INDEX('COMPTE 2025'!$D$7:$D$601,'COMPTE 2024'!M393),IF($C$5=2026,INDEX('COMPTE 2026'!$D$7:$D$601,'COMPTE 2026'!M393),IF($C$5=2027,INDEX('COMPTE 2027'!$D$7:$D$601,'COMPTE 2027'!M393),IF($C$5="2028",INDEX('COMPTE 2028'!$D$7:$D$601,'COMPTE 2028'!M393),IF($C$5="2029",INDEX('COMPTE 2029'!$D$7:$D$601,'COMPTE 2029'!M393),IF($C$5="2030",INDEX('COMPTE 2030'!$D$7:$D$601,'COMPTE 2030'!M393),""))))))),"")</f>
        <v/>
      </c>
      <c r="E394" s="2" t="str" cm="1">
        <f t="array" ref="E394">IFERROR(IF($C$5=2024,INDEX('COMPTE 2024'!$E$7:$E$601,'COMPTE 2024'!M393),IF($C$5=2025,INDEX('COMPTE 2025'!$E$7:$E$601,'COMPTE 2024'!M393),IF($C$5=2026,INDEX('COMPTE 2026'!$E$7:$E$601,'COMPTE 2026'!M393),IF($C$5=2027,INDEX('COMPTE 2027'!$E$7:$E$601,'COMPTE 2027'!M393),IF($C$5="2028",INDEX('COMPTE 2028'!$E$7:$E$601,'COMPTE 2028'!M393),IF($C$5="2029",INDEX('COMPTE 2029'!$E$7:$E$601,'COMPTE 2029'!M393),IF($C$5="2030",INDEX('COMPTE 2030'!$E$7:$E$601,'COMPTE 2030'!M393),""))))))),"")</f>
        <v/>
      </c>
      <c r="F394" t="str" cm="1">
        <f t="array" ref="F394">IFERROR(IF($C$5=2024,INDEX('COMPTE 2024'!$F$7:$F$601,'COMPTE 2024'!M393),IF($C$5=2025,INDEX('COMPTE 2025'!$F$7:$F$601,'COMPTE 2024'!M393),IF($C$5=2026,INDEX('COMPTE 2026'!$F$7:$F$601,'COMPTE 2026'!M393),IF($C$5=2027,INDEX('COMPTE 2027'!$F$7:$F$601,'COMPTE 2027'!M393),IF($C$5="2028",INDEX('COMPTE 2028'!$F$7:$F$601,'COMPTE 2028'!M393),IF($C$5="2029",INDEX('COMPTE 2029'!$F$7:$F$601,'COMPTE 2029'!M393),IF($C$5="2030",INDEX('COMPTE 2030'!$F$7:$F$601,'COMPTE 2030'!M393),""))))))),"")</f>
        <v/>
      </c>
      <c r="G394" t="str" cm="1">
        <f t="array" ref="G394">IFERROR(IF($C$5=2024,INDEX('COMPTE 2024'!$G$7:$G$601,'COMPTE 2024'!M393),IF($C$5=2025,INDEX('COMPTE 2025'!$G$7:$G$601,'COMPTE 2024'!M393),IF($C$5=2026,INDEX('COMPTE 2026'!$G$7:$G$601,'COMPTE 2026'!M393),IF($C$5=2027,INDEX('COMPTE 2027'!$G$7:$G$601,'COMPTE 2027'!M393),IF($C$5="2028",INDEX('COMPTE 2028'!$G$7:$G$601,'COMPTE 2028'!M393),IF($C$5="2029",INDEX('COMPTE 2029'!$G$7:$G$601,'COMPTE 2029'!M393),IF($C$5="2030",INDEX('COMPTE 2030'!$G$7:$G$601,'COMPTE 2030'!M393),""))))))),"")</f>
        <v/>
      </c>
      <c r="H394" t="str" cm="1">
        <f t="array" ref="H394">IFERROR(IF($C$5=2024,INDEX('COMPTE 2024'!$H$7:$H$601,'COMPTE 2024'!M393),IF($C$5=2025,INDEX('COMPTE 2025'!$H$7:$H$601,'COMPTE 2024'!M393),IF($C$5=2026,INDEX('COMPTE 2026'!$H$7:$H$601,'COMPTE 2026'!M393),IF($C$5=2027,INDEX('COMPTE 2027'!$H$7:$H$601,'COMPTE 2027'!M393),IF($C$5=2028,INDEX('COMPTE 2028'!$H$7:$H$601,'COMPTE 2028'!M393),IF($C$5="2029",INDEX('COMPTE 2029'!$H$7:$H$601,'COMPTE 2029'!M393),IF($C$5="2030",INDEX('COMPTE 2030'!$H$7:$H$601,'COMPTE 2030'!M393),""))))))),"")</f>
        <v/>
      </c>
      <c r="I394" t="str" cm="1">
        <f t="array" ref="I394">IFERROR(IF($C$5=2024,INDEX('COMPTE 2024'!$I$7:$I$601,'COMPTE 2024'!M393),IF($C$5=2025,INDEX('COMPTE 2025'!$I$7:$I$601,'COMPTE 2024'!M393),IF($C$5=2026,INDEX('COMPTE 2026'!$I$7:$I$601,'COMPTE 2026'!M393),IF($C$5=2027,INDEX('COMPTE 2027'!$I$7:$I$601,'COMPTE 2027'!M393),IF($C$5=2028,INDEX('COMPTE 2028'!$I$7:$I$601,'COMPTE 2028'!M393),IF($C$5=2029,INDEX('COMPTE 2029'!$I$7:$I$601,'COMPTE 2029'!M393),IF($C$5=2030,INDEX('COMPTE 2030'!$I$7:$I$601,'COMPTE 2030'!M393),""))))))),"")</f>
        <v/>
      </c>
    </row>
    <row r="395" spans="2:9" ht="18" customHeight="1" x14ac:dyDescent="0.25">
      <c r="B395" s="83" t="str" cm="1">
        <f t="array" ref="B395">IFERROR(IF($C$5=2024,INDEX('COMPTE 2024'!$B$7:$B$601,'COMPTE 2024'!M394),IF($C$5=2025,INDEX('COMPTE 2025'!$B$8:$B$601,'COMPTE 2024'!M394),IF($C$5=2026,INDEX('COMPTE 2026'!$B$8:$B$601,'COMPTE 2026'!M394),IF($C$5=2027,INDEX('COMPTE 2027'!$B$8:$B$601,'COMPTE 2027'!M394),IF($C$5=2028,INDEX('COMPTE 2028'!$B$8:$B$601,'COMPTE 2028'!M394),IF($C$5=2029,INDEX('COMPTE 2029'!$B$8:$B$601,'COMPTE 2029'!M394),IF($C$5=2030,INDEX('COMPTE 2030'!$B$8:$B$601,'COMPTE 2030'!M394),""))))))),"")</f>
        <v/>
      </c>
      <c r="C395" s="2" t="str" cm="1">
        <f t="array" ref="C395">IFERROR(IF($C$5=2024,INDEX('COMPTE 2024'!$C$7:$C$601,'COMPTE 2024'!M394),IF($C$5=2025,INDEX('COMPTE 2025'!$C$7:$C$601,'COMPTE 2024'!M394),IF($C$5=2026,INDEX('COMPTE 2026'!$C$7:$C$601,'COMPTE 2026'!M394),IF($C$5=2027,INDEX('COMPTE 2027'!$C$7:$C$601,'COMPTE 2027'!M394),IF($C$5=2028,INDEX('COMPTE 2028'!$C$7:$C$601,'COMPTE 2028'!M394),IF($C$5=2029,INDEX('COMPTE 2029'!$C$7:$C$601,'COMPTE 2029'!M394),IF($C$5=2030,INDEX('COMPTE 2030'!$C$7:$C$601,'COMPTE 2030'!M394),""))))))),"")</f>
        <v/>
      </c>
      <c r="D395" t="str" cm="1">
        <f t="array" ref="D395">IFERROR(IF($C$5=2024,INDEX('COMPTE 2024'!$D$7:$D$601,'COMPTE 2024'!M394),IF($C$5=2025,INDEX('COMPTE 2025'!$D$7:$D$601,'COMPTE 2024'!M394),IF($C$5=2026,INDEX('COMPTE 2026'!$D$7:$D$601,'COMPTE 2026'!M394),IF($C$5=2027,INDEX('COMPTE 2027'!$D$7:$D$601,'COMPTE 2027'!M394),IF($C$5="2028",INDEX('COMPTE 2028'!$D$7:$D$601,'COMPTE 2028'!M394),IF($C$5="2029",INDEX('COMPTE 2029'!$D$7:$D$601,'COMPTE 2029'!M394),IF($C$5="2030",INDEX('COMPTE 2030'!$D$7:$D$601,'COMPTE 2030'!M394),""))))))),"")</f>
        <v/>
      </c>
      <c r="E395" s="2" t="str" cm="1">
        <f t="array" ref="E395">IFERROR(IF($C$5=2024,INDEX('COMPTE 2024'!$E$7:$E$601,'COMPTE 2024'!M394),IF($C$5=2025,INDEX('COMPTE 2025'!$E$7:$E$601,'COMPTE 2024'!M394),IF($C$5=2026,INDEX('COMPTE 2026'!$E$7:$E$601,'COMPTE 2026'!M394),IF($C$5=2027,INDEX('COMPTE 2027'!$E$7:$E$601,'COMPTE 2027'!M394),IF($C$5="2028",INDEX('COMPTE 2028'!$E$7:$E$601,'COMPTE 2028'!M394),IF($C$5="2029",INDEX('COMPTE 2029'!$E$7:$E$601,'COMPTE 2029'!M394),IF($C$5="2030",INDEX('COMPTE 2030'!$E$7:$E$601,'COMPTE 2030'!M394),""))))))),"")</f>
        <v/>
      </c>
      <c r="F395" t="str" cm="1">
        <f t="array" ref="F395">IFERROR(IF($C$5=2024,INDEX('COMPTE 2024'!$F$7:$F$601,'COMPTE 2024'!M394),IF($C$5=2025,INDEX('COMPTE 2025'!$F$7:$F$601,'COMPTE 2024'!M394),IF($C$5=2026,INDEX('COMPTE 2026'!$F$7:$F$601,'COMPTE 2026'!M394),IF($C$5=2027,INDEX('COMPTE 2027'!$F$7:$F$601,'COMPTE 2027'!M394),IF($C$5="2028",INDEX('COMPTE 2028'!$F$7:$F$601,'COMPTE 2028'!M394),IF($C$5="2029",INDEX('COMPTE 2029'!$F$7:$F$601,'COMPTE 2029'!M394),IF($C$5="2030",INDEX('COMPTE 2030'!$F$7:$F$601,'COMPTE 2030'!M394),""))))))),"")</f>
        <v/>
      </c>
      <c r="G395" t="str" cm="1">
        <f t="array" ref="G395">IFERROR(IF($C$5=2024,INDEX('COMPTE 2024'!$G$7:$G$601,'COMPTE 2024'!M394),IF($C$5=2025,INDEX('COMPTE 2025'!$G$7:$G$601,'COMPTE 2024'!M394),IF($C$5=2026,INDEX('COMPTE 2026'!$G$7:$G$601,'COMPTE 2026'!M394),IF($C$5=2027,INDEX('COMPTE 2027'!$G$7:$G$601,'COMPTE 2027'!M394),IF($C$5="2028",INDEX('COMPTE 2028'!$G$7:$G$601,'COMPTE 2028'!M394),IF($C$5="2029",INDEX('COMPTE 2029'!$G$7:$G$601,'COMPTE 2029'!M394),IF($C$5="2030",INDEX('COMPTE 2030'!$G$7:$G$601,'COMPTE 2030'!M394),""))))))),"")</f>
        <v/>
      </c>
      <c r="H395" t="str" cm="1">
        <f t="array" ref="H395">IFERROR(IF($C$5=2024,INDEX('COMPTE 2024'!$H$7:$H$601,'COMPTE 2024'!M394),IF($C$5=2025,INDEX('COMPTE 2025'!$H$7:$H$601,'COMPTE 2024'!M394),IF($C$5=2026,INDEX('COMPTE 2026'!$H$7:$H$601,'COMPTE 2026'!M394),IF($C$5=2027,INDEX('COMPTE 2027'!$H$7:$H$601,'COMPTE 2027'!M394),IF($C$5=2028,INDEX('COMPTE 2028'!$H$7:$H$601,'COMPTE 2028'!M394),IF($C$5="2029",INDEX('COMPTE 2029'!$H$7:$H$601,'COMPTE 2029'!M394),IF($C$5="2030",INDEX('COMPTE 2030'!$H$7:$H$601,'COMPTE 2030'!M394),""))))))),"")</f>
        <v/>
      </c>
      <c r="I395" t="str" cm="1">
        <f t="array" ref="I395">IFERROR(IF($C$5=2024,INDEX('COMPTE 2024'!$I$7:$I$601,'COMPTE 2024'!M394),IF($C$5=2025,INDEX('COMPTE 2025'!$I$7:$I$601,'COMPTE 2024'!M394),IF($C$5=2026,INDEX('COMPTE 2026'!$I$7:$I$601,'COMPTE 2026'!M394),IF($C$5=2027,INDEX('COMPTE 2027'!$I$7:$I$601,'COMPTE 2027'!M394),IF($C$5=2028,INDEX('COMPTE 2028'!$I$7:$I$601,'COMPTE 2028'!M394),IF($C$5=2029,INDEX('COMPTE 2029'!$I$7:$I$601,'COMPTE 2029'!M394),IF($C$5=2030,INDEX('COMPTE 2030'!$I$7:$I$601,'COMPTE 2030'!M394),""))))))),"")</f>
        <v/>
      </c>
    </row>
    <row r="396" spans="2:9" ht="18" customHeight="1" x14ac:dyDescent="0.25">
      <c r="B396" s="83" t="str" cm="1">
        <f t="array" ref="B396">IFERROR(IF($C$5=2024,INDEX('COMPTE 2024'!$B$7:$B$601,'COMPTE 2024'!M395),IF($C$5=2025,INDEX('COMPTE 2025'!$B$8:$B$601,'COMPTE 2024'!M395),IF($C$5=2026,INDEX('COMPTE 2026'!$B$8:$B$601,'COMPTE 2026'!M395),IF($C$5=2027,INDEX('COMPTE 2027'!$B$8:$B$601,'COMPTE 2027'!M395),IF($C$5=2028,INDEX('COMPTE 2028'!$B$8:$B$601,'COMPTE 2028'!M395),IF($C$5=2029,INDEX('COMPTE 2029'!$B$8:$B$601,'COMPTE 2029'!M395),IF($C$5=2030,INDEX('COMPTE 2030'!$B$8:$B$601,'COMPTE 2030'!M395),""))))))),"")</f>
        <v/>
      </c>
      <c r="C396" s="2" t="str" cm="1">
        <f t="array" ref="C396">IFERROR(IF($C$5=2024,INDEX('COMPTE 2024'!$C$7:$C$601,'COMPTE 2024'!M395),IF($C$5=2025,INDEX('COMPTE 2025'!$C$7:$C$601,'COMPTE 2024'!M395),IF($C$5=2026,INDEX('COMPTE 2026'!$C$7:$C$601,'COMPTE 2026'!M395),IF($C$5=2027,INDEX('COMPTE 2027'!$C$7:$C$601,'COMPTE 2027'!M395),IF($C$5=2028,INDEX('COMPTE 2028'!$C$7:$C$601,'COMPTE 2028'!M395),IF($C$5=2029,INDEX('COMPTE 2029'!$C$7:$C$601,'COMPTE 2029'!M395),IF($C$5=2030,INDEX('COMPTE 2030'!$C$7:$C$601,'COMPTE 2030'!M395),""))))))),"")</f>
        <v/>
      </c>
      <c r="D396" t="str" cm="1">
        <f t="array" ref="D396">IFERROR(IF($C$5=2024,INDEX('COMPTE 2024'!$D$7:$D$601,'COMPTE 2024'!M395),IF($C$5=2025,INDEX('COMPTE 2025'!$D$7:$D$601,'COMPTE 2024'!M395),IF($C$5=2026,INDEX('COMPTE 2026'!$D$7:$D$601,'COMPTE 2026'!M395),IF($C$5=2027,INDEX('COMPTE 2027'!$D$7:$D$601,'COMPTE 2027'!M395),IF($C$5="2028",INDEX('COMPTE 2028'!$D$7:$D$601,'COMPTE 2028'!M395),IF($C$5="2029",INDEX('COMPTE 2029'!$D$7:$D$601,'COMPTE 2029'!M395),IF($C$5="2030",INDEX('COMPTE 2030'!$D$7:$D$601,'COMPTE 2030'!M395),""))))))),"")</f>
        <v/>
      </c>
      <c r="E396" s="2" t="str" cm="1">
        <f t="array" ref="E396">IFERROR(IF($C$5=2024,INDEX('COMPTE 2024'!$E$7:$E$601,'COMPTE 2024'!M395),IF($C$5=2025,INDEX('COMPTE 2025'!$E$7:$E$601,'COMPTE 2024'!M395),IF($C$5=2026,INDEX('COMPTE 2026'!$E$7:$E$601,'COMPTE 2026'!M395),IF($C$5=2027,INDEX('COMPTE 2027'!$E$7:$E$601,'COMPTE 2027'!M395),IF($C$5="2028",INDEX('COMPTE 2028'!$E$7:$E$601,'COMPTE 2028'!M395),IF($C$5="2029",INDEX('COMPTE 2029'!$E$7:$E$601,'COMPTE 2029'!M395),IF($C$5="2030",INDEX('COMPTE 2030'!$E$7:$E$601,'COMPTE 2030'!M395),""))))))),"")</f>
        <v/>
      </c>
      <c r="F396" t="str" cm="1">
        <f t="array" ref="F396">IFERROR(IF($C$5=2024,INDEX('COMPTE 2024'!$F$7:$F$601,'COMPTE 2024'!M395),IF($C$5=2025,INDEX('COMPTE 2025'!$F$7:$F$601,'COMPTE 2024'!M395),IF($C$5=2026,INDEX('COMPTE 2026'!$F$7:$F$601,'COMPTE 2026'!M395),IF($C$5=2027,INDEX('COMPTE 2027'!$F$7:$F$601,'COMPTE 2027'!M395),IF($C$5="2028",INDEX('COMPTE 2028'!$F$7:$F$601,'COMPTE 2028'!M395),IF($C$5="2029",INDEX('COMPTE 2029'!$F$7:$F$601,'COMPTE 2029'!M395),IF($C$5="2030",INDEX('COMPTE 2030'!$F$7:$F$601,'COMPTE 2030'!M395),""))))))),"")</f>
        <v/>
      </c>
      <c r="G396" t="str" cm="1">
        <f t="array" ref="G396">IFERROR(IF($C$5=2024,INDEX('COMPTE 2024'!$G$7:$G$601,'COMPTE 2024'!M395),IF($C$5=2025,INDEX('COMPTE 2025'!$G$7:$G$601,'COMPTE 2024'!M395),IF($C$5=2026,INDEX('COMPTE 2026'!$G$7:$G$601,'COMPTE 2026'!M395),IF($C$5=2027,INDEX('COMPTE 2027'!$G$7:$G$601,'COMPTE 2027'!M395),IF($C$5="2028",INDEX('COMPTE 2028'!$G$7:$G$601,'COMPTE 2028'!M395),IF($C$5="2029",INDEX('COMPTE 2029'!$G$7:$G$601,'COMPTE 2029'!M395),IF($C$5="2030",INDEX('COMPTE 2030'!$G$7:$G$601,'COMPTE 2030'!M395),""))))))),"")</f>
        <v/>
      </c>
      <c r="H396" t="str" cm="1">
        <f t="array" ref="H396">IFERROR(IF($C$5=2024,INDEX('COMPTE 2024'!$H$7:$H$601,'COMPTE 2024'!M395),IF($C$5=2025,INDEX('COMPTE 2025'!$H$7:$H$601,'COMPTE 2024'!M395),IF($C$5=2026,INDEX('COMPTE 2026'!$H$7:$H$601,'COMPTE 2026'!M395),IF($C$5=2027,INDEX('COMPTE 2027'!$H$7:$H$601,'COMPTE 2027'!M395),IF($C$5=2028,INDEX('COMPTE 2028'!$H$7:$H$601,'COMPTE 2028'!M395),IF($C$5="2029",INDEX('COMPTE 2029'!$H$7:$H$601,'COMPTE 2029'!M395),IF($C$5="2030",INDEX('COMPTE 2030'!$H$7:$H$601,'COMPTE 2030'!M395),""))))))),"")</f>
        <v/>
      </c>
      <c r="I396" t="str" cm="1">
        <f t="array" ref="I396">IFERROR(IF($C$5=2024,INDEX('COMPTE 2024'!$I$7:$I$601,'COMPTE 2024'!M395),IF($C$5=2025,INDEX('COMPTE 2025'!$I$7:$I$601,'COMPTE 2024'!M395),IF($C$5=2026,INDEX('COMPTE 2026'!$I$7:$I$601,'COMPTE 2026'!M395),IF($C$5=2027,INDEX('COMPTE 2027'!$I$7:$I$601,'COMPTE 2027'!M395),IF($C$5=2028,INDEX('COMPTE 2028'!$I$7:$I$601,'COMPTE 2028'!M395),IF($C$5=2029,INDEX('COMPTE 2029'!$I$7:$I$601,'COMPTE 2029'!M395),IF($C$5=2030,INDEX('COMPTE 2030'!$I$7:$I$601,'COMPTE 2030'!M395),""))))))),"")</f>
        <v/>
      </c>
    </row>
    <row r="397" spans="2:9" ht="18" customHeight="1" x14ac:dyDescent="0.25">
      <c r="B397" s="83" t="str" cm="1">
        <f t="array" ref="B397">IFERROR(IF($C$5=2024,INDEX('COMPTE 2024'!$B$7:$B$601,'COMPTE 2024'!M396),IF($C$5=2025,INDEX('COMPTE 2025'!$B$8:$B$601,'COMPTE 2024'!M396),IF($C$5=2026,INDEX('COMPTE 2026'!$B$8:$B$601,'COMPTE 2026'!M396),IF($C$5=2027,INDEX('COMPTE 2027'!$B$8:$B$601,'COMPTE 2027'!M396),IF($C$5=2028,INDEX('COMPTE 2028'!$B$8:$B$601,'COMPTE 2028'!M396),IF($C$5=2029,INDEX('COMPTE 2029'!$B$8:$B$601,'COMPTE 2029'!M396),IF($C$5=2030,INDEX('COMPTE 2030'!$B$8:$B$601,'COMPTE 2030'!M396),""))))))),"")</f>
        <v/>
      </c>
      <c r="C397" s="2" t="str" cm="1">
        <f t="array" ref="C397">IFERROR(IF($C$5=2024,INDEX('COMPTE 2024'!$C$7:$C$601,'COMPTE 2024'!M396),IF($C$5=2025,INDEX('COMPTE 2025'!$C$7:$C$601,'COMPTE 2024'!M396),IF($C$5=2026,INDEX('COMPTE 2026'!$C$7:$C$601,'COMPTE 2026'!M396),IF($C$5=2027,INDEX('COMPTE 2027'!$C$7:$C$601,'COMPTE 2027'!M396),IF($C$5=2028,INDEX('COMPTE 2028'!$C$7:$C$601,'COMPTE 2028'!M396),IF($C$5=2029,INDEX('COMPTE 2029'!$C$7:$C$601,'COMPTE 2029'!M396),IF($C$5=2030,INDEX('COMPTE 2030'!$C$7:$C$601,'COMPTE 2030'!M396),""))))))),"")</f>
        <v/>
      </c>
      <c r="D397" t="str" cm="1">
        <f t="array" ref="D397">IFERROR(IF($C$5=2024,INDEX('COMPTE 2024'!$D$7:$D$601,'COMPTE 2024'!M396),IF($C$5=2025,INDEX('COMPTE 2025'!$D$7:$D$601,'COMPTE 2024'!M396),IF($C$5=2026,INDEX('COMPTE 2026'!$D$7:$D$601,'COMPTE 2026'!M396),IF($C$5=2027,INDEX('COMPTE 2027'!$D$7:$D$601,'COMPTE 2027'!M396),IF($C$5="2028",INDEX('COMPTE 2028'!$D$7:$D$601,'COMPTE 2028'!M396),IF($C$5="2029",INDEX('COMPTE 2029'!$D$7:$D$601,'COMPTE 2029'!M396),IF($C$5="2030",INDEX('COMPTE 2030'!$D$7:$D$601,'COMPTE 2030'!M396),""))))))),"")</f>
        <v/>
      </c>
      <c r="E397" s="2" t="str" cm="1">
        <f t="array" ref="E397">IFERROR(IF($C$5=2024,INDEX('COMPTE 2024'!$E$7:$E$601,'COMPTE 2024'!M396),IF($C$5=2025,INDEX('COMPTE 2025'!$E$7:$E$601,'COMPTE 2024'!M396),IF($C$5=2026,INDEX('COMPTE 2026'!$E$7:$E$601,'COMPTE 2026'!M396),IF($C$5=2027,INDEX('COMPTE 2027'!$E$7:$E$601,'COMPTE 2027'!M396),IF($C$5="2028",INDEX('COMPTE 2028'!$E$7:$E$601,'COMPTE 2028'!M396),IF($C$5="2029",INDEX('COMPTE 2029'!$E$7:$E$601,'COMPTE 2029'!M396),IF($C$5="2030",INDEX('COMPTE 2030'!$E$7:$E$601,'COMPTE 2030'!M396),""))))))),"")</f>
        <v/>
      </c>
      <c r="F397" t="str" cm="1">
        <f t="array" ref="F397">IFERROR(IF($C$5=2024,INDEX('COMPTE 2024'!$F$7:$F$601,'COMPTE 2024'!M396),IF($C$5=2025,INDEX('COMPTE 2025'!$F$7:$F$601,'COMPTE 2024'!M396),IF($C$5=2026,INDEX('COMPTE 2026'!$F$7:$F$601,'COMPTE 2026'!M396),IF($C$5=2027,INDEX('COMPTE 2027'!$F$7:$F$601,'COMPTE 2027'!M396),IF($C$5="2028",INDEX('COMPTE 2028'!$F$7:$F$601,'COMPTE 2028'!M396),IF($C$5="2029",INDEX('COMPTE 2029'!$F$7:$F$601,'COMPTE 2029'!M396),IF($C$5="2030",INDEX('COMPTE 2030'!$F$7:$F$601,'COMPTE 2030'!M396),""))))))),"")</f>
        <v/>
      </c>
      <c r="G397" t="str" cm="1">
        <f t="array" ref="G397">IFERROR(IF($C$5=2024,INDEX('COMPTE 2024'!$G$7:$G$601,'COMPTE 2024'!M396),IF($C$5=2025,INDEX('COMPTE 2025'!$G$7:$G$601,'COMPTE 2024'!M396),IF($C$5=2026,INDEX('COMPTE 2026'!$G$7:$G$601,'COMPTE 2026'!M396),IF($C$5=2027,INDEX('COMPTE 2027'!$G$7:$G$601,'COMPTE 2027'!M396),IF($C$5="2028",INDEX('COMPTE 2028'!$G$7:$G$601,'COMPTE 2028'!M396),IF($C$5="2029",INDEX('COMPTE 2029'!$G$7:$G$601,'COMPTE 2029'!M396),IF($C$5="2030",INDEX('COMPTE 2030'!$G$7:$G$601,'COMPTE 2030'!M396),""))))))),"")</f>
        <v/>
      </c>
      <c r="H397" t="str" cm="1">
        <f t="array" ref="H397">IFERROR(IF($C$5=2024,INDEX('COMPTE 2024'!$H$7:$H$601,'COMPTE 2024'!M396),IF($C$5=2025,INDEX('COMPTE 2025'!$H$7:$H$601,'COMPTE 2024'!M396),IF($C$5=2026,INDEX('COMPTE 2026'!$H$7:$H$601,'COMPTE 2026'!M396),IF($C$5=2027,INDEX('COMPTE 2027'!$H$7:$H$601,'COMPTE 2027'!M396),IF($C$5=2028,INDEX('COMPTE 2028'!$H$7:$H$601,'COMPTE 2028'!M396),IF($C$5="2029",INDEX('COMPTE 2029'!$H$7:$H$601,'COMPTE 2029'!M396),IF($C$5="2030",INDEX('COMPTE 2030'!$H$7:$H$601,'COMPTE 2030'!M396),""))))))),"")</f>
        <v/>
      </c>
      <c r="I397" t="str" cm="1">
        <f t="array" ref="I397">IFERROR(IF($C$5=2024,INDEX('COMPTE 2024'!$I$7:$I$601,'COMPTE 2024'!M396),IF($C$5=2025,INDEX('COMPTE 2025'!$I$7:$I$601,'COMPTE 2024'!M396),IF($C$5=2026,INDEX('COMPTE 2026'!$I$7:$I$601,'COMPTE 2026'!M396),IF($C$5=2027,INDEX('COMPTE 2027'!$I$7:$I$601,'COMPTE 2027'!M396),IF($C$5=2028,INDEX('COMPTE 2028'!$I$7:$I$601,'COMPTE 2028'!M396),IF($C$5=2029,INDEX('COMPTE 2029'!$I$7:$I$601,'COMPTE 2029'!M396),IF($C$5=2030,INDEX('COMPTE 2030'!$I$7:$I$601,'COMPTE 2030'!M396),""))))))),"")</f>
        <v/>
      </c>
    </row>
    <row r="398" spans="2:9" ht="18" customHeight="1" x14ac:dyDescent="0.25">
      <c r="B398" s="83" t="str" cm="1">
        <f t="array" ref="B398">IFERROR(IF($C$5=2024,INDEX('COMPTE 2024'!$B$7:$B$601,'COMPTE 2024'!M397),IF($C$5=2025,INDEX('COMPTE 2025'!$B$8:$B$601,'COMPTE 2024'!M397),IF($C$5=2026,INDEX('COMPTE 2026'!$B$8:$B$601,'COMPTE 2026'!M397),IF($C$5=2027,INDEX('COMPTE 2027'!$B$8:$B$601,'COMPTE 2027'!M397),IF($C$5=2028,INDEX('COMPTE 2028'!$B$8:$B$601,'COMPTE 2028'!M397),IF($C$5=2029,INDEX('COMPTE 2029'!$B$8:$B$601,'COMPTE 2029'!M397),IF($C$5=2030,INDEX('COMPTE 2030'!$B$8:$B$601,'COMPTE 2030'!M397),""))))))),"")</f>
        <v/>
      </c>
      <c r="C398" s="2" t="str" cm="1">
        <f t="array" ref="C398">IFERROR(IF($C$5=2024,INDEX('COMPTE 2024'!$C$7:$C$601,'COMPTE 2024'!M397),IF($C$5=2025,INDEX('COMPTE 2025'!$C$7:$C$601,'COMPTE 2024'!M397),IF($C$5=2026,INDEX('COMPTE 2026'!$C$7:$C$601,'COMPTE 2026'!M397),IF($C$5=2027,INDEX('COMPTE 2027'!$C$7:$C$601,'COMPTE 2027'!M397),IF($C$5=2028,INDEX('COMPTE 2028'!$C$7:$C$601,'COMPTE 2028'!M397),IF($C$5=2029,INDEX('COMPTE 2029'!$C$7:$C$601,'COMPTE 2029'!M397),IF($C$5=2030,INDEX('COMPTE 2030'!$C$7:$C$601,'COMPTE 2030'!M397),""))))))),"")</f>
        <v/>
      </c>
      <c r="D398" t="str" cm="1">
        <f t="array" ref="D398">IFERROR(IF($C$5=2024,INDEX('COMPTE 2024'!$D$7:$D$601,'COMPTE 2024'!M397),IF($C$5=2025,INDEX('COMPTE 2025'!$D$7:$D$601,'COMPTE 2024'!M397),IF($C$5=2026,INDEX('COMPTE 2026'!$D$7:$D$601,'COMPTE 2026'!M397),IF($C$5=2027,INDEX('COMPTE 2027'!$D$7:$D$601,'COMPTE 2027'!M397),IF($C$5="2028",INDEX('COMPTE 2028'!$D$7:$D$601,'COMPTE 2028'!M397),IF($C$5="2029",INDEX('COMPTE 2029'!$D$7:$D$601,'COMPTE 2029'!M397),IF($C$5="2030",INDEX('COMPTE 2030'!$D$7:$D$601,'COMPTE 2030'!M397),""))))))),"")</f>
        <v/>
      </c>
      <c r="E398" s="2" t="str" cm="1">
        <f t="array" ref="E398">IFERROR(IF($C$5=2024,INDEX('COMPTE 2024'!$E$7:$E$601,'COMPTE 2024'!M397),IF($C$5=2025,INDEX('COMPTE 2025'!$E$7:$E$601,'COMPTE 2024'!M397),IF($C$5=2026,INDEX('COMPTE 2026'!$E$7:$E$601,'COMPTE 2026'!M397),IF($C$5=2027,INDEX('COMPTE 2027'!$E$7:$E$601,'COMPTE 2027'!M397),IF($C$5="2028",INDEX('COMPTE 2028'!$E$7:$E$601,'COMPTE 2028'!M397),IF($C$5="2029",INDEX('COMPTE 2029'!$E$7:$E$601,'COMPTE 2029'!M397),IF($C$5="2030",INDEX('COMPTE 2030'!$E$7:$E$601,'COMPTE 2030'!M397),""))))))),"")</f>
        <v/>
      </c>
      <c r="F398" t="str" cm="1">
        <f t="array" ref="F398">IFERROR(IF($C$5=2024,INDEX('COMPTE 2024'!$F$7:$F$601,'COMPTE 2024'!M397),IF($C$5=2025,INDEX('COMPTE 2025'!$F$7:$F$601,'COMPTE 2024'!M397),IF($C$5=2026,INDEX('COMPTE 2026'!$F$7:$F$601,'COMPTE 2026'!M397),IF($C$5=2027,INDEX('COMPTE 2027'!$F$7:$F$601,'COMPTE 2027'!M397),IF($C$5="2028",INDEX('COMPTE 2028'!$F$7:$F$601,'COMPTE 2028'!M397),IF($C$5="2029",INDEX('COMPTE 2029'!$F$7:$F$601,'COMPTE 2029'!M397),IF($C$5="2030",INDEX('COMPTE 2030'!$F$7:$F$601,'COMPTE 2030'!M397),""))))))),"")</f>
        <v/>
      </c>
      <c r="G398" t="str" cm="1">
        <f t="array" ref="G398">IFERROR(IF($C$5=2024,INDEX('COMPTE 2024'!$G$7:$G$601,'COMPTE 2024'!M397),IF($C$5=2025,INDEX('COMPTE 2025'!$G$7:$G$601,'COMPTE 2024'!M397),IF($C$5=2026,INDEX('COMPTE 2026'!$G$7:$G$601,'COMPTE 2026'!M397),IF($C$5=2027,INDEX('COMPTE 2027'!$G$7:$G$601,'COMPTE 2027'!M397),IF($C$5="2028",INDEX('COMPTE 2028'!$G$7:$G$601,'COMPTE 2028'!M397),IF($C$5="2029",INDEX('COMPTE 2029'!$G$7:$G$601,'COMPTE 2029'!M397),IF($C$5="2030",INDEX('COMPTE 2030'!$G$7:$G$601,'COMPTE 2030'!M397),""))))))),"")</f>
        <v/>
      </c>
      <c r="H398" t="str" cm="1">
        <f t="array" ref="H398">IFERROR(IF($C$5=2024,INDEX('COMPTE 2024'!$H$7:$H$601,'COMPTE 2024'!M397),IF($C$5=2025,INDEX('COMPTE 2025'!$H$7:$H$601,'COMPTE 2024'!M397),IF($C$5=2026,INDEX('COMPTE 2026'!$H$7:$H$601,'COMPTE 2026'!M397),IF($C$5=2027,INDEX('COMPTE 2027'!$H$7:$H$601,'COMPTE 2027'!M397),IF($C$5=2028,INDEX('COMPTE 2028'!$H$7:$H$601,'COMPTE 2028'!M397),IF($C$5="2029",INDEX('COMPTE 2029'!$H$7:$H$601,'COMPTE 2029'!M397),IF($C$5="2030",INDEX('COMPTE 2030'!$H$7:$H$601,'COMPTE 2030'!M397),""))))))),"")</f>
        <v/>
      </c>
      <c r="I398" t="str" cm="1">
        <f t="array" ref="I398">IFERROR(IF($C$5=2024,INDEX('COMPTE 2024'!$I$7:$I$601,'COMPTE 2024'!M397),IF($C$5=2025,INDEX('COMPTE 2025'!$I$7:$I$601,'COMPTE 2024'!M397),IF($C$5=2026,INDEX('COMPTE 2026'!$I$7:$I$601,'COMPTE 2026'!M397),IF($C$5=2027,INDEX('COMPTE 2027'!$I$7:$I$601,'COMPTE 2027'!M397),IF($C$5=2028,INDEX('COMPTE 2028'!$I$7:$I$601,'COMPTE 2028'!M397),IF($C$5=2029,INDEX('COMPTE 2029'!$I$7:$I$601,'COMPTE 2029'!M397),IF($C$5=2030,INDEX('COMPTE 2030'!$I$7:$I$601,'COMPTE 2030'!M397),""))))))),"")</f>
        <v/>
      </c>
    </row>
    <row r="399" spans="2:9" ht="18" customHeight="1" x14ac:dyDescent="0.25">
      <c r="B399" s="83" t="str" cm="1">
        <f t="array" ref="B399">IFERROR(IF($C$5=2024,INDEX('COMPTE 2024'!$B$7:$B$601,'COMPTE 2024'!M398),IF($C$5=2025,INDEX('COMPTE 2025'!$B$8:$B$601,'COMPTE 2024'!M398),IF($C$5=2026,INDEX('COMPTE 2026'!$B$8:$B$601,'COMPTE 2026'!M398),IF($C$5=2027,INDEX('COMPTE 2027'!$B$8:$B$601,'COMPTE 2027'!M398),IF($C$5=2028,INDEX('COMPTE 2028'!$B$8:$B$601,'COMPTE 2028'!M398),IF($C$5=2029,INDEX('COMPTE 2029'!$B$8:$B$601,'COMPTE 2029'!M398),IF($C$5=2030,INDEX('COMPTE 2030'!$B$8:$B$601,'COMPTE 2030'!M398),""))))))),"")</f>
        <v/>
      </c>
      <c r="C399" s="2" t="str" cm="1">
        <f t="array" ref="C399">IFERROR(IF($C$5=2024,INDEX('COMPTE 2024'!$C$7:$C$601,'COMPTE 2024'!M398),IF($C$5=2025,INDEX('COMPTE 2025'!$C$7:$C$601,'COMPTE 2024'!M398),IF($C$5=2026,INDEX('COMPTE 2026'!$C$7:$C$601,'COMPTE 2026'!M398),IF($C$5=2027,INDEX('COMPTE 2027'!$C$7:$C$601,'COMPTE 2027'!M398),IF($C$5=2028,INDEX('COMPTE 2028'!$C$7:$C$601,'COMPTE 2028'!M398),IF($C$5=2029,INDEX('COMPTE 2029'!$C$7:$C$601,'COMPTE 2029'!M398),IF($C$5=2030,INDEX('COMPTE 2030'!$C$7:$C$601,'COMPTE 2030'!M398),""))))))),"")</f>
        <v/>
      </c>
      <c r="D399" t="str" cm="1">
        <f t="array" ref="D399">IFERROR(IF($C$5=2024,INDEX('COMPTE 2024'!$D$7:$D$601,'COMPTE 2024'!M398),IF($C$5=2025,INDEX('COMPTE 2025'!$D$7:$D$601,'COMPTE 2024'!M398),IF($C$5=2026,INDEX('COMPTE 2026'!$D$7:$D$601,'COMPTE 2026'!M398),IF($C$5=2027,INDEX('COMPTE 2027'!$D$7:$D$601,'COMPTE 2027'!M398),IF($C$5="2028",INDEX('COMPTE 2028'!$D$7:$D$601,'COMPTE 2028'!M398),IF($C$5="2029",INDEX('COMPTE 2029'!$D$7:$D$601,'COMPTE 2029'!M398),IF($C$5="2030",INDEX('COMPTE 2030'!$D$7:$D$601,'COMPTE 2030'!M398),""))))))),"")</f>
        <v/>
      </c>
      <c r="E399" s="2" t="str" cm="1">
        <f t="array" ref="E399">IFERROR(IF($C$5=2024,INDEX('COMPTE 2024'!$E$7:$E$601,'COMPTE 2024'!M398),IF($C$5=2025,INDEX('COMPTE 2025'!$E$7:$E$601,'COMPTE 2024'!M398),IF($C$5=2026,INDEX('COMPTE 2026'!$E$7:$E$601,'COMPTE 2026'!M398),IF($C$5=2027,INDEX('COMPTE 2027'!$E$7:$E$601,'COMPTE 2027'!M398),IF($C$5="2028",INDEX('COMPTE 2028'!$E$7:$E$601,'COMPTE 2028'!M398),IF($C$5="2029",INDEX('COMPTE 2029'!$E$7:$E$601,'COMPTE 2029'!M398),IF($C$5="2030",INDEX('COMPTE 2030'!$E$7:$E$601,'COMPTE 2030'!M398),""))))))),"")</f>
        <v/>
      </c>
      <c r="F399" t="str" cm="1">
        <f t="array" ref="F399">IFERROR(IF($C$5=2024,INDEX('COMPTE 2024'!$F$7:$F$601,'COMPTE 2024'!M398),IF($C$5=2025,INDEX('COMPTE 2025'!$F$7:$F$601,'COMPTE 2024'!M398),IF($C$5=2026,INDEX('COMPTE 2026'!$F$7:$F$601,'COMPTE 2026'!M398),IF($C$5=2027,INDEX('COMPTE 2027'!$F$7:$F$601,'COMPTE 2027'!M398),IF($C$5="2028",INDEX('COMPTE 2028'!$F$7:$F$601,'COMPTE 2028'!M398),IF($C$5="2029",INDEX('COMPTE 2029'!$F$7:$F$601,'COMPTE 2029'!M398),IF($C$5="2030",INDEX('COMPTE 2030'!$F$7:$F$601,'COMPTE 2030'!M398),""))))))),"")</f>
        <v/>
      </c>
      <c r="G399" t="str" cm="1">
        <f t="array" ref="G399">IFERROR(IF($C$5=2024,INDEX('COMPTE 2024'!$G$7:$G$601,'COMPTE 2024'!M398),IF($C$5=2025,INDEX('COMPTE 2025'!$G$7:$G$601,'COMPTE 2024'!M398),IF($C$5=2026,INDEX('COMPTE 2026'!$G$7:$G$601,'COMPTE 2026'!M398),IF($C$5=2027,INDEX('COMPTE 2027'!$G$7:$G$601,'COMPTE 2027'!M398),IF($C$5="2028",INDEX('COMPTE 2028'!$G$7:$G$601,'COMPTE 2028'!M398),IF($C$5="2029",INDEX('COMPTE 2029'!$G$7:$G$601,'COMPTE 2029'!M398),IF($C$5="2030",INDEX('COMPTE 2030'!$G$7:$G$601,'COMPTE 2030'!M398),""))))))),"")</f>
        <v/>
      </c>
      <c r="H399" t="str" cm="1">
        <f t="array" ref="H399">IFERROR(IF($C$5=2024,INDEX('COMPTE 2024'!$H$7:$H$601,'COMPTE 2024'!M398),IF($C$5=2025,INDEX('COMPTE 2025'!$H$7:$H$601,'COMPTE 2024'!M398),IF($C$5=2026,INDEX('COMPTE 2026'!$H$7:$H$601,'COMPTE 2026'!M398),IF($C$5=2027,INDEX('COMPTE 2027'!$H$7:$H$601,'COMPTE 2027'!M398),IF($C$5=2028,INDEX('COMPTE 2028'!$H$7:$H$601,'COMPTE 2028'!M398),IF($C$5="2029",INDEX('COMPTE 2029'!$H$7:$H$601,'COMPTE 2029'!M398),IF($C$5="2030",INDEX('COMPTE 2030'!$H$7:$H$601,'COMPTE 2030'!M398),""))))))),"")</f>
        <v/>
      </c>
      <c r="I399" t="str" cm="1">
        <f t="array" ref="I399">IFERROR(IF($C$5=2024,INDEX('COMPTE 2024'!$I$7:$I$601,'COMPTE 2024'!M398),IF($C$5=2025,INDEX('COMPTE 2025'!$I$7:$I$601,'COMPTE 2024'!M398),IF($C$5=2026,INDEX('COMPTE 2026'!$I$7:$I$601,'COMPTE 2026'!M398),IF($C$5=2027,INDEX('COMPTE 2027'!$I$7:$I$601,'COMPTE 2027'!M398),IF($C$5=2028,INDEX('COMPTE 2028'!$I$7:$I$601,'COMPTE 2028'!M398),IF($C$5=2029,INDEX('COMPTE 2029'!$I$7:$I$601,'COMPTE 2029'!M398),IF($C$5=2030,INDEX('COMPTE 2030'!$I$7:$I$601,'COMPTE 2030'!M398),""))))))),"")</f>
        <v/>
      </c>
    </row>
    <row r="400" spans="2:9" ht="18" customHeight="1" x14ac:dyDescent="0.25">
      <c r="B400" s="83" t="str" cm="1">
        <f t="array" ref="B400">IFERROR(IF($C$5=2024,INDEX('COMPTE 2024'!$B$7:$B$601,'COMPTE 2024'!M399),IF($C$5=2025,INDEX('COMPTE 2025'!$B$8:$B$601,'COMPTE 2024'!M399),IF($C$5=2026,INDEX('COMPTE 2026'!$B$8:$B$601,'COMPTE 2026'!M399),IF($C$5=2027,INDEX('COMPTE 2027'!$B$8:$B$601,'COMPTE 2027'!M399),IF($C$5=2028,INDEX('COMPTE 2028'!$B$8:$B$601,'COMPTE 2028'!M399),IF($C$5=2029,INDEX('COMPTE 2029'!$B$8:$B$601,'COMPTE 2029'!M399),IF($C$5=2030,INDEX('COMPTE 2030'!$B$8:$B$601,'COMPTE 2030'!M399),""))))))),"")</f>
        <v/>
      </c>
      <c r="C400" s="2" t="str" cm="1">
        <f t="array" ref="C400">IFERROR(IF($C$5=2024,INDEX('COMPTE 2024'!$C$7:$C$601,'COMPTE 2024'!M399),IF($C$5=2025,INDEX('COMPTE 2025'!$C$7:$C$601,'COMPTE 2024'!M399),IF($C$5=2026,INDEX('COMPTE 2026'!$C$7:$C$601,'COMPTE 2026'!M399),IF($C$5=2027,INDEX('COMPTE 2027'!$C$7:$C$601,'COMPTE 2027'!M399),IF($C$5=2028,INDEX('COMPTE 2028'!$C$7:$C$601,'COMPTE 2028'!M399),IF($C$5=2029,INDEX('COMPTE 2029'!$C$7:$C$601,'COMPTE 2029'!M399),IF($C$5=2030,INDEX('COMPTE 2030'!$C$7:$C$601,'COMPTE 2030'!M399),""))))))),"")</f>
        <v/>
      </c>
      <c r="D400" t="str" cm="1">
        <f t="array" ref="D400">IFERROR(IF($C$5=2024,INDEX('COMPTE 2024'!$D$7:$D$601,'COMPTE 2024'!M399),IF($C$5=2025,INDEX('COMPTE 2025'!$D$7:$D$601,'COMPTE 2024'!M399),IF($C$5=2026,INDEX('COMPTE 2026'!$D$7:$D$601,'COMPTE 2026'!M399),IF($C$5=2027,INDEX('COMPTE 2027'!$D$7:$D$601,'COMPTE 2027'!M399),IF($C$5="2028",INDEX('COMPTE 2028'!$D$7:$D$601,'COMPTE 2028'!M399),IF($C$5="2029",INDEX('COMPTE 2029'!$D$7:$D$601,'COMPTE 2029'!M399),IF($C$5="2030",INDEX('COMPTE 2030'!$D$7:$D$601,'COMPTE 2030'!M399),""))))))),"")</f>
        <v/>
      </c>
      <c r="E400" s="2" t="str" cm="1">
        <f t="array" ref="E400">IFERROR(IF($C$5=2024,INDEX('COMPTE 2024'!$E$7:$E$601,'COMPTE 2024'!M399),IF($C$5=2025,INDEX('COMPTE 2025'!$E$7:$E$601,'COMPTE 2024'!M399),IF($C$5=2026,INDEX('COMPTE 2026'!$E$7:$E$601,'COMPTE 2026'!M399),IF($C$5=2027,INDEX('COMPTE 2027'!$E$7:$E$601,'COMPTE 2027'!M399),IF($C$5="2028",INDEX('COMPTE 2028'!$E$7:$E$601,'COMPTE 2028'!M399),IF($C$5="2029",INDEX('COMPTE 2029'!$E$7:$E$601,'COMPTE 2029'!M399),IF($C$5="2030",INDEX('COMPTE 2030'!$E$7:$E$601,'COMPTE 2030'!M399),""))))))),"")</f>
        <v/>
      </c>
      <c r="F400" t="str" cm="1">
        <f t="array" ref="F400">IFERROR(IF($C$5=2024,INDEX('COMPTE 2024'!$F$7:$F$601,'COMPTE 2024'!M399),IF($C$5=2025,INDEX('COMPTE 2025'!$F$7:$F$601,'COMPTE 2024'!M399),IF($C$5=2026,INDEX('COMPTE 2026'!$F$7:$F$601,'COMPTE 2026'!M399),IF($C$5=2027,INDEX('COMPTE 2027'!$F$7:$F$601,'COMPTE 2027'!M399),IF($C$5="2028",INDEX('COMPTE 2028'!$F$7:$F$601,'COMPTE 2028'!M399),IF($C$5="2029",INDEX('COMPTE 2029'!$F$7:$F$601,'COMPTE 2029'!M399),IF($C$5="2030",INDEX('COMPTE 2030'!$F$7:$F$601,'COMPTE 2030'!M399),""))))))),"")</f>
        <v/>
      </c>
      <c r="G400" t="str" cm="1">
        <f t="array" ref="G400">IFERROR(IF($C$5=2024,INDEX('COMPTE 2024'!$G$7:$G$601,'COMPTE 2024'!M399),IF($C$5=2025,INDEX('COMPTE 2025'!$G$7:$G$601,'COMPTE 2024'!M399),IF($C$5=2026,INDEX('COMPTE 2026'!$G$7:$G$601,'COMPTE 2026'!M399),IF($C$5=2027,INDEX('COMPTE 2027'!$G$7:$G$601,'COMPTE 2027'!M399),IF($C$5="2028",INDEX('COMPTE 2028'!$G$7:$G$601,'COMPTE 2028'!M399),IF($C$5="2029",INDEX('COMPTE 2029'!$G$7:$G$601,'COMPTE 2029'!M399),IF($C$5="2030",INDEX('COMPTE 2030'!$G$7:$G$601,'COMPTE 2030'!M399),""))))))),"")</f>
        <v/>
      </c>
      <c r="H400" t="str" cm="1">
        <f t="array" ref="H400">IFERROR(IF($C$5=2024,INDEX('COMPTE 2024'!$H$7:$H$601,'COMPTE 2024'!M399),IF($C$5=2025,INDEX('COMPTE 2025'!$H$7:$H$601,'COMPTE 2024'!M399),IF($C$5=2026,INDEX('COMPTE 2026'!$H$7:$H$601,'COMPTE 2026'!M399),IF($C$5=2027,INDEX('COMPTE 2027'!$H$7:$H$601,'COMPTE 2027'!M399),IF($C$5=2028,INDEX('COMPTE 2028'!$H$7:$H$601,'COMPTE 2028'!M399),IF($C$5="2029",INDEX('COMPTE 2029'!$H$7:$H$601,'COMPTE 2029'!M399),IF($C$5="2030",INDEX('COMPTE 2030'!$H$7:$H$601,'COMPTE 2030'!M399),""))))))),"")</f>
        <v/>
      </c>
      <c r="I400" t="str" cm="1">
        <f t="array" ref="I400">IFERROR(IF($C$5=2024,INDEX('COMPTE 2024'!$I$7:$I$601,'COMPTE 2024'!M399),IF($C$5=2025,INDEX('COMPTE 2025'!$I$7:$I$601,'COMPTE 2024'!M399),IF($C$5=2026,INDEX('COMPTE 2026'!$I$7:$I$601,'COMPTE 2026'!M399),IF($C$5=2027,INDEX('COMPTE 2027'!$I$7:$I$601,'COMPTE 2027'!M399),IF($C$5=2028,INDEX('COMPTE 2028'!$I$7:$I$601,'COMPTE 2028'!M399),IF($C$5=2029,INDEX('COMPTE 2029'!$I$7:$I$601,'COMPTE 2029'!M399),IF($C$5=2030,INDEX('COMPTE 2030'!$I$7:$I$601,'COMPTE 2030'!M399),""))))))),"")</f>
        <v/>
      </c>
    </row>
    <row r="401" spans="2:9" ht="18" customHeight="1" x14ac:dyDescent="0.25">
      <c r="B401" s="83" t="str" cm="1">
        <f t="array" ref="B401">IFERROR(IF($C$5=2024,INDEX('COMPTE 2024'!$B$7:$B$601,'COMPTE 2024'!M400),IF($C$5=2025,INDEX('COMPTE 2025'!$B$8:$B$601,'COMPTE 2024'!M400),IF($C$5=2026,INDEX('COMPTE 2026'!$B$8:$B$601,'COMPTE 2026'!M400),IF($C$5=2027,INDEX('COMPTE 2027'!$B$8:$B$601,'COMPTE 2027'!M400),IF($C$5=2028,INDEX('COMPTE 2028'!$B$8:$B$601,'COMPTE 2028'!M400),IF($C$5=2029,INDEX('COMPTE 2029'!$B$8:$B$601,'COMPTE 2029'!M400),IF($C$5=2030,INDEX('COMPTE 2030'!$B$8:$B$601,'COMPTE 2030'!M400),""))))))),"")</f>
        <v/>
      </c>
      <c r="C401" s="2" t="str" cm="1">
        <f t="array" ref="C401">IFERROR(IF($C$5=2024,INDEX('COMPTE 2024'!$C$7:$C$601,'COMPTE 2024'!M400),IF($C$5=2025,INDEX('COMPTE 2025'!$C$7:$C$601,'COMPTE 2024'!M400),IF($C$5=2026,INDEX('COMPTE 2026'!$C$7:$C$601,'COMPTE 2026'!M400),IF($C$5=2027,INDEX('COMPTE 2027'!$C$7:$C$601,'COMPTE 2027'!M400),IF($C$5=2028,INDEX('COMPTE 2028'!$C$7:$C$601,'COMPTE 2028'!M400),IF($C$5=2029,INDEX('COMPTE 2029'!$C$7:$C$601,'COMPTE 2029'!M400),IF($C$5=2030,INDEX('COMPTE 2030'!$C$7:$C$601,'COMPTE 2030'!M400),""))))))),"")</f>
        <v/>
      </c>
      <c r="D401" t="str" cm="1">
        <f t="array" ref="D401">IFERROR(IF($C$5=2024,INDEX('COMPTE 2024'!$D$7:$D$601,'COMPTE 2024'!M400),IF($C$5=2025,INDEX('COMPTE 2025'!$D$7:$D$601,'COMPTE 2024'!M400),IF($C$5=2026,INDEX('COMPTE 2026'!$D$7:$D$601,'COMPTE 2026'!M400),IF($C$5=2027,INDEX('COMPTE 2027'!$D$7:$D$601,'COMPTE 2027'!M400),IF($C$5="2028",INDEX('COMPTE 2028'!$D$7:$D$601,'COMPTE 2028'!M400),IF($C$5="2029",INDEX('COMPTE 2029'!$D$7:$D$601,'COMPTE 2029'!M400),IF($C$5="2030",INDEX('COMPTE 2030'!$D$7:$D$601,'COMPTE 2030'!M400),""))))))),"")</f>
        <v/>
      </c>
      <c r="E401" s="2" t="str" cm="1">
        <f t="array" ref="E401">IFERROR(IF($C$5=2024,INDEX('COMPTE 2024'!$E$7:$E$601,'COMPTE 2024'!M400),IF($C$5=2025,INDEX('COMPTE 2025'!$E$7:$E$601,'COMPTE 2024'!M400),IF($C$5=2026,INDEX('COMPTE 2026'!$E$7:$E$601,'COMPTE 2026'!M400),IF($C$5=2027,INDEX('COMPTE 2027'!$E$7:$E$601,'COMPTE 2027'!M400),IF($C$5="2028",INDEX('COMPTE 2028'!$E$7:$E$601,'COMPTE 2028'!M400),IF($C$5="2029",INDEX('COMPTE 2029'!$E$7:$E$601,'COMPTE 2029'!M400),IF($C$5="2030",INDEX('COMPTE 2030'!$E$7:$E$601,'COMPTE 2030'!M400),""))))))),"")</f>
        <v/>
      </c>
      <c r="F401" t="str" cm="1">
        <f t="array" ref="F401">IFERROR(IF($C$5=2024,INDEX('COMPTE 2024'!$F$7:$F$601,'COMPTE 2024'!M400),IF($C$5=2025,INDEX('COMPTE 2025'!$F$7:$F$601,'COMPTE 2024'!M400),IF($C$5=2026,INDEX('COMPTE 2026'!$F$7:$F$601,'COMPTE 2026'!M400),IF($C$5=2027,INDEX('COMPTE 2027'!$F$7:$F$601,'COMPTE 2027'!M400),IF($C$5="2028",INDEX('COMPTE 2028'!$F$7:$F$601,'COMPTE 2028'!M400),IF($C$5="2029",INDEX('COMPTE 2029'!$F$7:$F$601,'COMPTE 2029'!M400),IF($C$5="2030",INDEX('COMPTE 2030'!$F$7:$F$601,'COMPTE 2030'!M400),""))))))),"")</f>
        <v/>
      </c>
      <c r="G401" t="str" cm="1">
        <f t="array" ref="G401">IFERROR(IF($C$5=2024,INDEX('COMPTE 2024'!$G$7:$G$601,'COMPTE 2024'!M400),IF($C$5=2025,INDEX('COMPTE 2025'!$G$7:$G$601,'COMPTE 2024'!M400),IF($C$5=2026,INDEX('COMPTE 2026'!$G$7:$G$601,'COMPTE 2026'!M400),IF($C$5=2027,INDEX('COMPTE 2027'!$G$7:$G$601,'COMPTE 2027'!M400),IF($C$5="2028",INDEX('COMPTE 2028'!$G$7:$G$601,'COMPTE 2028'!M400),IF($C$5="2029",INDEX('COMPTE 2029'!$G$7:$G$601,'COMPTE 2029'!M400),IF($C$5="2030",INDEX('COMPTE 2030'!$G$7:$G$601,'COMPTE 2030'!M400),""))))))),"")</f>
        <v/>
      </c>
      <c r="H401" t="str" cm="1">
        <f t="array" ref="H401">IFERROR(IF($C$5=2024,INDEX('COMPTE 2024'!$H$7:$H$601,'COMPTE 2024'!M400),IF($C$5=2025,INDEX('COMPTE 2025'!$H$7:$H$601,'COMPTE 2024'!M400),IF($C$5=2026,INDEX('COMPTE 2026'!$H$7:$H$601,'COMPTE 2026'!M400),IF($C$5=2027,INDEX('COMPTE 2027'!$H$7:$H$601,'COMPTE 2027'!M400),IF($C$5=2028,INDEX('COMPTE 2028'!$H$7:$H$601,'COMPTE 2028'!M400),IF($C$5="2029",INDEX('COMPTE 2029'!$H$7:$H$601,'COMPTE 2029'!M400),IF($C$5="2030",INDEX('COMPTE 2030'!$H$7:$H$601,'COMPTE 2030'!M400),""))))))),"")</f>
        <v/>
      </c>
      <c r="I401" t="str" cm="1">
        <f t="array" ref="I401">IFERROR(IF($C$5=2024,INDEX('COMPTE 2024'!$I$7:$I$601,'COMPTE 2024'!M400),IF($C$5=2025,INDEX('COMPTE 2025'!$I$7:$I$601,'COMPTE 2024'!M400),IF($C$5=2026,INDEX('COMPTE 2026'!$I$7:$I$601,'COMPTE 2026'!M400),IF($C$5=2027,INDEX('COMPTE 2027'!$I$7:$I$601,'COMPTE 2027'!M400),IF($C$5=2028,INDEX('COMPTE 2028'!$I$7:$I$601,'COMPTE 2028'!M400),IF($C$5=2029,INDEX('COMPTE 2029'!$I$7:$I$601,'COMPTE 2029'!M400),IF($C$5=2030,INDEX('COMPTE 2030'!$I$7:$I$601,'COMPTE 2030'!M400),""))))))),"")</f>
        <v/>
      </c>
    </row>
    <row r="402" spans="2:9" ht="18" customHeight="1" x14ac:dyDescent="0.25">
      <c r="B402" s="83" t="str" cm="1">
        <f t="array" ref="B402">IFERROR(IF($C$5=2024,INDEX('COMPTE 2024'!$B$7:$B$601,'COMPTE 2024'!M401),IF($C$5=2025,INDEX('COMPTE 2025'!$B$8:$B$601,'COMPTE 2024'!M401),IF($C$5=2026,INDEX('COMPTE 2026'!$B$8:$B$601,'COMPTE 2026'!M401),IF($C$5=2027,INDEX('COMPTE 2027'!$B$8:$B$601,'COMPTE 2027'!M401),IF($C$5=2028,INDEX('COMPTE 2028'!$B$8:$B$601,'COMPTE 2028'!M401),IF($C$5=2029,INDEX('COMPTE 2029'!$B$8:$B$601,'COMPTE 2029'!M401),IF($C$5=2030,INDEX('COMPTE 2030'!$B$8:$B$601,'COMPTE 2030'!M401),""))))))),"")</f>
        <v/>
      </c>
      <c r="C402" s="2" t="str" cm="1">
        <f t="array" ref="C402">IFERROR(IF($C$5=2024,INDEX('COMPTE 2024'!$C$7:$C$601,'COMPTE 2024'!M401),IF($C$5=2025,INDEX('COMPTE 2025'!$C$7:$C$601,'COMPTE 2024'!M401),IF($C$5=2026,INDEX('COMPTE 2026'!$C$7:$C$601,'COMPTE 2026'!M401),IF($C$5=2027,INDEX('COMPTE 2027'!$C$7:$C$601,'COMPTE 2027'!M401),IF($C$5=2028,INDEX('COMPTE 2028'!$C$7:$C$601,'COMPTE 2028'!M401),IF($C$5=2029,INDEX('COMPTE 2029'!$C$7:$C$601,'COMPTE 2029'!M401),IF($C$5=2030,INDEX('COMPTE 2030'!$C$7:$C$601,'COMPTE 2030'!M401),""))))))),"")</f>
        <v/>
      </c>
      <c r="D402" t="str" cm="1">
        <f t="array" ref="D402">IFERROR(IF($C$5=2024,INDEX('COMPTE 2024'!$D$7:$D$601,'COMPTE 2024'!M401),IF($C$5=2025,INDEX('COMPTE 2025'!$D$7:$D$601,'COMPTE 2024'!M401),IF($C$5=2026,INDEX('COMPTE 2026'!$D$7:$D$601,'COMPTE 2026'!M401),IF($C$5=2027,INDEX('COMPTE 2027'!$D$7:$D$601,'COMPTE 2027'!M401),IF($C$5="2028",INDEX('COMPTE 2028'!$D$7:$D$601,'COMPTE 2028'!M401),IF($C$5="2029",INDEX('COMPTE 2029'!$D$7:$D$601,'COMPTE 2029'!M401),IF($C$5="2030",INDEX('COMPTE 2030'!$D$7:$D$601,'COMPTE 2030'!M401),""))))))),"")</f>
        <v/>
      </c>
      <c r="E402" s="2" t="str" cm="1">
        <f t="array" ref="E402">IFERROR(IF($C$5=2024,INDEX('COMPTE 2024'!$E$7:$E$601,'COMPTE 2024'!M401),IF($C$5=2025,INDEX('COMPTE 2025'!$E$7:$E$601,'COMPTE 2024'!M401),IF($C$5=2026,INDEX('COMPTE 2026'!$E$7:$E$601,'COMPTE 2026'!M401),IF($C$5=2027,INDEX('COMPTE 2027'!$E$7:$E$601,'COMPTE 2027'!M401),IF($C$5="2028",INDEX('COMPTE 2028'!$E$7:$E$601,'COMPTE 2028'!M401),IF($C$5="2029",INDEX('COMPTE 2029'!$E$7:$E$601,'COMPTE 2029'!M401),IF($C$5="2030",INDEX('COMPTE 2030'!$E$7:$E$601,'COMPTE 2030'!M401),""))))))),"")</f>
        <v/>
      </c>
      <c r="F402" t="str" cm="1">
        <f t="array" ref="F402">IFERROR(IF($C$5=2024,INDEX('COMPTE 2024'!$F$7:$F$601,'COMPTE 2024'!M401),IF($C$5=2025,INDEX('COMPTE 2025'!$F$7:$F$601,'COMPTE 2024'!M401),IF($C$5=2026,INDEX('COMPTE 2026'!$F$7:$F$601,'COMPTE 2026'!M401),IF($C$5=2027,INDEX('COMPTE 2027'!$F$7:$F$601,'COMPTE 2027'!M401),IF($C$5="2028",INDEX('COMPTE 2028'!$F$7:$F$601,'COMPTE 2028'!M401),IF($C$5="2029",INDEX('COMPTE 2029'!$F$7:$F$601,'COMPTE 2029'!M401),IF($C$5="2030",INDEX('COMPTE 2030'!$F$7:$F$601,'COMPTE 2030'!M401),""))))))),"")</f>
        <v/>
      </c>
      <c r="G402" t="str" cm="1">
        <f t="array" ref="G402">IFERROR(IF($C$5=2024,INDEX('COMPTE 2024'!$G$7:$G$601,'COMPTE 2024'!M401),IF($C$5=2025,INDEX('COMPTE 2025'!$G$7:$G$601,'COMPTE 2024'!M401),IF($C$5=2026,INDEX('COMPTE 2026'!$G$7:$G$601,'COMPTE 2026'!M401),IF($C$5=2027,INDEX('COMPTE 2027'!$G$7:$G$601,'COMPTE 2027'!M401),IF($C$5="2028",INDEX('COMPTE 2028'!$G$7:$G$601,'COMPTE 2028'!M401),IF($C$5="2029",INDEX('COMPTE 2029'!$G$7:$G$601,'COMPTE 2029'!M401),IF($C$5="2030",INDEX('COMPTE 2030'!$G$7:$G$601,'COMPTE 2030'!M401),""))))))),"")</f>
        <v/>
      </c>
      <c r="H402" t="str" cm="1">
        <f t="array" ref="H402">IFERROR(IF($C$5=2024,INDEX('COMPTE 2024'!$H$7:$H$601,'COMPTE 2024'!M401),IF($C$5=2025,INDEX('COMPTE 2025'!$H$7:$H$601,'COMPTE 2024'!M401),IF($C$5=2026,INDEX('COMPTE 2026'!$H$7:$H$601,'COMPTE 2026'!M401),IF($C$5=2027,INDEX('COMPTE 2027'!$H$7:$H$601,'COMPTE 2027'!M401),IF($C$5=2028,INDEX('COMPTE 2028'!$H$7:$H$601,'COMPTE 2028'!M401),IF($C$5="2029",INDEX('COMPTE 2029'!$H$7:$H$601,'COMPTE 2029'!M401),IF($C$5="2030",INDEX('COMPTE 2030'!$H$7:$H$601,'COMPTE 2030'!M401),""))))))),"")</f>
        <v/>
      </c>
      <c r="I402" t="str" cm="1">
        <f t="array" ref="I402">IFERROR(IF($C$5=2024,INDEX('COMPTE 2024'!$I$7:$I$601,'COMPTE 2024'!M401),IF($C$5=2025,INDEX('COMPTE 2025'!$I$7:$I$601,'COMPTE 2024'!M401),IF($C$5=2026,INDEX('COMPTE 2026'!$I$7:$I$601,'COMPTE 2026'!M401),IF($C$5=2027,INDEX('COMPTE 2027'!$I$7:$I$601,'COMPTE 2027'!M401),IF($C$5=2028,INDEX('COMPTE 2028'!$I$7:$I$601,'COMPTE 2028'!M401),IF($C$5=2029,INDEX('COMPTE 2029'!$I$7:$I$601,'COMPTE 2029'!M401),IF($C$5=2030,INDEX('COMPTE 2030'!$I$7:$I$601,'COMPTE 2030'!M401),""))))))),"")</f>
        <v/>
      </c>
    </row>
    <row r="403" spans="2:9" ht="18" customHeight="1" x14ac:dyDescent="0.25">
      <c r="B403" s="83" t="str" cm="1">
        <f t="array" ref="B403">IFERROR(IF($C$5=2024,INDEX('COMPTE 2024'!$B$7:$B$601,'COMPTE 2024'!M402),IF($C$5=2025,INDEX('COMPTE 2025'!$B$8:$B$601,'COMPTE 2024'!M402),IF($C$5=2026,INDEX('COMPTE 2026'!$B$8:$B$601,'COMPTE 2026'!M402),IF($C$5=2027,INDEX('COMPTE 2027'!$B$8:$B$601,'COMPTE 2027'!M402),IF($C$5=2028,INDEX('COMPTE 2028'!$B$8:$B$601,'COMPTE 2028'!M402),IF($C$5=2029,INDEX('COMPTE 2029'!$B$8:$B$601,'COMPTE 2029'!M402),IF($C$5=2030,INDEX('COMPTE 2030'!$B$8:$B$601,'COMPTE 2030'!M402),""))))))),"")</f>
        <v/>
      </c>
      <c r="C403" s="2" t="str" cm="1">
        <f t="array" ref="C403">IFERROR(IF($C$5=2024,INDEX('COMPTE 2024'!$C$7:$C$601,'COMPTE 2024'!M402),IF($C$5=2025,INDEX('COMPTE 2025'!$C$7:$C$601,'COMPTE 2024'!M402),IF($C$5=2026,INDEX('COMPTE 2026'!$C$7:$C$601,'COMPTE 2026'!M402),IF($C$5=2027,INDEX('COMPTE 2027'!$C$7:$C$601,'COMPTE 2027'!M402),IF($C$5=2028,INDEX('COMPTE 2028'!$C$7:$C$601,'COMPTE 2028'!M402),IF($C$5=2029,INDEX('COMPTE 2029'!$C$7:$C$601,'COMPTE 2029'!M402),IF($C$5=2030,INDEX('COMPTE 2030'!$C$7:$C$601,'COMPTE 2030'!M402),""))))))),"")</f>
        <v/>
      </c>
      <c r="D403" t="str" cm="1">
        <f t="array" ref="D403">IFERROR(IF($C$5=2024,INDEX('COMPTE 2024'!$D$7:$D$601,'COMPTE 2024'!M402),IF($C$5=2025,INDEX('COMPTE 2025'!$D$7:$D$601,'COMPTE 2024'!M402),IF($C$5=2026,INDEX('COMPTE 2026'!$D$7:$D$601,'COMPTE 2026'!M402),IF($C$5=2027,INDEX('COMPTE 2027'!$D$7:$D$601,'COMPTE 2027'!M402),IF($C$5="2028",INDEX('COMPTE 2028'!$D$7:$D$601,'COMPTE 2028'!M402),IF($C$5="2029",INDEX('COMPTE 2029'!$D$7:$D$601,'COMPTE 2029'!M402),IF($C$5="2030",INDEX('COMPTE 2030'!$D$7:$D$601,'COMPTE 2030'!M402),""))))))),"")</f>
        <v/>
      </c>
      <c r="E403" s="2" t="str" cm="1">
        <f t="array" ref="E403">IFERROR(IF($C$5=2024,INDEX('COMPTE 2024'!$E$7:$E$601,'COMPTE 2024'!M402),IF($C$5=2025,INDEX('COMPTE 2025'!$E$7:$E$601,'COMPTE 2024'!M402),IF($C$5=2026,INDEX('COMPTE 2026'!$E$7:$E$601,'COMPTE 2026'!M402),IF($C$5=2027,INDEX('COMPTE 2027'!$E$7:$E$601,'COMPTE 2027'!M402),IF($C$5="2028",INDEX('COMPTE 2028'!$E$7:$E$601,'COMPTE 2028'!M402),IF($C$5="2029",INDEX('COMPTE 2029'!$E$7:$E$601,'COMPTE 2029'!M402),IF($C$5="2030",INDEX('COMPTE 2030'!$E$7:$E$601,'COMPTE 2030'!M402),""))))))),"")</f>
        <v/>
      </c>
      <c r="F403" t="str" cm="1">
        <f t="array" ref="F403">IFERROR(IF($C$5=2024,INDEX('COMPTE 2024'!$F$7:$F$601,'COMPTE 2024'!M402),IF($C$5=2025,INDEX('COMPTE 2025'!$F$7:$F$601,'COMPTE 2024'!M402),IF($C$5=2026,INDEX('COMPTE 2026'!$F$7:$F$601,'COMPTE 2026'!M402),IF($C$5=2027,INDEX('COMPTE 2027'!$F$7:$F$601,'COMPTE 2027'!M402),IF($C$5="2028",INDEX('COMPTE 2028'!$F$7:$F$601,'COMPTE 2028'!M402),IF($C$5="2029",INDEX('COMPTE 2029'!$F$7:$F$601,'COMPTE 2029'!M402),IF($C$5="2030",INDEX('COMPTE 2030'!$F$7:$F$601,'COMPTE 2030'!M402),""))))))),"")</f>
        <v/>
      </c>
      <c r="G403" t="str" cm="1">
        <f t="array" ref="G403">IFERROR(IF($C$5=2024,INDEX('COMPTE 2024'!$G$7:$G$601,'COMPTE 2024'!M402),IF($C$5=2025,INDEX('COMPTE 2025'!$G$7:$G$601,'COMPTE 2024'!M402),IF($C$5=2026,INDEX('COMPTE 2026'!$G$7:$G$601,'COMPTE 2026'!M402),IF($C$5=2027,INDEX('COMPTE 2027'!$G$7:$G$601,'COMPTE 2027'!M402),IF($C$5="2028",INDEX('COMPTE 2028'!$G$7:$G$601,'COMPTE 2028'!M402),IF($C$5="2029",INDEX('COMPTE 2029'!$G$7:$G$601,'COMPTE 2029'!M402),IF($C$5="2030",INDEX('COMPTE 2030'!$G$7:$G$601,'COMPTE 2030'!M402),""))))))),"")</f>
        <v/>
      </c>
      <c r="H403" t="str" cm="1">
        <f t="array" ref="H403">IFERROR(IF($C$5=2024,INDEX('COMPTE 2024'!$H$7:$H$601,'COMPTE 2024'!M402),IF($C$5=2025,INDEX('COMPTE 2025'!$H$7:$H$601,'COMPTE 2024'!M402),IF($C$5=2026,INDEX('COMPTE 2026'!$H$7:$H$601,'COMPTE 2026'!M402),IF($C$5=2027,INDEX('COMPTE 2027'!$H$7:$H$601,'COMPTE 2027'!M402),IF($C$5=2028,INDEX('COMPTE 2028'!$H$7:$H$601,'COMPTE 2028'!M402),IF($C$5="2029",INDEX('COMPTE 2029'!$H$7:$H$601,'COMPTE 2029'!M402),IF($C$5="2030",INDEX('COMPTE 2030'!$H$7:$H$601,'COMPTE 2030'!M402),""))))))),"")</f>
        <v/>
      </c>
      <c r="I403" t="str" cm="1">
        <f t="array" ref="I403">IFERROR(IF($C$5=2024,INDEX('COMPTE 2024'!$I$7:$I$601,'COMPTE 2024'!M402),IF($C$5=2025,INDEX('COMPTE 2025'!$I$7:$I$601,'COMPTE 2024'!M402),IF($C$5=2026,INDEX('COMPTE 2026'!$I$7:$I$601,'COMPTE 2026'!M402),IF($C$5=2027,INDEX('COMPTE 2027'!$I$7:$I$601,'COMPTE 2027'!M402),IF($C$5=2028,INDEX('COMPTE 2028'!$I$7:$I$601,'COMPTE 2028'!M402),IF($C$5=2029,INDEX('COMPTE 2029'!$I$7:$I$601,'COMPTE 2029'!M402),IF($C$5=2030,INDEX('COMPTE 2030'!$I$7:$I$601,'COMPTE 2030'!M402),""))))))),"")</f>
        <v/>
      </c>
    </row>
    <row r="404" spans="2:9" ht="18" customHeight="1" x14ac:dyDescent="0.25">
      <c r="B404" s="83" t="str" cm="1">
        <f t="array" ref="B404">IFERROR(IF($C$5=2024,INDEX('COMPTE 2024'!$B$7:$B$601,'COMPTE 2024'!M403),IF($C$5=2025,INDEX('COMPTE 2025'!$B$8:$B$601,'COMPTE 2024'!M403),IF($C$5=2026,INDEX('COMPTE 2026'!$B$8:$B$601,'COMPTE 2026'!M403),IF($C$5=2027,INDEX('COMPTE 2027'!$B$8:$B$601,'COMPTE 2027'!M403),IF($C$5=2028,INDEX('COMPTE 2028'!$B$8:$B$601,'COMPTE 2028'!M403),IF($C$5=2029,INDEX('COMPTE 2029'!$B$8:$B$601,'COMPTE 2029'!M403),IF($C$5=2030,INDEX('COMPTE 2030'!$B$8:$B$601,'COMPTE 2030'!M403),""))))))),"")</f>
        <v/>
      </c>
      <c r="C404" s="2" t="str" cm="1">
        <f t="array" ref="C404">IFERROR(IF($C$5=2024,INDEX('COMPTE 2024'!$C$7:$C$601,'COMPTE 2024'!M403),IF($C$5=2025,INDEX('COMPTE 2025'!$C$7:$C$601,'COMPTE 2024'!M403),IF($C$5=2026,INDEX('COMPTE 2026'!$C$7:$C$601,'COMPTE 2026'!M403),IF($C$5=2027,INDEX('COMPTE 2027'!$C$7:$C$601,'COMPTE 2027'!M403),IF($C$5=2028,INDEX('COMPTE 2028'!$C$7:$C$601,'COMPTE 2028'!M403),IF($C$5=2029,INDEX('COMPTE 2029'!$C$7:$C$601,'COMPTE 2029'!M403),IF($C$5=2030,INDEX('COMPTE 2030'!$C$7:$C$601,'COMPTE 2030'!M403),""))))))),"")</f>
        <v/>
      </c>
      <c r="D404" t="str" cm="1">
        <f t="array" ref="D404">IFERROR(IF($C$5=2024,INDEX('COMPTE 2024'!$D$7:$D$601,'COMPTE 2024'!M403),IF($C$5=2025,INDEX('COMPTE 2025'!$D$7:$D$601,'COMPTE 2024'!M403),IF($C$5=2026,INDEX('COMPTE 2026'!$D$7:$D$601,'COMPTE 2026'!M403),IF($C$5=2027,INDEX('COMPTE 2027'!$D$7:$D$601,'COMPTE 2027'!M403),IF($C$5="2028",INDEX('COMPTE 2028'!$D$7:$D$601,'COMPTE 2028'!M403),IF($C$5="2029",INDEX('COMPTE 2029'!$D$7:$D$601,'COMPTE 2029'!M403),IF($C$5="2030",INDEX('COMPTE 2030'!$D$7:$D$601,'COMPTE 2030'!M403),""))))))),"")</f>
        <v/>
      </c>
      <c r="E404" s="2" t="str" cm="1">
        <f t="array" ref="E404">IFERROR(IF($C$5=2024,INDEX('COMPTE 2024'!$E$7:$E$601,'COMPTE 2024'!M403),IF($C$5=2025,INDEX('COMPTE 2025'!$E$7:$E$601,'COMPTE 2024'!M403),IF($C$5=2026,INDEX('COMPTE 2026'!$E$7:$E$601,'COMPTE 2026'!M403),IF($C$5=2027,INDEX('COMPTE 2027'!$E$7:$E$601,'COMPTE 2027'!M403),IF($C$5="2028",INDEX('COMPTE 2028'!$E$7:$E$601,'COMPTE 2028'!M403),IF($C$5="2029",INDEX('COMPTE 2029'!$E$7:$E$601,'COMPTE 2029'!M403),IF($C$5="2030",INDEX('COMPTE 2030'!$E$7:$E$601,'COMPTE 2030'!M403),""))))))),"")</f>
        <v/>
      </c>
      <c r="F404" t="str" cm="1">
        <f t="array" ref="F404">IFERROR(IF($C$5=2024,INDEX('COMPTE 2024'!$F$7:$F$601,'COMPTE 2024'!M403),IF($C$5=2025,INDEX('COMPTE 2025'!$F$7:$F$601,'COMPTE 2024'!M403),IF($C$5=2026,INDEX('COMPTE 2026'!$F$7:$F$601,'COMPTE 2026'!M403),IF($C$5=2027,INDEX('COMPTE 2027'!$F$7:$F$601,'COMPTE 2027'!M403),IF($C$5="2028",INDEX('COMPTE 2028'!$F$7:$F$601,'COMPTE 2028'!M403),IF($C$5="2029",INDEX('COMPTE 2029'!$F$7:$F$601,'COMPTE 2029'!M403),IF($C$5="2030",INDEX('COMPTE 2030'!$F$7:$F$601,'COMPTE 2030'!M403),""))))))),"")</f>
        <v/>
      </c>
      <c r="G404" t="str" cm="1">
        <f t="array" ref="G404">IFERROR(IF($C$5=2024,INDEX('COMPTE 2024'!$G$7:$G$601,'COMPTE 2024'!M403),IF($C$5=2025,INDEX('COMPTE 2025'!$G$7:$G$601,'COMPTE 2024'!M403),IF($C$5=2026,INDEX('COMPTE 2026'!$G$7:$G$601,'COMPTE 2026'!M403),IF($C$5=2027,INDEX('COMPTE 2027'!$G$7:$G$601,'COMPTE 2027'!M403),IF($C$5="2028",INDEX('COMPTE 2028'!$G$7:$G$601,'COMPTE 2028'!M403),IF($C$5="2029",INDEX('COMPTE 2029'!$G$7:$G$601,'COMPTE 2029'!M403),IF($C$5="2030",INDEX('COMPTE 2030'!$G$7:$G$601,'COMPTE 2030'!M403),""))))))),"")</f>
        <v/>
      </c>
      <c r="H404" t="str" cm="1">
        <f t="array" ref="H404">IFERROR(IF($C$5=2024,INDEX('COMPTE 2024'!$H$7:$H$601,'COMPTE 2024'!M403),IF($C$5=2025,INDEX('COMPTE 2025'!$H$7:$H$601,'COMPTE 2024'!M403),IF($C$5=2026,INDEX('COMPTE 2026'!$H$7:$H$601,'COMPTE 2026'!M403),IF($C$5=2027,INDEX('COMPTE 2027'!$H$7:$H$601,'COMPTE 2027'!M403),IF($C$5=2028,INDEX('COMPTE 2028'!$H$7:$H$601,'COMPTE 2028'!M403),IF($C$5="2029",INDEX('COMPTE 2029'!$H$7:$H$601,'COMPTE 2029'!M403),IF($C$5="2030",INDEX('COMPTE 2030'!$H$7:$H$601,'COMPTE 2030'!M403),""))))))),"")</f>
        <v/>
      </c>
      <c r="I404" t="str" cm="1">
        <f t="array" ref="I404">IFERROR(IF($C$5=2024,INDEX('COMPTE 2024'!$I$7:$I$601,'COMPTE 2024'!M403),IF($C$5=2025,INDEX('COMPTE 2025'!$I$7:$I$601,'COMPTE 2024'!M403),IF($C$5=2026,INDEX('COMPTE 2026'!$I$7:$I$601,'COMPTE 2026'!M403),IF($C$5=2027,INDEX('COMPTE 2027'!$I$7:$I$601,'COMPTE 2027'!M403),IF($C$5=2028,INDEX('COMPTE 2028'!$I$7:$I$601,'COMPTE 2028'!M403),IF($C$5=2029,INDEX('COMPTE 2029'!$I$7:$I$601,'COMPTE 2029'!M403),IF($C$5=2030,INDEX('COMPTE 2030'!$I$7:$I$601,'COMPTE 2030'!M403),""))))))),"")</f>
        <v/>
      </c>
    </row>
    <row r="405" spans="2:9" ht="18" customHeight="1" x14ac:dyDescent="0.25">
      <c r="B405" s="83" t="str" cm="1">
        <f t="array" ref="B405">IFERROR(IF($C$5=2024,INDEX('COMPTE 2024'!$B$7:$B$601,'COMPTE 2024'!M404),IF($C$5=2025,INDEX('COMPTE 2025'!$B$8:$B$601,'COMPTE 2024'!M404),IF($C$5=2026,INDEX('COMPTE 2026'!$B$8:$B$601,'COMPTE 2026'!M404),IF($C$5=2027,INDEX('COMPTE 2027'!$B$8:$B$601,'COMPTE 2027'!M404),IF($C$5=2028,INDEX('COMPTE 2028'!$B$8:$B$601,'COMPTE 2028'!M404),IF($C$5=2029,INDEX('COMPTE 2029'!$B$8:$B$601,'COMPTE 2029'!M404),IF($C$5=2030,INDEX('COMPTE 2030'!$B$8:$B$601,'COMPTE 2030'!M404),""))))))),"")</f>
        <v/>
      </c>
      <c r="C405" s="2" t="str" cm="1">
        <f t="array" ref="C405">IFERROR(IF($C$5=2024,INDEX('COMPTE 2024'!$C$7:$C$601,'COMPTE 2024'!M404),IF($C$5=2025,INDEX('COMPTE 2025'!$C$7:$C$601,'COMPTE 2024'!M404),IF($C$5=2026,INDEX('COMPTE 2026'!$C$7:$C$601,'COMPTE 2026'!M404),IF($C$5=2027,INDEX('COMPTE 2027'!$C$7:$C$601,'COMPTE 2027'!M404),IF($C$5=2028,INDEX('COMPTE 2028'!$C$7:$C$601,'COMPTE 2028'!M404),IF($C$5=2029,INDEX('COMPTE 2029'!$C$7:$C$601,'COMPTE 2029'!M404),IF($C$5=2030,INDEX('COMPTE 2030'!$C$7:$C$601,'COMPTE 2030'!M404),""))))))),"")</f>
        <v/>
      </c>
      <c r="D405" t="str" cm="1">
        <f t="array" ref="D405">IFERROR(IF($C$5=2024,INDEX('COMPTE 2024'!$D$7:$D$601,'COMPTE 2024'!M404),IF($C$5=2025,INDEX('COMPTE 2025'!$D$7:$D$601,'COMPTE 2024'!M404),IF($C$5=2026,INDEX('COMPTE 2026'!$D$7:$D$601,'COMPTE 2026'!M404),IF($C$5=2027,INDEX('COMPTE 2027'!$D$7:$D$601,'COMPTE 2027'!M404),IF($C$5="2028",INDEX('COMPTE 2028'!$D$7:$D$601,'COMPTE 2028'!M404),IF($C$5="2029",INDEX('COMPTE 2029'!$D$7:$D$601,'COMPTE 2029'!M404),IF($C$5="2030",INDEX('COMPTE 2030'!$D$7:$D$601,'COMPTE 2030'!M404),""))))))),"")</f>
        <v/>
      </c>
      <c r="E405" s="2" t="str" cm="1">
        <f t="array" ref="E405">IFERROR(IF($C$5=2024,INDEX('COMPTE 2024'!$E$7:$E$601,'COMPTE 2024'!M404),IF($C$5=2025,INDEX('COMPTE 2025'!$E$7:$E$601,'COMPTE 2024'!M404),IF($C$5=2026,INDEX('COMPTE 2026'!$E$7:$E$601,'COMPTE 2026'!M404),IF($C$5=2027,INDEX('COMPTE 2027'!$E$7:$E$601,'COMPTE 2027'!M404),IF($C$5="2028",INDEX('COMPTE 2028'!$E$7:$E$601,'COMPTE 2028'!M404),IF($C$5="2029",INDEX('COMPTE 2029'!$E$7:$E$601,'COMPTE 2029'!M404),IF($C$5="2030",INDEX('COMPTE 2030'!$E$7:$E$601,'COMPTE 2030'!M404),""))))))),"")</f>
        <v/>
      </c>
      <c r="F405" t="str" cm="1">
        <f t="array" ref="F405">IFERROR(IF($C$5=2024,INDEX('COMPTE 2024'!$F$7:$F$601,'COMPTE 2024'!M404),IF($C$5=2025,INDEX('COMPTE 2025'!$F$7:$F$601,'COMPTE 2024'!M404),IF($C$5=2026,INDEX('COMPTE 2026'!$F$7:$F$601,'COMPTE 2026'!M404),IF($C$5=2027,INDEX('COMPTE 2027'!$F$7:$F$601,'COMPTE 2027'!M404),IF($C$5="2028",INDEX('COMPTE 2028'!$F$7:$F$601,'COMPTE 2028'!M404),IF($C$5="2029",INDEX('COMPTE 2029'!$F$7:$F$601,'COMPTE 2029'!M404),IF($C$5="2030",INDEX('COMPTE 2030'!$F$7:$F$601,'COMPTE 2030'!M404),""))))))),"")</f>
        <v/>
      </c>
      <c r="G405" t="str" cm="1">
        <f t="array" ref="G405">IFERROR(IF($C$5=2024,INDEX('COMPTE 2024'!$G$7:$G$601,'COMPTE 2024'!M404),IF($C$5=2025,INDEX('COMPTE 2025'!$G$7:$G$601,'COMPTE 2024'!M404),IF($C$5=2026,INDEX('COMPTE 2026'!$G$7:$G$601,'COMPTE 2026'!M404),IF($C$5=2027,INDEX('COMPTE 2027'!$G$7:$G$601,'COMPTE 2027'!M404),IF($C$5="2028",INDEX('COMPTE 2028'!$G$7:$G$601,'COMPTE 2028'!M404),IF($C$5="2029",INDEX('COMPTE 2029'!$G$7:$G$601,'COMPTE 2029'!M404),IF($C$5="2030",INDEX('COMPTE 2030'!$G$7:$G$601,'COMPTE 2030'!M404),""))))))),"")</f>
        <v/>
      </c>
      <c r="H405" t="str" cm="1">
        <f t="array" ref="H405">IFERROR(IF($C$5=2024,INDEX('COMPTE 2024'!$H$7:$H$601,'COMPTE 2024'!M404),IF($C$5=2025,INDEX('COMPTE 2025'!$H$7:$H$601,'COMPTE 2024'!M404),IF($C$5=2026,INDEX('COMPTE 2026'!$H$7:$H$601,'COMPTE 2026'!M404),IF($C$5=2027,INDEX('COMPTE 2027'!$H$7:$H$601,'COMPTE 2027'!M404),IF($C$5=2028,INDEX('COMPTE 2028'!$H$7:$H$601,'COMPTE 2028'!M404),IF($C$5="2029",INDEX('COMPTE 2029'!$H$7:$H$601,'COMPTE 2029'!M404),IF($C$5="2030",INDEX('COMPTE 2030'!$H$7:$H$601,'COMPTE 2030'!M404),""))))))),"")</f>
        <v/>
      </c>
      <c r="I405" t="str" cm="1">
        <f t="array" ref="I405">IFERROR(IF($C$5=2024,INDEX('COMPTE 2024'!$I$7:$I$601,'COMPTE 2024'!M404),IF($C$5=2025,INDEX('COMPTE 2025'!$I$7:$I$601,'COMPTE 2024'!M404),IF($C$5=2026,INDEX('COMPTE 2026'!$I$7:$I$601,'COMPTE 2026'!M404),IF($C$5=2027,INDEX('COMPTE 2027'!$I$7:$I$601,'COMPTE 2027'!M404),IF($C$5=2028,INDEX('COMPTE 2028'!$I$7:$I$601,'COMPTE 2028'!M404),IF($C$5=2029,INDEX('COMPTE 2029'!$I$7:$I$601,'COMPTE 2029'!M404),IF($C$5=2030,INDEX('COMPTE 2030'!$I$7:$I$601,'COMPTE 2030'!M404),""))))))),"")</f>
        <v/>
      </c>
    </row>
    <row r="406" spans="2:9" ht="18" customHeight="1" x14ac:dyDescent="0.25">
      <c r="B406" s="83" t="str" cm="1">
        <f t="array" ref="B406">IFERROR(IF($C$5=2024,INDEX('COMPTE 2024'!$B$7:$B$601,'COMPTE 2024'!M405),IF($C$5=2025,INDEX('COMPTE 2025'!$B$8:$B$601,'COMPTE 2024'!M405),IF($C$5=2026,INDEX('COMPTE 2026'!$B$8:$B$601,'COMPTE 2026'!M405),IF($C$5=2027,INDEX('COMPTE 2027'!$B$8:$B$601,'COMPTE 2027'!M405),IF($C$5=2028,INDEX('COMPTE 2028'!$B$8:$B$601,'COMPTE 2028'!M405),IF($C$5=2029,INDEX('COMPTE 2029'!$B$8:$B$601,'COMPTE 2029'!M405),IF($C$5=2030,INDEX('COMPTE 2030'!$B$8:$B$601,'COMPTE 2030'!M405),""))))))),"")</f>
        <v/>
      </c>
      <c r="C406" s="2" t="str" cm="1">
        <f t="array" ref="C406">IFERROR(IF($C$5=2024,INDEX('COMPTE 2024'!$C$7:$C$601,'COMPTE 2024'!M405),IF($C$5=2025,INDEX('COMPTE 2025'!$C$7:$C$601,'COMPTE 2024'!M405),IF($C$5=2026,INDEX('COMPTE 2026'!$C$7:$C$601,'COMPTE 2026'!M405),IF($C$5=2027,INDEX('COMPTE 2027'!$C$7:$C$601,'COMPTE 2027'!M405),IF($C$5=2028,INDEX('COMPTE 2028'!$C$7:$C$601,'COMPTE 2028'!M405),IF($C$5=2029,INDEX('COMPTE 2029'!$C$7:$C$601,'COMPTE 2029'!M405),IF($C$5=2030,INDEX('COMPTE 2030'!$C$7:$C$601,'COMPTE 2030'!M405),""))))))),"")</f>
        <v/>
      </c>
      <c r="D406" t="str" cm="1">
        <f t="array" ref="D406">IFERROR(IF($C$5=2024,INDEX('COMPTE 2024'!$D$7:$D$601,'COMPTE 2024'!M405),IF($C$5=2025,INDEX('COMPTE 2025'!$D$7:$D$601,'COMPTE 2024'!M405),IF($C$5=2026,INDEX('COMPTE 2026'!$D$7:$D$601,'COMPTE 2026'!M405),IF($C$5=2027,INDEX('COMPTE 2027'!$D$7:$D$601,'COMPTE 2027'!M405),IF($C$5="2028",INDEX('COMPTE 2028'!$D$7:$D$601,'COMPTE 2028'!M405),IF($C$5="2029",INDEX('COMPTE 2029'!$D$7:$D$601,'COMPTE 2029'!M405),IF($C$5="2030",INDEX('COMPTE 2030'!$D$7:$D$601,'COMPTE 2030'!M405),""))))))),"")</f>
        <v/>
      </c>
      <c r="E406" s="2" t="str" cm="1">
        <f t="array" ref="E406">IFERROR(IF($C$5=2024,INDEX('COMPTE 2024'!$E$7:$E$601,'COMPTE 2024'!M405),IF($C$5=2025,INDEX('COMPTE 2025'!$E$7:$E$601,'COMPTE 2024'!M405),IF($C$5=2026,INDEX('COMPTE 2026'!$E$7:$E$601,'COMPTE 2026'!M405),IF($C$5=2027,INDEX('COMPTE 2027'!$E$7:$E$601,'COMPTE 2027'!M405),IF($C$5="2028",INDEX('COMPTE 2028'!$E$7:$E$601,'COMPTE 2028'!M405),IF($C$5="2029",INDEX('COMPTE 2029'!$E$7:$E$601,'COMPTE 2029'!M405),IF($C$5="2030",INDEX('COMPTE 2030'!$E$7:$E$601,'COMPTE 2030'!M405),""))))))),"")</f>
        <v/>
      </c>
      <c r="F406" t="str" cm="1">
        <f t="array" ref="F406">IFERROR(IF($C$5=2024,INDEX('COMPTE 2024'!$F$7:$F$601,'COMPTE 2024'!M405),IF($C$5=2025,INDEX('COMPTE 2025'!$F$7:$F$601,'COMPTE 2024'!M405),IF($C$5=2026,INDEX('COMPTE 2026'!$F$7:$F$601,'COMPTE 2026'!M405),IF($C$5=2027,INDEX('COMPTE 2027'!$F$7:$F$601,'COMPTE 2027'!M405),IF($C$5="2028",INDEX('COMPTE 2028'!$F$7:$F$601,'COMPTE 2028'!M405),IF($C$5="2029",INDEX('COMPTE 2029'!$F$7:$F$601,'COMPTE 2029'!M405),IF($C$5="2030",INDEX('COMPTE 2030'!$F$7:$F$601,'COMPTE 2030'!M405),""))))))),"")</f>
        <v/>
      </c>
      <c r="G406" t="str" cm="1">
        <f t="array" ref="G406">IFERROR(IF($C$5=2024,INDEX('COMPTE 2024'!$G$7:$G$601,'COMPTE 2024'!M405),IF($C$5=2025,INDEX('COMPTE 2025'!$G$7:$G$601,'COMPTE 2024'!M405),IF($C$5=2026,INDEX('COMPTE 2026'!$G$7:$G$601,'COMPTE 2026'!M405),IF($C$5=2027,INDEX('COMPTE 2027'!$G$7:$G$601,'COMPTE 2027'!M405),IF($C$5="2028",INDEX('COMPTE 2028'!$G$7:$G$601,'COMPTE 2028'!M405),IF($C$5="2029",INDEX('COMPTE 2029'!$G$7:$G$601,'COMPTE 2029'!M405),IF($C$5="2030",INDEX('COMPTE 2030'!$G$7:$G$601,'COMPTE 2030'!M405),""))))))),"")</f>
        <v/>
      </c>
      <c r="H406" t="str" cm="1">
        <f t="array" ref="H406">IFERROR(IF($C$5=2024,INDEX('COMPTE 2024'!$H$7:$H$601,'COMPTE 2024'!M405),IF($C$5=2025,INDEX('COMPTE 2025'!$H$7:$H$601,'COMPTE 2024'!M405),IF($C$5=2026,INDEX('COMPTE 2026'!$H$7:$H$601,'COMPTE 2026'!M405),IF($C$5=2027,INDEX('COMPTE 2027'!$H$7:$H$601,'COMPTE 2027'!M405),IF($C$5=2028,INDEX('COMPTE 2028'!$H$7:$H$601,'COMPTE 2028'!M405),IF($C$5="2029",INDEX('COMPTE 2029'!$H$7:$H$601,'COMPTE 2029'!M405),IF($C$5="2030",INDEX('COMPTE 2030'!$H$7:$H$601,'COMPTE 2030'!M405),""))))))),"")</f>
        <v/>
      </c>
      <c r="I406" t="str" cm="1">
        <f t="array" ref="I406">IFERROR(IF($C$5=2024,INDEX('COMPTE 2024'!$I$7:$I$601,'COMPTE 2024'!M405),IF($C$5=2025,INDEX('COMPTE 2025'!$I$7:$I$601,'COMPTE 2024'!M405),IF($C$5=2026,INDEX('COMPTE 2026'!$I$7:$I$601,'COMPTE 2026'!M405),IF($C$5=2027,INDEX('COMPTE 2027'!$I$7:$I$601,'COMPTE 2027'!M405),IF($C$5=2028,INDEX('COMPTE 2028'!$I$7:$I$601,'COMPTE 2028'!M405),IF($C$5=2029,INDEX('COMPTE 2029'!$I$7:$I$601,'COMPTE 2029'!M405),IF($C$5=2030,INDEX('COMPTE 2030'!$I$7:$I$601,'COMPTE 2030'!M405),""))))))),"")</f>
        <v/>
      </c>
    </row>
    <row r="407" spans="2:9" ht="18" customHeight="1" x14ac:dyDescent="0.25">
      <c r="B407" s="83" t="str" cm="1">
        <f t="array" ref="B407">IFERROR(IF($C$5=2024,INDEX('COMPTE 2024'!$B$7:$B$601,'COMPTE 2024'!M406),IF($C$5=2025,INDEX('COMPTE 2025'!$B$8:$B$601,'COMPTE 2024'!M406),IF($C$5=2026,INDEX('COMPTE 2026'!$B$8:$B$601,'COMPTE 2026'!M406),IF($C$5=2027,INDEX('COMPTE 2027'!$B$8:$B$601,'COMPTE 2027'!M406),IF($C$5=2028,INDEX('COMPTE 2028'!$B$8:$B$601,'COMPTE 2028'!M406),IF($C$5=2029,INDEX('COMPTE 2029'!$B$8:$B$601,'COMPTE 2029'!M406),IF($C$5=2030,INDEX('COMPTE 2030'!$B$8:$B$601,'COMPTE 2030'!M406),""))))))),"")</f>
        <v/>
      </c>
      <c r="C407" s="2" t="str" cm="1">
        <f t="array" ref="C407">IFERROR(IF($C$5=2024,INDEX('COMPTE 2024'!$C$7:$C$601,'COMPTE 2024'!M406),IF($C$5=2025,INDEX('COMPTE 2025'!$C$7:$C$601,'COMPTE 2024'!M406),IF($C$5=2026,INDEX('COMPTE 2026'!$C$7:$C$601,'COMPTE 2026'!M406),IF($C$5=2027,INDEX('COMPTE 2027'!$C$7:$C$601,'COMPTE 2027'!M406),IF($C$5=2028,INDEX('COMPTE 2028'!$C$7:$C$601,'COMPTE 2028'!M406),IF($C$5=2029,INDEX('COMPTE 2029'!$C$7:$C$601,'COMPTE 2029'!M406),IF($C$5=2030,INDEX('COMPTE 2030'!$C$7:$C$601,'COMPTE 2030'!M406),""))))))),"")</f>
        <v/>
      </c>
      <c r="D407" t="str" cm="1">
        <f t="array" ref="D407">IFERROR(IF($C$5=2024,INDEX('COMPTE 2024'!$D$7:$D$601,'COMPTE 2024'!M406),IF($C$5=2025,INDEX('COMPTE 2025'!$D$7:$D$601,'COMPTE 2024'!M406),IF($C$5=2026,INDEX('COMPTE 2026'!$D$7:$D$601,'COMPTE 2026'!M406),IF($C$5=2027,INDEX('COMPTE 2027'!$D$7:$D$601,'COMPTE 2027'!M406),IF($C$5="2028",INDEX('COMPTE 2028'!$D$7:$D$601,'COMPTE 2028'!M406),IF($C$5="2029",INDEX('COMPTE 2029'!$D$7:$D$601,'COMPTE 2029'!M406),IF($C$5="2030",INDEX('COMPTE 2030'!$D$7:$D$601,'COMPTE 2030'!M406),""))))))),"")</f>
        <v/>
      </c>
      <c r="E407" s="2" t="str" cm="1">
        <f t="array" ref="E407">IFERROR(IF($C$5=2024,INDEX('COMPTE 2024'!$E$7:$E$601,'COMPTE 2024'!M406),IF($C$5=2025,INDEX('COMPTE 2025'!$E$7:$E$601,'COMPTE 2024'!M406),IF($C$5=2026,INDEX('COMPTE 2026'!$E$7:$E$601,'COMPTE 2026'!M406),IF($C$5=2027,INDEX('COMPTE 2027'!$E$7:$E$601,'COMPTE 2027'!M406),IF($C$5="2028",INDEX('COMPTE 2028'!$E$7:$E$601,'COMPTE 2028'!M406),IF($C$5="2029",INDEX('COMPTE 2029'!$E$7:$E$601,'COMPTE 2029'!M406),IF($C$5="2030",INDEX('COMPTE 2030'!$E$7:$E$601,'COMPTE 2030'!M406),""))))))),"")</f>
        <v/>
      </c>
      <c r="F407" t="str" cm="1">
        <f t="array" ref="F407">IFERROR(IF($C$5=2024,INDEX('COMPTE 2024'!$F$7:$F$601,'COMPTE 2024'!M406),IF($C$5=2025,INDEX('COMPTE 2025'!$F$7:$F$601,'COMPTE 2024'!M406),IF($C$5=2026,INDEX('COMPTE 2026'!$F$7:$F$601,'COMPTE 2026'!M406),IF($C$5=2027,INDEX('COMPTE 2027'!$F$7:$F$601,'COMPTE 2027'!M406),IF($C$5="2028",INDEX('COMPTE 2028'!$F$7:$F$601,'COMPTE 2028'!M406),IF($C$5="2029",INDEX('COMPTE 2029'!$F$7:$F$601,'COMPTE 2029'!M406),IF($C$5="2030",INDEX('COMPTE 2030'!$F$7:$F$601,'COMPTE 2030'!M406),""))))))),"")</f>
        <v/>
      </c>
      <c r="G407" t="str" cm="1">
        <f t="array" ref="G407">IFERROR(IF($C$5=2024,INDEX('COMPTE 2024'!$G$7:$G$601,'COMPTE 2024'!M406),IF($C$5=2025,INDEX('COMPTE 2025'!$G$7:$G$601,'COMPTE 2024'!M406),IF($C$5=2026,INDEX('COMPTE 2026'!$G$7:$G$601,'COMPTE 2026'!M406),IF($C$5=2027,INDEX('COMPTE 2027'!$G$7:$G$601,'COMPTE 2027'!M406),IF($C$5="2028",INDEX('COMPTE 2028'!$G$7:$G$601,'COMPTE 2028'!M406),IF($C$5="2029",INDEX('COMPTE 2029'!$G$7:$G$601,'COMPTE 2029'!M406),IF($C$5="2030",INDEX('COMPTE 2030'!$G$7:$G$601,'COMPTE 2030'!M406),""))))))),"")</f>
        <v/>
      </c>
      <c r="H407" t="str" cm="1">
        <f t="array" ref="H407">IFERROR(IF($C$5=2024,INDEX('COMPTE 2024'!$H$7:$H$601,'COMPTE 2024'!M406),IF($C$5=2025,INDEX('COMPTE 2025'!$H$7:$H$601,'COMPTE 2024'!M406),IF($C$5=2026,INDEX('COMPTE 2026'!$H$7:$H$601,'COMPTE 2026'!M406),IF($C$5=2027,INDEX('COMPTE 2027'!$H$7:$H$601,'COMPTE 2027'!M406),IF($C$5=2028,INDEX('COMPTE 2028'!$H$7:$H$601,'COMPTE 2028'!M406),IF($C$5="2029",INDEX('COMPTE 2029'!$H$7:$H$601,'COMPTE 2029'!M406),IF($C$5="2030",INDEX('COMPTE 2030'!$H$7:$H$601,'COMPTE 2030'!M406),""))))))),"")</f>
        <v/>
      </c>
      <c r="I407" t="str" cm="1">
        <f t="array" ref="I407">IFERROR(IF($C$5=2024,INDEX('COMPTE 2024'!$I$7:$I$601,'COMPTE 2024'!M406),IF($C$5=2025,INDEX('COMPTE 2025'!$I$7:$I$601,'COMPTE 2024'!M406),IF($C$5=2026,INDEX('COMPTE 2026'!$I$7:$I$601,'COMPTE 2026'!M406),IF($C$5=2027,INDEX('COMPTE 2027'!$I$7:$I$601,'COMPTE 2027'!M406),IF($C$5=2028,INDEX('COMPTE 2028'!$I$7:$I$601,'COMPTE 2028'!M406),IF($C$5=2029,INDEX('COMPTE 2029'!$I$7:$I$601,'COMPTE 2029'!M406),IF($C$5=2030,INDEX('COMPTE 2030'!$I$7:$I$601,'COMPTE 2030'!M406),""))))))),"")</f>
        <v/>
      </c>
    </row>
    <row r="408" spans="2:9" ht="18" customHeight="1" x14ac:dyDescent="0.25">
      <c r="B408" s="83" t="str" cm="1">
        <f t="array" ref="B408">IFERROR(IF($C$5=2024,INDEX('COMPTE 2024'!$B$7:$B$601,'COMPTE 2024'!M407),IF($C$5=2025,INDEX('COMPTE 2025'!$B$8:$B$601,'COMPTE 2024'!M407),IF($C$5=2026,INDEX('COMPTE 2026'!$B$8:$B$601,'COMPTE 2026'!M407),IF($C$5=2027,INDEX('COMPTE 2027'!$B$8:$B$601,'COMPTE 2027'!M407),IF($C$5=2028,INDEX('COMPTE 2028'!$B$8:$B$601,'COMPTE 2028'!M407),IF($C$5=2029,INDEX('COMPTE 2029'!$B$8:$B$601,'COMPTE 2029'!M407),IF($C$5=2030,INDEX('COMPTE 2030'!$B$8:$B$601,'COMPTE 2030'!M407),""))))))),"")</f>
        <v/>
      </c>
      <c r="C408" s="2" t="str" cm="1">
        <f t="array" ref="C408">IFERROR(IF($C$5=2024,INDEX('COMPTE 2024'!$C$7:$C$601,'COMPTE 2024'!M407),IF($C$5=2025,INDEX('COMPTE 2025'!$C$7:$C$601,'COMPTE 2024'!M407),IF($C$5=2026,INDEX('COMPTE 2026'!$C$7:$C$601,'COMPTE 2026'!M407),IF($C$5=2027,INDEX('COMPTE 2027'!$C$7:$C$601,'COMPTE 2027'!M407),IF($C$5=2028,INDEX('COMPTE 2028'!$C$7:$C$601,'COMPTE 2028'!M407),IF($C$5=2029,INDEX('COMPTE 2029'!$C$7:$C$601,'COMPTE 2029'!M407),IF($C$5=2030,INDEX('COMPTE 2030'!$C$7:$C$601,'COMPTE 2030'!M407),""))))))),"")</f>
        <v/>
      </c>
      <c r="D408" t="str" cm="1">
        <f t="array" ref="D408">IFERROR(IF($C$5=2024,INDEX('COMPTE 2024'!$D$7:$D$601,'COMPTE 2024'!M407),IF($C$5=2025,INDEX('COMPTE 2025'!$D$7:$D$601,'COMPTE 2024'!M407),IF($C$5=2026,INDEX('COMPTE 2026'!$D$7:$D$601,'COMPTE 2026'!M407),IF($C$5=2027,INDEX('COMPTE 2027'!$D$7:$D$601,'COMPTE 2027'!M407),IF($C$5="2028",INDEX('COMPTE 2028'!$D$7:$D$601,'COMPTE 2028'!M407),IF($C$5="2029",INDEX('COMPTE 2029'!$D$7:$D$601,'COMPTE 2029'!M407),IF($C$5="2030",INDEX('COMPTE 2030'!$D$7:$D$601,'COMPTE 2030'!M407),""))))))),"")</f>
        <v/>
      </c>
      <c r="E408" s="2" t="str" cm="1">
        <f t="array" ref="E408">IFERROR(IF($C$5=2024,INDEX('COMPTE 2024'!$E$7:$E$601,'COMPTE 2024'!M407),IF($C$5=2025,INDEX('COMPTE 2025'!$E$7:$E$601,'COMPTE 2024'!M407),IF($C$5=2026,INDEX('COMPTE 2026'!$E$7:$E$601,'COMPTE 2026'!M407),IF($C$5=2027,INDEX('COMPTE 2027'!$E$7:$E$601,'COMPTE 2027'!M407),IF($C$5="2028",INDEX('COMPTE 2028'!$E$7:$E$601,'COMPTE 2028'!M407),IF($C$5="2029",INDEX('COMPTE 2029'!$E$7:$E$601,'COMPTE 2029'!M407),IF($C$5="2030",INDEX('COMPTE 2030'!$E$7:$E$601,'COMPTE 2030'!M407),""))))))),"")</f>
        <v/>
      </c>
      <c r="F408" t="str" cm="1">
        <f t="array" ref="F408">IFERROR(IF($C$5=2024,INDEX('COMPTE 2024'!$F$7:$F$601,'COMPTE 2024'!M407),IF($C$5=2025,INDEX('COMPTE 2025'!$F$7:$F$601,'COMPTE 2024'!M407),IF($C$5=2026,INDEX('COMPTE 2026'!$F$7:$F$601,'COMPTE 2026'!M407),IF($C$5=2027,INDEX('COMPTE 2027'!$F$7:$F$601,'COMPTE 2027'!M407),IF($C$5="2028",INDEX('COMPTE 2028'!$F$7:$F$601,'COMPTE 2028'!M407),IF($C$5="2029",INDEX('COMPTE 2029'!$F$7:$F$601,'COMPTE 2029'!M407),IF($C$5="2030",INDEX('COMPTE 2030'!$F$7:$F$601,'COMPTE 2030'!M407),""))))))),"")</f>
        <v/>
      </c>
      <c r="G408" t="str" cm="1">
        <f t="array" ref="G408">IFERROR(IF($C$5=2024,INDEX('COMPTE 2024'!$G$7:$G$601,'COMPTE 2024'!M407),IF($C$5=2025,INDEX('COMPTE 2025'!$G$7:$G$601,'COMPTE 2024'!M407),IF($C$5=2026,INDEX('COMPTE 2026'!$G$7:$G$601,'COMPTE 2026'!M407),IF($C$5=2027,INDEX('COMPTE 2027'!$G$7:$G$601,'COMPTE 2027'!M407),IF($C$5="2028",INDEX('COMPTE 2028'!$G$7:$G$601,'COMPTE 2028'!M407),IF($C$5="2029",INDEX('COMPTE 2029'!$G$7:$G$601,'COMPTE 2029'!M407),IF($C$5="2030",INDEX('COMPTE 2030'!$G$7:$G$601,'COMPTE 2030'!M407),""))))))),"")</f>
        <v/>
      </c>
      <c r="H408" t="str" cm="1">
        <f t="array" ref="H408">IFERROR(IF($C$5=2024,INDEX('COMPTE 2024'!$H$7:$H$601,'COMPTE 2024'!M407),IF($C$5=2025,INDEX('COMPTE 2025'!$H$7:$H$601,'COMPTE 2024'!M407),IF($C$5=2026,INDEX('COMPTE 2026'!$H$7:$H$601,'COMPTE 2026'!M407),IF($C$5=2027,INDEX('COMPTE 2027'!$H$7:$H$601,'COMPTE 2027'!M407),IF($C$5=2028,INDEX('COMPTE 2028'!$H$7:$H$601,'COMPTE 2028'!M407),IF($C$5="2029",INDEX('COMPTE 2029'!$H$7:$H$601,'COMPTE 2029'!M407),IF($C$5="2030",INDEX('COMPTE 2030'!$H$7:$H$601,'COMPTE 2030'!M407),""))))))),"")</f>
        <v/>
      </c>
      <c r="I408" t="str" cm="1">
        <f t="array" ref="I408">IFERROR(IF($C$5=2024,INDEX('COMPTE 2024'!$I$7:$I$601,'COMPTE 2024'!M407),IF($C$5=2025,INDEX('COMPTE 2025'!$I$7:$I$601,'COMPTE 2024'!M407),IF($C$5=2026,INDEX('COMPTE 2026'!$I$7:$I$601,'COMPTE 2026'!M407),IF($C$5=2027,INDEX('COMPTE 2027'!$I$7:$I$601,'COMPTE 2027'!M407),IF($C$5=2028,INDEX('COMPTE 2028'!$I$7:$I$601,'COMPTE 2028'!M407),IF($C$5=2029,INDEX('COMPTE 2029'!$I$7:$I$601,'COMPTE 2029'!M407),IF($C$5=2030,INDEX('COMPTE 2030'!$I$7:$I$601,'COMPTE 2030'!M407),""))))))),"")</f>
        <v/>
      </c>
    </row>
    <row r="409" spans="2:9" ht="18" customHeight="1" x14ac:dyDescent="0.25">
      <c r="B409" s="83" t="str" cm="1">
        <f t="array" ref="B409">IFERROR(IF($C$5=2024,INDEX('COMPTE 2024'!$B$7:$B$601,'COMPTE 2024'!M408),IF($C$5=2025,INDEX('COMPTE 2025'!$B$8:$B$601,'COMPTE 2024'!M408),IF($C$5=2026,INDEX('COMPTE 2026'!$B$8:$B$601,'COMPTE 2026'!M408),IF($C$5=2027,INDEX('COMPTE 2027'!$B$8:$B$601,'COMPTE 2027'!M408),IF($C$5=2028,INDEX('COMPTE 2028'!$B$8:$B$601,'COMPTE 2028'!M408),IF($C$5=2029,INDEX('COMPTE 2029'!$B$8:$B$601,'COMPTE 2029'!M408),IF($C$5=2030,INDEX('COMPTE 2030'!$B$8:$B$601,'COMPTE 2030'!M408),""))))))),"")</f>
        <v/>
      </c>
      <c r="C409" s="2" t="str" cm="1">
        <f t="array" ref="C409">IFERROR(IF($C$5=2024,INDEX('COMPTE 2024'!$C$7:$C$601,'COMPTE 2024'!M408),IF($C$5=2025,INDEX('COMPTE 2025'!$C$7:$C$601,'COMPTE 2024'!M408),IF($C$5=2026,INDEX('COMPTE 2026'!$C$7:$C$601,'COMPTE 2026'!M408),IF($C$5=2027,INDEX('COMPTE 2027'!$C$7:$C$601,'COMPTE 2027'!M408),IF($C$5=2028,INDEX('COMPTE 2028'!$C$7:$C$601,'COMPTE 2028'!M408),IF($C$5=2029,INDEX('COMPTE 2029'!$C$7:$C$601,'COMPTE 2029'!M408),IF($C$5=2030,INDEX('COMPTE 2030'!$C$7:$C$601,'COMPTE 2030'!M408),""))))))),"")</f>
        <v/>
      </c>
      <c r="D409" t="str" cm="1">
        <f t="array" ref="D409">IFERROR(IF($C$5=2024,INDEX('COMPTE 2024'!$D$7:$D$601,'COMPTE 2024'!M408),IF($C$5=2025,INDEX('COMPTE 2025'!$D$7:$D$601,'COMPTE 2024'!M408),IF($C$5=2026,INDEX('COMPTE 2026'!$D$7:$D$601,'COMPTE 2026'!M408),IF($C$5=2027,INDEX('COMPTE 2027'!$D$7:$D$601,'COMPTE 2027'!M408),IF($C$5="2028",INDEX('COMPTE 2028'!$D$7:$D$601,'COMPTE 2028'!M408),IF($C$5="2029",INDEX('COMPTE 2029'!$D$7:$D$601,'COMPTE 2029'!M408),IF($C$5="2030",INDEX('COMPTE 2030'!$D$7:$D$601,'COMPTE 2030'!M408),""))))))),"")</f>
        <v/>
      </c>
      <c r="E409" s="2" t="str" cm="1">
        <f t="array" ref="E409">IFERROR(IF($C$5=2024,INDEX('COMPTE 2024'!$E$7:$E$601,'COMPTE 2024'!M408),IF($C$5=2025,INDEX('COMPTE 2025'!$E$7:$E$601,'COMPTE 2024'!M408),IF($C$5=2026,INDEX('COMPTE 2026'!$E$7:$E$601,'COMPTE 2026'!M408),IF($C$5=2027,INDEX('COMPTE 2027'!$E$7:$E$601,'COMPTE 2027'!M408),IF($C$5="2028",INDEX('COMPTE 2028'!$E$7:$E$601,'COMPTE 2028'!M408),IF($C$5="2029",INDEX('COMPTE 2029'!$E$7:$E$601,'COMPTE 2029'!M408),IF($C$5="2030",INDEX('COMPTE 2030'!$E$7:$E$601,'COMPTE 2030'!M408),""))))))),"")</f>
        <v/>
      </c>
      <c r="F409" t="str" cm="1">
        <f t="array" ref="F409">IFERROR(IF($C$5=2024,INDEX('COMPTE 2024'!$F$7:$F$601,'COMPTE 2024'!M408),IF($C$5=2025,INDEX('COMPTE 2025'!$F$7:$F$601,'COMPTE 2024'!M408),IF($C$5=2026,INDEX('COMPTE 2026'!$F$7:$F$601,'COMPTE 2026'!M408),IF($C$5=2027,INDEX('COMPTE 2027'!$F$7:$F$601,'COMPTE 2027'!M408),IF($C$5="2028",INDEX('COMPTE 2028'!$F$7:$F$601,'COMPTE 2028'!M408),IF($C$5="2029",INDEX('COMPTE 2029'!$F$7:$F$601,'COMPTE 2029'!M408),IF($C$5="2030",INDEX('COMPTE 2030'!$F$7:$F$601,'COMPTE 2030'!M408),""))))))),"")</f>
        <v/>
      </c>
      <c r="G409" t="str" cm="1">
        <f t="array" ref="G409">IFERROR(IF($C$5=2024,INDEX('COMPTE 2024'!$G$7:$G$601,'COMPTE 2024'!M408),IF($C$5=2025,INDEX('COMPTE 2025'!$G$7:$G$601,'COMPTE 2024'!M408),IF($C$5=2026,INDEX('COMPTE 2026'!$G$7:$G$601,'COMPTE 2026'!M408),IF($C$5=2027,INDEX('COMPTE 2027'!$G$7:$G$601,'COMPTE 2027'!M408),IF($C$5="2028",INDEX('COMPTE 2028'!$G$7:$G$601,'COMPTE 2028'!M408),IF($C$5="2029",INDEX('COMPTE 2029'!$G$7:$G$601,'COMPTE 2029'!M408),IF($C$5="2030",INDEX('COMPTE 2030'!$G$7:$G$601,'COMPTE 2030'!M408),""))))))),"")</f>
        <v/>
      </c>
      <c r="H409" t="str" cm="1">
        <f t="array" ref="H409">IFERROR(IF($C$5=2024,INDEX('COMPTE 2024'!$H$7:$H$601,'COMPTE 2024'!M408),IF($C$5=2025,INDEX('COMPTE 2025'!$H$7:$H$601,'COMPTE 2024'!M408),IF($C$5=2026,INDEX('COMPTE 2026'!$H$7:$H$601,'COMPTE 2026'!M408),IF($C$5=2027,INDEX('COMPTE 2027'!$H$7:$H$601,'COMPTE 2027'!M408),IF($C$5=2028,INDEX('COMPTE 2028'!$H$7:$H$601,'COMPTE 2028'!M408),IF($C$5="2029",INDEX('COMPTE 2029'!$H$7:$H$601,'COMPTE 2029'!M408),IF($C$5="2030",INDEX('COMPTE 2030'!$H$7:$H$601,'COMPTE 2030'!M408),""))))))),"")</f>
        <v/>
      </c>
      <c r="I409" t="str" cm="1">
        <f t="array" ref="I409">IFERROR(IF($C$5=2024,INDEX('COMPTE 2024'!$I$7:$I$601,'COMPTE 2024'!M408),IF($C$5=2025,INDEX('COMPTE 2025'!$I$7:$I$601,'COMPTE 2024'!M408),IF($C$5=2026,INDEX('COMPTE 2026'!$I$7:$I$601,'COMPTE 2026'!M408),IF($C$5=2027,INDEX('COMPTE 2027'!$I$7:$I$601,'COMPTE 2027'!M408),IF($C$5=2028,INDEX('COMPTE 2028'!$I$7:$I$601,'COMPTE 2028'!M408),IF($C$5=2029,INDEX('COMPTE 2029'!$I$7:$I$601,'COMPTE 2029'!M408),IF($C$5=2030,INDEX('COMPTE 2030'!$I$7:$I$601,'COMPTE 2030'!M408),""))))))),"")</f>
        <v/>
      </c>
    </row>
    <row r="410" spans="2:9" ht="18" customHeight="1" x14ac:dyDescent="0.25">
      <c r="B410" s="83" t="str" cm="1">
        <f t="array" ref="B410">IFERROR(IF($C$5=2024,INDEX('COMPTE 2024'!$B$7:$B$601,'COMPTE 2024'!M409),IF($C$5=2025,INDEX('COMPTE 2025'!$B$8:$B$601,'COMPTE 2024'!M409),IF($C$5=2026,INDEX('COMPTE 2026'!$B$8:$B$601,'COMPTE 2026'!M409),IF($C$5=2027,INDEX('COMPTE 2027'!$B$8:$B$601,'COMPTE 2027'!M409),IF($C$5=2028,INDEX('COMPTE 2028'!$B$8:$B$601,'COMPTE 2028'!M409),IF($C$5=2029,INDEX('COMPTE 2029'!$B$8:$B$601,'COMPTE 2029'!M409),IF($C$5=2030,INDEX('COMPTE 2030'!$B$8:$B$601,'COMPTE 2030'!M409),""))))))),"")</f>
        <v/>
      </c>
      <c r="C410" s="2" t="str" cm="1">
        <f t="array" ref="C410">IFERROR(IF($C$5=2024,INDEX('COMPTE 2024'!$C$7:$C$601,'COMPTE 2024'!M409),IF($C$5=2025,INDEX('COMPTE 2025'!$C$7:$C$601,'COMPTE 2024'!M409),IF($C$5=2026,INDEX('COMPTE 2026'!$C$7:$C$601,'COMPTE 2026'!M409),IF($C$5=2027,INDEX('COMPTE 2027'!$C$7:$C$601,'COMPTE 2027'!M409),IF($C$5=2028,INDEX('COMPTE 2028'!$C$7:$C$601,'COMPTE 2028'!M409),IF($C$5=2029,INDEX('COMPTE 2029'!$C$7:$C$601,'COMPTE 2029'!M409),IF($C$5=2030,INDEX('COMPTE 2030'!$C$7:$C$601,'COMPTE 2030'!M409),""))))))),"")</f>
        <v/>
      </c>
      <c r="D410" t="str" cm="1">
        <f t="array" ref="D410">IFERROR(IF($C$5=2024,INDEX('COMPTE 2024'!$D$7:$D$601,'COMPTE 2024'!M409),IF($C$5=2025,INDEX('COMPTE 2025'!$D$7:$D$601,'COMPTE 2024'!M409),IF($C$5=2026,INDEX('COMPTE 2026'!$D$7:$D$601,'COMPTE 2026'!M409),IF($C$5=2027,INDEX('COMPTE 2027'!$D$7:$D$601,'COMPTE 2027'!M409),IF($C$5="2028",INDEX('COMPTE 2028'!$D$7:$D$601,'COMPTE 2028'!M409),IF($C$5="2029",INDEX('COMPTE 2029'!$D$7:$D$601,'COMPTE 2029'!M409),IF($C$5="2030",INDEX('COMPTE 2030'!$D$7:$D$601,'COMPTE 2030'!M409),""))))))),"")</f>
        <v/>
      </c>
      <c r="E410" s="2" t="str" cm="1">
        <f t="array" ref="E410">IFERROR(IF($C$5=2024,INDEX('COMPTE 2024'!$E$7:$E$601,'COMPTE 2024'!M409),IF($C$5=2025,INDEX('COMPTE 2025'!$E$7:$E$601,'COMPTE 2024'!M409),IF($C$5=2026,INDEX('COMPTE 2026'!$E$7:$E$601,'COMPTE 2026'!M409),IF($C$5=2027,INDEX('COMPTE 2027'!$E$7:$E$601,'COMPTE 2027'!M409),IF($C$5="2028",INDEX('COMPTE 2028'!$E$7:$E$601,'COMPTE 2028'!M409),IF($C$5="2029",INDEX('COMPTE 2029'!$E$7:$E$601,'COMPTE 2029'!M409),IF($C$5="2030",INDEX('COMPTE 2030'!$E$7:$E$601,'COMPTE 2030'!M409),""))))))),"")</f>
        <v/>
      </c>
      <c r="F410" t="str" cm="1">
        <f t="array" ref="F410">IFERROR(IF($C$5=2024,INDEX('COMPTE 2024'!$F$7:$F$601,'COMPTE 2024'!M409),IF($C$5=2025,INDEX('COMPTE 2025'!$F$7:$F$601,'COMPTE 2024'!M409),IF($C$5=2026,INDEX('COMPTE 2026'!$F$7:$F$601,'COMPTE 2026'!M409),IF($C$5=2027,INDEX('COMPTE 2027'!$F$7:$F$601,'COMPTE 2027'!M409),IF($C$5="2028",INDEX('COMPTE 2028'!$F$7:$F$601,'COMPTE 2028'!M409),IF($C$5="2029",INDEX('COMPTE 2029'!$F$7:$F$601,'COMPTE 2029'!M409),IF($C$5="2030",INDEX('COMPTE 2030'!$F$7:$F$601,'COMPTE 2030'!M409),""))))))),"")</f>
        <v/>
      </c>
      <c r="G410" t="str" cm="1">
        <f t="array" ref="G410">IFERROR(IF($C$5=2024,INDEX('COMPTE 2024'!$G$7:$G$601,'COMPTE 2024'!M409),IF($C$5=2025,INDEX('COMPTE 2025'!$G$7:$G$601,'COMPTE 2024'!M409),IF($C$5=2026,INDEX('COMPTE 2026'!$G$7:$G$601,'COMPTE 2026'!M409),IF($C$5=2027,INDEX('COMPTE 2027'!$G$7:$G$601,'COMPTE 2027'!M409),IF($C$5="2028",INDEX('COMPTE 2028'!$G$7:$G$601,'COMPTE 2028'!M409),IF($C$5="2029",INDEX('COMPTE 2029'!$G$7:$G$601,'COMPTE 2029'!M409),IF($C$5="2030",INDEX('COMPTE 2030'!$G$7:$G$601,'COMPTE 2030'!M409),""))))))),"")</f>
        <v/>
      </c>
      <c r="H410" t="str" cm="1">
        <f t="array" ref="H410">IFERROR(IF($C$5=2024,INDEX('COMPTE 2024'!$H$7:$H$601,'COMPTE 2024'!M409),IF($C$5=2025,INDEX('COMPTE 2025'!$H$7:$H$601,'COMPTE 2024'!M409),IF($C$5=2026,INDEX('COMPTE 2026'!$H$7:$H$601,'COMPTE 2026'!M409),IF($C$5=2027,INDEX('COMPTE 2027'!$H$7:$H$601,'COMPTE 2027'!M409),IF($C$5=2028,INDEX('COMPTE 2028'!$H$7:$H$601,'COMPTE 2028'!M409),IF($C$5="2029",INDEX('COMPTE 2029'!$H$7:$H$601,'COMPTE 2029'!M409),IF($C$5="2030",INDEX('COMPTE 2030'!$H$7:$H$601,'COMPTE 2030'!M409),""))))))),"")</f>
        <v/>
      </c>
      <c r="I410" t="str" cm="1">
        <f t="array" ref="I410">IFERROR(IF($C$5=2024,INDEX('COMPTE 2024'!$I$7:$I$601,'COMPTE 2024'!M409),IF($C$5=2025,INDEX('COMPTE 2025'!$I$7:$I$601,'COMPTE 2024'!M409),IF($C$5=2026,INDEX('COMPTE 2026'!$I$7:$I$601,'COMPTE 2026'!M409),IF($C$5=2027,INDEX('COMPTE 2027'!$I$7:$I$601,'COMPTE 2027'!M409),IF($C$5=2028,INDEX('COMPTE 2028'!$I$7:$I$601,'COMPTE 2028'!M409),IF($C$5=2029,INDEX('COMPTE 2029'!$I$7:$I$601,'COMPTE 2029'!M409),IF($C$5=2030,INDEX('COMPTE 2030'!$I$7:$I$601,'COMPTE 2030'!M409),""))))))),"")</f>
        <v/>
      </c>
    </row>
    <row r="411" spans="2:9" ht="18" customHeight="1" x14ac:dyDescent="0.25">
      <c r="B411" s="83" t="str" cm="1">
        <f t="array" ref="B411">IFERROR(IF($C$5=2024,INDEX('COMPTE 2024'!$B$7:$B$601,'COMPTE 2024'!M410),IF($C$5=2025,INDEX('COMPTE 2025'!$B$8:$B$601,'COMPTE 2024'!M410),IF($C$5=2026,INDEX('COMPTE 2026'!$B$8:$B$601,'COMPTE 2026'!M410),IF($C$5=2027,INDEX('COMPTE 2027'!$B$8:$B$601,'COMPTE 2027'!M410),IF($C$5=2028,INDEX('COMPTE 2028'!$B$8:$B$601,'COMPTE 2028'!M410),IF($C$5=2029,INDEX('COMPTE 2029'!$B$8:$B$601,'COMPTE 2029'!M410),IF($C$5=2030,INDEX('COMPTE 2030'!$B$8:$B$601,'COMPTE 2030'!M410),""))))))),"")</f>
        <v/>
      </c>
      <c r="C411" s="2" t="str" cm="1">
        <f t="array" ref="C411">IFERROR(IF($C$5=2024,INDEX('COMPTE 2024'!$C$7:$C$601,'COMPTE 2024'!M410),IF($C$5=2025,INDEX('COMPTE 2025'!$C$7:$C$601,'COMPTE 2024'!M410),IF($C$5=2026,INDEX('COMPTE 2026'!$C$7:$C$601,'COMPTE 2026'!M410),IF($C$5=2027,INDEX('COMPTE 2027'!$C$7:$C$601,'COMPTE 2027'!M410),IF($C$5=2028,INDEX('COMPTE 2028'!$C$7:$C$601,'COMPTE 2028'!M410),IF($C$5=2029,INDEX('COMPTE 2029'!$C$7:$C$601,'COMPTE 2029'!M410),IF($C$5=2030,INDEX('COMPTE 2030'!$C$7:$C$601,'COMPTE 2030'!M410),""))))))),"")</f>
        <v/>
      </c>
      <c r="D411" t="str" cm="1">
        <f t="array" ref="D411">IFERROR(IF($C$5=2024,INDEX('COMPTE 2024'!$D$7:$D$601,'COMPTE 2024'!M410),IF($C$5=2025,INDEX('COMPTE 2025'!$D$7:$D$601,'COMPTE 2024'!M410),IF($C$5=2026,INDEX('COMPTE 2026'!$D$7:$D$601,'COMPTE 2026'!M410),IF($C$5=2027,INDEX('COMPTE 2027'!$D$7:$D$601,'COMPTE 2027'!M410),IF($C$5="2028",INDEX('COMPTE 2028'!$D$7:$D$601,'COMPTE 2028'!M410),IF($C$5="2029",INDEX('COMPTE 2029'!$D$7:$D$601,'COMPTE 2029'!M410),IF($C$5="2030",INDEX('COMPTE 2030'!$D$7:$D$601,'COMPTE 2030'!M410),""))))))),"")</f>
        <v/>
      </c>
      <c r="E411" s="2" t="str" cm="1">
        <f t="array" ref="E411">IFERROR(IF($C$5=2024,INDEX('COMPTE 2024'!$E$7:$E$601,'COMPTE 2024'!M410),IF($C$5=2025,INDEX('COMPTE 2025'!$E$7:$E$601,'COMPTE 2024'!M410),IF($C$5=2026,INDEX('COMPTE 2026'!$E$7:$E$601,'COMPTE 2026'!M410),IF($C$5=2027,INDEX('COMPTE 2027'!$E$7:$E$601,'COMPTE 2027'!M410),IF($C$5="2028",INDEX('COMPTE 2028'!$E$7:$E$601,'COMPTE 2028'!M410),IF($C$5="2029",INDEX('COMPTE 2029'!$E$7:$E$601,'COMPTE 2029'!M410),IF($C$5="2030",INDEX('COMPTE 2030'!$E$7:$E$601,'COMPTE 2030'!M410),""))))))),"")</f>
        <v/>
      </c>
      <c r="F411" t="str" cm="1">
        <f t="array" ref="F411">IFERROR(IF($C$5=2024,INDEX('COMPTE 2024'!$F$7:$F$601,'COMPTE 2024'!M410),IF($C$5=2025,INDEX('COMPTE 2025'!$F$7:$F$601,'COMPTE 2024'!M410),IF($C$5=2026,INDEX('COMPTE 2026'!$F$7:$F$601,'COMPTE 2026'!M410),IF($C$5=2027,INDEX('COMPTE 2027'!$F$7:$F$601,'COMPTE 2027'!M410),IF($C$5="2028",INDEX('COMPTE 2028'!$F$7:$F$601,'COMPTE 2028'!M410),IF($C$5="2029",INDEX('COMPTE 2029'!$F$7:$F$601,'COMPTE 2029'!M410),IF($C$5="2030",INDEX('COMPTE 2030'!$F$7:$F$601,'COMPTE 2030'!M410),""))))))),"")</f>
        <v/>
      </c>
      <c r="G411" t="str" cm="1">
        <f t="array" ref="G411">IFERROR(IF($C$5=2024,INDEX('COMPTE 2024'!$G$7:$G$601,'COMPTE 2024'!M410),IF($C$5=2025,INDEX('COMPTE 2025'!$G$7:$G$601,'COMPTE 2024'!M410),IF($C$5=2026,INDEX('COMPTE 2026'!$G$7:$G$601,'COMPTE 2026'!M410),IF($C$5=2027,INDEX('COMPTE 2027'!$G$7:$G$601,'COMPTE 2027'!M410),IF($C$5="2028",INDEX('COMPTE 2028'!$G$7:$G$601,'COMPTE 2028'!M410),IF($C$5="2029",INDEX('COMPTE 2029'!$G$7:$G$601,'COMPTE 2029'!M410),IF($C$5="2030",INDEX('COMPTE 2030'!$G$7:$G$601,'COMPTE 2030'!M410),""))))))),"")</f>
        <v/>
      </c>
      <c r="H411" t="str" cm="1">
        <f t="array" ref="H411">IFERROR(IF($C$5=2024,INDEX('COMPTE 2024'!$H$7:$H$601,'COMPTE 2024'!M410),IF($C$5=2025,INDEX('COMPTE 2025'!$H$7:$H$601,'COMPTE 2024'!M410),IF($C$5=2026,INDEX('COMPTE 2026'!$H$7:$H$601,'COMPTE 2026'!M410),IF($C$5=2027,INDEX('COMPTE 2027'!$H$7:$H$601,'COMPTE 2027'!M410),IF($C$5=2028,INDEX('COMPTE 2028'!$H$7:$H$601,'COMPTE 2028'!M410),IF($C$5="2029",INDEX('COMPTE 2029'!$H$7:$H$601,'COMPTE 2029'!M410),IF($C$5="2030",INDEX('COMPTE 2030'!$H$7:$H$601,'COMPTE 2030'!M410),""))))))),"")</f>
        <v/>
      </c>
      <c r="I411" t="str" cm="1">
        <f t="array" ref="I411">IFERROR(IF($C$5=2024,INDEX('COMPTE 2024'!$I$7:$I$601,'COMPTE 2024'!M410),IF($C$5=2025,INDEX('COMPTE 2025'!$I$7:$I$601,'COMPTE 2024'!M410),IF($C$5=2026,INDEX('COMPTE 2026'!$I$7:$I$601,'COMPTE 2026'!M410),IF($C$5=2027,INDEX('COMPTE 2027'!$I$7:$I$601,'COMPTE 2027'!M410),IF($C$5=2028,INDEX('COMPTE 2028'!$I$7:$I$601,'COMPTE 2028'!M410),IF($C$5=2029,INDEX('COMPTE 2029'!$I$7:$I$601,'COMPTE 2029'!M410),IF($C$5=2030,INDEX('COMPTE 2030'!$I$7:$I$601,'COMPTE 2030'!M410),""))))))),"")</f>
        <v/>
      </c>
    </row>
    <row r="412" spans="2:9" ht="18" customHeight="1" x14ac:dyDescent="0.25">
      <c r="B412" s="83" t="str" cm="1">
        <f t="array" ref="B412">IFERROR(IF($C$5=2024,INDEX('COMPTE 2024'!$B$7:$B$601,'COMPTE 2024'!M411),IF($C$5=2025,INDEX('COMPTE 2025'!$B$8:$B$601,'COMPTE 2024'!M411),IF($C$5=2026,INDEX('COMPTE 2026'!$B$8:$B$601,'COMPTE 2026'!M411),IF($C$5=2027,INDEX('COMPTE 2027'!$B$8:$B$601,'COMPTE 2027'!M411),IF($C$5=2028,INDEX('COMPTE 2028'!$B$8:$B$601,'COMPTE 2028'!M411),IF($C$5=2029,INDEX('COMPTE 2029'!$B$8:$B$601,'COMPTE 2029'!M411),IF($C$5=2030,INDEX('COMPTE 2030'!$B$8:$B$601,'COMPTE 2030'!M411),""))))))),"")</f>
        <v/>
      </c>
      <c r="C412" s="2" t="str" cm="1">
        <f t="array" ref="C412">IFERROR(IF($C$5=2024,INDEX('COMPTE 2024'!$C$7:$C$601,'COMPTE 2024'!M411),IF($C$5=2025,INDEX('COMPTE 2025'!$C$7:$C$601,'COMPTE 2024'!M411),IF($C$5=2026,INDEX('COMPTE 2026'!$C$7:$C$601,'COMPTE 2026'!M411),IF($C$5=2027,INDEX('COMPTE 2027'!$C$7:$C$601,'COMPTE 2027'!M411),IF($C$5=2028,INDEX('COMPTE 2028'!$C$7:$C$601,'COMPTE 2028'!M411),IF($C$5=2029,INDEX('COMPTE 2029'!$C$7:$C$601,'COMPTE 2029'!M411),IF($C$5=2030,INDEX('COMPTE 2030'!$C$7:$C$601,'COMPTE 2030'!M411),""))))))),"")</f>
        <v/>
      </c>
      <c r="D412" t="str" cm="1">
        <f t="array" ref="D412">IFERROR(IF($C$5=2024,INDEX('COMPTE 2024'!$D$7:$D$601,'COMPTE 2024'!M411),IF($C$5=2025,INDEX('COMPTE 2025'!$D$7:$D$601,'COMPTE 2024'!M411),IF($C$5=2026,INDEX('COMPTE 2026'!$D$7:$D$601,'COMPTE 2026'!M411),IF($C$5=2027,INDEX('COMPTE 2027'!$D$7:$D$601,'COMPTE 2027'!M411),IF($C$5="2028",INDEX('COMPTE 2028'!$D$7:$D$601,'COMPTE 2028'!M411),IF($C$5="2029",INDEX('COMPTE 2029'!$D$7:$D$601,'COMPTE 2029'!M411),IF($C$5="2030",INDEX('COMPTE 2030'!$D$7:$D$601,'COMPTE 2030'!M411),""))))))),"")</f>
        <v/>
      </c>
      <c r="E412" s="2" t="str" cm="1">
        <f t="array" ref="E412">IFERROR(IF($C$5=2024,INDEX('COMPTE 2024'!$E$7:$E$601,'COMPTE 2024'!M411),IF($C$5=2025,INDEX('COMPTE 2025'!$E$7:$E$601,'COMPTE 2024'!M411),IF($C$5=2026,INDEX('COMPTE 2026'!$E$7:$E$601,'COMPTE 2026'!M411),IF($C$5=2027,INDEX('COMPTE 2027'!$E$7:$E$601,'COMPTE 2027'!M411),IF($C$5="2028",INDEX('COMPTE 2028'!$E$7:$E$601,'COMPTE 2028'!M411),IF($C$5="2029",INDEX('COMPTE 2029'!$E$7:$E$601,'COMPTE 2029'!M411),IF($C$5="2030",INDEX('COMPTE 2030'!$E$7:$E$601,'COMPTE 2030'!M411),""))))))),"")</f>
        <v/>
      </c>
      <c r="F412" t="str" cm="1">
        <f t="array" ref="F412">IFERROR(IF($C$5=2024,INDEX('COMPTE 2024'!$F$7:$F$601,'COMPTE 2024'!M411),IF($C$5=2025,INDEX('COMPTE 2025'!$F$7:$F$601,'COMPTE 2024'!M411),IF($C$5=2026,INDEX('COMPTE 2026'!$F$7:$F$601,'COMPTE 2026'!M411),IF($C$5=2027,INDEX('COMPTE 2027'!$F$7:$F$601,'COMPTE 2027'!M411),IF($C$5="2028",INDEX('COMPTE 2028'!$F$7:$F$601,'COMPTE 2028'!M411),IF($C$5="2029",INDEX('COMPTE 2029'!$F$7:$F$601,'COMPTE 2029'!M411),IF($C$5="2030",INDEX('COMPTE 2030'!$F$7:$F$601,'COMPTE 2030'!M411),""))))))),"")</f>
        <v/>
      </c>
      <c r="G412" t="str" cm="1">
        <f t="array" ref="G412">IFERROR(IF($C$5=2024,INDEX('COMPTE 2024'!$G$7:$G$601,'COMPTE 2024'!M411),IF($C$5=2025,INDEX('COMPTE 2025'!$G$7:$G$601,'COMPTE 2024'!M411),IF($C$5=2026,INDEX('COMPTE 2026'!$G$7:$G$601,'COMPTE 2026'!M411),IF($C$5=2027,INDEX('COMPTE 2027'!$G$7:$G$601,'COMPTE 2027'!M411),IF($C$5="2028",INDEX('COMPTE 2028'!$G$7:$G$601,'COMPTE 2028'!M411),IF($C$5="2029",INDEX('COMPTE 2029'!$G$7:$G$601,'COMPTE 2029'!M411),IF($C$5="2030",INDEX('COMPTE 2030'!$G$7:$G$601,'COMPTE 2030'!M411),""))))))),"")</f>
        <v/>
      </c>
      <c r="H412" t="str" cm="1">
        <f t="array" ref="H412">IFERROR(IF($C$5=2024,INDEX('COMPTE 2024'!$H$7:$H$601,'COMPTE 2024'!M411),IF($C$5=2025,INDEX('COMPTE 2025'!$H$7:$H$601,'COMPTE 2024'!M411),IF($C$5=2026,INDEX('COMPTE 2026'!$H$7:$H$601,'COMPTE 2026'!M411),IF($C$5=2027,INDEX('COMPTE 2027'!$H$7:$H$601,'COMPTE 2027'!M411),IF($C$5=2028,INDEX('COMPTE 2028'!$H$7:$H$601,'COMPTE 2028'!M411),IF($C$5="2029",INDEX('COMPTE 2029'!$H$7:$H$601,'COMPTE 2029'!M411),IF($C$5="2030",INDEX('COMPTE 2030'!$H$7:$H$601,'COMPTE 2030'!M411),""))))))),"")</f>
        <v/>
      </c>
      <c r="I412" t="str" cm="1">
        <f t="array" ref="I412">IFERROR(IF($C$5=2024,INDEX('COMPTE 2024'!$I$7:$I$601,'COMPTE 2024'!M411),IF($C$5=2025,INDEX('COMPTE 2025'!$I$7:$I$601,'COMPTE 2024'!M411),IF($C$5=2026,INDEX('COMPTE 2026'!$I$7:$I$601,'COMPTE 2026'!M411),IF($C$5=2027,INDEX('COMPTE 2027'!$I$7:$I$601,'COMPTE 2027'!M411),IF($C$5=2028,INDEX('COMPTE 2028'!$I$7:$I$601,'COMPTE 2028'!M411),IF($C$5=2029,INDEX('COMPTE 2029'!$I$7:$I$601,'COMPTE 2029'!M411),IF($C$5=2030,INDEX('COMPTE 2030'!$I$7:$I$601,'COMPTE 2030'!M411),""))))))),"")</f>
        <v/>
      </c>
    </row>
    <row r="413" spans="2:9" ht="18" customHeight="1" x14ac:dyDescent="0.25">
      <c r="B413" s="83" t="str" cm="1">
        <f t="array" ref="B413">IFERROR(IF($C$5=2024,INDEX('COMPTE 2024'!$B$7:$B$601,'COMPTE 2024'!M412),IF($C$5=2025,INDEX('COMPTE 2025'!$B$8:$B$601,'COMPTE 2024'!M412),IF($C$5=2026,INDEX('COMPTE 2026'!$B$8:$B$601,'COMPTE 2026'!M412),IF($C$5=2027,INDEX('COMPTE 2027'!$B$8:$B$601,'COMPTE 2027'!M412),IF($C$5=2028,INDEX('COMPTE 2028'!$B$8:$B$601,'COMPTE 2028'!M412),IF($C$5=2029,INDEX('COMPTE 2029'!$B$8:$B$601,'COMPTE 2029'!M412),IF($C$5=2030,INDEX('COMPTE 2030'!$B$8:$B$601,'COMPTE 2030'!M412),""))))))),"")</f>
        <v/>
      </c>
      <c r="C413" s="2" t="str" cm="1">
        <f t="array" ref="C413">IFERROR(IF($C$5=2024,INDEX('COMPTE 2024'!$C$7:$C$601,'COMPTE 2024'!M412),IF($C$5=2025,INDEX('COMPTE 2025'!$C$7:$C$601,'COMPTE 2024'!M412),IF($C$5=2026,INDEX('COMPTE 2026'!$C$7:$C$601,'COMPTE 2026'!M412),IF($C$5=2027,INDEX('COMPTE 2027'!$C$7:$C$601,'COMPTE 2027'!M412),IF($C$5=2028,INDEX('COMPTE 2028'!$C$7:$C$601,'COMPTE 2028'!M412),IF($C$5=2029,INDEX('COMPTE 2029'!$C$7:$C$601,'COMPTE 2029'!M412),IF($C$5=2030,INDEX('COMPTE 2030'!$C$7:$C$601,'COMPTE 2030'!M412),""))))))),"")</f>
        <v/>
      </c>
      <c r="D413" t="str" cm="1">
        <f t="array" ref="D413">IFERROR(IF($C$5=2024,INDEX('COMPTE 2024'!$D$7:$D$601,'COMPTE 2024'!M412),IF($C$5=2025,INDEX('COMPTE 2025'!$D$7:$D$601,'COMPTE 2024'!M412),IF($C$5=2026,INDEX('COMPTE 2026'!$D$7:$D$601,'COMPTE 2026'!M412),IF($C$5=2027,INDEX('COMPTE 2027'!$D$7:$D$601,'COMPTE 2027'!M412),IF($C$5="2028",INDEX('COMPTE 2028'!$D$7:$D$601,'COMPTE 2028'!M412),IF($C$5="2029",INDEX('COMPTE 2029'!$D$7:$D$601,'COMPTE 2029'!M412),IF($C$5="2030",INDEX('COMPTE 2030'!$D$7:$D$601,'COMPTE 2030'!M412),""))))))),"")</f>
        <v/>
      </c>
      <c r="E413" s="2" t="str" cm="1">
        <f t="array" ref="E413">IFERROR(IF($C$5=2024,INDEX('COMPTE 2024'!$E$7:$E$601,'COMPTE 2024'!M412),IF($C$5=2025,INDEX('COMPTE 2025'!$E$7:$E$601,'COMPTE 2024'!M412),IF($C$5=2026,INDEX('COMPTE 2026'!$E$7:$E$601,'COMPTE 2026'!M412),IF($C$5=2027,INDEX('COMPTE 2027'!$E$7:$E$601,'COMPTE 2027'!M412),IF($C$5="2028",INDEX('COMPTE 2028'!$E$7:$E$601,'COMPTE 2028'!M412),IF($C$5="2029",INDEX('COMPTE 2029'!$E$7:$E$601,'COMPTE 2029'!M412),IF($C$5="2030",INDEX('COMPTE 2030'!$E$7:$E$601,'COMPTE 2030'!M412),""))))))),"")</f>
        <v/>
      </c>
      <c r="F413" t="str" cm="1">
        <f t="array" ref="F413">IFERROR(IF($C$5=2024,INDEX('COMPTE 2024'!$F$7:$F$601,'COMPTE 2024'!M412),IF($C$5=2025,INDEX('COMPTE 2025'!$F$7:$F$601,'COMPTE 2024'!M412),IF($C$5=2026,INDEX('COMPTE 2026'!$F$7:$F$601,'COMPTE 2026'!M412),IF($C$5=2027,INDEX('COMPTE 2027'!$F$7:$F$601,'COMPTE 2027'!M412),IF($C$5="2028",INDEX('COMPTE 2028'!$F$7:$F$601,'COMPTE 2028'!M412),IF($C$5="2029",INDEX('COMPTE 2029'!$F$7:$F$601,'COMPTE 2029'!M412),IF($C$5="2030",INDEX('COMPTE 2030'!$F$7:$F$601,'COMPTE 2030'!M412),""))))))),"")</f>
        <v/>
      </c>
      <c r="G413" t="str" cm="1">
        <f t="array" ref="G413">IFERROR(IF($C$5=2024,INDEX('COMPTE 2024'!$G$7:$G$601,'COMPTE 2024'!M412),IF($C$5=2025,INDEX('COMPTE 2025'!$G$7:$G$601,'COMPTE 2024'!M412),IF($C$5=2026,INDEX('COMPTE 2026'!$G$7:$G$601,'COMPTE 2026'!M412),IF($C$5=2027,INDEX('COMPTE 2027'!$G$7:$G$601,'COMPTE 2027'!M412),IF($C$5="2028",INDEX('COMPTE 2028'!$G$7:$G$601,'COMPTE 2028'!M412),IF($C$5="2029",INDEX('COMPTE 2029'!$G$7:$G$601,'COMPTE 2029'!M412),IF($C$5="2030",INDEX('COMPTE 2030'!$G$7:$G$601,'COMPTE 2030'!M412),""))))))),"")</f>
        <v/>
      </c>
      <c r="H413" t="str" cm="1">
        <f t="array" ref="H413">IFERROR(IF($C$5=2024,INDEX('COMPTE 2024'!$H$7:$H$601,'COMPTE 2024'!M412),IF($C$5=2025,INDEX('COMPTE 2025'!$H$7:$H$601,'COMPTE 2024'!M412),IF($C$5=2026,INDEX('COMPTE 2026'!$H$7:$H$601,'COMPTE 2026'!M412),IF($C$5=2027,INDEX('COMPTE 2027'!$H$7:$H$601,'COMPTE 2027'!M412),IF($C$5=2028,INDEX('COMPTE 2028'!$H$7:$H$601,'COMPTE 2028'!M412),IF($C$5="2029",INDEX('COMPTE 2029'!$H$7:$H$601,'COMPTE 2029'!M412),IF($C$5="2030",INDEX('COMPTE 2030'!$H$7:$H$601,'COMPTE 2030'!M412),""))))))),"")</f>
        <v/>
      </c>
      <c r="I413" t="str" cm="1">
        <f t="array" ref="I413">IFERROR(IF($C$5=2024,INDEX('COMPTE 2024'!$I$7:$I$601,'COMPTE 2024'!M412),IF($C$5=2025,INDEX('COMPTE 2025'!$I$7:$I$601,'COMPTE 2024'!M412),IF($C$5=2026,INDEX('COMPTE 2026'!$I$7:$I$601,'COMPTE 2026'!M412),IF($C$5=2027,INDEX('COMPTE 2027'!$I$7:$I$601,'COMPTE 2027'!M412),IF($C$5=2028,INDEX('COMPTE 2028'!$I$7:$I$601,'COMPTE 2028'!M412),IF($C$5=2029,INDEX('COMPTE 2029'!$I$7:$I$601,'COMPTE 2029'!M412),IF($C$5=2030,INDEX('COMPTE 2030'!$I$7:$I$601,'COMPTE 2030'!M412),""))))))),"")</f>
        <v/>
      </c>
    </row>
    <row r="414" spans="2:9" ht="18" customHeight="1" x14ac:dyDescent="0.25">
      <c r="B414" s="83" t="str" cm="1">
        <f t="array" ref="B414">IFERROR(IF($C$5=2024,INDEX('COMPTE 2024'!$B$7:$B$601,'COMPTE 2024'!M413),IF($C$5=2025,INDEX('COMPTE 2025'!$B$8:$B$601,'COMPTE 2024'!M413),IF($C$5=2026,INDEX('COMPTE 2026'!$B$8:$B$601,'COMPTE 2026'!M413),IF($C$5=2027,INDEX('COMPTE 2027'!$B$8:$B$601,'COMPTE 2027'!M413),IF($C$5=2028,INDEX('COMPTE 2028'!$B$8:$B$601,'COMPTE 2028'!M413),IF($C$5=2029,INDEX('COMPTE 2029'!$B$8:$B$601,'COMPTE 2029'!M413),IF($C$5=2030,INDEX('COMPTE 2030'!$B$8:$B$601,'COMPTE 2030'!M413),""))))))),"")</f>
        <v/>
      </c>
      <c r="C414" s="2" t="str" cm="1">
        <f t="array" ref="C414">IFERROR(IF($C$5=2024,INDEX('COMPTE 2024'!$C$7:$C$601,'COMPTE 2024'!M413),IF($C$5=2025,INDEX('COMPTE 2025'!$C$7:$C$601,'COMPTE 2024'!M413),IF($C$5=2026,INDEX('COMPTE 2026'!$C$7:$C$601,'COMPTE 2026'!M413),IF($C$5=2027,INDEX('COMPTE 2027'!$C$7:$C$601,'COMPTE 2027'!M413),IF($C$5=2028,INDEX('COMPTE 2028'!$C$7:$C$601,'COMPTE 2028'!M413),IF($C$5=2029,INDEX('COMPTE 2029'!$C$7:$C$601,'COMPTE 2029'!M413),IF($C$5=2030,INDEX('COMPTE 2030'!$C$7:$C$601,'COMPTE 2030'!M413),""))))))),"")</f>
        <v/>
      </c>
      <c r="D414" t="str" cm="1">
        <f t="array" ref="D414">IFERROR(IF($C$5=2024,INDEX('COMPTE 2024'!$D$7:$D$601,'COMPTE 2024'!M413),IF($C$5=2025,INDEX('COMPTE 2025'!$D$7:$D$601,'COMPTE 2024'!M413),IF($C$5=2026,INDEX('COMPTE 2026'!$D$7:$D$601,'COMPTE 2026'!M413),IF($C$5=2027,INDEX('COMPTE 2027'!$D$7:$D$601,'COMPTE 2027'!M413),IF($C$5="2028",INDEX('COMPTE 2028'!$D$7:$D$601,'COMPTE 2028'!M413),IF($C$5="2029",INDEX('COMPTE 2029'!$D$7:$D$601,'COMPTE 2029'!M413),IF($C$5="2030",INDEX('COMPTE 2030'!$D$7:$D$601,'COMPTE 2030'!M413),""))))))),"")</f>
        <v/>
      </c>
      <c r="E414" s="2" t="str" cm="1">
        <f t="array" ref="E414">IFERROR(IF($C$5=2024,INDEX('COMPTE 2024'!$E$7:$E$601,'COMPTE 2024'!M413),IF($C$5=2025,INDEX('COMPTE 2025'!$E$7:$E$601,'COMPTE 2024'!M413),IF($C$5=2026,INDEX('COMPTE 2026'!$E$7:$E$601,'COMPTE 2026'!M413),IF($C$5=2027,INDEX('COMPTE 2027'!$E$7:$E$601,'COMPTE 2027'!M413),IF($C$5="2028",INDEX('COMPTE 2028'!$E$7:$E$601,'COMPTE 2028'!M413),IF($C$5="2029",INDEX('COMPTE 2029'!$E$7:$E$601,'COMPTE 2029'!M413),IF($C$5="2030",INDEX('COMPTE 2030'!$E$7:$E$601,'COMPTE 2030'!M413),""))))))),"")</f>
        <v/>
      </c>
      <c r="F414" t="str" cm="1">
        <f t="array" ref="F414">IFERROR(IF($C$5=2024,INDEX('COMPTE 2024'!$F$7:$F$601,'COMPTE 2024'!M413),IF($C$5=2025,INDEX('COMPTE 2025'!$F$7:$F$601,'COMPTE 2024'!M413),IF($C$5=2026,INDEX('COMPTE 2026'!$F$7:$F$601,'COMPTE 2026'!M413),IF($C$5=2027,INDEX('COMPTE 2027'!$F$7:$F$601,'COMPTE 2027'!M413),IF($C$5="2028",INDEX('COMPTE 2028'!$F$7:$F$601,'COMPTE 2028'!M413),IF($C$5="2029",INDEX('COMPTE 2029'!$F$7:$F$601,'COMPTE 2029'!M413),IF($C$5="2030",INDEX('COMPTE 2030'!$F$7:$F$601,'COMPTE 2030'!M413),""))))))),"")</f>
        <v/>
      </c>
      <c r="G414" t="str" cm="1">
        <f t="array" ref="G414">IFERROR(IF($C$5=2024,INDEX('COMPTE 2024'!$G$7:$G$601,'COMPTE 2024'!M413),IF($C$5=2025,INDEX('COMPTE 2025'!$G$7:$G$601,'COMPTE 2024'!M413),IF($C$5=2026,INDEX('COMPTE 2026'!$G$7:$G$601,'COMPTE 2026'!M413),IF($C$5=2027,INDEX('COMPTE 2027'!$G$7:$G$601,'COMPTE 2027'!M413),IF($C$5="2028",INDEX('COMPTE 2028'!$G$7:$G$601,'COMPTE 2028'!M413),IF($C$5="2029",INDEX('COMPTE 2029'!$G$7:$G$601,'COMPTE 2029'!M413),IF($C$5="2030",INDEX('COMPTE 2030'!$G$7:$G$601,'COMPTE 2030'!M413),""))))))),"")</f>
        <v/>
      </c>
      <c r="H414" t="str" cm="1">
        <f t="array" ref="H414">IFERROR(IF($C$5=2024,INDEX('COMPTE 2024'!$H$7:$H$601,'COMPTE 2024'!M413),IF($C$5=2025,INDEX('COMPTE 2025'!$H$7:$H$601,'COMPTE 2024'!M413),IF($C$5=2026,INDEX('COMPTE 2026'!$H$7:$H$601,'COMPTE 2026'!M413),IF($C$5=2027,INDEX('COMPTE 2027'!$H$7:$H$601,'COMPTE 2027'!M413),IF($C$5=2028,INDEX('COMPTE 2028'!$H$7:$H$601,'COMPTE 2028'!M413),IF($C$5="2029",INDEX('COMPTE 2029'!$H$7:$H$601,'COMPTE 2029'!M413),IF($C$5="2030",INDEX('COMPTE 2030'!$H$7:$H$601,'COMPTE 2030'!M413),""))))))),"")</f>
        <v/>
      </c>
      <c r="I414" t="str" cm="1">
        <f t="array" ref="I414">IFERROR(IF($C$5=2024,INDEX('COMPTE 2024'!$I$7:$I$601,'COMPTE 2024'!M413),IF($C$5=2025,INDEX('COMPTE 2025'!$I$7:$I$601,'COMPTE 2024'!M413),IF($C$5=2026,INDEX('COMPTE 2026'!$I$7:$I$601,'COMPTE 2026'!M413),IF($C$5=2027,INDEX('COMPTE 2027'!$I$7:$I$601,'COMPTE 2027'!M413),IF($C$5=2028,INDEX('COMPTE 2028'!$I$7:$I$601,'COMPTE 2028'!M413),IF($C$5=2029,INDEX('COMPTE 2029'!$I$7:$I$601,'COMPTE 2029'!M413),IF($C$5=2030,INDEX('COMPTE 2030'!$I$7:$I$601,'COMPTE 2030'!M413),""))))))),"")</f>
        <v/>
      </c>
    </row>
    <row r="415" spans="2:9" ht="18" customHeight="1" x14ac:dyDescent="0.25">
      <c r="B415" s="83" t="str" cm="1">
        <f t="array" ref="B415">IFERROR(IF($C$5=2024,INDEX('COMPTE 2024'!$B$7:$B$601,'COMPTE 2024'!M414),IF($C$5=2025,INDEX('COMPTE 2025'!$B$8:$B$601,'COMPTE 2024'!M414),IF($C$5=2026,INDEX('COMPTE 2026'!$B$8:$B$601,'COMPTE 2026'!M414),IF($C$5=2027,INDEX('COMPTE 2027'!$B$8:$B$601,'COMPTE 2027'!M414),IF($C$5=2028,INDEX('COMPTE 2028'!$B$8:$B$601,'COMPTE 2028'!M414),IF($C$5=2029,INDEX('COMPTE 2029'!$B$8:$B$601,'COMPTE 2029'!M414),IF($C$5=2030,INDEX('COMPTE 2030'!$B$8:$B$601,'COMPTE 2030'!M414),""))))))),"")</f>
        <v/>
      </c>
      <c r="C415" s="2" t="str" cm="1">
        <f t="array" ref="C415">IFERROR(IF($C$5=2024,INDEX('COMPTE 2024'!$C$7:$C$601,'COMPTE 2024'!M414),IF($C$5=2025,INDEX('COMPTE 2025'!$C$7:$C$601,'COMPTE 2024'!M414),IF($C$5=2026,INDEX('COMPTE 2026'!$C$7:$C$601,'COMPTE 2026'!M414),IF($C$5=2027,INDEX('COMPTE 2027'!$C$7:$C$601,'COMPTE 2027'!M414),IF($C$5=2028,INDEX('COMPTE 2028'!$C$7:$C$601,'COMPTE 2028'!M414),IF($C$5=2029,INDEX('COMPTE 2029'!$C$7:$C$601,'COMPTE 2029'!M414),IF($C$5=2030,INDEX('COMPTE 2030'!$C$7:$C$601,'COMPTE 2030'!M414),""))))))),"")</f>
        <v/>
      </c>
      <c r="D415" t="str" cm="1">
        <f t="array" ref="D415">IFERROR(IF($C$5=2024,INDEX('COMPTE 2024'!$D$7:$D$601,'COMPTE 2024'!M414),IF($C$5=2025,INDEX('COMPTE 2025'!$D$7:$D$601,'COMPTE 2024'!M414),IF($C$5=2026,INDEX('COMPTE 2026'!$D$7:$D$601,'COMPTE 2026'!M414),IF($C$5=2027,INDEX('COMPTE 2027'!$D$7:$D$601,'COMPTE 2027'!M414),IF($C$5="2028",INDEX('COMPTE 2028'!$D$7:$D$601,'COMPTE 2028'!M414),IF($C$5="2029",INDEX('COMPTE 2029'!$D$7:$D$601,'COMPTE 2029'!M414),IF($C$5="2030",INDEX('COMPTE 2030'!$D$7:$D$601,'COMPTE 2030'!M414),""))))))),"")</f>
        <v/>
      </c>
      <c r="E415" s="2" t="str" cm="1">
        <f t="array" ref="E415">IFERROR(IF($C$5=2024,INDEX('COMPTE 2024'!$E$7:$E$601,'COMPTE 2024'!M414),IF($C$5=2025,INDEX('COMPTE 2025'!$E$7:$E$601,'COMPTE 2024'!M414),IF($C$5=2026,INDEX('COMPTE 2026'!$E$7:$E$601,'COMPTE 2026'!M414),IF($C$5=2027,INDEX('COMPTE 2027'!$E$7:$E$601,'COMPTE 2027'!M414),IF($C$5="2028",INDEX('COMPTE 2028'!$E$7:$E$601,'COMPTE 2028'!M414),IF($C$5="2029",INDEX('COMPTE 2029'!$E$7:$E$601,'COMPTE 2029'!M414),IF($C$5="2030",INDEX('COMPTE 2030'!$E$7:$E$601,'COMPTE 2030'!M414),""))))))),"")</f>
        <v/>
      </c>
      <c r="F415" t="str" cm="1">
        <f t="array" ref="F415">IFERROR(IF($C$5=2024,INDEX('COMPTE 2024'!$F$7:$F$601,'COMPTE 2024'!M414),IF($C$5=2025,INDEX('COMPTE 2025'!$F$7:$F$601,'COMPTE 2024'!M414),IF($C$5=2026,INDEX('COMPTE 2026'!$F$7:$F$601,'COMPTE 2026'!M414),IF($C$5=2027,INDEX('COMPTE 2027'!$F$7:$F$601,'COMPTE 2027'!M414),IF($C$5="2028",INDEX('COMPTE 2028'!$F$7:$F$601,'COMPTE 2028'!M414),IF($C$5="2029",INDEX('COMPTE 2029'!$F$7:$F$601,'COMPTE 2029'!M414),IF($C$5="2030",INDEX('COMPTE 2030'!$F$7:$F$601,'COMPTE 2030'!M414),""))))))),"")</f>
        <v/>
      </c>
      <c r="G415" t="str" cm="1">
        <f t="array" ref="G415">IFERROR(IF($C$5=2024,INDEX('COMPTE 2024'!$G$7:$G$601,'COMPTE 2024'!M414),IF($C$5=2025,INDEX('COMPTE 2025'!$G$7:$G$601,'COMPTE 2024'!M414),IF($C$5=2026,INDEX('COMPTE 2026'!$G$7:$G$601,'COMPTE 2026'!M414),IF($C$5=2027,INDEX('COMPTE 2027'!$G$7:$G$601,'COMPTE 2027'!M414),IF($C$5="2028",INDEX('COMPTE 2028'!$G$7:$G$601,'COMPTE 2028'!M414),IF($C$5="2029",INDEX('COMPTE 2029'!$G$7:$G$601,'COMPTE 2029'!M414),IF($C$5="2030",INDEX('COMPTE 2030'!$G$7:$G$601,'COMPTE 2030'!M414),""))))))),"")</f>
        <v/>
      </c>
      <c r="H415" t="str" cm="1">
        <f t="array" ref="H415">IFERROR(IF($C$5=2024,INDEX('COMPTE 2024'!$H$7:$H$601,'COMPTE 2024'!M414),IF($C$5=2025,INDEX('COMPTE 2025'!$H$7:$H$601,'COMPTE 2024'!M414),IF($C$5=2026,INDEX('COMPTE 2026'!$H$7:$H$601,'COMPTE 2026'!M414),IF($C$5=2027,INDEX('COMPTE 2027'!$H$7:$H$601,'COMPTE 2027'!M414),IF($C$5=2028,INDEX('COMPTE 2028'!$H$7:$H$601,'COMPTE 2028'!M414),IF($C$5="2029",INDEX('COMPTE 2029'!$H$7:$H$601,'COMPTE 2029'!M414),IF($C$5="2030",INDEX('COMPTE 2030'!$H$7:$H$601,'COMPTE 2030'!M414),""))))))),"")</f>
        <v/>
      </c>
      <c r="I415" t="str" cm="1">
        <f t="array" ref="I415">IFERROR(IF($C$5=2024,INDEX('COMPTE 2024'!$I$7:$I$601,'COMPTE 2024'!M414),IF($C$5=2025,INDEX('COMPTE 2025'!$I$7:$I$601,'COMPTE 2024'!M414),IF($C$5=2026,INDEX('COMPTE 2026'!$I$7:$I$601,'COMPTE 2026'!M414),IF($C$5=2027,INDEX('COMPTE 2027'!$I$7:$I$601,'COMPTE 2027'!M414),IF($C$5=2028,INDEX('COMPTE 2028'!$I$7:$I$601,'COMPTE 2028'!M414),IF($C$5=2029,INDEX('COMPTE 2029'!$I$7:$I$601,'COMPTE 2029'!M414),IF($C$5=2030,INDEX('COMPTE 2030'!$I$7:$I$601,'COMPTE 2030'!M414),""))))))),"")</f>
        <v/>
      </c>
    </row>
    <row r="416" spans="2:9" ht="18" customHeight="1" x14ac:dyDescent="0.25">
      <c r="B416" s="83" t="str" cm="1">
        <f t="array" ref="B416">IFERROR(IF($C$5=2024,INDEX('COMPTE 2024'!$B$7:$B$601,'COMPTE 2024'!M415),IF($C$5=2025,INDEX('COMPTE 2025'!$B$8:$B$601,'COMPTE 2024'!M415),IF($C$5=2026,INDEX('COMPTE 2026'!$B$8:$B$601,'COMPTE 2026'!M415),IF($C$5=2027,INDEX('COMPTE 2027'!$B$8:$B$601,'COMPTE 2027'!M415),IF($C$5=2028,INDEX('COMPTE 2028'!$B$8:$B$601,'COMPTE 2028'!M415),IF($C$5=2029,INDEX('COMPTE 2029'!$B$8:$B$601,'COMPTE 2029'!M415),IF($C$5=2030,INDEX('COMPTE 2030'!$B$8:$B$601,'COMPTE 2030'!M415),""))))))),"")</f>
        <v/>
      </c>
      <c r="C416" s="2" t="str" cm="1">
        <f t="array" ref="C416">IFERROR(IF($C$5=2024,INDEX('COMPTE 2024'!$C$7:$C$601,'COMPTE 2024'!M415),IF($C$5=2025,INDEX('COMPTE 2025'!$C$7:$C$601,'COMPTE 2024'!M415),IF($C$5=2026,INDEX('COMPTE 2026'!$C$7:$C$601,'COMPTE 2026'!M415),IF($C$5=2027,INDEX('COMPTE 2027'!$C$7:$C$601,'COMPTE 2027'!M415),IF($C$5=2028,INDEX('COMPTE 2028'!$C$7:$C$601,'COMPTE 2028'!M415),IF($C$5=2029,INDEX('COMPTE 2029'!$C$7:$C$601,'COMPTE 2029'!M415),IF($C$5=2030,INDEX('COMPTE 2030'!$C$7:$C$601,'COMPTE 2030'!M415),""))))))),"")</f>
        <v/>
      </c>
      <c r="D416" t="str" cm="1">
        <f t="array" ref="D416">IFERROR(IF($C$5=2024,INDEX('COMPTE 2024'!$D$7:$D$601,'COMPTE 2024'!M415),IF($C$5=2025,INDEX('COMPTE 2025'!$D$7:$D$601,'COMPTE 2024'!M415),IF($C$5=2026,INDEX('COMPTE 2026'!$D$7:$D$601,'COMPTE 2026'!M415),IF($C$5=2027,INDEX('COMPTE 2027'!$D$7:$D$601,'COMPTE 2027'!M415),IF($C$5="2028",INDEX('COMPTE 2028'!$D$7:$D$601,'COMPTE 2028'!M415),IF($C$5="2029",INDEX('COMPTE 2029'!$D$7:$D$601,'COMPTE 2029'!M415),IF($C$5="2030",INDEX('COMPTE 2030'!$D$7:$D$601,'COMPTE 2030'!M415),""))))))),"")</f>
        <v/>
      </c>
      <c r="E416" s="2" t="str" cm="1">
        <f t="array" ref="E416">IFERROR(IF($C$5=2024,INDEX('COMPTE 2024'!$E$7:$E$601,'COMPTE 2024'!M415),IF($C$5=2025,INDEX('COMPTE 2025'!$E$7:$E$601,'COMPTE 2024'!M415),IF($C$5=2026,INDEX('COMPTE 2026'!$E$7:$E$601,'COMPTE 2026'!M415),IF($C$5=2027,INDEX('COMPTE 2027'!$E$7:$E$601,'COMPTE 2027'!M415),IF($C$5="2028",INDEX('COMPTE 2028'!$E$7:$E$601,'COMPTE 2028'!M415),IF($C$5="2029",INDEX('COMPTE 2029'!$E$7:$E$601,'COMPTE 2029'!M415),IF($C$5="2030",INDEX('COMPTE 2030'!$E$7:$E$601,'COMPTE 2030'!M415),""))))))),"")</f>
        <v/>
      </c>
      <c r="F416" t="str" cm="1">
        <f t="array" ref="F416">IFERROR(IF($C$5=2024,INDEX('COMPTE 2024'!$F$7:$F$601,'COMPTE 2024'!M415),IF($C$5=2025,INDEX('COMPTE 2025'!$F$7:$F$601,'COMPTE 2024'!M415),IF($C$5=2026,INDEX('COMPTE 2026'!$F$7:$F$601,'COMPTE 2026'!M415),IF($C$5=2027,INDEX('COMPTE 2027'!$F$7:$F$601,'COMPTE 2027'!M415),IF($C$5="2028",INDEX('COMPTE 2028'!$F$7:$F$601,'COMPTE 2028'!M415),IF($C$5="2029",INDEX('COMPTE 2029'!$F$7:$F$601,'COMPTE 2029'!M415),IF($C$5="2030",INDEX('COMPTE 2030'!$F$7:$F$601,'COMPTE 2030'!M415),""))))))),"")</f>
        <v/>
      </c>
      <c r="G416" t="str" cm="1">
        <f t="array" ref="G416">IFERROR(IF($C$5=2024,INDEX('COMPTE 2024'!$G$7:$G$601,'COMPTE 2024'!M415),IF($C$5=2025,INDEX('COMPTE 2025'!$G$7:$G$601,'COMPTE 2024'!M415),IF($C$5=2026,INDEX('COMPTE 2026'!$G$7:$G$601,'COMPTE 2026'!M415),IF($C$5=2027,INDEX('COMPTE 2027'!$G$7:$G$601,'COMPTE 2027'!M415),IF($C$5="2028",INDEX('COMPTE 2028'!$G$7:$G$601,'COMPTE 2028'!M415),IF($C$5="2029",INDEX('COMPTE 2029'!$G$7:$G$601,'COMPTE 2029'!M415),IF($C$5="2030",INDEX('COMPTE 2030'!$G$7:$G$601,'COMPTE 2030'!M415),""))))))),"")</f>
        <v/>
      </c>
      <c r="H416" t="str" cm="1">
        <f t="array" ref="H416">IFERROR(IF($C$5=2024,INDEX('COMPTE 2024'!$H$7:$H$601,'COMPTE 2024'!M415),IF($C$5=2025,INDEX('COMPTE 2025'!$H$7:$H$601,'COMPTE 2024'!M415),IF($C$5=2026,INDEX('COMPTE 2026'!$H$7:$H$601,'COMPTE 2026'!M415),IF($C$5=2027,INDEX('COMPTE 2027'!$H$7:$H$601,'COMPTE 2027'!M415),IF($C$5=2028,INDEX('COMPTE 2028'!$H$7:$H$601,'COMPTE 2028'!M415),IF($C$5="2029",INDEX('COMPTE 2029'!$H$7:$H$601,'COMPTE 2029'!M415),IF($C$5="2030",INDEX('COMPTE 2030'!$H$7:$H$601,'COMPTE 2030'!M415),""))))))),"")</f>
        <v/>
      </c>
      <c r="I416" t="str" cm="1">
        <f t="array" ref="I416">IFERROR(IF($C$5=2024,INDEX('COMPTE 2024'!$I$7:$I$601,'COMPTE 2024'!M415),IF($C$5=2025,INDEX('COMPTE 2025'!$I$7:$I$601,'COMPTE 2024'!M415),IF($C$5=2026,INDEX('COMPTE 2026'!$I$7:$I$601,'COMPTE 2026'!M415),IF($C$5=2027,INDEX('COMPTE 2027'!$I$7:$I$601,'COMPTE 2027'!M415),IF($C$5=2028,INDEX('COMPTE 2028'!$I$7:$I$601,'COMPTE 2028'!M415),IF($C$5=2029,INDEX('COMPTE 2029'!$I$7:$I$601,'COMPTE 2029'!M415),IF($C$5=2030,INDEX('COMPTE 2030'!$I$7:$I$601,'COMPTE 2030'!M415),""))))))),"")</f>
        <v/>
      </c>
    </row>
    <row r="417" spans="2:9" ht="18" customHeight="1" x14ac:dyDescent="0.25">
      <c r="B417" s="83" t="str" cm="1">
        <f t="array" ref="B417">IFERROR(IF($C$5=2024,INDEX('COMPTE 2024'!$B$7:$B$601,'COMPTE 2024'!M416),IF($C$5=2025,INDEX('COMPTE 2025'!$B$8:$B$601,'COMPTE 2024'!M416),IF($C$5=2026,INDEX('COMPTE 2026'!$B$8:$B$601,'COMPTE 2026'!M416),IF($C$5=2027,INDEX('COMPTE 2027'!$B$8:$B$601,'COMPTE 2027'!M416),IF($C$5=2028,INDEX('COMPTE 2028'!$B$8:$B$601,'COMPTE 2028'!M416),IF($C$5=2029,INDEX('COMPTE 2029'!$B$8:$B$601,'COMPTE 2029'!M416),IF($C$5=2030,INDEX('COMPTE 2030'!$B$8:$B$601,'COMPTE 2030'!M416),""))))))),"")</f>
        <v/>
      </c>
      <c r="C417" s="2" t="str" cm="1">
        <f t="array" ref="C417">IFERROR(IF($C$5=2024,INDEX('COMPTE 2024'!$C$7:$C$601,'COMPTE 2024'!M416),IF($C$5=2025,INDEX('COMPTE 2025'!$C$7:$C$601,'COMPTE 2024'!M416),IF($C$5=2026,INDEX('COMPTE 2026'!$C$7:$C$601,'COMPTE 2026'!M416),IF($C$5=2027,INDEX('COMPTE 2027'!$C$7:$C$601,'COMPTE 2027'!M416),IF($C$5=2028,INDEX('COMPTE 2028'!$C$7:$C$601,'COMPTE 2028'!M416),IF($C$5=2029,INDEX('COMPTE 2029'!$C$7:$C$601,'COMPTE 2029'!M416),IF($C$5=2030,INDEX('COMPTE 2030'!$C$7:$C$601,'COMPTE 2030'!M416),""))))))),"")</f>
        <v/>
      </c>
      <c r="D417" t="str" cm="1">
        <f t="array" ref="D417">IFERROR(IF($C$5=2024,INDEX('COMPTE 2024'!$D$7:$D$601,'COMPTE 2024'!M416),IF($C$5=2025,INDEX('COMPTE 2025'!$D$7:$D$601,'COMPTE 2024'!M416),IF($C$5=2026,INDEX('COMPTE 2026'!$D$7:$D$601,'COMPTE 2026'!M416),IF($C$5=2027,INDEX('COMPTE 2027'!$D$7:$D$601,'COMPTE 2027'!M416),IF($C$5="2028",INDEX('COMPTE 2028'!$D$7:$D$601,'COMPTE 2028'!M416),IF($C$5="2029",INDEX('COMPTE 2029'!$D$7:$D$601,'COMPTE 2029'!M416),IF($C$5="2030",INDEX('COMPTE 2030'!$D$7:$D$601,'COMPTE 2030'!M416),""))))))),"")</f>
        <v/>
      </c>
      <c r="E417" s="2" t="str" cm="1">
        <f t="array" ref="E417">IFERROR(IF($C$5=2024,INDEX('COMPTE 2024'!$E$7:$E$601,'COMPTE 2024'!M416),IF($C$5=2025,INDEX('COMPTE 2025'!$E$7:$E$601,'COMPTE 2024'!M416),IF($C$5=2026,INDEX('COMPTE 2026'!$E$7:$E$601,'COMPTE 2026'!M416),IF($C$5=2027,INDEX('COMPTE 2027'!$E$7:$E$601,'COMPTE 2027'!M416),IF($C$5="2028",INDEX('COMPTE 2028'!$E$7:$E$601,'COMPTE 2028'!M416),IF($C$5="2029",INDEX('COMPTE 2029'!$E$7:$E$601,'COMPTE 2029'!M416),IF($C$5="2030",INDEX('COMPTE 2030'!$E$7:$E$601,'COMPTE 2030'!M416),""))))))),"")</f>
        <v/>
      </c>
      <c r="F417" t="str" cm="1">
        <f t="array" ref="F417">IFERROR(IF($C$5=2024,INDEX('COMPTE 2024'!$F$7:$F$601,'COMPTE 2024'!M416),IF($C$5=2025,INDEX('COMPTE 2025'!$F$7:$F$601,'COMPTE 2024'!M416),IF($C$5=2026,INDEX('COMPTE 2026'!$F$7:$F$601,'COMPTE 2026'!M416),IF($C$5=2027,INDEX('COMPTE 2027'!$F$7:$F$601,'COMPTE 2027'!M416),IF($C$5="2028",INDEX('COMPTE 2028'!$F$7:$F$601,'COMPTE 2028'!M416),IF($C$5="2029",INDEX('COMPTE 2029'!$F$7:$F$601,'COMPTE 2029'!M416),IF($C$5="2030",INDEX('COMPTE 2030'!$F$7:$F$601,'COMPTE 2030'!M416),""))))))),"")</f>
        <v/>
      </c>
      <c r="G417" t="str" cm="1">
        <f t="array" ref="G417">IFERROR(IF($C$5=2024,INDEX('COMPTE 2024'!$G$7:$G$601,'COMPTE 2024'!M416),IF($C$5=2025,INDEX('COMPTE 2025'!$G$7:$G$601,'COMPTE 2024'!M416),IF($C$5=2026,INDEX('COMPTE 2026'!$G$7:$G$601,'COMPTE 2026'!M416),IF($C$5=2027,INDEX('COMPTE 2027'!$G$7:$G$601,'COMPTE 2027'!M416),IF($C$5="2028",INDEX('COMPTE 2028'!$G$7:$G$601,'COMPTE 2028'!M416),IF($C$5="2029",INDEX('COMPTE 2029'!$G$7:$G$601,'COMPTE 2029'!M416),IF($C$5="2030",INDEX('COMPTE 2030'!$G$7:$G$601,'COMPTE 2030'!M416),""))))))),"")</f>
        <v/>
      </c>
      <c r="H417" t="str" cm="1">
        <f t="array" ref="H417">IFERROR(IF($C$5=2024,INDEX('COMPTE 2024'!$H$7:$H$601,'COMPTE 2024'!M416),IF($C$5=2025,INDEX('COMPTE 2025'!$H$7:$H$601,'COMPTE 2024'!M416),IF($C$5=2026,INDEX('COMPTE 2026'!$H$7:$H$601,'COMPTE 2026'!M416),IF($C$5=2027,INDEX('COMPTE 2027'!$H$7:$H$601,'COMPTE 2027'!M416),IF($C$5=2028,INDEX('COMPTE 2028'!$H$7:$H$601,'COMPTE 2028'!M416),IF($C$5="2029",INDEX('COMPTE 2029'!$H$7:$H$601,'COMPTE 2029'!M416),IF($C$5="2030",INDEX('COMPTE 2030'!$H$7:$H$601,'COMPTE 2030'!M416),""))))))),"")</f>
        <v/>
      </c>
      <c r="I417" t="str" cm="1">
        <f t="array" ref="I417">IFERROR(IF($C$5=2024,INDEX('COMPTE 2024'!$I$7:$I$601,'COMPTE 2024'!M416),IF($C$5=2025,INDEX('COMPTE 2025'!$I$7:$I$601,'COMPTE 2024'!M416),IF($C$5=2026,INDEX('COMPTE 2026'!$I$7:$I$601,'COMPTE 2026'!M416),IF($C$5=2027,INDEX('COMPTE 2027'!$I$7:$I$601,'COMPTE 2027'!M416),IF($C$5=2028,INDEX('COMPTE 2028'!$I$7:$I$601,'COMPTE 2028'!M416),IF($C$5=2029,INDEX('COMPTE 2029'!$I$7:$I$601,'COMPTE 2029'!M416),IF($C$5=2030,INDEX('COMPTE 2030'!$I$7:$I$601,'COMPTE 2030'!M416),""))))))),"")</f>
        <v/>
      </c>
    </row>
    <row r="418" spans="2:9" ht="18" customHeight="1" x14ac:dyDescent="0.25">
      <c r="B418" s="83" t="str" cm="1">
        <f t="array" ref="B418">IFERROR(IF($C$5=2024,INDEX('COMPTE 2024'!$B$7:$B$601,'COMPTE 2024'!M417),IF($C$5=2025,INDEX('COMPTE 2025'!$B$8:$B$601,'COMPTE 2024'!M417),IF($C$5=2026,INDEX('COMPTE 2026'!$B$8:$B$601,'COMPTE 2026'!M417),IF($C$5=2027,INDEX('COMPTE 2027'!$B$8:$B$601,'COMPTE 2027'!M417),IF($C$5=2028,INDEX('COMPTE 2028'!$B$8:$B$601,'COMPTE 2028'!M417),IF($C$5=2029,INDEX('COMPTE 2029'!$B$8:$B$601,'COMPTE 2029'!M417),IF($C$5=2030,INDEX('COMPTE 2030'!$B$8:$B$601,'COMPTE 2030'!M417),""))))))),"")</f>
        <v/>
      </c>
      <c r="C418" s="2" t="str" cm="1">
        <f t="array" ref="C418">IFERROR(IF($C$5=2024,INDEX('COMPTE 2024'!$C$7:$C$601,'COMPTE 2024'!M417),IF($C$5=2025,INDEX('COMPTE 2025'!$C$7:$C$601,'COMPTE 2024'!M417),IF($C$5=2026,INDEX('COMPTE 2026'!$C$7:$C$601,'COMPTE 2026'!M417),IF($C$5=2027,INDEX('COMPTE 2027'!$C$7:$C$601,'COMPTE 2027'!M417),IF($C$5=2028,INDEX('COMPTE 2028'!$C$7:$C$601,'COMPTE 2028'!M417),IF($C$5=2029,INDEX('COMPTE 2029'!$C$7:$C$601,'COMPTE 2029'!M417),IF($C$5=2030,INDEX('COMPTE 2030'!$C$7:$C$601,'COMPTE 2030'!M417),""))))))),"")</f>
        <v/>
      </c>
      <c r="D418" t="str" cm="1">
        <f t="array" ref="D418">IFERROR(IF($C$5=2024,INDEX('COMPTE 2024'!$D$7:$D$601,'COMPTE 2024'!M417),IF($C$5=2025,INDEX('COMPTE 2025'!$D$7:$D$601,'COMPTE 2024'!M417),IF($C$5=2026,INDEX('COMPTE 2026'!$D$7:$D$601,'COMPTE 2026'!M417),IF($C$5=2027,INDEX('COMPTE 2027'!$D$7:$D$601,'COMPTE 2027'!M417),IF($C$5="2028",INDEX('COMPTE 2028'!$D$7:$D$601,'COMPTE 2028'!M417),IF($C$5="2029",INDEX('COMPTE 2029'!$D$7:$D$601,'COMPTE 2029'!M417),IF($C$5="2030",INDEX('COMPTE 2030'!$D$7:$D$601,'COMPTE 2030'!M417),""))))))),"")</f>
        <v/>
      </c>
      <c r="E418" s="2" t="str" cm="1">
        <f t="array" ref="E418">IFERROR(IF($C$5=2024,INDEX('COMPTE 2024'!$E$7:$E$601,'COMPTE 2024'!M417),IF($C$5=2025,INDEX('COMPTE 2025'!$E$7:$E$601,'COMPTE 2024'!M417),IF($C$5=2026,INDEX('COMPTE 2026'!$E$7:$E$601,'COMPTE 2026'!M417),IF($C$5=2027,INDEX('COMPTE 2027'!$E$7:$E$601,'COMPTE 2027'!M417),IF($C$5="2028",INDEX('COMPTE 2028'!$E$7:$E$601,'COMPTE 2028'!M417),IF($C$5="2029",INDEX('COMPTE 2029'!$E$7:$E$601,'COMPTE 2029'!M417),IF($C$5="2030",INDEX('COMPTE 2030'!$E$7:$E$601,'COMPTE 2030'!M417),""))))))),"")</f>
        <v/>
      </c>
      <c r="F418" t="str" cm="1">
        <f t="array" ref="F418">IFERROR(IF($C$5=2024,INDEX('COMPTE 2024'!$F$7:$F$601,'COMPTE 2024'!M417),IF($C$5=2025,INDEX('COMPTE 2025'!$F$7:$F$601,'COMPTE 2024'!M417),IF($C$5=2026,INDEX('COMPTE 2026'!$F$7:$F$601,'COMPTE 2026'!M417),IF($C$5=2027,INDEX('COMPTE 2027'!$F$7:$F$601,'COMPTE 2027'!M417),IF($C$5="2028",INDEX('COMPTE 2028'!$F$7:$F$601,'COMPTE 2028'!M417),IF($C$5="2029",INDEX('COMPTE 2029'!$F$7:$F$601,'COMPTE 2029'!M417),IF($C$5="2030",INDEX('COMPTE 2030'!$F$7:$F$601,'COMPTE 2030'!M417),""))))))),"")</f>
        <v/>
      </c>
      <c r="G418" t="str" cm="1">
        <f t="array" ref="G418">IFERROR(IF($C$5=2024,INDEX('COMPTE 2024'!$G$7:$G$601,'COMPTE 2024'!M417),IF($C$5=2025,INDEX('COMPTE 2025'!$G$7:$G$601,'COMPTE 2024'!M417),IF($C$5=2026,INDEX('COMPTE 2026'!$G$7:$G$601,'COMPTE 2026'!M417),IF($C$5=2027,INDEX('COMPTE 2027'!$G$7:$G$601,'COMPTE 2027'!M417),IF($C$5="2028",INDEX('COMPTE 2028'!$G$7:$G$601,'COMPTE 2028'!M417),IF($C$5="2029",INDEX('COMPTE 2029'!$G$7:$G$601,'COMPTE 2029'!M417),IF($C$5="2030",INDEX('COMPTE 2030'!$G$7:$G$601,'COMPTE 2030'!M417),""))))))),"")</f>
        <v/>
      </c>
      <c r="H418" t="str" cm="1">
        <f t="array" ref="H418">IFERROR(IF($C$5=2024,INDEX('COMPTE 2024'!$H$7:$H$601,'COMPTE 2024'!M417),IF($C$5=2025,INDEX('COMPTE 2025'!$H$7:$H$601,'COMPTE 2024'!M417),IF($C$5=2026,INDEX('COMPTE 2026'!$H$7:$H$601,'COMPTE 2026'!M417),IF($C$5=2027,INDEX('COMPTE 2027'!$H$7:$H$601,'COMPTE 2027'!M417),IF($C$5=2028,INDEX('COMPTE 2028'!$H$7:$H$601,'COMPTE 2028'!M417),IF($C$5="2029",INDEX('COMPTE 2029'!$H$7:$H$601,'COMPTE 2029'!M417),IF($C$5="2030",INDEX('COMPTE 2030'!$H$7:$H$601,'COMPTE 2030'!M417),""))))))),"")</f>
        <v/>
      </c>
      <c r="I418" t="str" cm="1">
        <f t="array" ref="I418">IFERROR(IF($C$5=2024,INDEX('COMPTE 2024'!$I$7:$I$601,'COMPTE 2024'!M417),IF($C$5=2025,INDEX('COMPTE 2025'!$I$7:$I$601,'COMPTE 2024'!M417),IF($C$5=2026,INDEX('COMPTE 2026'!$I$7:$I$601,'COMPTE 2026'!M417),IF($C$5=2027,INDEX('COMPTE 2027'!$I$7:$I$601,'COMPTE 2027'!M417),IF($C$5=2028,INDEX('COMPTE 2028'!$I$7:$I$601,'COMPTE 2028'!M417),IF($C$5=2029,INDEX('COMPTE 2029'!$I$7:$I$601,'COMPTE 2029'!M417),IF($C$5=2030,INDEX('COMPTE 2030'!$I$7:$I$601,'COMPTE 2030'!M417),""))))))),"")</f>
        <v/>
      </c>
    </row>
    <row r="419" spans="2:9" ht="18" customHeight="1" x14ac:dyDescent="0.25">
      <c r="B419" s="83" t="str" cm="1">
        <f t="array" ref="B419">IFERROR(IF($C$5=2024,INDEX('COMPTE 2024'!$B$7:$B$601,'COMPTE 2024'!M418),IF($C$5=2025,INDEX('COMPTE 2025'!$B$8:$B$601,'COMPTE 2024'!M418),IF($C$5=2026,INDEX('COMPTE 2026'!$B$8:$B$601,'COMPTE 2026'!M418),IF($C$5=2027,INDEX('COMPTE 2027'!$B$8:$B$601,'COMPTE 2027'!M418),IF($C$5=2028,INDEX('COMPTE 2028'!$B$8:$B$601,'COMPTE 2028'!M418),IF($C$5=2029,INDEX('COMPTE 2029'!$B$8:$B$601,'COMPTE 2029'!M418),IF($C$5=2030,INDEX('COMPTE 2030'!$B$8:$B$601,'COMPTE 2030'!M418),""))))))),"")</f>
        <v/>
      </c>
      <c r="C419" s="2" t="str" cm="1">
        <f t="array" ref="C419">IFERROR(IF($C$5=2024,INDEX('COMPTE 2024'!$C$7:$C$601,'COMPTE 2024'!M418),IF($C$5=2025,INDEX('COMPTE 2025'!$C$7:$C$601,'COMPTE 2024'!M418),IF($C$5=2026,INDEX('COMPTE 2026'!$C$7:$C$601,'COMPTE 2026'!M418),IF($C$5=2027,INDEX('COMPTE 2027'!$C$7:$C$601,'COMPTE 2027'!M418),IF($C$5=2028,INDEX('COMPTE 2028'!$C$7:$C$601,'COMPTE 2028'!M418),IF($C$5=2029,INDEX('COMPTE 2029'!$C$7:$C$601,'COMPTE 2029'!M418),IF($C$5=2030,INDEX('COMPTE 2030'!$C$7:$C$601,'COMPTE 2030'!M418),""))))))),"")</f>
        <v/>
      </c>
      <c r="D419" t="str" cm="1">
        <f t="array" ref="D419">IFERROR(IF($C$5=2024,INDEX('COMPTE 2024'!$D$7:$D$601,'COMPTE 2024'!M418),IF($C$5=2025,INDEX('COMPTE 2025'!$D$7:$D$601,'COMPTE 2024'!M418),IF($C$5=2026,INDEX('COMPTE 2026'!$D$7:$D$601,'COMPTE 2026'!M418),IF($C$5=2027,INDEX('COMPTE 2027'!$D$7:$D$601,'COMPTE 2027'!M418),IF($C$5="2028",INDEX('COMPTE 2028'!$D$7:$D$601,'COMPTE 2028'!M418),IF($C$5="2029",INDEX('COMPTE 2029'!$D$7:$D$601,'COMPTE 2029'!M418),IF($C$5="2030",INDEX('COMPTE 2030'!$D$7:$D$601,'COMPTE 2030'!M418),""))))))),"")</f>
        <v/>
      </c>
      <c r="E419" s="2" t="str" cm="1">
        <f t="array" ref="E419">IFERROR(IF($C$5=2024,INDEX('COMPTE 2024'!$E$7:$E$601,'COMPTE 2024'!M418),IF($C$5=2025,INDEX('COMPTE 2025'!$E$7:$E$601,'COMPTE 2024'!M418),IF($C$5=2026,INDEX('COMPTE 2026'!$E$7:$E$601,'COMPTE 2026'!M418),IF($C$5=2027,INDEX('COMPTE 2027'!$E$7:$E$601,'COMPTE 2027'!M418),IF($C$5="2028",INDEX('COMPTE 2028'!$E$7:$E$601,'COMPTE 2028'!M418),IF($C$5="2029",INDEX('COMPTE 2029'!$E$7:$E$601,'COMPTE 2029'!M418),IF($C$5="2030",INDEX('COMPTE 2030'!$E$7:$E$601,'COMPTE 2030'!M418),""))))))),"")</f>
        <v/>
      </c>
      <c r="F419" t="str" cm="1">
        <f t="array" ref="F419">IFERROR(IF($C$5=2024,INDEX('COMPTE 2024'!$F$7:$F$601,'COMPTE 2024'!M418),IF($C$5=2025,INDEX('COMPTE 2025'!$F$7:$F$601,'COMPTE 2024'!M418),IF($C$5=2026,INDEX('COMPTE 2026'!$F$7:$F$601,'COMPTE 2026'!M418),IF($C$5=2027,INDEX('COMPTE 2027'!$F$7:$F$601,'COMPTE 2027'!M418),IF($C$5="2028",INDEX('COMPTE 2028'!$F$7:$F$601,'COMPTE 2028'!M418),IF($C$5="2029",INDEX('COMPTE 2029'!$F$7:$F$601,'COMPTE 2029'!M418),IF($C$5="2030",INDEX('COMPTE 2030'!$F$7:$F$601,'COMPTE 2030'!M418),""))))))),"")</f>
        <v/>
      </c>
      <c r="G419" t="str" cm="1">
        <f t="array" ref="G419">IFERROR(IF($C$5=2024,INDEX('COMPTE 2024'!$G$7:$G$601,'COMPTE 2024'!M418),IF($C$5=2025,INDEX('COMPTE 2025'!$G$7:$G$601,'COMPTE 2024'!M418),IF($C$5=2026,INDEX('COMPTE 2026'!$G$7:$G$601,'COMPTE 2026'!M418),IF($C$5=2027,INDEX('COMPTE 2027'!$G$7:$G$601,'COMPTE 2027'!M418),IF($C$5="2028",INDEX('COMPTE 2028'!$G$7:$G$601,'COMPTE 2028'!M418),IF($C$5="2029",INDEX('COMPTE 2029'!$G$7:$G$601,'COMPTE 2029'!M418),IF($C$5="2030",INDEX('COMPTE 2030'!$G$7:$G$601,'COMPTE 2030'!M418),""))))))),"")</f>
        <v/>
      </c>
      <c r="H419" t="str" cm="1">
        <f t="array" ref="H419">IFERROR(IF($C$5=2024,INDEX('COMPTE 2024'!$H$7:$H$601,'COMPTE 2024'!M418),IF($C$5=2025,INDEX('COMPTE 2025'!$H$7:$H$601,'COMPTE 2024'!M418),IF($C$5=2026,INDEX('COMPTE 2026'!$H$7:$H$601,'COMPTE 2026'!M418),IF($C$5=2027,INDEX('COMPTE 2027'!$H$7:$H$601,'COMPTE 2027'!M418),IF($C$5=2028,INDEX('COMPTE 2028'!$H$7:$H$601,'COMPTE 2028'!M418),IF($C$5="2029",INDEX('COMPTE 2029'!$H$7:$H$601,'COMPTE 2029'!M418),IF($C$5="2030",INDEX('COMPTE 2030'!$H$7:$H$601,'COMPTE 2030'!M418),""))))))),"")</f>
        <v/>
      </c>
      <c r="I419" t="str" cm="1">
        <f t="array" ref="I419">IFERROR(IF($C$5=2024,INDEX('COMPTE 2024'!$I$7:$I$601,'COMPTE 2024'!M418),IF($C$5=2025,INDEX('COMPTE 2025'!$I$7:$I$601,'COMPTE 2024'!M418),IF($C$5=2026,INDEX('COMPTE 2026'!$I$7:$I$601,'COMPTE 2026'!M418),IF($C$5=2027,INDEX('COMPTE 2027'!$I$7:$I$601,'COMPTE 2027'!M418),IF($C$5=2028,INDEX('COMPTE 2028'!$I$7:$I$601,'COMPTE 2028'!M418),IF($C$5=2029,INDEX('COMPTE 2029'!$I$7:$I$601,'COMPTE 2029'!M418),IF($C$5=2030,INDEX('COMPTE 2030'!$I$7:$I$601,'COMPTE 2030'!M418),""))))))),"")</f>
        <v/>
      </c>
    </row>
    <row r="420" spans="2:9" ht="18" customHeight="1" x14ac:dyDescent="0.25">
      <c r="B420" s="83" t="str" cm="1">
        <f t="array" ref="B420">IFERROR(IF($C$5=2024,INDEX('COMPTE 2024'!$B$7:$B$601,'COMPTE 2024'!M419),IF($C$5=2025,INDEX('COMPTE 2025'!$B$8:$B$601,'COMPTE 2024'!M419),IF($C$5=2026,INDEX('COMPTE 2026'!$B$8:$B$601,'COMPTE 2026'!M419),IF($C$5=2027,INDEX('COMPTE 2027'!$B$8:$B$601,'COMPTE 2027'!M419),IF($C$5=2028,INDEX('COMPTE 2028'!$B$8:$B$601,'COMPTE 2028'!M419),IF($C$5=2029,INDEX('COMPTE 2029'!$B$8:$B$601,'COMPTE 2029'!M419),IF($C$5=2030,INDEX('COMPTE 2030'!$B$8:$B$601,'COMPTE 2030'!M419),""))))))),"")</f>
        <v/>
      </c>
      <c r="C420" s="2" t="str" cm="1">
        <f t="array" ref="C420">IFERROR(IF($C$5=2024,INDEX('COMPTE 2024'!$C$7:$C$601,'COMPTE 2024'!M419),IF($C$5=2025,INDEX('COMPTE 2025'!$C$7:$C$601,'COMPTE 2024'!M419),IF($C$5=2026,INDEX('COMPTE 2026'!$C$7:$C$601,'COMPTE 2026'!M419),IF($C$5=2027,INDEX('COMPTE 2027'!$C$7:$C$601,'COMPTE 2027'!M419),IF($C$5=2028,INDEX('COMPTE 2028'!$C$7:$C$601,'COMPTE 2028'!M419),IF($C$5=2029,INDEX('COMPTE 2029'!$C$7:$C$601,'COMPTE 2029'!M419),IF($C$5=2030,INDEX('COMPTE 2030'!$C$7:$C$601,'COMPTE 2030'!M419),""))))))),"")</f>
        <v/>
      </c>
      <c r="D420" t="str" cm="1">
        <f t="array" ref="D420">IFERROR(IF($C$5=2024,INDEX('COMPTE 2024'!$D$7:$D$601,'COMPTE 2024'!M419),IF($C$5=2025,INDEX('COMPTE 2025'!$D$7:$D$601,'COMPTE 2024'!M419),IF($C$5=2026,INDEX('COMPTE 2026'!$D$7:$D$601,'COMPTE 2026'!M419),IF($C$5=2027,INDEX('COMPTE 2027'!$D$7:$D$601,'COMPTE 2027'!M419),IF($C$5="2028",INDEX('COMPTE 2028'!$D$7:$D$601,'COMPTE 2028'!M419),IF($C$5="2029",INDEX('COMPTE 2029'!$D$7:$D$601,'COMPTE 2029'!M419),IF($C$5="2030",INDEX('COMPTE 2030'!$D$7:$D$601,'COMPTE 2030'!M419),""))))))),"")</f>
        <v/>
      </c>
      <c r="E420" s="2" t="str" cm="1">
        <f t="array" ref="E420">IFERROR(IF($C$5=2024,INDEX('COMPTE 2024'!$E$7:$E$601,'COMPTE 2024'!M419),IF($C$5=2025,INDEX('COMPTE 2025'!$E$7:$E$601,'COMPTE 2024'!M419),IF($C$5=2026,INDEX('COMPTE 2026'!$E$7:$E$601,'COMPTE 2026'!M419),IF($C$5=2027,INDEX('COMPTE 2027'!$E$7:$E$601,'COMPTE 2027'!M419),IF($C$5="2028",INDEX('COMPTE 2028'!$E$7:$E$601,'COMPTE 2028'!M419),IF($C$5="2029",INDEX('COMPTE 2029'!$E$7:$E$601,'COMPTE 2029'!M419),IF($C$5="2030",INDEX('COMPTE 2030'!$E$7:$E$601,'COMPTE 2030'!M419),""))))))),"")</f>
        <v/>
      </c>
      <c r="F420" t="str" cm="1">
        <f t="array" ref="F420">IFERROR(IF($C$5=2024,INDEX('COMPTE 2024'!$F$7:$F$601,'COMPTE 2024'!M419),IF($C$5=2025,INDEX('COMPTE 2025'!$F$7:$F$601,'COMPTE 2024'!M419),IF($C$5=2026,INDEX('COMPTE 2026'!$F$7:$F$601,'COMPTE 2026'!M419),IF($C$5=2027,INDEX('COMPTE 2027'!$F$7:$F$601,'COMPTE 2027'!M419),IF($C$5="2028",INDEX('COMPTE 2028'!$F$7:$F$601,'COMPTE 2028'!M419),IF($C$5="2029",INDEX('COMPTE 2029'!$F$7:$F$601,'COMPTE 2029'!M419),IF($C$5="2030",INDEX('COMPTE 2030'!$F$7:$F$601,'COMPTE 2030'!M419),""))))))),"")</f>
        <v/>
      </c>
      <c r="G420" t="str" cm="1">
        <f t="array" ref="G420">IFERROR(IF($C$5=2024,INDEX('COMPTE 2024'!$G$7:$G$601,'COMPTE 2024'!M419),IF($C$5=2025,INDEX('COMPTE 2025'!$G$7:$G$601,'COMPTE 2024'!M419),IF($C$5=2026,INDEX('COMPTE 2026'!$G$7:$G$601,'COMPTE 2026'!M419),IF($C$5=2027,INDEX('COMPTE 2027'!$G$7:$G$601,'COMPTE 2027'!M419),IF($C$5="2028",INDEX('COMPTE 2028'!$G$7:$G$601,'COMPTE 2028'!M419),IF($C$5="2029",INDEX('COMPTE 2029'!$G$7:$G$601,'COMPTE 2029'!M419),IF($C$5="2030",INDEX('COMPTE 2030'!$G$7:$G$601,'COMPTE 2030'!M419),""))))))),"")</f>
        <v/>
      </c>
      <c r="H420" t="str" cm="1">
        <f t="array" ref="H420">IFERROR(IF($C$5=2024,INDEX('COMPTE 2024'!$H$7:$H$601,'COMPTE 2024'!M419),IF($C$5=2025,INDEX('COMPTE 2025'!$H$7:$H$601,'COMPTE 2024'!M419),IF($C$5=2026,INDEX('COMPTE 2026'!$H$7:$H$601,'COMPTE 2026'!M419),IF($C$5=2027,INDEX('COMPTE 2027'!$H$7:$H$601,'COMPTE 2027'!M419),IF($C$5=2028,INDEX('COMPTE 2028'!$H$7:$H$601,'COMPTE 2028'!M419),IF($C$5="2029",INDEX('COMPTE 2029'!$H$7:$H$601,'COMPTE 2029'!M419),IF($C$5="2030",INDEX('COMPTE 2030'!$H$7:$H$601,'COMPTE 2030'!M419),""))))))),"")</f>
        <v/>
      </c>
      <c r="I420" t="str" cm="1">
        <f t="array" ref="I420">IFERROR(IF($C$5=2024,INDEX('COMPTE 2024'!$I$7:$I$601,'COMPTE 2024'!M419),IF($C$5=2025,INDEX('COMPTE 2025'!$I$7:$I$601,'COMPTE 2024'!M419),IF($C$5=2026,INDEX('COMPTE 2026'!$I$7:$I$601,'COMPTE 2026'!M419),IF($C$5=2027,INDEX('COMPTE 2027'!$I$7:$I$601,'COMPTE 2027'!M419),IF($C$5=2028,INDEX('COMPTE 2028'!$I$7:$I$601,'COMPTE 2028'!M419),IF($C$5=2029,INDEX('COMPTE 2029'!$I$7:$I$601,'COMPTE 2029'!M419),IF($C$5=2030,INDEX('COMPTE 2030'!$I$7:$I$601,'COMPTE 2030'!M419),""))))))),"")</f>
        <v/>
      </c>
    </row>
    <row r="421" spans="2:9" ht="18" customHeight="1" x14ac:dyDescent="0.25">
      <c r="B421" s="83" t="str" cm="1">
        <f t="array" ref="B421">IFERROR(IF($C$5=2024,INDEX('COMPTE 2024'!$B$7:$B$601,'COMPTE 2024'!M420),IF($C$5=2025,INDEX('COMPTE 2025'!$B$8:$B$601,'COMPTE 2024'!M420),IF($C$5=2026,INDEX('COMPTE 2026'!$B$8:$B$601,'COMPTE 2026'!M420),IF($C$5=2027,INDEX('COMPTE 2027'!$B$8:$B$601,'COMPTE 2027'!M420),IF($C$5=2028,INDEX('COMPTE 2028'!$B$8:$B$601,'COMPTE 2028'!M420),IF($C$5=2029,INDEX('COMPTE 2029'!$B$8:$B$601,'COMPTE 2029'!M420),IF($C$5=2030,INDEX('COMPTE 2030'!$B$8:$B$601,'COMPTE 2030'!M420),""))))))),"")</f>
        <v/>
      </c>
      <c r="C421" s="2" t="str" cm="1">
        <f t="array" ref="C421">IFERROR(IF($C$5=2024,INDEX('COMPTE 2024'!$C$7:$C$601,'COMPTE 2024'!M420),IF($C$5=2025,INDEX('COMPTE 2025'!$C$7:$C$601,'COMPTE 2024'!M420),IF($C$5=2026,INDEX('COMPTE 2026'!$C$7:$C$601,'COMPTE 2026'!M420),IF($C$5=2027,INDEX('COMPTE 2027'!$C$7:$C$601,'COMPTE 2027'!M420),IF($C$5=2028,INDEX('COMPTE 2028'!$C$7:$C$601,'COMPTE 2028'!M420),IF($C$5=2029,INDEX('COMPTE 2029'!$C$7:$C$601,'COMPTE 2029'!M420),IF($C$5=2030,INDEX('COMPTE 2030'!$C$7:$C$601,'COMPTE 2030'!M420),""))))))),"")</f>
        <v/>
      </c>
      <c r="D421" t="str" cm="1">
        <f t="array" ref="D421">IFERROR(IF($C$5=2024,INDEX('COMPTE 2024'!$D$7:$D$601,'COMPTE 2024'!M420),IF($C$5=2025,INDEX('COMPTE 2025'!$D$7:$D$601,'COMPTE 2024'!M420),IF($C$5=2026,INDEX('COMPTE 2026'!$D$7:$D$601,'COMPTE 2026'!M420),IF($C$5=2027,INDEX('COMPTE 2027'!$D$7:$D$601,'COMPTE 2027'!M420),IF($C$5="2028",INDEX('COMPTE 2028'!$D$7:$D$601,'COMPTE 2028'!M420),IF($C$5="2029",INDEX('COMPTE 2029'!$D$7:$D$601,'COMPTE 2029'!M420),IF($C$5="2030",INDEX('COMPTE 2030'!$D$7:$D$601,'COMPTE 2030'!M420),""))))))),"")</f>
        <v/>
      </c>
      <c r="E421" s="2" t="str" cm="1">
        <f t="array" ref="E421">IFERROR(IF($C$5=2024,INDEX('COMPTE 2024'!$E$7:$E$601,'COMPTE 2024'!M420),IF($C$5=2025,INDEX('COMPTE 2025'!$E$7:$E$601,'COMPTE 2024'!M420),IF($C$5=2026,INDEX('COMPTE 2026'!$E$7:$E$601,'COMPTE 2026'!M420),IF($C$5=2027,INDEX('COMPTE 2027'!$E$7:$E$601,'COMPTE 2027'!M420),IF($C$5="2028",INDEX('COMPTE 2028'!$E$7:$E$601,'COMPTE 2028'!M420),IF($C$5="2029",INDEX('COMPTE 2029'!$E$7:$E$601,'COMPTE 2029'!M420),IF($C$5="2030",INDEX('COMPTE 2030'!$E$7:$E$601,'COMPTE 2030'!M420),""))))))),"")</f>
        <v/>
      </c>
      <c r="F421" t="str" cm="1">
        <f t="array" ref="F421">IFERROR(IF($C$5=2024,INDEX('COMPTE 2024'!$F$7:$F$601,'COMPTE 2024'!M420),IF($C$5=2025,INDEX('COMPTE 2025'!$F$7:$F$601,'COMPTE 2024'!M420),IF($C$5=2026,INDEX('COMPTE 2026'!$F$7:$F$601,'COMPTE 2026'!M420),IF($C$5=2027,INDEX('COMPTE 2027'!$F$7:$F$601,'COMPTE 2027'!M420),IF($C$5="2028",INDEX('COMPTE 2028'!$F$7:$F$601,'COMPTE 2028'!M420),IF($C$5="2029",INDEX('COMPTE 2029'!$F$7:$F$601,'COMPTE 2029'!M420),IF($C$5="2030",INDEX('COMPTE 2030'!$F$7:$F$601,'COMPTE 2030'!M420),""))))))),"")</f>
        <v/>
      </c>
      <c r="G421" t="str" cm="1">
        <f t="array" ref="G421">IFERROR(IF($C$5=2024,INDEX('COMPTE 2024'!$G$7:$G$601,'COMPTE 2024'!M420),IF($C$5=2025,INDEX('COMPTE 2025'!$G$7:$G$601,'COMPTE 2024'!M420),IF($C$5=2026,INDEX('COMPTE 2026'!$G$7:$G$601,'COMPTE 2026'!M420),IF($C$5=2027,INDEX('COMPTE 2027'!$G$7:$G$601,'COMPTE 2027'!M420),IF($C$5="2028",INDEX('COMPTE 2028'!$G$7:$G$601,'COMPTE 2028'!M420),IF($C$5="2029",INDEX('COMPTE 2029'!$G$7:$G$601,'COMPTE 2029'!M420),IF($C$5="2030",INDEX('COMPTE 2030'!$G$7:$G$601,'COMPTE 2030'!M420),""))))))),"")</f>
        <v/>
      </c>
      <c r="H421" t="str" cm="1">
        <f t="array" ref="H421">IFERROR(IF($C$5=2024,INDEX('COMPTE 2024'!$H$7:$H$601,'COMPTE 2024'!M420),IF($C$5=2025,INDEX('COMPTE 2025'!$H$7:$H$601,'COMPTE 2024'!M420),IF($C$5=2026,INDEX('COMPTE 2026'!$H$7:$H$601,'COMPTE 2026'!M420),IF($C$5=2027,INDEX('COMPTE 2027'!$H$7:$H$601,'COMPTE 2027'!M420),IF($C$5=2028,INDEX('COMPTE 2028'!$H$7:$H$601,'COMPTE 2028'!M420),IF($C$5="2029",INDEX('COMPTE 2029'!$H$7:$H$601,'COMPTE 2029'!M420),IF($C$5="2030",INDEX('COMPTE 2030'!$H$7:$H$601,'COMPTE 2030'!M420),""))))))),"")</f>
        <v/>
      </c>
      <c r="I421" t="str" cm="1">
        <f t="array" ref="I421">IFERROR(IF($C$5=2024,INDEX('COMPTE 2024'!$I$7:$I$601,'COMPTE 2024'!M420),IF($C$5=2025,INDEX('COMPTE 2025'!$I$7:$I$601,'COMPTE 2024'!M420),IF($C$5=2026,INDEX('COMPTE 2026'!$I$7:$I$601,'COMPTE 2026'!M420),IF($C$5=2027,INDEX('COMPTE 2027'!$I$7:$I$601,'COMPTE 2027'!M420),IF($C$5=2028,INDEX('COMPTE 2028'!$I$7:$I$601,'COMPTE 2028'!M420),IF($C$5=2029,INDEX('COMPTE 2029'!$I$7:$I$601,'COMPTE 2029'!M420),IF($C$5=2030,INDEX('COMPTE 2030'!$I$7:$I$601,'COMPTE 2030'!M420),""))))))),"")</f>
        <v/>
      </c>
    </row>
    <row r="422" spans="2:9" ht="18" customHeight="1" x14ac:dyDescent="0.25">
      <c r="B422" s="83" t="str" cm="1">
        <f t="array" ref="B422">IFERROR(IF($C$5=2024,INDEX('COMPTE 2024'!$B$7:$B$601,'COMPTE 2024'!M421),IF($C$5=2025,INDEX('COMPTE 2025'!$B$8:$B$601,'COMPTE 2024'!M421),IF($C$5=2026,INDEX('COMPTE 2026'!$B$8:$B$601,'COMPTE 2026'!M421),IF($C$5=2027,INDEX('COMPTE 2027'!$B$8:$B$601,'COMPTE 2027'!M421),IF($C$5=2028,INDEX('COMPTE 2028'!$B$8:$B$601,'COMPTE 2028'!M421),IF($C$5=2029,INDEX('COMPTE 2029'!$B$8:$B$601,'COMPTE 2029'!M421),IF($C$5=2030,INDEX('COMPTE 2030'!$B$8:$B$601,'COMPTE 2030'!M421),""))))))),"")</f>
        <v/>
      </c>
      <c r="C422" s="2" t="str" cm="1">
        <f t="array" ref="C422">IFERROR(IF($C$5=2024,INDEX('COMPTE 2024'!$C$7:$C$601,'COMPTE 2024'!M421),IF($C$5=2025,INDEX('COMPTE 2025'!$C$7:$C$601,'COMPTE 2024'!M421),IF($C$5=2026,INDEX('COMPTE 2026'!$C$7:$C$601,'COMPTE 2026'!M421),IF($C$5=2027,INDEX('COMPTE 2027'!$C$7:$C$601,'COMPTE 2027'!M421),IF($C$5=2028,INDEX('COMPTE 2028'!$C$7:$C$601,'COMPTE 2028'!M421),IF($C$5=2029,INDEX('COMPTE 2029'!$C$7:$C$601,'COMPTE 2029'!M421),IF($C$5=2030,INDEX('COMPTE 2030'!$C$7:$C$601,'COMPTE 2030'!M421),""))))))),"")</f>
        <v/>
      </c>
      <c r="D422" t="str" cm="1">
        <f t="array" ref="D422">IFERROR(IF($C$5=2024,INDEX('COMPTE 2024'!$D$7:$D$601,'COMPTE 2024'!M421),IF($C$5=2025,INDEX('COMPTE 2025'!$D$7:$D$601,'COMPTE 2024'!M421),IF($C$5=2026,INDEX('COMPTE 2026'!$D$7:$D$601,'COMPTE 2026'!M421),IF($C$5=2027,INDEX('COMPTE 2027'!$D$7:$D$601,'COMPTE 2027'!M421),IF($C$5="2028",INDEX('COMPTE 2028'!$D$7:$D$601,'COMPTE 2028'!M421),IF($C$5="2029",INDEX('COMPTE 2029'!$D$7:$D$601,'COMPTE 2029'!M421),IF($C$5="2030",INDEX('COMPTE 2030'!$D$7:$D$601,'COMPTE 2030'!M421),""))))))),"")</f>
        <v/>
      </c>
      <c r="E422" s="2" t="str" cm="1">
        <f t="array" ref="E422">IFERROR(IF($C$5=2024,INDEX('COMPTE 2024'!$E$7:$E$601,'COMPTE 2024'!M421),IF($C$5=2025,INDEX('COMPTE 2025'!$E$7:$E$601,'COMPTE 2024'!M421),IF($C$5=2026,INDEX('COMPTE 2026'!$E$7:$E$601,'COMPTE 2026'!M421),IF($C$5=2027,INDEX('COMPTE 2027'!$E$7:$E$601,'COMPTE 2027'!M421),IF($C$5="2028",INDEX('COMPTE 2028'!$E$7:$E$601,'COMPTE 2028'!M421),IF($C$5="2029",INDEX('COMPTE 2029'!$E$7:$E$601,'COMPTE 2029'!M421),IF($C$5="2030",INDEX('COMPTE 2030'!$E$7:$E$601,'COMPTE 2030'!M421),""))))))),"")</f>
        <v/>
      </c>
      <c r="F422" t="str" cm="1">
        <f t="array" ref="F422">IFERROR(IF($C$5=2024,INDEX('COMPTE 2024'!$F$7:$F$601,'COMPTE 2024'!M421),IF($C$5=2025,INDEX('COMPTE 2025'!$F$7:$F$601,'COMPTE 2024'!M421),IF($C$5=2026,INDEX('COMPTE 2026'!$F$7:$F$601,'COMPTE 2026'!M421),IF($C$5=2027,INDEX('COMPTE 2027'!$F$7:$F$601,'COMPTE 2027'!M421),IF($C$5="2028",INDEX('COMPTE 2028'!$F$7:$F$601,'COMPTE 2028'!M421),IF($C$5="2029",INDEX('COMPTE 2029'!$F$7:$F$601,'COMPTE 2029'!M421),IF($C$5="2030",INDEX('COMPTE 2030'!$F$7:$F$601,'COMPTE 2030'!M421),""))))))),"")</f>
        <v/>
      </c>
      <c r="G422" t="str" cm="1">
        <f t="array" ref="G422">IFERROR(IF($C$5=2024,INDEX('COMPTE 2024'!$G$7:$G$601,'COMPTE 2024'!M421),IF($C$5=2025,INDEX('COMPTE 2025'!$G$7:$G$601,'COMPTE 2024'!M421),IF($C$5=2026,INDEX('COMPTE 2026'!$G$7:$G$601,'COMPTE 2026'!M421),IF($C$5=2027,INDEX('COMPTE 2027'!$G$7:$G$601,'COMPTE 2027'!M421),IF($C$5="2028",INDEX('COMPTE 2028'!$G$7:$G$601,'COMPTE 2028'!M421),IF($C$5="2029",INDEX('COMPTE 2029'!$G$7:$G$601,'COMPTE 2029'!M421),IF($C$5="2030",INDEX('COMPTE 2030'!$G$7:$G$601,'COMPTE 2030'!M421),""))))))),"")</f>
        <v/>
      </c>
      <c r="H422" t="str" cm="1">
        <f t="array" ref="H422">IFERROR(IF($C$5=2024,INDEX('COMPTE 2024'!$H$7:$H$601,'COMPTE 2024'!M421),IF($C$5=2025,INDEX('COMPTE 2025'!$H$7:$H$601,'COMPTE 2024'!M421),IF($C$5=2026,INDEX('COMPTE 2026'!$H$7:$H$601,'COMPTE 2026'!M421),IF($C$5=2027,INDEX('COMPTE 2027'!$H$7:$H$601,'COMPTE 2027'!M421),IF($C$5=2028,INDEX('COMPTE 2028'!$H$7:$H$601,'COMPTE 2028'!M421),IF($C$5="2029",INDEX('COMPTE 2029'!$H$7:$H$601,'COMPTE 2029'!M421),IF($C$5="2030",INDEX('COMPTE 2030'!$H$7:$H$601,'COMPTE 2030'!M421),""))))))),"")</f>
        <v/>
      </c>
      <c r="I422" t="str" cm="1">
        <f t="array" ref="I422">IFERROR(IF($C$5=2024,INDEX('COMPTE 2024'!$I$7:$I$601,'COMPTE 2024'!M421),IF($C$5=2025,INDEX('COMPTE 2025'!$I$7:$I$601,'COMPTE 2024'!M421),IF($C$5=2026,INDEX('COMPTE 2026'!$I$7:$I$601,'COMPTE 2026'!M421),IF($C$5=2027,INDEX('COMPTE 2027'!$I$7:$I$601,'COMPTE 2027'!M421),IF($C$5=2028,INDEX('COMPTE 2028'!$I$7:$I$601,'COMPTE 2028'!M421),IF($C$5=2029,INDEX('COMPTE 2029'!$I$7:$I$601,'COMPTE 2029'!M421),IF($C$5=2030,INDEX('COMPTE 2030'!$I$7:$I$601,'COMPTE 2030'!M421),""))))))),"")</f>
        <v/>
      </c>
    </row>
    <row r="423" spans="2:9" ht="18" customHeight="1" x14ac:dyDescent="0.25">
      <c r="B423" s="83" t="str" cm="1">
        <f t="array" ref="B423">IFERROR(IF($C$5=2024,INDEX('COMPTE 2024'!$B$7:$B$601,'COMPTE 2024'!M422),IF($C$5=2025,INDEX('COMPTE 2025'!$B$8:$B$601,'COMPTE 2024'!M422),IF($C$5=2026,INDEX('COMPTE 2026'!$B$8:$B$601,'COMPTE 2026'!M422),IF($C$5=2027,INDEX('COMPTE 2027'!$B$8:$B$601,'COMPTE 2027'!M422),IF($C$5=2028,INDEX('COMPTE 2028'!$B$8:$B$601,'COMPTE 2028'!M422),IF($C$5=2029,INDEX('COMPTE 2029'!$B$8:$B$601,'COMPTE 2029'!M422),IF($C$5=2030,INDEX('COMPTE 2030'!$B$8:$B$601,'COMPTE 2030'!M422),""))))))),"")</f>
        <v/>
      </c>
      <c r="C423" s="2" t="str" cm="1">
        <f t="array" ref="C423">IFERROR(IF($C$5=2024,INDEX('COMPTE 2024'!$C$7:$C$601,'COMPTE 2024'!M422),IF($C$5=2025,INDEX('COMPTE 2025'!$C$7:$C$601,'COMPTE 2024'!M422),IF($C$5=2026,INDEX('COMPTE 2026'!$C$7:$C$601,'COMPTE 2026'!M422),IF($C$5=2027,INDEX('COMPTE 2027'!$C$7:$C$601,'COMPTE 2027'!M422),IF($C$5=2028,INDEX('COMPTE 2028'!$C$7:$C$601,'COMPTE 2028'!M422),IF($C$5=2029,INDEX('COMPTE 2029'!$C$7:$C$601,'COMPTE 2029'!M422),IF($C$5=2030,INDEX('COMPTE 2030'!$C$7:$C$601,'COMPTE 2030'!M422),""))))))),"")</f>
        <v/>
      </c>
      <c r="D423" t="str" cm="1">
        <f t="array" ref="D423">IFERROR(IF($C$5=2024,INDEX('COMPTE 2024'!$D$7:$D$601,'COMPTE 2024'!M422),IF($C$5=2025,INDEX('COMPTE 2025'!$D$7:$D$601,'COMPTE 2024'!M422),IF($C$5=2026,INDEX('COMPTE 2026'!$D$7:$D$601,'COMPTE 2026'!M422),IF($C$5=2027,INDEX('COMPTE 2027'!$D$7:$D$601,'COMPTE 2027'!M422),IF($C$5="2028",INDEX('COMPTE 2028'!$D$7:$D$601,'COMPTE 2028'!M422),IF($C$5="2029",INDEX('COMPTE 2029'!$D$7:$D$601,'COMPTE 2029'!M422),IF($C$5="2030",INDEX('COMPTE 2030'!$D$7:$D$601,'COMPTE 2030'!M422),""))))))),"")</f>
        <v/>
      </c>
      <c r="E423" s="2" t="str" cm="1">
        <f t="array" ref="E423">IFERROR(IF($C$5=2024,INDEX('COMPTE 2024'!$E$7:$E$601,'COMPTE 2024'!M422),IF($C$5=2025,INDEX('COMPTE 2025'!$E$7:$E$601,'COMPTE 2024'!M422),IF($C$5=2026,INDEX('COMPTE 2026'!$E$7:$E$601,'COMPTE 2026'!M422),IF($C$5=2027,INDEX('COMPTE 2027'!$E$7:$E$601,'COMPTE 2027'!M422),IF($C$5="2028",INDEX('COMPTE 2028'!$E$7:$E$601,'COMPTE 2028'!M422),IF($C$5="2029",INDEX('COMPTE 2029'!$E$7:$E$601,'COMPTE 2029'!M422),IF($C$5="2030",INDEX('COMPTE 2030'!$E$7:$E$601,'COMPTE 2030'!M422),""))))))),"")</f>
        <v/>
      </c>
      <c r="F423" t="str" cm="1">
        <f t="array" ref="F423">IFERROR(IF($C$5=2024,INDEX('COMPTE 2024'!$F$7:$F$601,'COMPTE 2024'!M422),IF($C$5=2025,INDEX('COMPTE 2025'!$F$7:$F$601,'COMPTE 2024'!M422),IF($C$5=2026,INDEX('COMPTE 2026'!$F$7:$F$601,'COMPTE 2026'!M422),IF($C$5=2027,INDEX('COMPTE 2027'!$F$7:$F$601,'COMPTE 2027'!M422),IF($C$5="2028",INDEX('COMPTE 2028'!$F$7:$F$601,'COMPTE 2028'!M422),IF($C$5="2029",INDEX('COMPTE 2029'!$F$7:$F$601,'COMPTE 2029'!M422),IF($C$5="2030",INDEX('COMPTE 2030'!$F$7:$F$601,'COMPTE 2030'!M422),""))))))),"")</f>
        <v/>
      </c>
      <c r="G423" t="str" cm="1">
        <f t="array" ref="G423">IFERROR(IF($C$5=2024,INDEX('COMPTE 2024'!$G$7:$G$601,'COMPTE 2024'!M422),IF($C$5=2025,INDEX('COMPTE 2025'!$G$7:$G$601,'COMPTE 2024'!M422),IF($C$5=2026,INDEX('COMPTE 2026'!$G$7:$G$601,'COMPTE 2026'!M422),IF($C$5=2027,INDEX('COMPTE 2027'!$G$7:$G$601,'COMPTE 2027'!M422),IF($C$5="2028",INDEX('COMPTE 2028'!$G$7:$G$601,'COMPTE 2028'!M422),IF($C$5="2029",INDEX('COMPTE 2029'!$G$7:$G$601,'COMPTE 2029'!M422),IF($C$5="2030",INDEX('COMPTE 2030'!$G$7:$G$601,'COMPTE 2030'!M422),""))))))),"")</f>
        <v/>
      </c>
      <c r="H423" t="str" cm="1">
        <f t="array" ref="H423">IFERROR(IF($C$5=2024,INDEX('COMPTE 2024'!$H$7:$H$601,'COMPTE 2024'!M422),IF($C$5=2025,INDEX('COMPTE 2025'!$H$7:$H$601,'COMPTE 2024'!M422),IF($C$5=2026,INDEX('COMPTE 2026'!$H$7:$H$601,'COMPTE 2026'!M422),IF($C$5=2027,INDEX('COMPTE 2027'!$H$7:$H$601,'COMPTE 2027'!M422),IF($C$5=2028,INDEX('COMPTE 2028'!$H$7:$H$601,'COMPTE 2028'!M422),IF($C$5="2029",INDEX('COMPTE 2029'!$H$7:$H$601,'COMPTE 2029'!M422),IF($C$5="2030",INDEX('COMPTE 2030'!$H$7:$H$601,'COMPTE 2030'!M422),""))))))),"")</f>
        <v/>
      </c>
      <c r="I423" t="str" cm="1">
        <f t="array" ref="I423">IFERROR(IF($C$5=2024,INDEX('COMPTE 2024'!$I$7:$I$601,'COMPTE 2024'!M422),IF($C$5=2025,INDEX('COMPTE 2025'!$I$7:$I$601,'COMPTE 2024'!M422),IF($C$5=2026,INDEX('COMPTE 2026'!$I$7:$I$601,'COMPTE 2026'!M422),IF($C$5=2027,INDEX('COMPTE 2027'!$I$7:$I$601,'COMPTE 2027'!M422),IF($C$5=2028,INDEX('COMPTE 2028'!$I$7:$I$601,'COMPTE 2028'!M422),IF($C$5=2029,INDEX('COMPTE 2029'!$I$7:$I$601,'COMPTE 2029'!M422),IF($C$5=2030,INDEX('COMPTE 2030'!$I$7:$I$601,'COMPTE 2030'!M422),""))))))),"")</f>
        <v/>
      </c>
    </row>
    <row r="424" spans="2:9" ht="18" customHeight="1" x14ac:dyDescent="0.25">
      <c r="B424" s="83" t="str" cm="1">
        <f t="array" ref="B424">IFERROR(IF($C$5=2024,INDEX('COMPTE 2024'!$B$7:$B$601,'COMPTE 2024'!M423),IF($C$5=2025,INDEX('COMPTE 2025'!$B$8:$B$601,'COMPTE 2024'!M423),IF($C$5=2026,INDEX('COMPTE 2026'!$B$8:$B$601,'COMPTE 2026'!M423),IF($C$5=2027,INDEX('COMPTE 2027'!$B$8:$B$601,'COMPTE 2027'!M423),IF($C$5=2028,INDEX('COMPTE 2028'!$B$8:$B$601,'COMPTE 2028'!M423),IF($C$5=2029,INDEX('COMPTE 2029'!$B$8:$B$601,'COMPTE 2029'!M423),IF($C$5=2030,INDEX('COMPTE 2030'!$B$8:$B$601,'COMPTE 2030'!M423),""))))))),"")</f>
        <v/>
      </c>
      <c r="C424" s="2" t="str" cm="1">
        <f t="array" ref="C424">IFERROR(IF($C$5=2024,INDEX('COMPTE 2024'!$C$7:$C$601,'COMPTE 2024'!M423),IF($C$5=2025,INDEX('COMPTE 2025'!$C$7:$C$601,'COMPTE 2024'!M423),IF($C$5=2026,INDEX('COMPTE 2026'!$C$7:$C$601,'COMPTE 2026'!M423),IF($C$5=2027,INDEX('COMPTE 2027'!$C$7:$C$601,'COMPTE 2027'!M423),IF($C$5=2028,INDEX('COMPTE 2028'!$C$7:$C$601,'COMPTE 2028'!M423),IF($C$5=2029,INDEX('COMPTE 2029'!$C$7:$C$601,'COMPTE 2029'!M423),IF($C$5=2030,INDEX('COMPTE 2030'!$C$7:$C$601,'COMPTE 2030'!M423),""))))))),"")</f>
        <v/>
      </c>
      <c r="D424" t="str" cm="1">
        <f t="array" ref="D424">IFERROR(IF($C$5=2024,INDEX('COMPTE 2024'!$D$7:$D$601,'COMPTE 2024'!M423),IF($C$5=2025,INDEX('COMPTE 2025'!$D$7:$D$601,'COMPTE 2024'!M423),IF($C$5=2026,INDEX('COMPTE 2026'!$D$7:$D$601,'COMPTE 2026'!M423),IF($C$5=2027,INDEX('COMPTE 2027'!$D$7:$D$601,'COMPTE 2027'!M423),IF($C$5="2028",INDEX('COMPTE 2028'!$D$7:$D$601,'COMPTE 2028'!M423),IF($C$5="2029",INDEX('COMPTE 2029'!$D$7:$D$601,'COMPTE 2029'!M423),IF($C$5="2030",INDEX('COMPTE 2030'!$D$7:$D$601,'COMPTE 2030'!M423),""))))))),"")</f>
        <v/>
      </c>
      <c r="E424" s="2" t="str" cm="1">
        <f t="array" ref="E424">IFERROR(IF($C$5=2024,INDEX('COMPTE 2024'!$E$7:$E$601,'COMPTE 2024'!M423),IF($C$5=2025,INDEX('COMPTE 2025'!$E$7:$E$601,'COMPTE 2024'!M423),IF($C$5=2026,INDEX('COMPTE 2026'!$E$7:$E$601,'COMPTE 2026'!M423),IF($C$5=2027,INDEX('COMPTE 2027'!$E$7:$E$601,'COMPTE 2027'!M423),IF($C$5="2028",INDEX('COMPTE 2028'!$E$7:$E$601,'COMPTE 2028'!M423),IF($C$5="2029",INDEX('COMPTE 2029'!$E$7:$E$601,'COMPTE 2029'!M423),IF($C$5="2030",INDEX('COMPTE 2030'!$E$7:$E$601,'COMPTE 2030'!M423),""))))))),"")</f>
        <v/>
      </c>
      <c r="F424" t="str" cm="1">
        <f t="array" ref="F424">IFERROR(IF($C$5=2024,INDEX('COMPTE 2024'!$F$7:$F$601,'COMPTE 2024'!M423),IF($C$5=2025,INDEX('COMPTE 2025'!$F$7:$F$601,'COMPTE 2024'!M423),IF($C$5=2026,INDEX('COMPTE 2026'!$F$7:$F$601,'COMPTE 2026'!M423),IF($C$5=2027,INDEX('COMPTE 2027'!$F$7:$F$601,'COMPTE 2027'!M423),IF($C$5="2028",INDEX('COMPTE 2028'!$F$7:$F$601,'COMPTE 2028'!M423),IF($C$5="2029",INDEX('COMPTE 2029'!$F$7:$F$601,'COMPTE 2029'!M423),IF($C$5="2030",INDEX('COMPTE 2030'!$F$7:$F$601,'COMPTE 2030'!M423),""))))))),"")</f>
        <v/>
      </c>
      <c r="G424" t="str" cm="1">
        <f t="array" ref="G424">IFERROR(IF($C$5=2024,INDEX('COMPTE 2024'!$G$7:$G$601,'COMPTE 2024'!M423),IF($C$5=2025,INDEX('COMPTE 2025'!$G$7:$G$601,'COMPTE 2024'!M423),IF($C$5=2026,INDEX('COMPTE 2026'!$G$7:$G$601,'COMPTE 2026'!M423),IF($C$5=2027,INDEX('COMPTE 2027'!$G$7:$G$601,'COMPTE 2027'!M423),IF($C$5="2028",INDEX('COMPTE 2028'!$G$7:$G$601,'COMPTE 2028'!M423),IF($C$5="2029",INDEX('COMPTE 2029'!$G$7:$G$601,'COMPTE 2029'!M423),IF($C$5="2030",INDEX('COMPTE 2030'!$G$7:$G$601,'COMPTE 2030'!M423),""))))))),"")</f>
        <v/>
      </c>
      <c r="H424" t="str" cm="1">
        <f t="array" ref="H424">IFERROR(IF($C$5=2024,INDEX('COMPTE 2024'!$H$7:$H$601,'COMPTE 2024'!M423),IF($C$5=2025,INDEX('COMPTE 2025'!$H$7:$H$601,'COMPTE 2024'!M423),IF($C$5=2026,INDEX('COMPTE 2026'!$H$7:$H$601,'COMPTE 2026'!M423),IF($C$5=2027,INDEX('COMPTE 2027'!$H$7:$H$601,'COMPTE 2027'!M423),IF($C$5=2028,INDEX('COMPTE 2028'!$H$7:$H$601,'COMPTE 2028'!M423),IF($C$5="2029",INDEX('COMPTE 2029'!$H$7:$H$601,'COMPTE 2029'!M423),IF($C$5="2030",INDEX('COMPTE 2030'!$H$7:$H$601,'COMPTE 2030'!M423),""))))))),"")</f>
        <v/>
      </c>
      <c r="I424" t="str" cm="1">
        <f t="array" ref="I424">IFERROR(IF($C$5=2024,INDEX('COMPTE 2024'!$I$7:$I$601,'COMPTE 2024'!M423),IF($C$5=2025,INDEX('COMPTE 2025'!$I$7:$I$601,'COMPTE 2024'!M423),IF($C$5=2026,INDEX('COMPTE 2026'!$I$7:$I$601,'COMPTE 2026'!M423),IF($C$5=2027,INDEX('COMPTE 2027'!$I$7:$I$601,'COMPTE 2027'!M423),IF($C$5=2028,INDEX('COMPTE 2028'!$I$7:$I$601,'COMPTE 2028'!M423),IF($C$5=2029,INDEX('COMPTE 2029'!$I$7:$I$601,'COMPTE 2029'!M423),IF($C$5=2030,INDEX('COMPTE 2030'!$I$7:$I$601,'COMPTE 2030'!M423),""))))))),"")</f>
        <v/>
      </c>
    </row>
    <row r="425" spans="2:9" ht="18" customHeight="1" x14ac:dyDescent="0.25">
      <c r="B425" s="83" t="str" cm="1">
        <f t="array" ref="B425">IFERROR(IF($C$5=2024,INDEX('COMPTE 2024'!$B$7:$B$601,'COMPTE 2024'!M424),IF($C$5=2025,INDEX('COMPTE 2025'!$B$8:$B$601,'COMPTE 2024'!M424),IF($C$5=2026,INDEX('COMPTE 2026'!$B$8:$B$601,'COMPTE 2026'!M424),IF($C$5=2027,INDEX('COMPTE 2027'!$B$8:$B$601,'COMPTE 2027'!M424),IF($C$5=2028,INDEX('COMPTE 2028'!$B$8:$B$601,'COMPTE 2028'!M424),IF($C$5=2029,INDEX('COMPTE 2029'!$B$8:$B$601,'COMPTE 2029'!M424),IF($C$5=2030,INDEX('COMPTE 2030'!$B$8:$B$601,'COMPTE 2030'!M424),""))))))),"")</f>
        <v/>
      </c>
      <c r="C425" s="2" t="str" cm="1">
        <f t="array" ref="C425">IFERROR(IF($C$5=2024,INDEX('COMPTE 2024'!$C$7:$C$601,'COMPTE 2024'!M424),IF($C$5=2025,INDEX('COMPTE 2025'!$C$7:$C$601,'COMPTE 2024'!M424),IF($C$5=2026,INDEX('COMPTE 2026'!$C$7:$C$601,'COMPTE 2026'!M424),IF($C$5=2027,INDEX('COMPTE 2027'!$C$7:$C$601,'COMPTE 2027'!M424),IF($C$5=2028,INDEX('COMPTE 2028'!$C$7:$C$601,'COMPTE 2028'!M424),IF($C$5=2029,INDEX('COMPTE 2029'!$C$7:$C$601,'COMPTE 2029'!M424),IF($C$5=2030,INDEX('COMPTE 2030'!$C$7:$C$601,'COMPTE 2030'!M424),""))))))),"")</f>
        <v/>
      </c>
      <c r="D425" t="str" cm="1">
        <f t="array" ref="D425">IFERROR(IF($C$5=2024,INDEX('COMPTE 2024'!$D$7:$D$601,'COMPTE 2024'!M424),IF($C$5=2025,INDEX('COMPTE 2025'!$D$7:$D$601,'COMPTE 2024'!M424),IF($C$5=2026,INDEX('COMPTE 2026'!$D$7:$D$601,'COMPTE 2026'!M424),IF($C$5=2027,INDEX('COMPTE 2027'!$D$7:$D$601,'COMPTE 2027'!M424),IF($C$5="2028",INDEX('COMPTE 2028'!$D$7:$D$601,'COMPTE 2028'!M424),IF($C$5="2029",INDEX('COMPTE 2029'!$D$7:$D$601,'COMPTE 2029'!M424),IF($C$5="2030",INDEX('COMPTE 2030'!$D$7:$D$601,'COMPTE 2030'!M424),""))))))),"")</f>
        <v/>
      </c>
      <c r="E425" s="2" t="str" cm="1">
        <f t="array" ref="E425">IFERROR(IF($C$5=2024,INDEX('COMPTE 2024'!$E$7:$E$601,'COMPTE 2024'!M424),IF($C$5=2025,INDEX('COMPTE 2025'!$E$7:$E$601,'COMPTE 2024'!M424),IF($C$5=2026,INDEX('COMPTE 2026'!$E$7:$E$601,'COMPTE 2026'!M424),IF($C$5=2027,INDEX('COMPTE 2027'!$E$7:$E$601,'COMPTE 2027'!M424),IF($C$5="2028",INDEX('COMPTE 2028'!$E$7:$E$601,'COMPTE 2028'!M424),IF($C$5="2029",INDEX('COMPTE 2029'!$E$7:$E$601,'COMPTE 2029'!M424),IF($C$5="2030",INDEX('COMPTE 2030'!$E$7:$E$601,'COMPTE 2030'!M424),""))))))),"")</f>
        <v/>
      </c>
      <c r="F425" t="str" cm="1">
        <f t="array" ref="F425">IFERROR(IF($C$5=2024,INDEX('COMPTE 2024'!$F$7:$F$601,'COMPTE 2024'!M424),IF($C$5=2025,INDEX('COMPTE 2025'!$F$7:$F$601,'COMPTE 2024'!M424),IF($C$5=2026,INDEX('COMPTE 2026'!$F$7:$F$601,'COMPTE 2026'!M424),IF($C$5=2027,INDEX('COMPTE 2027'!$F$7:$F$601,'COMPTE 2027'!M424),IF($C$5="2028",INDEX('COMPTE 2028'!$F$7:$F$601,'COMPTE 2028'!M424),IF($C$5="2029",INDEX('COMPTE 2029'!$F$7:$F$601,'COMPTE 2029'!M424),IF($C$5="2030",INDEX('COMPTE 2030'!$F$7:$F$601,'COMPTE 2030'!M424),""))))))),"")</f>
        <v/>
      </c>
      <c r="G425" t="str" cm="1">
        <f t="array" ref="G425">IFERROR(IF($C$5=2024,INDEX('COMPTE 2024'!$G$7:$G$601,'COMPTE 2024'!M424),IF($C$5=2025,INDEX('COMPTE 2025'!$G$7:$G$601,'COMPTE 2024'!M424),IF($C$5=2026,INDEX('COMPTE 2026'!$G$7:$G$601,'COMPTE 2026'!M424),IF($C$5=2027,INDEX('COMPTE 2027'!$G$7:$G$601,'COMPTE 2027'!M424),IF($C$5="2028",INDEX('COMPTE 2028'!$G$7:$G$601,'COMPTE 2028'!M424),IF($C$5="2029",INDEX('COMPTE 2029'!$G$7:$G$601,'COMPTE 2029'!M424),IF($C$5="2030",INDEX('COMPTE 2030'!$G$7:$G$601,'COMPTE 2030'!M424),""))))))),"")</f>
        <v/>
      </c>
      <c r="H425" t="str" cm="1">
        <f t="array" ref="H425">IFERROR(IF($C$5=2024,INDEX('COMPTE 2024'!$H$7:$H$601,'COMPTE 2024'!M424),IF($C$5=2025,INDEX('COMPTE 2025'!$H$7:$H$601,'COMPTE 2024'!M424),IF($C$5=2026,INDEX('COMPTE 2026'!$H$7:$H$601,'COMPTE 2026'!M424),IF($C$5=2027,INDEX('COMPTE 2027'!$H$7:$H$601,'COMPTE 2027'!M424),IF($C$5=2028,INDEX('COMPTE 2028'!$H$7:$H$601,'COMPTE 2028'!M424),IF($C$5="2029",INDEX('COMPTE 2029'!$H$7:$H$601,'COMPTE 2029'!M424),IF($C$5="2030",INDEX('COMPTE 2030'!$H$7:$H$601,'COMPTE 2030'!M424),""))))))),"")</f>
        <v/>
      </c>
      <c r="I425" t="str" cm="1">
        <f t="array" ref="I425">IFERROR(IF($C$5=2024,INDEX('COMPTE 2024'!$I$7:$I$601,'COMPTE 2024'!M424),IF($C$5=2025,INDEX('COMPTE 2025'!$I$7:$I$601,'COMPTE 2024'!M424),IF($C$5=2026,INDEX('COMPTE 2026'!$I$7:$I$601,'COMPTE 2026'!M424),IF($C$5=2027,INDEX('COMPTE 2027'!$I$7:$I$601,'COMPTE 2027'!M424),IF($C$5=2028,INDEX('COMPTE 2028'!$I$7:$I$601,'COMPTE 2028'!M424),IF($C$5=2029,INDEX('COMPTE 2029'!$I$7:$I$601,'COMPTE 2029'!M424),IF($C$5=2030,INDEX('COMPTE 2030'!$I$7:$I$601,'COMPTE 2030'!M424),""))))))),"")</f>
        <v/>
      </c>
    </row>
    <row r="426" spans="2:9" ht="18" customHeight="1" x14ac:dyDescent="0.25">
      <c r="B426" s="83" t="str" cm="1">
        <f t="array" ref="B426">IFERROR(IF($C$5=2024,INDEX('COMPTE 2024'!$B$7:$B$601,'COMPTE 2024'!M425),IF($C$5=2025,INDEX('COMPTE 2025'!$B$8:$B$601,'COMPTE 2024'!M425),IF($C$5=2026,INDEX('COMPTE 2026'!$B$8:$B$601,'COMPTE 2026'!M425),IF($C$5=2027,INDEX('COMPTE 2027'!$B$8:$B$601,'COMPTE 2027'!M425),IF($C$5=2028,INDEX('COMPTE 2028'!$B$8:$B$601,'COMPTE 2028'!M425),IF($C$5=2029,INDEX('COMPTE 2029'!$B$8:$B$601,'COMPTE 2029'!M425),IF($C$5=2030,INDEX('COMPTE 2030'!$B$8:$B$601,'COMPTE 2030'!M425),""))))))),"")</f>
        <v/>
      </c>
      <c r="C426" s="2" t="str" cm="1">
        <f t="array" ref="C426">IFERROR(IF($C$5=2024,INDEX('COMPTE 2024'!$C$7:$C$601,'COMPTE 2024'!M425),IF($C$5=2025,INDEX('COMPTE 2025'!$C$7:$C$601,'COMPTE 2024'!M425),IF($C$5=2026,INDEX('COMPTE 2026'!$C$7:$C$601,'COMPTE 2026'!M425),IF($C$5=2027,INDEX('COMPTE 2027'!$C$7:$C$601,'COMPTE 2027'!M425),IF($C$5=2028,INDEX('COMPTE 2028'!$C$7:$C$601,'COMPTE 2028'!M425),IF($C$5=2029,INDEX('COMPTE 2029'!$C$7:$C$601,'COMPTE 2029'!M425),IF($C$5=2030,INDEX('COMPTE 2030'!$C$7:$C$601,'COMPTE 2030'!M425),""))))))),"")</f>
        <v/>
      </c>
      <c r="D426" t="str" cm="1">
        <f t="array" ref="D426">IFERROR(IF($C$5=2024,INDEX('COMPTE 2024'!$D$7:$D$601,'COMPTE 2024'!M425),IF($C$5=2025,INDEX('COMPTE 2025'!$D$7:$D$601,'COMPTE 2024'!M425),IF($C$5=2026,INDEX('COMPTE 2026'!$D$7:$D$601,'COMPTE 2026'!M425),IF($C$5=2027,INDEX('COMPTE 2027'!$D$7:$D$601,'COMPTE 2027'!M425),IF($C$5="2028",INDEX('COMPTE 2028'!$D$7:$D$601,'COMPTE 2028'!M425),IF($C$5="2029",INDEX('COMPTE 2029'!$D$7:$D$601,'COMPTE 2029'!M425),IF($C$5="2030",INDEX('COMPTE 2030'!$D$7:$D$601,'COMPTE 2030'!M425),""))))))),"")</f>
        <v/>
      </c>
      <c r="E426" s="2" t="str" cm="1">
        <f t="array" ref="E426">IFERROR(IF($C$5=2024,INDEX('COMPTE 2024'!$E$7:$E$601,'COMPTE 2024'!M425),IF($C$5=2025,INDEX('COMPTE 2025'!$E$7:$E$601,'COMPTE 2024'!M425),IF($C$5=2026,INDEX('COMPTE 2026'!$E$7:$E$601,'COMPTE 2026'!M425),IF($C$5=2027,INDEX('COMPTE 2027'!$E$7:$E$601,'COMPTE 2027'!M425),IF($C$5="2028",INDEX('COMPTE 2028'!$E$7:$E$601,'COMPTE 2028'!M425),IF($C$5="2029",INDEX('COMPTE 2029'!$E$7:$E$601,'COMPTE 2029'!M425),IF($C$5="2030",INDEX('COMPTE 2030'!$E$7:$E$601,'COMPTE 2030'!M425),""))))))),"")</f>
        <v/>
      </c>
      <c r="F426" t="str" cm="1">
        <f t="array" ref="F426">IFERROR(IF($C$5=2024,INDEX('COMPTE 2024'!$F$7:$F$601,'COMPTE 2024'!M425),IF($C$5=2025,INDEX('COMPTE 2025'!$F$7:$F$601,'COMPTE 2024'!M425),IF($C$5=2026,INDEX('COMPTE 2026'!$F$7:$F$601,'COMPTE 2026'!M425),IF($C$5=2027,INDEX('COMPTE 2027'!$F$7:$F$601,'COMPTE 2027'!M425),IF($C$5="2028",INDEX('COMPTE 2028'!$F$7:$F$601,'COMPTE 2028'!M425),IF($C$5="2029",INDEX('COMPTE 2029'!$F$7:$F$601,'COMPTE 2029'!M425),IF($C$5="2030",INDEX('COMPTE 2030'!$F$7:$F$601,'COMPTE 2030'!M425),""))))))),"")</f>
        <v/>
      </c>
      <c r="G426" t="str" cm="1">
        <f t="array" ref="G426">IFERROR(IF($C$5=2024,INDEX('COMPTE 2024'!$G$7:$G$601,'COMPTE 2024'!M425),IF($C$5=2025,INDEX('COMPTE 2025'!$G$7:$G$601,'COMPTE 2024'!M425),IF($C$5=2026,INDEX('COMPTE 2026'!$G$7:$G$601,'COMPTE 2026'!M425),IF($C$5=2027,INDEX('COMPTE 2027'!$G$7:$G$601,'COMPTE 2027'!M425),IF($C$5="2028",INDEX('COMPTE 2028'!$G$7:$G$601,'COMPTE 2028'!M425),IF($C$5="2029",INDEX('COMPTE 2029'!$G$7:$G$601,'COMPTE 2029'!M425),IF($C$5="2030",INDEX('COMPTE 2030'!$G$7:$G$601,'COMPTE 2030'!M425),""))))))),"")</f>
        <v/>
      </c>
      <c r="H426" t="str" cm="1">
        <f t="array" ref="H426">IFERROR(IF($C$5=2024,INDEX('COMPTE 2024'!$H$7:$H$601,'COMPTE 2024'!M425),IF($C$5=2025,INDEX('COMPTE 2025'!$H$7:$H$601,'COMPTE 2024'!M425),IF($C$5=2026,INDEX('COMPTE 2026'!$H$7:$H$601,'COMPTE 2026'!M425),IF($C$5=2027,INDEX('COMPTE 2027'!$H$7:$H$601,'COMPTE 2027'!M425),IF($C$5=2028,INDEX('COMPTE 2028'!$H$7:$H$601,'COMPTE 2028'!M425),IF($C$5="2029",INDEX('COMPTE 2029'!$H$7:$H$601,'COMPTE 2029'!M425),IF($C$5="2030",INDEX('COMPTE 2030'!$H$7:$H$601,'COMPTE 2030'!M425),""))))))),"")</f>
        <v/>
      </c>
      <c r="I426" t="str" cm="1">
        <f t="array" ref="I426">IFERROR(IF($C$5=2024,INDEX('COMPTE 2024'!$I$7:$I$601,'COMPTE 2024'!M425),IF($C$5=2025,INDEX('COMPTE 2025'!$I$7:$I$601,'COMPTE 2024'!M425),IF($C$5=2026,INDEX('COMPTE 2026'!$I$7:$I$601,'COMPTE 2026'!M425),IF($C$5=2027,INDEX('COMPTE 2027'!$I$7:$I$601,'COMPTE 2027'!M425),IF($C$5=2028,INDEX('COMPTE 2028'!$I$7:$I$601,'COMPTE 2028'!M425),IF($C$5=2029,INDEX('COMPTE 2029'!$I$7:$I$601,'COMPTE 2029'!M425),IF($C$5=2030,INDEX('COMPTE 2030'!$I$7:$I$601,'COMPTE 2030'!M425),""))))))),"")</f>
        <v/>
      </c>
    </row>
    <row r="427" spans="2:9" ht="18" customHeight="1" x14ac:dyDescent="0.25">
      <c r="B427" s="83" t="str" cm="1">
        <f t="array" ref="B427">IFERROR(IF($C$5=2024,INDEX('COMPTE 2024'!$B$7:$B$601,'COMPTE 2024'!M426),IF($C$5=2025,INDEX('COMPTE 2025'!$B$8:$B$601,'COMPTE 2024'!M426),IF($C$5=2026,INDEX('COMPTE 2026'!$B$8:$B$601,'COMPTE 2026'!M426),IF($C$5=2027,INDEX('COMPTE 2027'!$B$8:$B$601,'COMPTE 2027'!M426),IF($C$5=2028,INDEX('COMPTE 2028'!$B$8:$B$601,'COMPTE 2028'!M426),IF($C$5=2029,INDEX('COMPTE 2029'!$B$8:$B$601,'COMPTE 2029'!M426),IF($C$5=2030,INDEX('COMPTE 2030'!$B$8:$B$601,'COMPTE 2030'!M426),""))))))),"")</f>
        <v/>
      </c>
      <c r="C427" s="2" t="str" cm="1">
        <f t="array" ref="C427">IFERROR(IF($C$5=2024,INDEX('COMPTE 2024'!$C$7:$C$601,'COMPTE 2024'!M426),IF($C$5=2025,INDEX('COMPTE 2025'!$C$7:$C$601,'COMPTE 2024'!M426),IF($C$5=2026,INDEX('COMPTE 2026'!$C$7:$C$601,'COMPTE 2026'!M426),IF($C$5=2027,INDEX('COMPTE 2027'!$C$7:$C$601,'COMPTE 2027'!M426),IF($C$5=2028,INDEX('COMPTE 2028'!$C$7:$C$601,'COMPTE 2028'!M426),IF($C$5=2029,INDEX('COMPTE 2029'!$C$7:$C$601,'COMPTE 2029'!M426),IF($C$5=2030,INDEX('COMPTE 2030'!$C$7:$C$601,'COMPTE 2030'!M426),""))))))),"")</f>
        <v/>
      </c>
      <c r="D427" t="str" cm="1">
        <f t="array" ref="D427">IFERROR(IF($C$5=2024,INDEX('COMPTE 2024'!$D$7:$D$601,'COMPTE 2024'!M426),IF($C$5=2025,INDEX('COMPTE 2025'!$D$7:$D$601,'COMPTE 2024'!M426),IF($C$5=2026,INDEX('COMPTE 2026'!$D$7:$D$601,'COMPTE 2026'!M426),IF($C$5=2027,INDEX('COMPTE 2027'!$D$7:$D$601,'COMPTE 2027'!M426),IF($C$5="2028",INDEX('COMPTE 2028'!$D$7:$D$601,'COMPTE 2028'!M426),IF($C$5="2029",INDEX('COMPTE 2029'!$D$7:$D$601,'COMPTE 2029'!M426),IF($C$5="2030",INDEX('COMPTE 2030'!$D$7:$D$601,'COMPTE 2030'!M426),""))))))),"")</f>
        <v/>
      </c>
      <c r="E427" s="2" t="str" cm="1">
        <f t="array" ref="E427">IFERROR(IF($C$5=2024,INDEX('COMPTE 2024'!$E$7:$E$601,'COMPTE 2024'!M426),IF($C$5=2025,INDEX('COMPTE 2025'!$E$7:$E$601,'COMPTE 2024'!M426),IF($C$5=2026,INDEX('COMPTE 2026'!$E$7:$E$601,'COMPTE 2026'!M426),IF($C$5=2027,INDEX('COMPTE 2027'!$E$7:$E$601,'COMPTE 2027'!M426),IF($C$5="2028",INDEX('COMPTE 2028'!$E$7:$E$601,'COMPTE 2028'!M426),IF($C$5="2029",INDEX('COMPTE 2029'!$E$7:$E$601,'COMPTE 2029'!M426),IF($C$5="2030",INDEX('COMPTE 2030'!$E$7:$E$601,'COMPTE 2030'!M426),""))))))),"")</f>
        <v/>
      </c>
      <c r="F427" t="str" cm="1">
        <f t="array" ref="F427">IFERROR(IF($C$5=2024,INDEX('COMPTE 2024'!$F$7:$F$601,'COMPTE 2024'!M426),IF($C$5=2025,INDEX('COMPTE 2025'!$F$7:$F$601,'COMPTE 2024'!M426),IF($C$5=2026,INDEX('COMPTE 2026'!$F$7:$F$601,'COMPTE 2026'!M426),IF($C$5=2027,INDEX('COMPTE 2027'!$F$7:$F$601,'COMPTE 2027'!M426),IF($C$5="2028",INDEX('COMPTE 2028'!$F$7:$F$601,'COMPTE 2028'!M426),IF($C$5="2029",INDEX('COMPTE 2029'!$F$7:$F$601,'COMPTE 2029'!M426),IF($C$5="2030",INDEX('COMPTE 2030'!$F$7:$F$601,'COMPTE 2030'!M426),""))))))),"")</f>
        <v/>
      </c>
      <c r="G427" t="str" cm="1">
        <f t="array" ref="G427">IFERROR(IF($C$5=2024,INDEX('COMPTE 2024'!$G$7:$G$601,'COMPTE 2024'!M426),IF($C$5=2025,INDEX('COMPTE 2025'!$G$7:$G$601,'COMPTE 2024'!M426),IF($C$5=2026,INDEX('COMPTE 2026'!$G$7:$G$601,'COMPTE 2026'!M426),IF($C$5=2027,INDEX('COMPTE 2027'!$G$7:$G$601,'COMPTE 2027'!M426),IF($C$5="2028",INDEX('COMPTE 2028'!$G$7:$G$601,'COMPTE 2028'!M426),IF($C$5="2029",INDEX('COMPTE 2029'!$G$7:$G$601,'COMPTE 2029'!M426),IF($C$5="2030",INDEX('COMPTE 2030'!$G$7:$G$601,'COMPTE 2030'!M426),""))))))),"")</f>
        <v/>
      </c>
      <c r="H427" t="str" cm="1">
        <f t="array" ref="H427">IFERROR(IF($C$5=2024,INDEX('COMPTE 2024'!$H$7:$H$601,'COMPTE 2024'!M426),IF($C$5=2025,INDEX('COMPTE 2025'!$H$7:$H$601,'COMPTE 2024'!M426),IF($C$5=2026,INDEX('COMPTE 2026'!$H$7:$H$601,'COMPTE 2026'!M426),IF($C$5=2027,INDEX('COMPTE 2027'!$H$7:$H$601,'COMPTE 2027'!M426),IF($C$5=2028,INDEX('COMPTE 2028'!$H$7:$H$601,'COMPTE 2028'!M426),IF($C$5="2029",INDEX('COMPTE 2029'!$H$7:$H$601,'COMPTE 2029'!M426),IF($C$5="2030",INDEX('COMPTE 2030'!$H$7:$H$601,'COMPTE 2030'!M426),""))))))),"")</f>
        <v/>
      </c>
      <c r="I427" t="str" cm="1">
        <f t="array" ref="I427">IFERROR(IF($C$5=2024,INDEX('COMPTE 2024'!$I$7:$I$601,'COMPTE 2024'!M426),IF($C$5=2025,INDEX('COMPTE 2025'!$I$7:$I$601,'COMPTE 2024'!M426),IF($C$5=2026,INDEX('COMPTE 2026'!$I$7:$I$601,'COMPTE 2026'!M426),IF($C$5=2027,INDEX('COMPTE 2027'!$I$7:$I$601,'COMPTE 2027'!M426),IF($C$5=2028,INDEX('COMPTE 2028'!$I$7:$I$601,'COMPTE 2028'!M426),IF($C$5=2029,INDEX('COMPTE 2029'!$I$7:$I$601,'COMPTE 2029'!M426),IF($C$5=2030,INDEX('COMPTE 2030'!$I$7:$I$601,'COMPTE 2030'!M426),""))))))),"")</f>
        <v/>
      </c>
    </row>
    <row r="428" spans="2:9" ht="18" customHeight="1" x14ac:dyDescent="0.25">
      <c r="B428" s="83" t="str" cm="1">
        <f t="array" ref="B428">IFERROR(IF($C$5=2024,INDEX('COMPTE 2024'!$B$7:$B$601,'COMPTE 2024'!M427),IF($C$5=2025,INDEX('COMPTE 2025'!$B$8:$B$601,'COMPTE 2024'!M427),IF($C$5=2026,INDEX('COMPTE 2026'!$B$8:$B$601,'COMPTE 2026'!M427),IF($C$5=2027,INDEX('COMPTE 2027'!$B$8:$B$601,'COMPTE 2027'!M427),IF($C$5=2028,INDEX('COMPTE 2028'!$B$8:$B$601,'COMPTE 2028'!M427),IF($C$5=2029,INDEX('COMPTE 2029'!$B$8:$B$601,'COMPTE 2029'!M427),IF($C$5=2030,INDEX('COMPTE 2030'!$B$8:$B$601,'COMPTE 2030'!M427),""))))))),"")</f>
        <v/>
      </c>
      <c r="C428" s="2" t="str" cm="1">
        <f t="array" ref="C428">IFERROR(IF($C$5=2024,INDEX('COMPTE 2024'!$C$7:$C$601,'COMPTE 2024'!M427),IF($C$5=2025,INDEX('COMPTE 2025'!$C$7:$C$601,'COMPTE 2024'!M427),IF($C$5=2026,INDEX('COMPTE 2026'!$C$7:$C$601,'COMPTE 2026'!M427),IF($C$5=2027,INDEX('COMPTE 2027'!$C$7:$C$601,'COMPTE 2027'!M427),IF($C$5=2028,INDEX('COMPTE 2028'!$C$7:$C$601,'COMPTE 2028'!M427),IF($C$5=2029,INDEX('COMPTE 2029'!$C$7:$C$601,'COMPTE 2029'!M427),IF($C$5=2030,INDEX('COMPTE 2030'!$C$7:$C$601,'COMPTE 2030'!M427),""))))))),"")</f>
        <v/>
      </c>
      <c r="D428" t="str" cm="1">
        <f t="array" ref="D428">IFERROR(IF($C$5=2024,INDEX('COMPTE 2024'!$D$7:$D$601,'COMPTE 2024'!M427),IF($C$5=2025,INDEX('COMPTE 2025'!$D$7:$D$601,'COMPTE 2024'!M427),IF($C$5=2026,INDEX('COMPTE 2026'!$D$7:$D$601,'COMPTE 2026'!M427),IF($C$5=2027,INDEX('COMPTE 2027'!$D$7:$D$601,'COMPTE 2027'!M427),IF($C$5="2028",INDEX('COMPTE 2028'!$D$7:$D$601,'COMPTE 2028'!M427),IF($C$5="2029",INDEX('COMPTE 2029'!$D$7:$D$601,'COMPTE 2029'!M427),IF($C$5="2030",INDEX('COMPTE 2030'!$D$7:$D$601,'COMPTE 2030'!M427),""))))))),"")</f>
        <v/>
      </c>
      <c r="E428" s="2" t="str" cm="1">
        <f t="array" ref="E428">IFERROR(IF($C$5=2024,INDEX('COMPTE 2024'!$E$7:$E$601,'COMPTE 2024'!M427),IF($C$5=2025,INDEX('COMPTE 2025'!$E$7:$E$601,'COMPTE 2024'!M427),IF($C$5=2026,INDEX('COMPTE 2026'!$E$7:$E$601,'COMPTE 2026'!M427),IF($C$5=2027,INDEX('COMPTE 2027'!$E$7:$E$601,'COMPTE 2027'!M427),IF($C$5="2028",INDEX('COMPTE 2028'!$E$7:$E$601,'COMPTE 2028'!M427),IF($C$5="2029",INDEX('COMPTE 2029'!$E$7:$E$601,'COMPTE 2029'!M427),IF($C$5="2030",INDEX('COMPTE 2030'!$E$7:$E$601,'COMPTE 2030'!M427),""))))))),"")</f>
        <v/>
      </c>
      <c r="F428" t="str" cm="1">
        <f t="array" ref="F428">IFERROR(IF($C$5=2024,INDEX('COMPTE 2024'!$F$7:$F$601,'COMPTE 2024'!M427),IF($C$5=2025,INDEX('COMPTE 2025'!$F$7:$F$601,'COMPTE 2024'!M427),IF($C$5=2026,INDEX('COMPTE 2026'!$F$7:$F$601,'COMPTE 2026'!M427),IF($C$5=2027,INDEX('COMPTE 2027'!$F$7:$F$601,'COMPTE 2027'!M427),IF($C$5="2028",INDEX('COMPTE 2028'!$F$7:$F$601,'COMPTE 2028'!M427),IF($C$5="2029",INDEX('COMPTE 2029'!$F$7:$F$601,'COMPTE 2029'!M427),IF($C$5="2030",INDEX('COMPTE 2030'!$F$7:$F$601,'COMPTE 2030'!M427),""))))))),"")</f>
        <v/>
      </c>
      <c r="G428" t="str" cm="1">
        <f t="array" ref="G428">IFERROR(IF($C$5=2024,INDEX('COMPTE 2024'!$G$7:$G$601,'COMPTE 2024'!M427),IF($C$5=2025,INDEX('COMPTE 2025'!$G$7:$G$601,'COMPTE 2024'!M427),IF($C$5=2026,INDEX('COMPTE 2026'!$G$7:$G$601,'COMPTE 2026'!M427),IF($C$5=2027,INDEX('COMPTE 2027'!$G$7:$G$601,'COMPTE 2027'!M427),IF($C$5="2028",INDEX('COMPTE 2028'!$G$7:$G$601,'COMPTE 2028'!M427),IF($C$5="2029",INDEX('COMPTE 2029'!$G$7:$G$601,'COMPTE 2029'!M427),IF($C$5="2030",INDEX('COMPTE 2030'!$G$7:$G$601,'COMPTE 2030'!M427),""))))))),"")</f>
        <v/>
      </c>
      <c r="H428" t="str" cm="1">
        <f t="array" ref="H428">IFERROR(IF($C$5=2024,INDEX('COMPTE 2024'!$H$7:$H$601,'COMPTE 2024'!M427),IF($C$5=2025,INDEX('COMPTE 2025'!$H$7:$H$601,'COMPTE 2024'!M427),IF($C$5=2026,INDEX('COMPTE 2026'!$H$7:$H$601,'COMPTE 2026'!M427),IF($C$5=2027,INDEX('COMPTE 2027'!$H$7:$H$601,'COMPTE 2027'!M427),IF($C$5=2028,INDEX('COMPTE 2028'!$H$7:$H$601,'COMPTE 2028'!M427),IF($C$5="2029",INDEX('COMPTE 2029'!$H$7:$H$601,'COMPTE 2029'!M427),IF($C$5="2030",INDEX('COMPTE 2030'!$H$7:$H$601,'COMPTE 2030'!M427),""))))))),"")</f>
        <v/>
      </c>
      <c r="I428" t="str" cm="1">
        <f t="array" ref="I428">IFERROR(IF($C$5=2024,INDEX('COMPTE 2024'!$I$7:$I$601,'COMPTE 2024'!M427),IF($C$5=2025,INDEX('COMPTE 2025'!$I$7:$I$601,'COMPTE 2024'!M427),IF($C$5=2026,INDEX('COMPTE 2026'!$I$7:$I$601,'COMPTE 2026'!M427),IF($C$5=2027,INDEX('COMPTE 2027'!$I$7:$I$601,'COMPTE 2027'!M427),IF($C$5=2028,INDEX('COMPTE 2028'!$I$7:$I$601,'COMPTE 2028'!M427),IF($C$5=2029,INDEX('COMPTE 2029'!$I$7:$I$601,'COMPTE 2029'!M427),IF($C$5=2030,INDEX('COMPTE 2030'!$I$7:$I$601,'COMPTE 2030'!M427),""))))))),"")</f>
        <v/>
      </c>
    </row>
    <row r="429" spans="2:9" ht="18" customHeight="1" x14ac:dyDescent="0.25">
      <c r="B429" s="83" t="str" cm="1">
        <f t="array" ref="B429">IFERROR(IF($C$5=2024,INDEX('COMPTE 2024'!$B$7:$B$601,'COMPTE 2024'!M428),IF($C$5=2025,INDEX('COMPTE 2025'!$B$8:$B$601,'COMPTE 2024'!M428),IF($C$5=2026,INDEX('COMPTE 2026'!$B$8:$B$601,'COMPTE 2026'!M428),IF($C$5=2027,INDEX('COMPTE 2027'!$B$8:$B$601,'COMPTE 2027'!M428),IF($C$5=2028,INDEX('COMPTE 2028'!$B$8:$B$601,'COMPTE 2028'!M428),IF($C$5=2029,INDEX('COMPTE 2029'!$B$8:$B$601,'COMPTE 2029'!M428),IF($C$5=2030,INDEX('COMPTE 2030'!$B$8:$B$601,'COMPTE 2030'!M428),""))))))),"")</f>
        <v/>
      </c>
      <c r="C429" s="2" t="str" cm="1">
        <f t="array" ref="C429">IFERROR(IF($C$5=2024,INDEX('COMPTE 2024'!$C$7:$C$601,'COMPTE 2024'!M428),IF($C$5=2025,INDEX('COMPTE 2025'!$C$7:$C$601,'COMPTE 2024'!M428),IF($C$5=2026,INDEX('COMPTE 2026'!$C$7:$C$601,'COMPTE 2026'!M428),IF($C$5=2027,INDEX('COMPTE 2027'!$C$7:$C$601,'COMPTE 2027'!M428),IF($C$5=2028,INDEX('COMPTE 2028'!$C$7:$C$601,'COMPTE 2028'!M428),IF($C$5=2029,INDEX('COMPTE 2029'!$C$7:$C$601,'COMPTE 2029'!M428),IF($C$5=2030,INDEX('COMPTE 2030'!$C$7:$C$601,'COMPTE 2030'!M428),""))))))),"")</f>
        <v/>
      </c>
      <c r="D429" t="str" cm="1">
        <f t="array" ref="D429">IFERROR(IF($C$5=2024,INDEX('COMPTE 2024'!$D$7:$D$601,'COMPTE 2024'!M428),IF($C$5=2025,INDEX('COMPTE 2025'!$D$7:$D$601,'COMPTE 2024'!M428),IF($C$5=2026,INDEX('COMPTE 2026'!$D$7:$D$601,'COMPTE 2026'!M428),IF($C$5=2027,INDEX('COMPTE 2027'!$D$7:$D$601,'COMPTE 2027'!M428),IF($C$5="2028",INDEX('COMPTE 2028'!$D$7:$D$601,'COMPTE 2028'!M428),IF($C$5="2029",INDEX('COMPTE 2029'!$D$7:$D$601,'COMPTE 2029'!M428),IF($C$5="2030",INDEX('COMPTE 2030'!$D$7:$D$601,'COMPTE 2030'!M428),""))))))),"")</f>
        <v/>
      </c>
      <c r="E429" s="2" t="str" cm="1">
        <f t="array" ref="E429">IFERROR(IF($C$5=2024,INDEX('COMPTE 2024'!$E$7:$E$601,'COMPTE 2024'!M428),IF($C$5=2025,INDEX('COMPTE 2025'!$E$7:$E$601,'COMPTE 2024'!M428),IF($C$5=2026,INDEX('COMPTE 2026'!$E$7:$E$601,'COMPTE 2026'!M428),IF($C$5=2027,INDEX('COMPTE 2027'!$E$7:$E$601,'COMPTE 2027'!M428),IF($C$5="2028",INDEX('COMPTE 2028'!$E$7:$E$601,'COMPTE 2028'!M428),IF($C$5="2029",INDEX('COMPTE 2029'!$E$7:$E$601,'COMPTE 2029'!M428),IF($C$5="2030",INDEX('COMPTE 2030'!$E$7:$E$601,'COMPTE 2030'!M428),""))))))),"")</f>
        <v/>
      </c>
      <c r="F429" t="str" cm="1">
        <f t="array" ref="F429">IFERROR(IF($C$5=2024,INDEX('COMPTE 2024'!$F$7:$F$601,'COMPTE 2024'!M428),IF($C$5=2025,INDEX('COMPTE 2025'!$F$7:$F$601,'COMPTE 2024'!M428),IF($C$5=2026,INDEX('COMPTE 2026'!$F$7:$F$601,'COMPTE 2026'!M428),IF($C$5=2027,INDEX('COMPTE 2027'!$F$7:$F$601,'COMPTE 2027'!M428),IF($C$5="2028",INDEX('COMPTE 2028'!$F$7:$F$601,'COMPTE 2028'!M428),IF($C$5="2029",INDEX('COMPTE 2029'!$F$7:$F$601,'COMPTE 2029'!M428),IF($C$5="2030",INDEX('COMPTE 2030'!$F$7:$F$601,'COMPTE 2030'!M428),""))))))),"")</f>
        <v/>
      </c>
      <c r="G429" t="str" cm="1">
        <f t="array" ref="G429">IFERROR(IF($C$5=2024,INDEX('COMPTE 2024'!$G$7:$G$601,'COMPTE 2024'!M428),IF($C$5=2025,INDEX('COMPTE 2025'!$G$7:$G$601,'COMPTE 2024'!M428),IF($C$5=2026,INDEX('COMPTE 2026'!$G$7:$G$601,'COMPTE 2026'!M428),IF($C$5=2027,INDEX('COMPTE 2027'!$G$7:$G$601,'COMPTE 2027'!M428),IF($C$5="2028",INDEX('COMPTE 2028'!$G$7:$G$601,'COMPTE 2028'!M428),IF($C$5="2029",INDEX('COMPTE 2029'!$G$7:$G$601,'COMPTE 2029'!M428),IF($C$5="2030",INDEX('COMPTE 2030'!$G$7:$G$601,'COMPTE 2030'!M428),""))))))),"")</f>
        <v/>
      </c>
      <c r="H429" t="str" cm="1">
        <f t="array" ref="H429">IFERROR(IF($C$5=2024,INDEX('COMPTE 2024'!$H$7:$H$601,'COMPTE 2024'!M428),IF($C$5=2025,INDEX('COMPTE 2025'!$H$7:$H$601,'COMPTE 2024'!M428),IF($C$5=2026,INDEX('COMPTE 2026'!$H$7:$H$601,'COMPTE 2026'!M428),IF($C$5=2027,INDEX('COMPTE 2027'!$H$7:$H$601,'COMPTE 2027'!M428),IF($C$5=2028,INDEX('COMPTE 2028'!$H$7:$H$601,'COMPTE 2028'!M428),IF($C$5="2029",INDEX('COMPTE 2029'!$H$7:$H$601,'COMPTE 2029'!M428),IF($C$5="2030",INDEX('COMPTE 2030'!$H$7:$H$601,'COMPTE 2030'!M428),""))))))),"")</f>
        <v/>
      </c>
      <c r="I429" t="str" cm="1">
        <f t="array" ref="I429">IFERROR(IF($C$5=2024,INDEX('COMPTE 2024'!$I$7:$I$601,'COMPTE 2024'!M428),IF($C$5=2025,INDEX('COMPTE 2025'!$I$7:$I$601,'COMPTE 2024'!M428),IF($C$5=2026,INDEX('COMPTE 2026'!$I$7:$I$601,'COMPTE 2026'!M428),IF($C$5=2027,INDEX('COMPTE 2027'!$I$7:$I$601,'COMPTE 2027'!M428),IF($C$5=2028,INDEX('COMPTE 2028'!$I$7:$I$601,'COMPTE 2028'!M428),IF($C$5=2029,INDEX('COMPTE 2029'!$I$7:$I$601,'COMPTE 2029'!M428),IF($C$5=2030,INDEX('COMPTE 2030'!$I$7:$I$601,'COMPTE 2030'!M428),""))))))),"")</f>
        <v/>
      </c>
    </row>
    <row r="430" spans="2:9" ht="18" customHeight="1" x14ac:dyDescent="0.25">
      <c r="B430" s="83" t="str" cm="1">
        <f t="array" ref="B430">IFERROR(IF($C$5=2024,INDEX('COMPTE 2024'!$B$7:$B$601,'COMPTE 2024'!M429),IF($C$5=2025,INDEX('COMPTE 2025'!$B$8:$B$601,'COMPTE 2024'!M429),IF($C$5=2026,INDEX('COMPTE 2026'!$B$8:$B$601,'COMPTE 2026'!M429),IF($C$5=2027,INDEX('COMPTE 2027'!$B$8:$B$601,'COMPTE 2027'!M429),IF($C$5=2028,INDEX('COMPTE 2028'!$B$8:$B$601,'COMPTE 2028'!M429),IF($C$5=2029,INDEX('COMPTE 2029'!$B$8:$B$601,'COMPTE 2029'!M429),IF($C$5=2030,INDEX('COMPTE 2030'!$B$8:$B$601,'COMPTE 2030'!M429),""))))))),"")</f>
        <v/>
      </c>
      <c r="C430" s="2" t="str" cm="1">
        <f t="array" ref="C430">IFERROR(IF($C$5=2024,INDEX('COMPTE 2024'!$C$7:$C$601,'COMPTE 2024'!M429),IF($C$5=2025,INDEX('COMPTE 2025'!$C$7:$C$601,'COMPTE 2024'!M429),IF($C$5=2026,INDEX('COMPTE 2026'!$C$7:$C$601,'COMPTE 2026'!M429),IF($C$5=2027,INDEX('COMPTE 2027'!$C$7:$C$601,'COMPTE 2027'!M429),IF($C$5=2028,INDEX('COMPTE 2028'!$C$7:$C$601,'COMPTE 2028'!M429),IF($C$5=2029,INDEX('COMPTE 2029'!$C$7:$C$601,'COMPTE 2029'!M429),IF($C$5=2030,INDEX('COMPTE 2030'!$C$7:$C$601,'COMPTE 2030'!M429),""))))))),"")</f>
        <v/>
      </c>
      <c r="D430" t="str" cm="1">
        <f t="array" ref="D430">IFERROR(IF($C$5=2024,INDEX('COMPTE 2024'!$D$7:$D$601,'COMPTE 2024'!M429),IF($C$5=2025,INDEX('COMPTE 2025'!$D$7:$D$601,'COMPTE 2024'!M429),IF($C$5=2026,INDEX('COMPTE 2026'!$D$7:$D$601,'COMPTE 2026'!M429),IF($C$5=2027,INDEX('COMPTE 2027'!$D$7:$D$601,'COMPTE 2027'!M429),IF($C$5="2028",INDEX('COMPTE 2028'!$D$7:$D$601,'COMPTE 2028'!M429),IF($C$5="2029",INDEX('COMPTE 2029'!$D$7:$D$601,'COMPTE 2029'!M429),IF($C$5="2030",INDEX('COMPTE 2030'!$D$7:$D$601,'COMPTE 2030'!M429),""))))))),"")</f>
        <v/>
      </c>
      <c r="E430" s="2" t="str" cm="1">
        <f t="array" ref="E430">IFERROR(IF($C$5=2024,INDEX('COMPTE 2024'!$E$7:$E$601,'COMPTE 2024'!M429),IF($C$5=2025,INDEX('COMPTE 2025'!$E$7:$E$601,'COMPTE 2024'!M429),IF($C$5=2026,INDEX('COMPTE 2026'!$E$7:$E$601,'COMPTE 2026'!M429),IF($C$5=2027,INDEX('COMPTE 2027'!$E$7:$E$601,'COMPTE 2027'!M429),IF($C$5="2028",INDEX('COMPTE 2028'!$E$7:$E$601,'COMPTE 2028'!M429),IF($C$5="2029",INDEX('COMPTE 2029'!$E$7:$E$601,'COMPTE 2029'!M429),IF($C$5="2030",INDEX('COMPTE 2030'!$E$7:$E$601,'COMPTE 2030'!M429),""))))))),"")</f>
        <v/>
      </c>
      <c r="F430" t="str" cm="1">
        <f t="array" ref="F430">IFERROR(IF($C$5=2024,INDEX('COMPTE 2024'!$F$7:$F$601,'COMPTE 2024'!M429),IF($C$5=2025,INDEX('COMPTE 2025'!$F$7:$F$601,'COMPTE 2024'!M429),IF($C$5=2026,INDEX('COMPTE 2026'!$F$7:$F$601,'COMPTE 2026'!M429),IF($C$5=2027,INDEX('COMPTE 2027'!$F$7:$F$601,'COMPTE 2027'!M429),IF($C$5="2028",INDEX('COMPTE 2028'!$F$7:$F$601,'COMPTE 2028'!M429),IF($C$5="2029",INDEX('COMPTE 2029'!$F$7:$F$601,'COMPTE 2029'!M429),IF($C$5="2030",INDEX('COMPTE 2030'!$F$7:$F$601,'COMPTE 2030'!M429),""))))))),"")</f>
        <v/>
      </c>
      <c r="G430" t="str" cm="1">
        <f t="array" ref="G430">IFERROR(IF($C$5=2024,INDEX('COMPTE 2024'!$G$7:$G$601,'COMPTE 2024'!M429),IF($C$5=2025,INDEX('COMPTE 2025'!$G$7:$G$601,'COMPTE 2024'!M429),IF($C$5=2026,INDEX('COMPTE 2026'!$G$7:$G$601,'COMPTE 2026'!M429),IF($C$5=2027,INDEX('COMPTE 2027'!$G$7:$G$601,'COMPTE 2027'!M429),IF($C$5="2028",INDEX('COMPTE 2028'!$G$7:$G$601,'COMPTE 2028'!M429),IF($C$5="2029",INDEX('COMPTE 2029'!$G$7:$G$601,'COMPTE 2029'!M429),IF($C$5="2030",INDEX('COMPTE 2030'!$G$7:$G$601,'COMPTE 2030'!M429),""))))))),"")</f>
        <v/>
      </c>
      <c r="H430" t="str" cm="1">
        <f t="array" ref="H430">IFERROR(IF($C$5=2024,INDEX('COMPTE 2024'!$H$7:$H$601,'COMPTE 2024'!M429),IF($C$5=2025,INDEX('COMPTE 2025'!$H$7:$H$601,'COMPTE 2024'!M429),IF($C$5=2026,INDEX('COMPTE 2026'!$H$7:$H$601,'COMPTE 2026'!M429),IF($C$5=2027,INDEX('COMPTE 2027'!$H$7:$H$601,'COMPTE 2027'!M429),IF($C$5=2028,INDEX('COMPTE 2028'!$H$7:$H$601,'COMPTE 2028'!M429),IF($C$5="2029",INDEX('COMPTE 2029'!$H$7:$H$601,'COMPTE 2029'!M429),IF($C$5="2030",INDEX('COMPTE 2030'!$H$7:$H$601,'COMPTE 2030'!M429),""))))))),"")</f>
        <v/>
      </c>
      <c r="I430" t="str" cm="1">
        <f t="array" ref="I430">IFERROR(IF($C$5=2024,INDEX('COMPTE 2024'!$I$7:$I$601,'COMPTE 2024'!M429),IF($C$5=2025,INDEX('COMPTE 2025'!$I$7:$I$601,'COMPTE 2024'!M429),IF($C$5=2026,INDEX('COMPTE 2026'!$I$7:$I$601,'COMPTE 2026'!M429),IF($C$5=2027,INDEX('COMPTE 2027'!$I$7:$I$601,'COMPTE 2027'!M429),IF($C$5=2028,INDEX('COMPTE 2028'!$I$7:$I$601,'COMPTE 2028'!M429),IF($C$5=2029,INDEX('COMPTE 2029'!$I$7:$I$601,'COMPTE 2029'!M429),IF($C$5=2030,INDEX('COMPTE 2030'!$I$7:$I$601,'COMPTE 2030'!M429),""))))))),"")</f>
        <v/>
      </c>
    </row>
    <row r="431" spans="2:9" ht="18" customHeight="1" x14ac:dyDescent="0.25">
      <c r="B431" s="83" t="str" cm="1">
        <f t="array" ref="B431">IFERROR(IF($C$5=2024,INDEX('COMPTE 2024'!$B$7:$B$601,'COMPTE 2024'!M430),IF($C$5=2025,INDEX('COMPTE 2025'!$B$8:$B$601,'COMPTE 2024'!M430),IF($C$5=2026,INDEX('COMPTE 2026'!$B$8:$B$601,'COMPTE 2026'!M430),IF($C$5=2027,INDEX('COMPTE 2027'!$B$8:$B$601,'COMPTE 2027'!M430),IF($C$5=2028,INDEX('COMPTE 2028'!$B$8:$B$601,'COMPTE 2028'!M430),IF($C$5=2029,INDEX('COMPTE 2029'!$B$8:$B$601,'COMPTE 2029'!M430),IF($C$5=2030,INDEX('COMPTE 2030'!$B$8:$B$601,'COMPTE 2030'!M430),""))))))),"")</f>
        <v/>
      </c>
      <c r="C431" s="2" t="str" cm="1">
        <f t="array" ref="C431">IFERROR(IF($C$5=2024,INDEX('COMPTE 2024'!$C$7:$C$601,'COMPTE 2024'!M430),IF($C$5=2025,INDEX('COMPTE 2025'!$C$7:$C$601,'COMPTE 2024'!M430),IF($C$5=2026,INDEX('COMPTE 2026'!$C$7:$C$601,'COMPTE 2026'!M430),IF($C$5=2027,INDEX('COMPTE 2027'!$C$7:$C$601,'COMPTE 2027'!M430),IF($C$5=2028,INDEX('COMPTE 2028'!$C$7:$C$601,'COMPTE 2028'!M430),IF($C$5=2029,INDEX('COMPTE 2029'!$C$7:$C$601,'COMPTE 2029'!M430),IF($C$5=2030,INDEX('COMPTE 2030'!$C$7:$C$601,'COMPTE 2030'!M430),""))))))),"")</f>
        <v/>
      </c>
      <c r="D431" t="str" cm="1">
        <f t="array" ref="D431">IFERROR(IF($C$5=2024,INDEX('COMPTE 2024'!$D$7:$D$601,'COMPTE 2024'!M430),IF($C$5=2025,INDEX('COMPTE 2025'!$D$7:$D$601,'COMPTE 2024'!M430),IF($C$5=2026,INDEX('COMPTE 2026'!$D$7:$D$601,'COMPTE 2026'!M430),IF($C$5=2027,INDEX('COMPTE 2027'!$D$7:$D$601,'COMPTE 2027'!M430),IF($C$5="2028",INDEX('COMPTE 2028'!$D$7:$D$601,'COMPTE 2028'!M430),IF($C$5="2029",INDEX('COMPTE 2029'!$D$7:$D$601,'COMPTE 2029'!M430),IF($C$5="2030",INDEX('COMPTE 2030'!$D$7:$D$601,'COMPTE 2030'!M430),""))))))),"")</f>
        <v/>
      </c>
      <c r="E431" s="2" t="str" cm="1">
        <f t="array" ref="E431">IFERROR(IF($C$5=2024,INDEX('COMPTE 2024'!$E$7:$E$601,'COMPTE 2024'!M430),IF($C$5=2025,INDEX('COMPTE 2025'!$E$7:$E$601,'COMPTE 2024'!M430),IF($C$5=2026,INDEX('COMPTE 2026'!$E$7:$E$601,'COMPTE 2026'!M430),IF($C$5=2027,INDEX('COMPTE 2027'!$E$7:$E$601,'COMPTE 2027'!M430),IF($C$5="2028",INDEX('COMPTE 2028'!$E$7:$E$601,'COMPTE 2028'!M430),IF($C$5="2029",INDEX('COMPTE 2029'!$E$7:$E$601,'COMPTE 2029'!M430),IF($C$5="2030",INDEX('COMPTE 2030'!$E$7:$E$601,'COMPTE 2030'!M430),""))))))),"")</f>
        <v/>
      </c>
      <c r="F431" t="str" cm="1">
        <f t="array" ref="F431">IFERROR(IF($C$5=2024,INDEX('COMPTE 2024'!$F$7:$F$601,'COMPTE 2024'!M430),IF($C$5=2025,INDEX('COMPTE 2025'!$F$7:$F$601,'COMPTE 2024'!M430),IF($C$5=2026,INDEX('COMPTE 2026'!$F$7:$F$601,'COMPTE 2026'!M430),IF($C$5=2027,INDEX('COMPTE 2027'!$F$7:$F$601,'COMPTE 2027'!M430),IF($C$5="2028",INDEX('COMPTE 2028'!$F$7:$F$601,'COMPTE 2028'!M430),IF($C$5="2029",INDEX('COMPTE 2029'!$F$7:$F$601,'COMPTE 2029'!M430),IF($C$5="2030",INDEX('COMPTE 2030'!$F$7:$F$601,'COMPTE 2030'!M430),""))))))),"")</f>
        <v/>
      </c>
      <c r="G431" t="str" cm="1">
        <f t="array" ref="G431">IFERROR(IF($C$5=2024,INDEX('COMPTE 2024'!$G$7:$G$601,'COMPTE 2024'!M430),IF($C$5=2025,INDEX('COMPTE 2025'!$G$7:$G$601,'COMPTE 2024'!M430),IF($C$5=2026,INDEX('COMPTE 2026'!$G$7:$G$601,'COMPTE 2026'!M430),IF($C$5=2027,INDEX('COMPTE 2027'!$G$7:$G$601,'COMPTE 2027'!M430),IF($C$5="2028",INDEX('COMPTE 2028'!$G$7:$G$601,'COMPTE 2028'!M430),IF($C$5="2029",INDEX('COMPTE 2029'!$G$7:$G$601,'COMPTE 2029'!M430),IF($C$5="2030",INDEX('COMPTE 2030'!$G$7:$G$601,'COMPTE 2030'!M430),""))))))),"")</f>
        <v/>
      </c>
      <c r="H431" t="str" cm="1">
        <f t="array" ref="H431">IFERROR(IF($C$5=2024,INDEX('COMPTE 2024'!$H$7:$H$601,'COMPTE 2024'!M430),IF($C$5=2025,INDEX('COMPTE 2025'!$H$7:$H$601,'COMPTE 2024'!M430),IF($C$5=2026,INDEX('COMPTE 2026'!$H$7:$H$601,'COMPTE 2026'!M430),IF($C$5=2027,INDEX('COMPTE 2027'!$H$7:$H$601,'COMPTE 2027'!M430),IF($C$5=2028,INDEX('COMPTE 2028'!$H$7:$H$601,'COMPTE 2028'!M430),IF($C$5="2029",INDEX('COMPTE 2029'!$H$7:$H$601,'COMPTE 2029'!M430),IF($C$5="2030",INDEX('COMPTE 2030'!$H$7:$H$601,'COMPTE 2030'!M430),""))))))),"")</f>
        <v/>
      </c>
      <c r="I431" t="str" cm="1">
        <f t="array" ref="I431">IFERROR(IF($C$5=2024,INDEX('COMPTE 2024'!$I$7:$I$601,'COMPTE 2024'!M430),IF($C$5=2025,INDEX('COMPTE 2025'!$I$7:$I$601,'COMPTE 2024'!M430),IF($C$5=2026,INDEX('COMPTE 2026'!$I$7:$I$601,'COMPTE 2026'!M430),IF($C$5=2027,INDEX('COMPTE 2027'!$I$7:$I$601,'COMPTE 2027'!M430),IF($C$5=2028,INDEX('COMPTE 2028'!$I$7:$I$601,'COMPTE 2028'!M430),IF($C$5=2029,INDEX('COMPTE 2029'!$I$7:$I$601,'COMPTE 2029'!M430),IF($C$5=2030,INDEX('COMPTE 2030'!$I$7:$I$601,'COMPTE 2030'!M430),""))))))),"")</f>
        <v/>
      </c>
    </row>
    <row r="432" spans="2:9" ht="18" customHeight="1" x14ac:dyDescent="0.25">
      <c r="B432" s="83" t="str" cm="1">
        <f t="array" ref="B432">IFERROR(IF($C$5=2024,INDEX('COMPTE 2024'!$B$7:$B$601,'COMPTE 2024'!M431),IF($C$5=2025,INDEX('COMPTE 2025'!$B$8:$B$601,'COMPTE 2024'!M431),IF($C$5=2026,INDEX('COMPTE 2026'!$B$8:$B$601,'COMPTE 2026'!M431),IF($C$5=2027,INDEX('COMPTE 2027'!$B$8:$B$601,'COMPTE 2027'!M431),IF($C$5=2028,INDEX('COMPTE 2028'!$B$8:$B$601,'COMPTE 2028'!M431),IF($C$5=2029,INDEX('COMPTE 2029'!$B$8:$B$601,'COMPTE 2029'!M431),IF($C$5=2030,INDEX('COMPTE 2030'!$B$8:$B$601,'COMPTE 2030'!M431),""))))))),"")</f>
        <v/>
      </c>
      <c r="C432" s="2" t="str" cm="1">
        <f t="array" ref="C432">IFERROR(IF($C$5=2024,INDEX('COMPTE 2024'!$C$7:$C$601,'COMPTE 2024'!M431),IF($C$5=2025,INDEX('COMPTE 2025'!$C$7:$C$601,'COMPTE 2024'!M431),IF($C$5=2026,INDEX('COMPTE 2026'!$C$7:$C$601,'COMPTE 2026'!M431),IF($C$5=2027,INDEX('COMPTE 2027'!$C$7:$C$601,'COMPTE 2027'!M431),IF($C$5=2028,INDEX('COMPTE 2028'!$C$7:$C$601,'COMPTE 2028'!M431),IF($C$5=2029,INDEX('COMPTE 2029'!$C$7:$C$601,'COMPTE 2029'!M431),IF($C$5=2030,INDEX('COMPTE 2030'!$C$7:$C$601,'COMPTE 2030'!M431),""))))))),"")</f>
        <v/>
      </c>
      <c r="D432" t="str" cm="1">
        <f t="array" ref="D432">IFERROR(IF($C$5=2024,INDEX('COMPTE 2024'!$D$7:$D$601,'COMPTE 2024'!M431),IF($C$5=2025,INDEX('COMPTE 2025'!$D$7:$D$601,'COMPTE 2024'!M431),IF($C$5=2026,INDEX('COMPTE 2026'!$D$7:$D$601,'COMPTE 2026'!M431),IF($C$5=2027,INDEX('COMPTE 2027'!$D$7:$D$601,'COMPTE 2027'!M431),IF($C$5="2028",INDEX('COMPTE 2028'!$D$7:$D$601,'COMPTE 2028'!M431),IF($C$5="2029",INDEX('COMPTE 2029'!$D$7:$D$601,'COMPTE 2029'!M431),IF($C$5="2030",INDEX('COMPTE 2030'!$D$7:$D$601,'COMPTE 2030'!M431),""))))))),"")</f>
        <v/>
      </c>
      <c r="E432" s="2" t="str" cm="1">
        <f t="array" ref="E432">IFERROR(IF($C$5=2024,INDEX('COMPTE 2024'!$E$7:$E$601,'COMPTE 2024'!M431),IF($C$5=2025,INDEX('COMPTE 2025'!$E$7:$E$601,'COMPTE 2024'!M431),IF($C$5=2026,INDEX('COMPTE 2026'!$E$7:$E$601,'COMPTE 2026'!M431),IF($C$5=2027,INDEX('COMPTE 2027'!$E$7:$E$601,'COMPTE 2027'!M431),IF($C$5="2028",INDEX('COMPTE 2028'!$E$7:$E$601,'COMPTE 2028'!M431),IF($C$5="2029",INDEX('COMPTE 2029'!$E$7:$E$601,'COMPTE 2029'!M431),IF($C$5="2030",INDEX('COMPTE 2030'!$E$7:$E$601,'COMPTE 2030'!M431),""))))))),"")</f>
        <v/>
      </c>
      <c r="F432" t="str" cm="1">
        <f t="array" ref="F432">IFERROR(IF($C$5=2024,INDEX('COMPTE 2024'!$F$7:$F$601,'COMPTE 2024'!M431),IF($C$5=2025,INDEX('COMPTE 2025'!$F$7:$F$601,'COMPTE 2024'!M431),IF($C$5=2026,INDEX('COMPTE 2026'!$F$7:$F$601,'COMPTE 2026'!M431),IF($C$5=2027,INDEX('COMPTE 2027'!$F$7:$F$601,'COMPTE 2027'!M431),IF($C$5="2028",INDEX('COMPTE 2028'!$F$7:$F$601,'COMPTE 2028'!M431),IF($C$5="2029",INDEX('COMPTE 2029'!$F$7:$F$601,'COMPTE 2029'!M431),IF($C$5="2030",INDEX('COMPTE 2030'!$F$7:$F$601,'COMPTE 2030'!M431),""))))))),"")</f>
        <v/>
      </c>
      <c r="G432" t="str" cm="1">
        <f t="array" ref="G432">IFERROR(IF($C$5=2024,INDEX('COMPTE 2024'!$G$7:$G$601,'COMPTE 2024'!M431),IF($C$5=2025,INDEX('COMPTE 2025'!$G$7:$G$601,'COMPTE 2024'!M431),IF($C$5=2026,INDEX('COMPTE 2026'!$G$7:$G$601,'COMPTE 2026'!M431),IF($C$5=2027,INDEX('COMPTE 2027'!$G$7:$G$601,'COMPTE 2027'!M431),IF($C$5="2028",INDEX('COMPTE 2028'!$G$7:$G$601,'COMPTE 2028'!M431),IF($C$5="2029",INDEX('COMPTE 2029'!$G$7:$G$601,'COMPTE 2029'!M431),IF($C$5="2030",INDEX('COMPTE 2030'!$G$7:$G$601,'COMPTE 2030'!M431),""))))))),"")</f>
        <v/>
      </c>
      <c r="H432" t="str" cm="1">
        <f t="array" ref="H432">IFERROR(IF($C$5=2024,INDEX('COMPTE 2024'!$H$7:$H$601,'COMPTE 2024'!M431),IF($C$5=2025,INDEX('COMPTE 2025'!$H$7:$H$601,'COMPTE 2024'!M431),IF($C$5=2026,INDEX('COMPTE 2026'!$H$7:$H$601,'COMPTE 2026'!M431),IF($C$5=2027,INDEX('COMPTE 2027'!$H$7:$H$601,'COMPTE 2027'!M431),IF($C$5=2028,INDEX('COMPTE 2028'!$H$7:$H$601,'COMPTE 2028'!M431),IF($C$5="2029",INDEX('COMPTE 2029'!$H$7:$H$601,'COMPTE 2029'!M431),IF($C$5="2030",INDEX('COMPTE 2030'!$H$7:$H$601,'COMPTE 2030'!M431),""))))))),"")</f>
        <v/>
      </c>
      <c r="I432" t="str" cm="1">
        <f t="array" ref="I432">IFERROR(IF($C$5=2024,INDEX('COMPTE 2024'!$I$7:$I$601,'COMPTE 2024'!M431),IF($C$5=2025,INDEX('COMPTE 2025'!$I$7:$I$601,'COMPTE 2024'!M431),IF($C$5=2026,INDEX('COMPTE 2026'!$I$7:$I$601,'COMPTE 2026'!M431),IF($C$5=2027,INDEX('COMPTE 2027'!$I$7:$I$601,'COMPTE 2027'!M431),IF($C$5=2028,INDEX('COMPTE 2028'!$I$7:$I$601,'COMPTE 2028'!M431),IF($C$5=2029,INDEX('COMPTE 2029'!$I$7:$I$601,'COMPTE 2029'!M431),IF($C$5=2030,INDEX('COMPTE 2030'!$I$7:$I$601,'COMPTE 2030'!M431),""))))))),"")</f>
        <v/>
      </c>
    </row>
    <row r="433" spans="2:9" ht="18" customHeight="1" x14ac:dyDescent="0.25">
      <c r="B433" s="83" t="str" cm="1">
        <f t="array" ref="B433">IFERROR(IF($C$5=2024,INDEX('COMPTE 2024'!$B$7:$B$601,'COMPTE 2024'!M432),IF($C$5=2025,INDEX('COMPTE 2025'!$B$8:$B$601,'COMPTE 2024'!M432),IF($C$5=2026,INDEX('COMPTE 2026'!$B$8:$B$601,'COMPTE 2026'!M432),IF($C$5=2027,INDEX('COMPTE 2027'!$B$8:$B$601,'COMPTE 2027'!M432),IF($C$5=2028,INDEX('COMPTE 2028'!$B$8:$B$601,'COMPTE 2028'!M432),IF($C$5=2029,INDEX('COMPTE 2029'!$B$8:$B$601,'COMPTE 2029'!M432),IF($C$5=2030,INDEX('COMPTE 2030'!$B$8:$B$601,'COMPTE 2030'!M432),""))))))),"")</f>
        <v/>
      </c>
      <c r="C433" s="2" t="str" cm="1">
        <f t="array" ref="C433">IFERROR(IF($C$5=2024,INDEX('COMPTE 2024'!$C$7:$C$601,'COMPTE 2024'!M432),IF($C$5=2025,INDEX('COMPTE 2025'!$C$7:$C$601,'COMPTE 2024'!M432),IF($C$5=2026,INDEX('COMPTE 2026'!$C$7:$C$601,'COMPTE 2026'!M432),IF($C$5=2027,INDEX('COMPTE 2027'!$C$7:$C$601,'COMPTE 2027'!M432),IF($C$5=2028,INDEX('COMPTE 2028'!$C$7:$C$601,'COMPTE 2028'!M432),IF($C$5=2029,INDEX('COMPTE 2029'!$C$7:$C$601,'COMPTE 2029'!M432),IF($C$5=2030,INDEX('COMPTE 2030'!$C$7:$C$601,'COMPTE 2030'!M432),""))))))),"")</f>
        <v/>
      </c>
      <c r="D433" t="str" cm="1">
        <f t="array" ref="D433">IFERROR(IF($C$5=2024,INDEX('COMPTE 2024'!$D$7:$D$601,'COMPTE 2024'!M432),IF($C$5=2025,INDEX('COMPTE 2025'!$D$7:$D$601,'COMPTE 2024'!M432),IF($C$5=2026,INDEX('COMPTE 2026'!$D$7:$D$601,'COMPTE 2026'!M432),IF($C$5=2027,INDEX('COMPTE 2027'!$D$7:$D$601,'COMPTE 2027'!M432),IF($C$5="2028",INDEX('COMPTE 2028'!$D$7:$D$601,'COMPTE 2028'!M432),IF($C$5="2029",INDEX('COMPTE 2029'!$D$7:$D$601,'COMPTE 2029'!M432),IF($C$5="2030",INDEX('COMPTE 2030'!$D$7:$D$601,'COMPTE 2030'!M432),""))))))),"")</f>
        <v/>
      </c>
      <c r="E433" s="2" t="str" cm="1">
        <f t="array" ref="E433">IFERROR(IF($C$5=2024,INDEX('COMPTE 2024'!$E$7:$E$601,'COMPTE 2024'!M432),IF($C$5=2025,INDEX('COMPTE 2025'!$E$7:$E$601,'COMPTE 2024'!M432),IF($C$5=2026,INDEX('COMPTE 2026'!$E$7:$E$601,'COMPTE 2026'!M432),IF($C$5=2027,INDEX('COMPTE 2027'!$E$7:$E$601,'COMPTE 2027'!M432),IF($C$5="2028",INDEX('COMPTE 2028'!$E$7:$E$601,'COMPTE 2028'!M432),IF($C$5="2029",INDEX('COMPTE 2029'!$E$7:$E$601,'COMPTE 2029'!M432),IF($C$5="2030",INDEX('COMPTE 2030'!$E$7:$E$601,'COMPTE 2030'!M432),""))))))),"")</f>
        <v/>
      </c>
      <c r="F433" t="str" cm="1">
        <f t="array" ref="F433">IFERROR(IF($C$5=2024,INDEX('COMPTE 2024'!$F$7:$F$601,'COMPTE 2024'!M432),IF($C$5=2025,INDEX('COMPTE 2025'!$F$7:$F$601,'COMPTE 2024'!M432),IF($C$5=2026,INDEX('COMPTE 2026'!$F$7:$F$601,'COMPTE 2026'!M432),IF($C$5=2027,INDEX('COMPTE 2027'!$F$7:$F$601,'COMPTE 2027'!M432),IF($C$5="2028",INDEX('COMPTE 2028'!$F$7:$F$601,'COMPTE 2028'!M432),IF($C$5="2029",INDEX('COMPTE 2029'!$F$7:$F$601,'COMPTE 2029'!M432),IF($C$5="2030",INDEX('COMPTE 2030'!$F$7:$F$601,'COMPTE 2030'!M432),""))))))),"")</f>
        <v/>
      </c>
      <c r="G433" t="str" cm="1">
        <f t="array" ref="G433">IFERROR(IF($C$5=2024,INDEX('COMPTE 2024'!$G$7:$G$601,'COMPTE 2024'!M432),IF($C$5=2025,INDEX('COMPTE 2025'!$G$7:$G$601,'COMPTE 2024'!M432),IF($C$5=2026,INDEX('COMPTE 2026'!$G$7:$G$601,'COMPTE 2026'!M432),IF($C$5=2027,INDEX('COMPTE 2027'!$G$7:$G$601,'COMPTE 2027'!M432),IF($C$5="2028",INDEX('COMPTE 2028'!$G$7:$G$601,'COMPTE 2028'!M432),IF($C$5="2029",INDEX('COMPTE 2029'!$G$7:$G$601,'COMPTE 2029'!M432),IF($C$5="2030",INDEX('COMPTE 2030'!$G$7:$G$601,'COMPTE 2030'!M432),""))))))),"")</f>
        <v/>
      </c>
      <c r="H433" t="str" cm="1">
        <f t="array" ref="H433">IFERROR(IF($C$5=2024,INDEX('COMPTE 2024'!$H$7:$H$601,'COMPTE 2024'!M432),IF($C$5=2025,INDEX('COMPTE 2025'!$H$7:$H$601,'COMPTE 2024'!M432),IF($C$5=2026,INDEX('COMPTE 2026'!$H$7:$H$601,'COMPTE 2026'!M432),IF($C$5=2027,INDEX('COMPTE 2027'!$H$7:$H$601,'COMPTE 2027'!M432),IF($C$5=2028,INDEX('COMPTE 2028'!$H$7:$H$601,'COMPTE 2028'!M432),IF($C$5="2029",INDEX('COMPTE 2029'!$H$7:$H$601,'COMPTE 2029'!M432),IF($C$5="2030",INDEX('COMPTE 2030'!$H$7:$H$601,'COMPTE 2030'!M432),""))))))),"")</f>
        <v/>
      </c>
      <c r="I433" t="str" cm="1">
        <f t="array" ref="I433">IFERROR(IF($C$5=2024,INDEX('COMPTE 2024'!$I$7:$I$601,'COMPTE 2024'!M432),IF($C$5=2025,INDEX('COMPTE 2025'!$I$7:$I$601,'COMPTE 2024'!M432),IF($C$5=2026,INDEX('COMPTE 2026'!$I$7:$I$601,'COMPTE 2026'!M432),IF($C$5=2027,INDEX('COMPTE 2027'!$I$7:$I$601,'COMPTE 2027'!M432),IF($C$5=2028,INDEX('COMPTE 2028'!$I$7:$I$601,'COMPTE 2028'!M432),IF($C$5=2029,INDEX('COMPTE 2029'!$I$7:$I$601,'COMPTE 2029'!M432),IF($C$5=2030,INDEX('COMPTE 2030'!$I$7:$I$601,'COMPTE 2030'!M432),""))))))),"")</f>
        <v/>
      </c>
    </row>
    <row r="434" spans="2:9" ht="18" customHeight="1" x14ac:dyDescent="0.25">
      <c r="B434" s="83" t="str" cm="1">
        <f t="array" ref="B434">IFERROR(IF($C$5=2024,INDEX('COMPTE 2024'!$B$7:$B$601,'COMPTE 2024'!M433),IF($C$5=2025,INDEX('COMPTE 2025'!$B$8:$B$601,'COMPTE 2024'!M433),IF($C$5=2026,INDEX('COMPTE 2026'!$B$8:$B$601,'COMPTE 2026'!M433),IF($C$5=2027,INDEX('COMPTE 2027'!$B$8:$B$601,'COMPTE 2027'!M433),IF($C$5=2028,INDEX('COMPTE 2028'!$B$8:$B$601,'COMPTE 2028'!M433),IF($C$5=2029,INDEX('COMPTE 2029'!$B$8:$B$601,'COMPTE 2029'!M433),IF($C$5=2030,INDEX('COMPTE 2030'!$B$8:$B$601,'COMPTE 2030'!M433),""))))))),"")</f>
        <v/>
      </c>
      <c r="C434" s="2" t="str" cm="1">
        <f t="array" ref="C434">IFERROR(IF($C$5=2024,INDEX('COMPTE 2024'!$C$7:$C$601,'COMPTE 2024'!M433),IF($C$5=2025,INDEX('COMPTE 2025'!$C$7:$C$601,'COMPTE 2024'!M433),IF($C$5=2026,INDEX('COMPTE 2026'!$C$7:$C$601,'COMPTE 2026'!M433),IF($C$5=2027,INDEX('COMPTE 2027'!$C$7:$C$601,'COMPTE 2027'!M433),IF($C$5=2028,INDEX('COMPTE 2028'!$C$7:$C$601,'COMPTE 2028'!M433),IF($C$5=2029,INDEX('COMPTE 2029'!$C$7:$C$601,'COMPTE 2029'!M433),IF($C$5=2030,INDEX('COMPTE 2030'!$C$7:$C$601,'COMPTE 2030'!M433),""))))))),"")</f>
        <v/>
      </c>
      <c r="D434" t="str" cm="1">
        <f t="array" ref="D434">IFERROR(IF($C$5=2024,INDEX('COMPTE 2024'!$D$7:$D$601,'COMPTE 2024'!M433),IF($C$5=2025,INDEX('COMPTE 2025'!$D$7:$D$601,'COMPTE 2024'!M433),IF($C$5=2026,INDEX('COMPTE 2026'!$D$7:$D$601,'COMPTE 2026'!M433),IF($C$5=2027,INDEX('COMPTE 2027'!$D$7:$D$601,'COMPTE 2027'!M433),IF($C$5="2028",INDEX('COMPTE 2028'!$D$7:$D$601,'COMPTE 2028'!M433),IF($C$5="2029",INDEX('COMPTE 2029'!$D$7:$D$601,'COMPTE 2029'!M433),IF($C$5="2030",INDEX('COMPTE 2030'!$D$7:$D$601,'COMPTE 2030'!M433),""))))))),"")</f>
        <v/>
      </c>
      <c r="E434" s="2" t="str" cm="1">
        <f t="array" ref="E434">IFERROR(IF($C$5=2024,INDEX('COMPTE 2024'!$E$7:$E$601,'COMPTE 2024'!M433),IF($C$5=2025,INDEX('COMPTE 2025'!$E$7:$E$601,'COMPTE 2024'!M433),IF($C$5=2026,INDEX('COMPTE 2026'!$E$7:$E$601,'COMPTE 2026'!M433),IF($C$5=2027,INDEX('COMPTE 2027'!$E$7:$E$601,'COMPTE 2027'!M433),IF($C$5="2028",INDEX('COMPTE 2028'!$E$7:$E$601,'COMPTE 2028'!M433),IF($C$5="2029",INDEX('COMPTE 2029'!$E$7:$E$601,'COMPTE 2029'!M433),IF($C$5="2030",INDEX('COMPTE 2030'!$E$7:$E$601,'COMPTE 2030'!M433),""))))))),"")</f>
        <v/>
      </c>
      <c r="F434" t="str" cm="1">
        <f t="array" ref="F434">IFERROR(IF($C$5=2024,INDEX('COMPTE 2024'!$F$7:$F$601,'COMPTE 2024'!M433),IF($C$5=2025,INDEX('COMPTE 2025'!$F$7:$F$601,'COMPTE 2024'!M433),IF($C$5=2026,INDEX('COMPTE 2026'!$F$7:$F$601,'COMPTE 2026'!M433),IF($C$5=2027,INDEX('COMPTE 2027'!$F$7:$F$601,'COMPTE 2027'!M433),IF($C$5="2028",INDEX('COMPTE 2028'!$F$7:$F$601,'COMPTE 2028'!M433),IF($C$5="2029",INDEX('COMPTE 2029'!$F$7:$F$601,'COMPTE 2029'!M433),IF($C$5="2030",INDEX('COMPTE 2030'!$F$7:$F$601,'COMPTE 2030'!M433),""))))))),"")</f>
        <v/>
      </c>
      <c r="G434" t="str" cm="1">
        <f t="array" ref="G434">IFERROR(IF($C$5=2024,INDEX('COMPTE 2024'!$G$7:$G$601,'COMPTE 2024'!M433),IF($C$5=2025,INDEX('COMPTE 2025'!$G$7:$G$601,'COMPTE 2024'!M433),IF($C$5=2026,INDEX('COMPTE 2026'!$G$7:$G$601,'COMPTE 2026'!M433),IF($C$5=2027,INDEX('COMPTE 2027'!$G$7:$G$601,'COMPTE 2027'!M433),IF($C$5="2028",INDEX('COMPTE 2028'!$G$7:$G$601,'COMPTE 2028'!M433),IF($C$5="2029",INDEX('COMPTE 2029'!$G$7:$G$601,'COMPTE 2029'!M433),IF($C$5="2030",INDEX('COMPTE 2030'!$G$7:$G$601,'COMPTE 2030'!M433),""))))))),"")</f>
        <v/>
      </c>
      <c r="H434" t="str" cm="1">
        <f t="array" ref="H434">IFERROR(IF($C$5=2024,INDEX('COMPTE 2024'!$H$7:$H$601,'COMPTE 2024'!M433),IF($C$5=2025,INDEX('COMPTE 2025'!$H$7:$H$601,'COMPTE 2024'!M433),IF($C$5=2026,INDEX('COMPTE 2026'!$H$7:$H$601,'COMPTE 2026'!M433),IF($C$5=2027,INDEX('COMPTE 2027'!$H$7:$H$601,'COMPTE 2027'!M433),IF($C$5=2028,INDEX('COMPTE 2028'!$H$7:$H$601,'COMPTE 2028'!M433),IF($C$5="2029",INDEX('COMPTE 2029'!$H$7:$H$601,'COMPTE 2029'!M433),IF($C$5="2030",INDEX('COMPTE 2030'!$H$7:$H$601,'COMPTE 2030'!M433),""))))))),"")</f>
        <v/>
      </c>
      <c r="I434" t="str" cm="1">
        <f t="array" ref="I434">IFERROR(IF($C$5=2024,INDEX('COMPTE 2024'!$I$7:$I$601,'COMPTE 2024'!M433),IF($C$5=2025,INDEX('COMPTE 2025'!$I$7:$I$601,'COMPTE 2024'!M433),IF($C$5=2026,INDEX('COMPTE 2026'!$I$7:$I$601,'COMPTE 2026'!M433),IF($C$5=2027,INDEX('COMPTE 2027'!$I$7:$I$601,'COMPTE 2027'!M433),IF($C$5=2028,INDEX('COMPTE 2028'!$I$7:$I$601,'COMPTE 2028'!M433),IF($C$5=2029,INDEX('COMPTE 2029'!$I$7:$I$601,'COMPTE 2029'!M433),IF($C$5=2030,INDEX('COMPTE 2030'!$I$7:$I$601,'COMPTE 2030'!M433),""))))))),"")</f>
        <v/>
      </c>
    </row>
    <row r="435" spans="2:9" ht="18" customHeight="1" x14ac:dyDescent="0.25">
      <c r="B435" s="83" t="str" cm="1">
        <f t="array" ref="B435">IFERROR(IF($C$5=2024,INDEX('COMPTE 2024'!$B$7:$B$601,'COMPTE 2024'!M434),IF($C$5=2025,INDEX('COMPTE 2025'!$B$8:$B$601,'COMPTE 2024'!M434),IF($C$5=2026,INDEX('COMPTE 2026'!$B$8:$B$601,'COMPTE 2026'!M434),IF($C$5=2027,INDEX('COMPTE 2027'!$B$8:$B$601,'COMPTE 2027'!M434),IF($C$5=2028,INDEX('COMPTE 2028'!$B$8:$B$601,'COMPTE 2028'!M434),IF($C$5=2029,INDEX('COMPTE 2029'!$B$8:$B$601,'COMPTE 2029'!M434),IF($C$5=2030,INDEX('COMPTE 2030'!$B$8:$B$601,'COMPTE 2030'!M434),""))))))),"")</f>
        <v/>
      </c>
      <c r="C435" s="2" t="str" cm="1">
        <f t="array" ref="C435">IFERROR(IF($C$5=2024,INDEX('COMPTE 2024'!$C$7:$C$601,'COMPTE 2024'!M434),IF($C$5=2025,INDEX('COMPTE 2025'!$C$7:$C$601,'COMPTE 2024'!M434),IF($C$5=2026,INDEX('COMPTE 2026'!$C$7:$C$601,'COMPTE 2026'!M434),IF($C$5=2027,INDEX('COMPTE 2027'!$C$7:$C$601,'COMPTE 2027'!M434),IF($C$5=2028,INDEX('COMPTE 2028'!$C$7:$C$601,'COMPTE 2028'!M434),IF($C$5=2029,INDEX('COMPTE 2029'!$C$7:$C$601,'COMPTE 2029'!M434),IF($C$5=2030,INDEX('COMPTE 2030'!$C$7:$C$601,'COMPTE 2030'!M434),""))))))),"")</f>
        <v/>
      </c>
      <c r="D435" t="str" cm="1">
        <f t="array" ref="D435">IFERROR(IF($C$5=2024,INDEX('COMPTE 2024'!$D$7:$D$601,'COMPTE 2024'!M434),IF($C$5=2025,INDEX('COMPTE 2025'!$D$7:$D$601,'COMPTE 2024'!M434),IF($C$5=2026,INDEX('COMPTE 2026'!$D$7:$D$601,'COMPTE 2026'!M434),IF($C$5=2027,INDEX('COMPTE 2027'!$D$7:$D$601,'COMPTE 2027'!M434),IF($C$5="2028",INDEX('COMPTE 2028'!$D$7:$D$601,'COMPTE 2028'!M434),IF($C$5="2029",INDEX('COMPTE 2029'!$D$7:$D$601,'COMPTE 2029'!M434),IF($C$5="2030",INDEX('COMPTE 2030'!$D$7:$D$601,'COMPTE 2030'!M434),""))))))),"")</f>
        <v/>
      </c>
      <c r="E435" s="2" t="str" cm="1">
        <f t="array" ref="E435">IFERROR(IF($C$5=2024,INDEX('COMPTE 2024'!$E$7:$E$601,'COMPTE 2024'!M434),IF($C$5=2025,INDEX('COMPTE 2025'!$E$7:$E$601,'COMPTE 2024'!M434),IF($C$5=2026,INDEX('COMPTE 2026'!$E$7:$E$601,'COMPTE 2026'!M434),IF($C$5=2027,INDEX('COMPTE 2027'!$E$7:$E$601,'COMPTE 2027'!M434),IF($C$5="2028",INDEX('COMPTE 2028'!$E$7:$E$601,'COMPTE 2028'!M434),IF($C$5="2029",INDEX('COMPTE 2029'!$E$7:$E$601,'COMPTE 2029'!M434),IF($C$5="2030",INDEX('COMPTE 2030'!$E$7:$E$601,'COMPTE 2030'!M434),""))))))),"")</f>
        <v/>
      </c>
      <c r="F435" t="str" cm="1">
        <f t="array" ref="F435">IFERROR(IF($C$5=2024,INDEX('COMPTE 2024'!$F$7:$F$601,'COMPTE 2024'!M434),IF($C$5=2025,INDEX('COMPTE 2025'!$F$7:$F$601,'COMPTE 2024'!M434),IF($C$5=2026,INDEX('COMPTE 2026'!$F$7:$F$601,'COMPTE 2026'!M434),IF($C$5=2027,INDEX('COMPTE 2027'!$F$7:$F$601,'COMPTE 2027'!M434),IF($C$5="2028",INDEX('COMPTE 2028'!$F$7:$F$601,'COMPTE 2028'!M434),IF($C$5="2029",INDEX('COMPTE 2029'!$F$7:$F$601,'COMPTE 2029'!M434),IF($C$5="2030",INDEX('COMPTE 2030'!$F$7:$F$601,'COMPTE 2030'!M434),""))))))),"")</f>
        <v/>
      </c>
      <c r="G435" t="str" cm="1">
        <f t="array" ref="G435">IFERROR(IF($C$5=2024,INDEX('COMPTE 2024'!$G$7:$G$601,'COMPTE 2024'!M434),IF($C$5=2025,INDEX('COMPTE 2025'!$G$7:$G$601,'COMPTE 2024'!M434),IF($C$5=2026,INDEX('COMPTE 2026'!$G$7:$G$601,'COMPTE 2026'!M434),IF($C$5=2027,INDEX('COMPTE 2027'!$G$7:$G$601,'COMPTE 2027'!M434),IF($C$5="2028",INDEX('COMPTE 2028'!$G$7:$G$601,'COMPTE 2028'!M434),IF($C$5="2029",INDEX('COMPTE 2029'!$G$7:$G$601,'COMPTE 2029'!M434),IF($C$5="2030",INDEX('COMPTE 2030'!$G$7:$G$601,'COMPTE 2030'!M434),""))))))),"")</f>
        <v/>
      </c>
      <c r="H435" t="str" cm="1">
        <f t="array" ref="H435">IFERROR(IF($C$5=2024,INDEX('COMPTE 2024'!$H$7:$H$601,'COMPTE 2024'!M434),IF($C$5=2025,INDEX('COMPTE 2025'!$H$7:$H$601,'COMPTE 2024'!M434),IF($C$5=2026,INDEX('COMPTE 2026'!$H$7:$H$601,'COMPTE 2026'!M434),IF($C$5=2027,INDEX('COMPTE 2027'!$H$7:$H$601,'COMPTE 2027'!M434),IF($C$5=2028,INDEX('COMPTE 2028'!$H$7:$H$601,'COMPTE 2028'!M434),IF($C$5="2029",INDEX('COMPTE 2029'!$H$7:$H$601,'COMPTE 2029'!M434),IF($C$5="2030",INDEX('COMPTE 2030'!$H$7:$H$601,'COMPTE 2030'!M434),""))))))),"")</f>
        <v/>
      </c>
      <c r="I435" t="str" cm="1">
        <f t="array" ref="I435">IFERROR(IF($C$5=2024,INDEX('COMPTE 2024'!$I$7:$I$601,'COMPTE 2024'!M434),IF($C$5=2025,INDEX('COMPTE 2025'!$I$7:$I$601,'COMPTE 2024'!M434),IF($C$5=2026,INDEX('COMPTE 2026'!$I$7:$I$601,'COMPTE 2026'!M434),IF($C$5=2027,INDEX('COMPTE 2027'!$I$7:$I$601,'COMPTE 2027'!M434),IF($C$5=2028,INDEX('COMPTE 2028'!$I$7:$I$601,'COMPTE 2028'!M434),IF($C$5=2029,INDEX('COMPTE 2029'!$I$7:$I$601,'COMPTE 2029'!M434),IF($C$5=2030,INDEX('COMPTE 2030'!$I$7:$I$601,'COMPTE 2030'!M434),""))))))),"")</f>
        <v/>
      </c>
    </row>
    <row r="436" spans="2:9" ht="18" customHeight="1" x14ac:dyDescent="0.25">
      <c r="B436" s="83" t="str" cm="1">
        <f t="array" ref="B436">IFERROR(IF($C$5=2024,INDEX('COMPTE 2024'!$B$7:$B$601,'COMPTE 2024'!M435),IF($C$5=2025,INDEX('COMPTE 2025'!$B$8:$B$601,'COMPTE 2024'!M435),IF($C$5=2026,INDEX('COMPTE 2026'!$B$8:$B$601,'COMPTE 2026'!M435),IF($C$5=2027,INDEX('COMPTE 2027'!$B$8:$B$601,'COMPTE 2027'!M435),IF($C$5=2028,INDEX('COMPTE 2028'!$B$8:$B$601,'COMPTE 2028'!M435),IF($C$5=2029,INDEX('COMPTE 2029'!$B$8:$B$601,'COMPTE 2029'!M435),IF($C$5=2030,INDEX('COMPTE 2030'!$B$8:$B$601,'COMPTE 2030'!M435),""))))))),"")</f>
        <v/>
      </c>
      <c r="C436" s="2" t="str" cm="1">
        <f t="array" ref="C436">IFERROR(IF($C$5=2024,INDEX('COMPTE 2024'!$C$7:$C$601,'COMPTE 2024'!M435),IF($C$5=2025,INDEX('COMPTE 2025'!$C$7:$C$601,'COMPTE 2024'!M435),IF($C$5=2026,INDEX('COMPTE 2026'!$C$7:$C$601,'COMPTE 2026'!M435),IF($C$5=2027,INDEX('COMPTE 2027'!$C$7:$C$601,'COMPTE 2027'!M435),IF($C$5=2028,INDEX('COMPTE 2028'!$C$7:$C$601,'COMPTE 2028'!M435),IF($C$5=2029,INDEX('COMPTE 2029'!$C$7:$C$601,'COMPTE 2029'!M435),IF($C$5=2030,INDEX('COMPTE 2030'!$C$7:$C$601,'COMPTE 2030'!M435),""))))))),"")</f>
        <v/>
      </c>
      <c r="D436" t="str" cm="1">
        <f t="array" ref="D436">IFERROR(IF($C$5=2024,INDEX('COMPTE 2024'!$D$7:$D$601,'COMPTE 2024'!M435),IF($C$5=2025,INDEX('COMPTE 2025'!$D$7:$D$601,'COMPTE 2024'!M435),IF($C$5=2026,INDEX('COMPTE 2026'!$D$7:$D$601,'COMPTE 2026'!M435),IF($C$5=2027,INDEX('COMPTE 2027'!$D$7:$D$601,'COMPTE 2027'!M435),IF($C$5="2028",INDEX('COMPTE 2028'!$D$7:$D$601,'COMPTE 2028'!M435),IF($C$5="2029",INDEX('COMPTE 2029'!$D$7:$D$601,'COMPTE 2029'!M435),IF($C$5="2030",INDEX('COMPTE 2030'!$D$7:$D$601,'COMPTE 2030'!M435),""))))))),"")</f>
        <v/>
      </c>
      <c r="E436" s="2" t="str" cm="1">
        <f t="array" ref="E436">IFERROR(IF($C$5=2024,INDEX('COMPTE 2024'!$E$7:$E$601,'COMPTE 2024'!M435),IF($C$5=2025,INDEX('COMPTE 2025'!$E$7:$E$601,'COMPTE 2024'!M435),IF($C$5=2026,INDEX('COMPTE 2026'!$E$7:$E$601,'COMPTE 2026'!M435),IF($C$5=2027,INDEX('COMPTE 2027'!$E$7:$E$601,'COMPTE 2027'!M435),IF($C$5="2028",INDEX('COMPTE 2028'!$E$7:$E$601,'COMPTE 2028'!M435),IF($C$5="2029",INDEX('COMPTE 2029'!$E$7:$E$601,'COMPTE 2029'!M435),IF($C$5="2030",INDEX('COMPTE 2030'!$E$7:$E$601,'COMPTE 2030'!M435),""))))))),"")</f>
        <v/>
      </c>
      <c r="F436" t="str" cm="1">
        <f t="array" ref="F436">IFERROR(IF($C$5=2024,INDEX('COMPTE 2024'!$F$7:$F$601,'COMPTE 2024'!M435),IF($C$5=2025,INDEX('COMPTE 2025'!$F$7:$F$601,'COMPTE 2024'!M435),IF($C$5=2026,INDEX('COMPTE 2026'!$F$7:$F$601,'COMPTE 2026'!M435),IF($C$5=2027,INDEX('COMPTE 2027'!$F$7:$F$601,'COMPTE 2027'!M435),IF($C$5="2028",INDEX('COMPTE 2028'!$F$7:$F$601,'COMPTE 2028'!M435),IF($C$5="2029",INDEX('COMPTE 2029'!$F$7:$F$601,'COMPTE 2029'!M435),IF($C$5="2030",INDEX('COMPTE 2030'!$F$7:$F$601,'COMPTE 2030'!M435),""))))))),"")</f>
        <v/>
      </c>
      <c r="G436" t="str" cm="1">
        <f t="array" ref="G436">IFERROR(IF($C$5=2024,INDEX('COMPTE 2024'!$G$7:$G$601,'COMPTE 2024'!M435),IF($C$5=2025,INDEX('COMPTE 2025'!$G$7:$G$601,'COMPTE 2024'!M435),IF($C$5=2026,INDEX('COMPTE 2026'!$G$7:$G$601,'COMPTE 2026'!M435),IF($C$5=2027,INDEX('COMPTE 2027'!$G$7:$G$601,'COMPTE 2027'!M435),IF($C$5="2028",INDEX('COMPTE 2028'!$G$7:$G$601,'COMPTE 2028'!M435),IF($C$5="2029",INDEX('COMPTE 2029'!$G$7:$G$601,'COMPTE 2029'!M435),IF($C$5="2030",INDEX('COMPTE 2030'!$G$7:$G$601,'COMPTE 2030'!M435),""))))))),"")</f>
        <v/>
      </c>
      <c r="H436" t="str" cm="1">
        <f t="array" ref="H436">IFERROR(IF($C$5=2024,INDEX('COMPTE 2024'!$H$7:$H$601,'COMPTE 2024'!M435),IF($C$5=2025,INDEX('COMPTE 2025'!$H$7:$H$601,'COMPTE 2024'!M435),IF($C$5=2026,INDEX('COMPTE 2026'!$H$7:$H$601,'COMPTE 2026'!M435),IF($C$5=2027,INDEX('COMPTE 2027'!$H$7:$H$601,'COMPTE 2027'!M435),IF($C$5=2028,INDEX('COMPTE 2028'!$H$7:$H$601,'COMPTE 2028'!M435),IF($C$5="2029",INDEX('COMPTE 2029'!$H$7:$H$601,'COMPTE 2029'!M435),IF($C$5="2030",INDEX('COMPTE 2030'!$H$7:$H$601,'COMPTE 2030'!M435),""))))))),"")</f>
        <v/>
      </c>
      <c r="I436" t="str" cm="1">
        <f t="array" ref="I436">IFERROR(IF($C$5=2024,INDEX('COMPTE 2024'!$I$7:$I$601,'COMPTE 2024'!M435),IF($C$5=2025,INDEX('COMPTE 2025'!$I$7:$I$601,'COMPTE 2024'!M435),IF($C$5=2026,INDEX('COMPTE 2026'!$I$7:$I$601,'COMPTE 2026'!M435),IF($C$5=2027,INDEX('COMPTE 2027'!$I$7:$I$601,'COMPTE 2027'!M435),IF($C$5=2028,INDEX('COMPTE 2028'!$I$7:$I$601,'COMPTE 2028'!M435),IF($C$5=2029,INDEX('COMPTE 2029'!$I$7:$I$601,'COMPTE 2029'!M435),IF($C$5=2030,INDEX('COMPTE 2030'!$I$7:$I$601,'COMPTE 2030'!M435),""))))))),"")</f>
        <v/>
      </c>
    </row>
    <row r="437" spans="2:9" ht="18" customHeight="1" x14ac:dyDescent="0.25">
      <c r="B437" s="83" t="str" cm="1">
        <f t="array" ref="B437">IFERROR(IF($C$5=2024,INDEX('COMPTE 2024'!$B$7:$B$601,'COMPTE 2024'!M436),IF($C$5=2025,INDEX('COMPTE 2025'!$B$8:$B$601,'COMPTE 2024'!M436),IF($C$5=2026,INDEX('COMPTE 2026'!$B$8:$B$601,'COMPTE 2026'!M436),IF($C$5=2027,INDEX('COMPTE 2027'!$B$8:$B$601,'COMPTE 2027'!M436),IF($C$5=2028,INDEX('COMPTE 2028'!$B$8:$B$601,'COMPTE 2028'!M436),IF($C$5=2029,INDEX('COMPTE 2029'!$B$8:$B$601,'COMPTE 2029'!M436),IF($C$5=2030,INDEX('COMPTE 2030'!$B$8:$B$601,'COMPTE 2030'!M436),""))))))),"")</f>
        <v/>
      </c>
      <c r="C437" s="2" t="str" cm="1">
        <f t="array" ref="C437">IFERROR(IF($C$5=2024,INDEX('COMPTE 2024'!$C$7:$C$601,'COMPTE 2024'!M436),IF($C$5=2025,INDEX('COMPTE 2025'!$C$7:$C$601,'COMPTE 2024'!M436),IF($C$5=2026,INDEX('COMPTE 2026'!$C$7:$C$601,'COMPTE 2026'!M436),IF($C$5=2027,INDEX('COMPTE 2027'!$C$7:$C$601,'COMPTE 2027'!M436),IF($C$5=2028,INDEX('COMPTE 2028'!$C$7:$C$601,'COMPTE 2028'!M436),IF($C$5=2029,INDEX('COMPTE 2029'!$C$7:$C$601,'COMPTE 2029'!M436),IF($C$5=2030,INDEX('COMPTE 2030'!$C$7:$C$601,'COMPTE 2030'!M436),""))))))),"")</f>
        <v/>
      </c>
      <c r="D437" t="str" cm="1">
        <f t="array" ref="D437">IFERROR(IF($C$5=2024,INDEX('COMPTE 2024'!$D$7:$D$601,'COMPTE 2024'!M436),IF($C$5=2025,INDEX('COMPTE 2025'!$D$7:$D$601,'COMPTE 2024'!M436),IF($C$5=2026,INDEX('COMPTE 2026'!$D$7:$D$601,'COMPTE 2026'!M436),IF($C$5=2027,INDEX('COMPTE 2027'!$D$7:$D$601,'COMPTE 2027'!M436),IF($C$5="2028",INDEX('COMPTE 2028'!$D$7:$D$601,'COMPTE 2028'!M436),IF($C$5="2029",INDEX('COMPTE 2029'!$D$7:$D$601,'COMPTE 2029'!M436),IF($C$5="2030",INDEX('COMPTE 2030'!$D$7:$D$601,'COMPTE 2030'!M436),""))))))),"")</f>
        <v/>
      </c>
      <c r="E437" s="2" t="str" cm="1">
        <f t="array" ref="E437">IFERROR(IF($C$5=2024,INDEX('COMPTE 2024'!$E$7:$E$601,'COMPTE 2024'!M436),IF($C$5=2025,INDEX('COMPTE 2025'!$E$7:$E$601,'COMPTE 2024'!M436),IF($C$5=2026,INDEX('COMPTE 2026'!$E$7:$E$601,'COMPTE 2026'!M436),IF($C$5=2027,INDEX('COMPTE 2027'!$E$7:$E$601,'COMPTE 2027'!M436),IF($C$5="2028",INDEX('COMPTE 2028'!$E$7:$E$601,'COMPTE 2028'!M436),IF($C$5="2029",INDEX('COMPTE 2029'!$E$7:$E$601,'COMPTE 2029'!M436),IF($C$5="2030",INDEX('COMPTE 2030'!$E$7:$E$601,'COMPTE 2030'!M436),""))))))),"")</f>
        <v/>
      </c>
      <c r="F437" t="str" cm="1">
        <f t="array" ref="F437">IFERROR(IF($C$5=2024,INDEX('COMPTE 2024'!$F$7:$F$601,'COMPTE 2024'!M436),IF($C$5=2025,INDEX('COMPTE 2025'!$F$7:$F$601,'COMPTE 2024'!M436),IF($C$5=2026,INDEX('COMPTE 2026'!$F$7:$F$601,'COMPTE 2026'!M436),IF($C$5=2027,INDEX('COMPTE 2027'!$F$7:$F$601,'COMPTE 2027'!M436),IF($C$5="2028",INDEX('COMPTE 2028'!$F$7:$F$601,'COMPTE 2028'!M436),IF($C$5="2029",INDEX('COMPTE 2029'!$F$7:$F$601,'COMPTE 2029'!M436),IF($C$5="2030",INDEX('COMPTE 2030'!$F$7:$F$601,'COMPTE 2030'!M436),""))))))),"")</f>
        <v/>
      </c>
      <c r="G437" t="str" cm="1">
        <f t="array" ref="G437">IFERROR(IF($C$5=2024,INDEX('COMPTE 2024'!$G$7:$G$601,'COMPTE 2024'!M436),IF($C$5=2025,INDEX('COMPTE 2025'!$G$7:$G$601,'COMPTE 2024'!M436),IF($C$5=2026,INDEX('COMPTE 2026'!$G$7:$G$601,'COMPTE 2026'!M436),IF($C$5=2027,INDEX('COMPTE 2027'!$G$7:$G$601,'COMPTE 2027'!M436),IF($C$5="2028",INDEX('COMPTE 2028'!$G$7:$G$601,'COMPTE 2028'!M436),IF($C$5="2029",INDEX('COMPTE 2029'!$G$7:$G$601,'COMPTE 2029'!M436),IF($C$5="2030",INDEX('COMPTE 2030'!$G$7:$G$601,'COMPTE 2030'!M436),""))))))),"")</f>
        <v/>
      </c>
      <c r="H437" t="str" cm="1">
        <f t="array" ref="H437">IFERROR(IF($C$5=2024,INDEX('COMPTE 2024'!$H$7:$H$601,'COMPTE 2024'!M436),IF($C$5=2025,INDEX('COMPTE 2025'!$H$7:$H$601,'COMPTE 2024'!M436),IF($C$5=2026,INDEX('COMPTE 2026'!$H$7:$H$601,'COMPTE 2026'!M436),IF($C$5=2027,INDEX('COMPTE 2027'!$H$7:$H$601,'COMPTE 2027'!M436),IF($C$5=2028,INDEX('COMPTE 2028'!$H$7:$H$601,'COMPTE 2028'!M436),IF($C$5="2029",INDEX('COMPTE 2029'!$H$7:$H$601,'COMPTE 2029'!M436),IF($C$5="2030",INDEX('COMPTE 2030'!$H$7:$H$601,'COMPTE 2030'!M436),""))))))),"")</f>
        <v/>
      </c>
      <c r="I437" t="str" cm="1">
        <f t="array" ref="I437">IFERROR(IF($C$5=2024,INDEX('COMPTE 2024'!$I$7:$I$601,'COMPTE 2024'!M436),IF($C$5=2025,INDEX('COMPTE 2025'!$I$7:$I$601,'COMPTE 2024'!M436),IF($C$5=2026,INDEX('COMPTE 2026'!$I$7:$I$601,'COMPTE 2026'!M436),IF($C$5=2027,INDEX('COMPTE 2027'!$I$7:$I$601,'COMPTE 2027'!M436),IF($C$5=2028,INDEX('COMPTE 2028'!$I$7:$I$601,'COMPTE 2028'!M436),IF($C$5=2029,INDEX('COMPTE 2029'!$I$7:$I$601,'COMPTE 2029'!M436),IF($C$5=2030,INDEX('COMPTE 2030'!$I$7:$I$601,'COMPTE 2030'!M436),""))))))),"")</f>
        <v/>
      </c>
    </row>
    <row r="438" spans="2:9" ht="18" customHeight="1" x14ac:dyDescent="0.25">
      <c r="B438" s="83" t="str" cm="1">
        <f t="array" ref="B438">IFERROR(IF($C$5=2024,INDEX('COMPTE 2024'!$B$7:$B$601,'COMPTE 2024'!M437),IF($C$5=2025,INDEX('COMPTE 2025'!$B$8:$B$601,'COMPTE 2024'!M437),IF($C$5=2026,INDEX('COMPTE 2026'!$B$8:$B$601,'COMPTE 2026'!M437),IF($C$5=2027,INDEX('COMPTE 2027'!$B$8:$B$601,'COMPTE 2027'!M437),IF($C$5=2028,INDEX('COMPTE 2028'!$B$8:$B$601,'COMPTE 2028'!M437),IF($C$5=2029,INDEX('COMPTE 2029'!$B$8:$B$601,'COMPTE 2029'!M437),IF($C$5=2030,INDEX('COMPTE 2030'!$B$8:$B$601,'COMPTE 2030'!M437),""))))))),"")</f>
        <v/>
      </c>
      <c r="C438" s="2" t="str" cm="1">
        <f t="array" ref="C438">IFERROR(IF($C$5=2024,INDEX('COMPTE 2024'!$C$7:$C$601,'COMPTE 2024'!M437),IF($C$5=2025,INDEX('COMPTE 2025'!$C$7:$C$601,'COMPTE 2024'!M437),IF($C$5=2026,INDEX('COMPTE 2026'!$C$7:$C$601,'COMPTE 2026'!M437),IF($C$5=2027,INDEX('COMPTE 2027'!$C$7:$C$601,'COMPTE 2027'!M437),IF($C$5=2028,INDEX('COMPTE 2028'!$C$7:$C$601,'COMPTE 2028'!M437),IF($C$5=2029,INDEX('COMPTE 2029'!$C$7:$C$601,'COMPTE 2029'!M437),IF($C$5=2030,INDEX('COMPTE 2030'!$C$7:$C$601,'COMPTE 2030'!M437),""))))))),"")</f>
        <v/>
      </c>
      <c r="D438" t="str" cm="1">
        <f t="array" ref="D438">IFERROR(IF($C$5=2024,INDEX('COMPTE 2024'!$D$7:$D$601,'COMPTE 2024'!M437),IF($C$5=2025,INDEX('COMPTE 2025'!$D$7:$D$601,'COMPTE 2024'!M437),IF($C$5=2026,INDEX('COMPTE 2026'!$D$7:$D$601,'COMPTE 2026'!M437),IF($C$5=2027,INDEX('COMPTE 2027'!$D$7:$D$601,'COMPTE 2027'!M437),IF($C$5="2028",INDEX('COMPTE 2028'!$D$7:$D$601,'COMPTE 2028'!M437),IF($C$5="2029",INDEX('COMPTE 2029'!$D$7:$D$601,'COMPTE 2029'!M437),IF($C$5="2030",INDEX('COMPTE 2030'!$D$7:$D$601,'COMPTE 2030'!M437),""))))))),"")</f>
        <v/>
      </c>
      <c r="E438" s="2" t="str" cm="1">
        <f t="array" ref="E438">IFERROR(IF($C$5=2024,INDEX('COMPTE 2024'!$E$7:$E$601,'COMPTE 2024'!M437),IF($C$5=2025,INDEX('COMPTE 2025'!$E$7:$E$601,'COMPTE 2024'!M437),IF($C$5=2026,INDEX('COMPTE 2026'!$E$7:$E$601,'COMPTE 2026'!M437),IF($C$5=2027,INDEX('COMPTE 2027'!$E$7:$E$601,'COMPTE 2027'!M437),IF($C$5="2028",INDEX('COMPTE 2028'!$E$7:$E$601,'COMPTE 2028'!M437),IF($C$5="2029",INDEX('COMPTE 2029'!$E$7:$E$601,'COMPTE 2029'!M437),IF($C$5="2030",INDEX('COMPTE 2030'!$E$7:$E$601,'COMPTE 2030'!M437),""))))))),"")</f>
        <v/>
      </c>
      <c r="F438" t="str" cm="1">
        <f t="array" ref="F438">IFERROR(IF($C$5=2024,INDEX('COMPTE 2024'!$F$7:$F$601,'COMPTE 2024'!M437),IF($C$5=2025,INDEX('COMPTE 2025'!$F$7:$F$601,'COMPTE 2024'!M437),IF($C$5=2026,INDEX('COMPTE 2026'!$F$7:$F$601,'COMPTE 2026'!M437),IF($C$5=2027,INDEX('COMPTE 2027'!$F$7:$F$601,'COMPTE 2027'!M437),IF($C$5="2028",INDEX('COMPTE 2028'!$F$7:$F$601,'COMPTE 2028'!M437),IF($C$5="2029",INDEX('COMPTE 2029'!$F$7:$F$601,'COMPTE 2029'!M437),IF($C$5="2030",INDEX('COMPTE 2030'!$F$7:$F$601,'COMPTE 2030'!M437),""))))))),"")</f>
        <v/>
      </c>
      <c r="G438" t="str" cm="1">
        <f t="array" ref="G438">IFERROR(IF($C$5=2024,INDEX('COMPTE 2024'!$G$7:$G$601,'COMPTE 2024'!M437),IF($C$5=2025,INDEX('COMPTE 2025'!$G$7:$G$601,'COMPTE 2024'!M437),IF($C$5=2026,INDEX('COMPTE 2026'!$G$7:$G$601,'COMPTE 2026'!M437),IF($C$5=2027,INDEX('COMPTE 2027'!$G$7:$G$601,'COMPTE 2027'!M437),IF($C$5="2028",INDEX('COMPTE 2028'!$G$7:$G$601,'COMPTE 2028'!M437),IF($C$5="2029",INDEX('COMPTE 2029'!$G$7:$G$601,'COMPTE 2029'!M437),IF($C$5="2030",INDEX('COMPTE 2030'!$G$7:$G$601,'COMPTE 2030'!M437),""))))))),"")</f>
        <v/>
      </c>
      <c r="H438" t="str" cm="1">
        <f t="array" ref="H438">IFERROR(IF($C$5=2024,INDEX('COMPTE 2024'!$H$7:$H$601,'COMPTE 2024'!M437),IF($C$5=2025,INDEX('COMPTE 2025'!$H$7:$H$601,'COMPTE 2024'!M437),IF($C$5=2026,INDEX('COMPTE 2026'!$H$7:$H$601,'COMPTE 2026'!M437),IF($C$5=2027,INDEX('COMPTE 2027'!$H$7:$H$601,'COMPTE 2027'!M437),IF($C$5=2028,INDEX('COMPTE 2028'!$H$7:$H$601,'COMPTE 2028'!M437),IF($C$5="2029",INDEX('COMPTE 2029'!$H$7:$H$601,'COMPTE 2029'!M437),IF($C$5="2030",INDEX('COMPTE 2030'!$H$7:$H$601,'COMPTE 2030'!M437),""))))))),"")</f>
        <v/>
      </c>
      <c r="I438" t="str" cm="1">
        <f t="array" ref="I438">IFERROR(IF($C$5=2024,INDEX('COMPTE 2024'!$I$7:$I$601,'COMPTE 2024'!M437),IF($C$5=2025,INDEX('COMPTE 2025'!$I$7:$I$601,'COMPTE 2024'!M437),IF($C$5=2026,INDEX('COMPTE 2026'!$I$7:$I$601,'COMPTE 2026'!M437),IF($C$5=2027,INDEX('COMPTE 2027'!$I$7:$I$601,'COMPTE 2027'!M437),IF($C$5=2028,INDEX('COMPTE 2028'!$I$7:$I$601,'COMPTE 2028'!M437),IF($C$5=2029,INDEX('COMPTE 2029'!$I$7:$I$601,'COMPTE 2029'!M437),IF($C$5=2030,INDEX('COMPTE 2030'!$I$7:$I$601,'COMPTE 2030'!M437),""))))))),"")</f>
        <v/>
      </c>
    </row>
    <row r="439" spans="2:9" ht="18" customHeight="1" x14ac:dyDescent="0.25">
      <c r="B439" s="83" t="str" cm="1">
        <f t="array" ref="B439">IFERROR(IF($C$5=2024,INDEX('COMPTE 2024'!$B$7:$B$601,'COMPTE 2024'!M438),IF($C$5=2025,INDEX('COMPTE 2025'!$B$8:$B$601,'COMPTE 2024'!M438),IF($C$5=2026,INDEX('COMPTE 2026'!$B$8:$B$601,'COMPTE 2026'!M438),IF($C$5=2027,INDEX('COMPTE 2027'!$B$8:$B$601,'COMPTE 2027'!M438),IF($C$5=2028,INDEX('COMPTE 2028'!$B$8:$B$601,'COMPTE 2028'!M438),IF($C$5=2029,INDEX('COMPTE 2029'!$B$8:$B$601,'COMPTE 2029'!M438),IF($C$5=2030,INDEX('COMPTE 2030'!$B$8:$B$601,'COMPTE 2030'!M438),""))))))),"")</f>
        <v/>
      </c>
      <c r="C439" s="2" t="str" cm="1">
        <f t="array" ref="C439">IFERROR(IF($C$5=2024,INDEX('COMPTE 2024'!$C$7:$C$601,'COMPTE 2024'!M438),IF($C$5=2025,INDEX('COMPTE 2025'!$C$7:$C$601,'COMPTE 2024'!M438),IF($C$5=2026,INDEX('COMPTE 2026'!$C$7:$C$601,'COMPTE 2026'!M438),IF($C$5=2027,INDEX('COMPTE 2027'!$C$7:$C$601,'COMPTE 2027'!M438),IF($C$5=2028,INDEX('COMPTE 2028'!$C$7:$C$601,'COMPTE 2028'!M438),IF($C$5=2029,INDEX('COMPTE 2029'!$C$7:$C$601,'COMPTE 2029'!M438),IF($C$5=2030,INDEX('COMPTE 2030'!$C$7:$C$601,'COMPTE 2030'!M438),""))))))),"")</f>
        <v/>
      </c>
      <c r="D439" t="str" cm="1">
        <f t="array" ref="D439">IFERROR(IF($C$5=2024,INDEX('COMPTE 2024'!$D$7:$D$601,'COMPTE 2024'!M438),IF($C$5=2025,INDEX('COMPTE 2025'!$D$7:$D$601,'COMPTE 2024'!M438),IF($C$5=2026,INDEX('COMPTE 2026'!$D$7:$D$601,'COMPTE 2026'!M438),IF($C$5=2027,INDEX('COMPTE 2027'!$D$7:$D$601,'COMPTE 2027'!M438),IF($C$5="2028",INDEX('COMPTE 2028'!$D$7:$D$601,'COMPTE 2028'!M438),IF($C$5="2029",INDEX('COMPTE 2029'!$D$7:$D$601,'COMPTE 2029'!M438),IF($C$5="2030",INDEX('COMPTE 2030'!$D$7:$D$601,'COMPTE 2030'!M438),""))))))),"")</f>
        <v/>
      </c>
      <c r="E439" s="2" t="str" cm="1">
        <f t="array" ref="E439">IFERROR(IF($C$5=2024,INDEX('COMPTE 2024'!$E$7:$E$601,'COMPTE 2024'!M438),IF($C$5=2025,INDEX('COMPTE 2025'!$E$7:$E$601,'COMPTE 2024'!M438),IF($C$5=2026,INDEX('COMPTE 2026'!$E$7:$E$601,'COMPTE 2026'!M438),IF($C$5=2027,INDEX('COMPTE 2027'!$E$7:$E$601,'COMPTE 2027'!M438),IF($C$5="2028",INDEX('COMPTE 2028'!$E$7:$E$601,'COMPTE 2028'!M438),IF($C$5="2029",INDEX('COMPTE 2029'!$E$7:$E$601,'COMPTE 2029'!M438),IF($C$5="2030",INDEX('COMPTE 2030'!$E$7:$E$601,'COMPTE 2030'!M438),""))))))),"")</f>
        <v/>
      </c>
      <c r="F439" t="str" cm="1">
        <f t="array" ref="F439">IFERROR(IF($C$5=2024,INDEX('COMPTE 2024'!$F$7:$F$601,'COMPTE 2024'!M438),IF($C$5=2025,INDEX('COMPTE 2025'!$F$7:$F$601,'COMPTE 2024'!M438),IF($C$5=2026,INDEX('COMPTE 2026'!$F$7:$F$601,'COMPTE 2026'!M438),IF($C$5=2027,INDEX('COMPTE 2027'!$F$7:$F$601,'COMPTE 2027'!M438),IF($C$5="2028",INDEX('COMPTE 2028'!$F$7:$F$601,'COMPTE 2028'!M438),IF($C$5="2029",INDEX('COMPTE 2029'!$F$7:$F$601,'COMPTE 2029'!M438),IF($C$5="2030",INDEX('COMPTE 2030'!$F$7:$F$601,'COMPTE 2030'!M438),""))))))),"")</f>
        <v/>
      </c>
      <c r="G439" t="str" cm="1">
        <f t="array" ref="G439">IFERROR(IF($C$5=2024,INDEX('COMPTE 2024'!$G$7:$G$601,'COMPTE 2024'!M438),IF($C$5=2025,INDEX('COMPTE 2025'!$G$7:$G$601,'COMPTE 2024'!M438),IF($C$5=2026,INDEX('COMPTE 2026'!$G$7:$G$601,'COMPTE 2026'!M438),IF($C$5=2027,INDEX('COMPTE 2027'!$G$7:$G$601,'COMPTE 2027'!M438),IF($C$5="2028",INDEX('COMPTE 2028'!$G$7:$G$601,'COMPTE 2028'!M438),IF($C$5="2029",INDEX('COMPTE 2029'!$G$7:$G$601,'COMPTE 2029'!M438),IF($C$5="2030",INDEX('COMPTE 2030'!$G$7:$G$601,'COMPTE 2030'!M438),""))))))),"")</f>
        <v/>
      </c>
      <c r="H439" t="str" cm="1">
        <f t="array" ref="H439">IFERROR(IF($C$5=2024,INDEX('COMPTE 2024'!$H$7:$H$601,'COMPTE 2024'!M438),IF($C$5=2025,INDEX('COMPTE 2025'!$H$7:$H$601,'COMPTE 2024'!M438),IF($C$5=2026,INDEX('COMPTE 2026'!$H$7:$H$601,'COMPTE 2026'!M438),IF($C$5=2027,INDEX('COMPTE 2027'!$H$7:$H$601,'COMPTE 2027'!M438),IF($C$5=2028,INDEX('COMPTE 2028'!$H$7:$H$601,'COMPTE 2028'!M438),IF($C$5="2029",INDEX('COMPTE 2029'!$H$7:$H$601,'COMPTE 2029'!M438),IF($C$5="2030",INDEX('COMPTE 2030'!$H$7:$H$601,'COMPTE 2030'!M438),""))))))),"")</f>
        <v/>
      </c>
      <c r="I439" t="str" cm="1">
        <f t="array" ref="I439">IFERROR(IF($C$5=2024,INDEX('COMPTE 2024'!$I$7:$I$601,'COMPTE 2024'!M438),IF($C$5=2025,INDEX('COMPTE 2025'!$I$7:$I$601,'COMPTE 2024'!M438),IF($C$5=2026,INDEX('COMPTE 2026'!$I$7:$I$601,'COMPTE 2026'!M438),IF($C$5=2027,INDEX('COMPTE 2027'!$I$7:$I$601,'COMPTE 2027'!M438),IF($C$5=2028,INDEX('COMPTE 2028'!$I$7:$I$601,'COMPTE 2028'!M438),IF($C$5=2029,INDEX('COMPTE 2029'!$I$7:$I$601,'COMPTE 2029'!M438),IF($C$5=2030,INDEX('COMPTE 2030'!$I$7:$I$601,'COMPTE 2030'!M438),""))))))),"")</f>
        <v/>
      </c>
    </row>
    <row r="440" spans="2:9" ht="18" customHeight="1" x14ac:dyDescent="0.25">
      <c r="B440" s="83" t="str" cm="1">
        <f t="array" ref="B440">IFERROR(IF($C$5=2024,INDEX('COMPTE 2024'!$B$7:$B$601,'COMPTE 2024'!M439),IF($C$5=2025,INDEX('COMPTE 2025'!$B$8:$B$601,'COMPTE 2024'!M439),IF($C$5=2026,INDEX('COMPTE 2026'!$B$8:$B$601,'COMPTE 2026'!M439),IF($C$5=2027,INDEX('COMPTE 2027'!$B$8:$B$601,'COMPTE 2027'!M439),IF($C$5=2028,INDEX('COMPTE 2028'!$B$8:$B$601,'COMPTE 2028'!M439),IF($C$5=2029,INDEX('COMPTE 2029'!$B$8:$B$601,'COMPTE 2029'!M439),IF($C$5=2030,INDEX('COMPTE 2030'!$B$8:$B$601,'COMPTE 2030'!M439),""))))))),"")</f>
        <v/>
      </c>
      <c r="C440" s="2" t="str" cm="1">
        <f t="array" ref="C440">IFERROR(IF($C$5=2024,INDEX('COMPTE 2024'!$C$7:$C$601,'COMPTE 2024'!M439),IF($C$5=2025,INDEX('COMPTE 2025'!$C$7:$C$601,'COMPTE 2024'!M439),IF($C$5=2026,INDEX('COMPTE 2026'!$C$7:$C$601,'COMPTE 2026'!M439),IF($C$5=2027,INDEX('COMPTE 2027'!$C$7:$C$601,'COMPTE 2027'!M439),IF($C$5=2028,INDEX('COMPTE 2028'!$C$7:$C$601,'COMPTE 2028'!M439),IF($C$5=2029,INDEX('COMPTE 2029'!$C$7:$C$601,'COMPTE 2029'!M439),IF($C$5=2030,INDEX('COMPTE 2030'!$C$7:$C$601,'COMPTE 2030'!M439),""))))))),"")</f>
        <v/>
      </c>
      <c r="D440" t="str" cm="1">
        <f t="array" ref="D440">IFERROR(IF($C$5=2024,INDEX('COMPTE 2024'!$D$7:$D$601,'COMPTE 2024'!M439),IF($C$5=2025,INDEX('COMPTE 2025'!$D$7:$D$601,'COMPTE 2024'!M439),IF($C$5=2026,INDEX('COMPTE 2026'!$D$7:$D$601,'COMPTE 2026'!M439),IF($C$5=2027,INDEX('COMPTE 2027'!$D$7:$D$601,'COMPTE 2027'!M439),IF($C$5="2028",INDEX('COMPTE 2028'!$D$7:$D$601,'COMPTE 2028'!M439),IF($C$5="2029",INDEX('COMPTE 2029'!$D$7:$D$601,'COMPTE 2029'!M439),IF($C$5="2030",INDEX('COMPTE 2030'!$D$7:$D$601,'COMPTE 2030'!M439),""))))))),"")</f>
        <v/>
      </c>
      <c r="E440" s="2" t="str" cm="1">
        <f t="array" ref="E440">IFERROR(IF($C$5=2024,INDEX('COMPTE 2024'!$E$7:$E$601,'COMPTE 2024'!M439),IF($C$5=2025,INDEX('COMPTE 2025'!$E$7:$E$601,'COMPTE 2024'!M439),IF($C$5=2026,INDEX('COMPTE 2026'!$E$7:$E$601,'COMPTE 2026'!M439),IF($C$5=2027,INDEX('COMPTE 2027'!$E$7:$E$601,'COMPTE 2027'!M439),IF($C$5="2028",INDEX('COMPTE 2028'!$E$7:$E$601,'COMPTE 2028'!M439),IF($C$5="2029",INDEX('COMPTE 2029'!$E$7:$E$601,'COMPTE 2029'!M439),IF($C$5="2030",INDEX('COMPTE 2030'!$E$7:$E$601,'COMPTE 2030'!M439),""))))))),"")</f>
        <v/>
      </c>
      <c r="F440" t="str" cm="1">
        <f t="array" ref="F440">IFERROR(IF($C$5=2024,INDEX('COMPTE 2024'!$F$7:$F$601,'COMPTE 2024'!M439),IF($C$5=2025,INDEX('COMPTE 2025'!$F$7:$F$601,'COMPTE 2024'!M439),IF($C$5=2026,INDEX('COMPTE 2026'!$F$7:$F$601,'COMPTE 2026'!M439),IF($C$5=2027,INDEX('COMPTE 2027'!$F$7:$F$601,'COMPTE 2027'!M439),IF($C$5="2028",INDEX('COMPTE 2028'!$F$7:$F$601,'COMPTE 2028'!M439),IF($C$5="2029",INDEX('COMPTE 2029'!$F$7:$F$601,'COMPTE 2029'!M439),IF($C$5="2030",INDEX('COMPTE 2030'!$F$7:$F$601,'COMPTE 2030'!M439),""))))))),"")</f>
        <v/>
      </c>
      <c r="G440" t="str" cm="1">
        <f t="array" ref="G440">IFERROR(IF($C$5=2024,INDEX('COMPTE 2024'!$G$7:$G$601,'COMPTE 2024'!M439),IF($C$5=2025,INDEX('COMPTE 2025'!$G$7:$G$601,'COMPTE 2024'!M439),IF($C$5=2026,INDEX('COMPTE 2026'!$G$7:$G$601,'COMPTE 2026'!M439),IF($C$5=2027,INDEX('COMPTE 2027'!$G$7:$G$601,'COMPTE 2027'!M439),IF($C$5="2028",INDEX('COMPTE 2028'!$G$7:$G$601,'COMPTE 2028'!M439),IF($C$5="2029",INDEX('COMPTE 2029'!$G$7:$G$601,'COMPTE 2029'!M439),IF($C$5="2030",INDEX('COMPTE 2030'!$G$7:$G$601,'COMPTE 2030'!M439),""))))))),"")</f>
        <v/>
      </c>
      <c r="H440" t="str" cm="1">
        <f t="array" ref="H440">IFERROR(IF($C$5=2024,INDEX('COMPTE 2024'!$H$7:$H$601,'COMPTE 2024'!M439),IF($C$5=2025,INDEX('COMPTE 2025'!$H$7:$H$601,'COMPTE 2024'!M439),IF($C$5=2026,INDEX('COMPTE 2026'!$H$7:$H$601,'COMPTE 2026'!M439),IF($C$5=2027,INDEX('COMPTE 2027'!$H$7:$H$601,'COMPTE 2027'!M439),IF($C$5=2028,INDEX('COMPTE 2028'!$H$7:$H$601,'COMPTE 2028'!M439),IF($C$5="2029",INDEX('COMPTE 2029'!$H$7:$H$601,'COMPTE 2029'!M439),IF($C$5="2030",INDEX('COMPTE 2030'!$H$7:$H$601,'COMPTE 2030'!M439),""))))))),"")</f>
        <v/>
      </c>
      <c r="I440" t="str" cm="1">
        <f t="array" ref="I440">IFERROR(IF($C$5=2024,INDEX('COMPTE 2024'!$I$7:$I$601,'COMPTE 2024'!M439),IF($C$5=2025,INDEX('COMPTE 2025'!$I$7:$I$601,'COMPTE 2024'!M439),IF($C$5=2026,INDEX('COMPTE 2026'!$I$7:$I$601,'COMPTE 2026'!M439),IF($C$5=2027,INDEX('COMPTE 2027'!$I$7:$I$601,'COMPTE 2027'!M439),IF($C$5=2028,INDEX('COMPTE 2028'!$I$7:$I$601,'COMPTE 2028'!M439),IF($C$5=2029,INDEX('COMPTE 2029'!$I$7:$I$601,'COMPTE 2029'!M439),IF($C$5=2030,INDEX('COMPTE 2030'!$I$7:$I$601,'COMPTE 2030'!M439),""))))))),"")</f>
        <v/>
      </c>
    </row>
    <row r="441" spans="2:9" ht="18" customHeight="1" x14ac:dyDescent="0.25">
      <c r="B441" s="83" t="str" cm="1">
        <f t="array" ref="B441">IFERROR(IF($C$5=2024,INDEX('COMPTE 2024'!$B$7:$B$601,'COMPTE 2024'!M440),IF($C$5=2025,INDEX('COMPTE 2025'!$B$8:$B$601,'COMPTE 2024'!M440),IF($C$5=2026,INDEX('COMPTE 2026'!$B$8:$B$601,'COMPTE 2026'!M440),IF($C$5=2027,INDEX('COMPTE 2027'!$B$8:$B$601,'COMPTE 2027'!M440),IF($C$5=2028,INDEX('COMPTE 2028'!$B$8:$B$601,'COMPTE 2028'!M440),IF($C$5=2029,INDEX('COMPTE 2029'!$B$8:$B$601,'COMPTE 2029'!M440),IF($C$5=2030,INDEX('COMPTE 2030'!$B$8:$B$601,'COMPTE 2030'!M440),""))))))),"")</f>
        <v/>
      </c>
      <c r="C441" s="2" t="str" cm="1">
        <f t="array" ref="C441">IFERROR(IF($C$5=2024,INDEX('COMPTE 2024'!$C$7:$C$601,'COMPTE 2024'!M440),IF($C$5=2025,INDEX('COMPTE 2025'!$C$7:$C$601,'COMPTE 2024'!M440),IF($C$5=2026,INDEX('COMPTE 2026'!$C$7:$C$601,'COMPTE 2026'!M440),IF($C$5=2027,INDEX('COMPTE 2027'!$C$7:$C$601,'COMPTE 2027'!M440),IF($C$5=2028,INDEX('COMPTE 2028'!$C$7:$C$601,'COMPTE 2028'!M440),IF($C$5=2029,INDEX('COMPTE 2029'!$C$7:$C$601,'COMPTE 2029'!M440),IF($C$5=2030,INDEX('COMPTE 2030'!$C$7:$C$601,'COMPTE 2030'!M440),""))))))),"")</f>
        <v/>
      </c>
      <c r="D441" t="str" cm="1">
        <f t="array" ref="D441">IFERROR(IF($C$5=2024,INDEX('COMPTE 2024'!$D$7:$D$601,'COMPTE 2024'!M440),IF($C$5=2025,INDEX('COMPTE 2025'!$D$7:$D$601,'COMPTE 2024'!M440),IF($C$5=2026,INDEX('COMPTE 2026'!$D$7:$D$601,'COMPTE 2026'!M440),IF($C$5=2027,INDEX('COMPTE 2027'!$D$7:$D$601,'COMPTE 2027'!M440),IF($C$5="2028",INDEX('COMPTE 2028'!$D$7:$D$601,'COMPTE 2028'!M440),IF($C$5="2029",INDEX('COMPTE 2029'!$D$7:$D$601,'COMPTE 2029'!M440),IF($C$5="2030",INDEX('COMPTE 2030'!$D$7:$D$601,'COMPTE 2030'!M440),""))))))),"")</f>
        <v/>
      </c>
      <c r="E441" s="2" t="str" cm="1">
        <f t="array" ref="E441">IFERROR(IF($C$5=2024,INDEX('COMPTE 2024'!$E$7:$E$601,'COMPTE 2024'!M440),IF($C$5=2025,INDEX('COMPTE 2025'!$E$7:$E$601,'COMPTE 2024'!M440),IF($C$5=2026,INDEX('COMPTE 2026'!$E$7:$E$601,'COMPTE 2026'!M440),IF($C$5=2027,INDEX('COMPTE 2027'!$E$7:$E$601,'COMPTE 2027'!M440),IF($C$5="2028",INDEX('COMPTE 2028'!$E$7:$E$601,'COMPTE 2028'!M440),IF($C$5="2029",INDEX('COMPTE 2029'!$E$7:$E$601,'COMPTE 2029'!M440),IF($C$5="2030",INDEX('COMPTE 2030'!$E$7:$E$601,'COMPTE 2030'!M440),""))))))),"")</f>
        <v/>
      </c>
      <c r="F441" t="str" cm="1">
        <f t="array" ref="F441">IFERROR(IF($C$5=2024,INDEX('COMPTE 2024'!$F$7:$F$601,'COMPTE 2024'!M440),IF($C$5=2025,INDEX('COMPTE 2025'!$F$7:$F$601,'COMPTE 2024'!M440),IF($C$5=2026,INDEX('COMPTE 2026'!$F$7:$F$601,'COMPTE 2026'!M440),IF($C$5=2027,INDEX('COMPTE 2027'!$F$7:$F$601,'COMPTE 2027'!M440),IF($C$5="2028",INDEX('COMPTE 2028'!$F$7:$F$601,'COMPTE 2028'!M440),IF($C$5="2029",INDEX('COMPTE 2029'!$F$7:$F$601,'COMPTE 2029'!M440),IF($C$5="2030",INDEX('COMPTE 2030'!$F$7:$F$601,'COMPTE 2030'!M440),""))))))),"")</f>
        <v/>
      </c>
      <c r="G441" t="str" cm="1">
        <f t="array" ref="G441">IFERROR(IF($C$5=2024,INDEX('COMPTE 2024'!$G$7:$G$601,'COMPTE 2024'!M440),IF($C$5=2025,INDEX('COMPTE 2025'!$G$7:$G$601,'COMPTE 2024'!M440),IF($C$5=2026,INDEX('COMPTE 2026'!$G$7:$G$601,'COMPTE 2026'!M440),IF($C$5=2027,INDEX('COMPTE 2027'!$G$7:$G$601,'COMPTE 2027'!M440),IF($C$5="2028",INDEX('COMPTE 2028'!$G$7:$G$601,'COMPTE 2028'!M440),IF($C$5="2029",INDEX('COMPTE 2029'!$G$7:$G$601,'COMPTE 2029'!M440),IF($C$5="2030",INDEX('COMPTE 2030'!$G$7:$G$601,'COMPTE 2030'!M440),""))))))),"")</f>
        <v/>
      </c>
      <c r="H441" t="str" cm="1">
        <f t="array" ref="H441">IFERROR(IF($C$5=2024,INDEX('COMPTE 2024'!$H$7:$H$601,'COMPTE 2024'!M440),IF($C$5=2025,INDEX('COMPTE 2025'!$H$7:$H$601,'COMPTE 2024'!M440),IF($C$5=2026,INDEX('COMPTE 2026'!$H$7:$H$601,'COMPTE 2026'!M440),IF($C$5=2027,INDEX('COMPTE 2027'!$H$7:$H$601,'COMPTE 2027'!M440),IF($C$5=2028,INDEX('COMPTE 2028'!$H$7:$H$601,'COMPTE 2028'!M440),IF($C$5="2029",INDEX('COMPTE 2029'!$H$7:$H$601,'COMPTE 2029'!M440),IF($C$5="2030",INDEX('COMPTE 2030'!$H$7:$H$601,'COMPTE 2030'!M440),""))))))),"")</f>
        <v/>
      </c>
      <c r="I441" t="str" cm="1">
        <f t="array" ref="I441">IFERROR(IF($C$5=2024,INDEX('COMPTE 2024'!$I$7:$I$601,'COMPTE 2024'!M440),IF($C$5=2025,INDEX('COMPTE 2025'!$I$7:$I$601,'COMPTE 2024'!M440),IF($C$5=2026,INDEX('COMPTE 2026'!$I$7:$I$601,'COMPTE 2026'!M440),IF($C$5=2027,INDEX('COMPTE 2027'!$I$7:$I$601,'COMPTE 2027'!M440),IF($C$5=2028,INDEX('COMPTE 2028'!$I$7:$I$601,'COMPTE 2028'!M440),IF($C$5=2029,INDEX('COMPTE 2029'!$I$7:$I$601,'COMPTE 2029'!M440),IF($C$5=2030,INDEX('COMPTE 2030'!$I$7:$I$601,'COMPTE 2030'!M440),""))))))),"")</f>
        <v/>
      </c>
    </row>
    <row r="442" spans="2:9" ht="18" customHeight="1" x14ac:dyDescent="0.25">
      <c r="B442" s="83" t="str" cm="1">
        <f t="array" ref="B442">IFERROR(IF($C$5=2024,INDEX('COMPTE 2024'!$B$7:$B$601,'COMPTE 2024'!M441),IF($C$5=2025,INDEX('COMPTE 2025'!$B$8:$B$601,'COMPTE 2024'!M441),IF($C$5=2026,INDEX('COMPTE 2026'!$B$8:$B$601,'COMPTE 2026'!M441),IF($C$5=2027,INDEX('COMPTE 2027'!$B$8:$B$601,'COMPTE 2027'!M441),IF($C$5=2028,INDEX('COMPTE 2028'!$B$8:$B$601,'COMPTE 2028'!M441),IF($C$5=2029,INDEX('COMPTE 2029'!$B$8:$B$601,'COMPTE 2029'!M441),IF($C$5=2030,INDEX('COMPTE 2030'!$B$8:$B$601,'COMPTE 2030'!M441),""))))))),"")</f>
        <v/>
      </c>
      <c r="C442" s="2" t="str" cm="1">
        <f t="array" ref="C442">IFERROR(IF($C$5=2024,INDEX('COMPTE 2024'!$C$7:$C$601,'COMPTE 2024'!M441),IF($C$5=2025,INDEX('COMPTE 2025'!$C$7:$C$601,'COMPTE 2024'!M441),IF($C$5=2026,INDEX('COMPTE 2026'!$C$7:$C$601,'COMPTE 2026'!M441),IF($C$5=2027,INDEX('COMPTE 2027'!$C$7:$C$601,'COMPTE 2027'!M441),IF($C$5=2028,INDEX('COMPTE 2028'!$C$7:$C$601,'COMPTE 2028'!M441),IF($C$5=2029,INDEX('COMPTE 2029'!$C$7:$C$601,'COMPTE 2029'!M441),IF($C$5=2030,INDEX('COMPTE 2030'!$C$7:$C$601,'COMPTE 2030'!M441),""))))))),"")</f>
        <v/>
      </c>
      <c r="D442" t="str" cm="1">
        <f t="array" ref="D442">IFERROR(IF($C$5=2024,INDEX('COMPTE 2024'!$D$7:$D$601,'COMPTE 2024'!M441),IF($C$5=2025,INDEX('COMPTE 2025'!$D$7:$D$601,'COMPTE 2024'!M441),IF($C$5=2026,INDEX('COMPTE 2026'!$D$7:$D$601,'COMPTE 2026'!M441),IF($C$5=2027,INDEX('COMPTE 2027'!$D$7:$D$601,'COMPTE 2027'!M441),IF($C$5="2028",INDEX('COMPTE 2028'!$D$7:$D$601,'COMPTE 2028'!M441),IF($C$5="2029",INDEX('COMPTE 2029'!$D$7:$D$601,'COMPTE 2029'!M441),IF($C$5="2030",INDEX('COMPTE 2030'!$D$7:$D$601,'COMPTE 2030'!M441),""))))))),"")</f>
        <v/>
      </c>
      <c r="E442" s="2" t="str" cm="1">
        <f t="array" ref="E442">IFERROR(IF($C$5=2024,INDEX('COMPTE 2024'!$E$7:$E$601,'COMPTE 2024'!M441),IF($C$5=2025,INDEX('COMPTE 2025'!$E$7:$E$601,'COMPTE 2024'!M441),IF($C$5=2026,INDEX('COMPTE 2026'!$E$7:$E$601,'COMPTE 2026'!M441),IF($C$5=2027,INDEX('COMPTE 2027'!$E$7:$E$601,'COMPTE 2027'!M441),IF($C$5="2028",INDEX('COMPTE 2028'!$E$7:$E$601,'COMPTE 2028'!M441),IF($C$5="2029",INDEX('COMPTE 2029'!$E$7:$E$601,'COMPTE 2029'!M441),IF($C$5="2030",INDEX('COMPTE 2030'!$E$7:$E$601,'COMPTE 2030'!M441),""))))))),"")</f>
        <v/>
      </c>
      <c r="F442" t="str" cm="1">
        <f t="array" ref="F442">IFERROR(IF($C$5=2024,INDEX('COMPTE 2024'!$F$7:$F$601,'COMPTE 2024'!M441),IF($C$5=2025,INDEX('COMPTE 2025'!$F$7:$F$601,'COMPTE 2024'!M441),IF($C$5=2026,INDEX('COMPTE 2026'!$F$7:$F$601,'COMPTE 2026'!M441),IF($C$5=2027,INDEX('COMPTE 2027'!$F$7:$F$601,'COMPTE 2027'!M441),IF($C$5="2028",INDEX('COMPTE 2028'!$F$7:$F$601,'COMPTE 2028'!M441),IF($C$5="2029",INDEX('COMPTE 2029'!$F$7:$F$601,'COMPTE 2029'!M441),IF($C$5="2030",INDEX('COMPTE 2030'!$F$7:$F$601,'COMPTE 2030'!M441),""))))))),"")</f>
        <v/>
      </c>
      <c r="G442" t="str" cm="1">
        <f t="array" ref="G442">IFERROR(IF($C$5=2024,INDEX('COMPTE 2024'!$G$7:$G$601,'COMPTE 2024'!M441),IF($C$5=2025,INDEX('COMPTE 2025'!$G$7:$G$601,'COMPTE 2024'!M441),IF($C$5=2026,INDEX('COMPTE 2026'!$G$7:$G$601,'COMPTE 2026'!M441),IF($C$5=2027,INDEX('COMPTE 2027'!$G$7:$G$601,'COMPTE 2027'!M441),IF($C$5="2028",INDEX('COMPTE 2028'!$G$7:$G$601,'COMPTE 2028'!M441),IF($C$5="2029",INDEX('COMPTE 2029'!$G$7:$G$601,'COMPTE 2029'!M441),IF($C$5="2030",INDEX('COMPTE 2030'!$G$7:$G$601,'COMPTE 2030'!M441),""))))))),"")</f>
        <v/>
      </c>
      <c r="H442" t="str" cm="1">
        <f t="array" ref="H442">IFERROR(IF($C$5=2024,INDEX('COMPTE 2024'!$H$7:$H$601,'COMPTE 2024'!M441),IF($C$5=2025,INDEX('COMPTE 2025'!$H$7:$H$601,'COMPTE 2024'!M441),IF($C$5=2026,INDEX('COMPTE 2026'!$H$7:$H$601,'COMPTE 2026'!M441),IF($C$5=2027,INDEX('COMPTE 2027'!$H$7:$H$601,'COMPTE 2027'!M441),IF($C$5=2028,INDEX('COMPTE 2028'!$H$7:$H$601,'COMPTE 2028'!M441),IF($C$5="2029",INDEX('COMPTE 2029'!$H$7:$H$601,'COMPTE 2029'!M441),IF($C$5="2030",INDEX('COMPTE 2030'!$H$7:$H$601,'COMPTE 2030'!M441),""))))))),"")</f>
        <v/>
      </c>
      <c r="I442" t="str" cm="1">
        <f t="array" ref="I442">IFERROR(IF($C$5=2024,INDEX('COMPTE 2024'!$I$7:$I$601,'COMPTE 2024'!M441),IF($C$5=2025,INDEX('COMPTE 2025'!$I$7:$I$601,'COMPTE 2024'!M441),IF($C$5=2026,INDEX('COMPTE 2026'!$I$7:$I$601,'COMPTE 2026'!M441),IF($C$5=2027,INDEX('COMPTE 2027'!$I$7:$I$601,'COMPTE 2027'!M441),IF($C$5=2028,INDEX('COMPTE 2028'!$I$7:$I$601,'COMPTE 2028'!M441),IF($C$5=2029,INDEX('COMPTE 2029'!$I$7:$I$601,'COMPTE 2029'!M441),IF($C$5=2030,INDEX('COMPTE 2030'!$I$7:$I$601,'COMPTE 2030'!M441),""))))))),"")</f>
        <v/>
      </c>
    </row>
    <row r="443" spans="2:9" ht="18" customHeight="1" x14ac:dyDescent="0.25">
      <c r="B443" s="83" t="str" cm="1">
        <f t="array" ref="B443">IFERROR(IF($C$5=2024,INDEX('COMPTE 2024'!$B$7:$B$601,'COMPTE 2024'!M442),IF($C$5=2025,INDEX('COMPTE 2025'!$B$8:$B$601,'COMPTE 2024'!M442),IF($C$5=2026,INDEX('COMPTE 2026'!$B$8:$B$601,'COMPTE 2026'!M442),IF($C$5=2027,INDEX('COMPTE 2027'!$B$8:$B$601,'COMPTE 2027'!M442),IF($C$5=2028,INDEX('COMPTE 2028'!$B$8:$B$601,'COMPTE 2028'!M442),IF($C$5=2029,INDEX('COMPTE 2029'!$B$8:$B$601,'COMPTE 2029'!M442),IF($C$5=2030,INDEX('COMPTE 2030'!$B$8:$B$601,'COMPTE 2030'!M442),""))))))),"")</f>
        <v/>
      </c>
      <c r="C443" s="2" t="str" cm="1">
        <f t="array" ref="C443">IFERROR(IF($C$5=2024,INDEX('COMPTE 2024'!$C$7:$C$601,'COMPTE 2024'!M442),IF($C$5=2025,INDEX('COMPTE 2025'!$C$7:$C$601,'COMPTE 2024'!M442),IF($C$5=2026,INDEX('COMPTE 2026'!$C$7:$C$601,'COMPTE 2026'!M442),IF($C$5=2027,INDEX('COMPTE 2027'!$C$7:$C$601,'COMPTE 2027'!M442),IF($C$5=2028,INDEX('COMPTE 2028'!$C$7:$C$601,'COMPTE 2028'!M442),IF($C$5=2029,INDEX('COMPTE 2029'!$C$7:$C$601,'COMPTE 2029'!M442),IF($C$5=2030,INDEX('COMPTE 2030'!$C$7:$C$601,'COMPTE 2030'!M442),""))))))),"")</f>
        <v/>
      </c>
      <c r="D443" t="str" cm="1">
        <f t="array" ref="D443">IFERROR(IF($C$5=2024,INDEX('COMPTE 2024'!$D$7:$D$601,'COMPTE 2024'!M442),IF($C$5=2025,INDEX('COMPTE 2025'!$D$7:$D$601,'COMPTE 2024'!M442),IF($C$5=2026,INDEX('COMPTE 2026'!$D$7:$D$601,'COMPTE 2026'!M442),IF($C$5=2027,INDEX('COMPTE 2027'!$D$7:$D$601,'COMPTE 2027'!M442),IF($C$5="2028",INDEX('COMPTE 2028'!$D$7:$D$601,'COMPTE 2028'!M442),IF($C$5="2029",INDEX('COMPTE 2029'!$D$7:$D$601,'COMPTE 2029'!M442),IF($C$5="2030",INDEX('COMPTE 2030'!$D$7:$D$601,'COMPTE 2030'!M442),""))))))),"")</f>
        <v/>
      </c>
      <c r="E443" s="2" t="str" cm="1">
        <f t="array" ref="E443">IFERROR(IF($C$5=2024,INDEX('COMPTE 2024'!$E$7:$E$601,'COMPTE 2024'!M442),IF($C$5=2025,INDEX('COMPTE 2025'!$E$7:$E$601,'COMPTE 2024'!M442),IF($C$5=2026,INDEX('COMPTE 2026'!$E$7:$E$601,'COMPTE 2026'!M442),IF($C$5=2027,INDEX('COMPTE 2027'!$E$7:$E$601,'COMPTE 2027'!M442),IF($C$5="2028",INDEX('COMPTE 2028'!$E$7:$E$601,'COMPTE 2028'!M442),IF($C$5="2029",INDEX('COMPTE 2029'!$E$7:$E$601,'COMPTE 2029'!M442),IF($C$5="2030",INDEX('COMPTE 2030'!$E$7:$E$601,'COMPTE 2030'!M442),""))))))),"")</f>
        <v/>
      </c>
      <c r="F443" t="str" cm="1">
        <f t="array" ref="F443">IFERROR(IF($C$5=2024,INDEX('COMPTE 2024'!$F$7:$F$601,'COMPTE 2024'!M442),IF($C$5=2025,INDEX('COMPTE 2025'!$F$7:$F$601,'COMPTE 2024'!M442),IF($C$5=2026,INDEX('COMPTE 2026'!$F$7:$F$601,'COMPTE 2026'!M442),IF($C$5=2027,INDEX('COMPTE 2027'!$F$7:$F$601,'COMPTE 2027'!M442),IF($C$5="2028",INDEX('COMPTE 2028'!$F$7:$F$601,'COMPTE 2028'!M442),IF($C$5="2029",INDEX('COMPTE 2029'!$F$7:$F$601,'COMPTE 2029'!M442),IF($C$5="2030",INDEX('COMPTE 2030'!$F$7:$F$601,'COMPTE 2030'!M442),""))))))),"")</f>
        <v/>
      </c>
      <c r="G443" t="str" cm="1">
        <f t="array" ref="G443">IFERROR(IF($C$5=2024,INDEX('COMPTE 2024'!$G$7:$G$601,'COMPTE 2024'!M442),IF($C$5=2025,INDEX('COMPTE 2025'!$G$7:$G$601,'COMPTE 2024'!M442),IF($C$5=2026,INDEX('COMPTE 2026'!$G$7:$G$601,'COMPTE 2026'!M442),IF($C$5=2027,INDEX('COMPTE 2027'!$G$7:$G$601,'COMPTE 2027'!M442),IF($C$5="2028",INDEX('COMPTE 2028'!$G$7:$G$601,'COMPTE 2028'!M442),IF($C$5="2029",INDEX('COMPTE 2029'!$G$7:$G$601,'COMPTE 2029'!M442),IF($C$5="2030",INDEX('COMPTE 2030'!$G$7:$G$601,'COMPTE 2030'!M442),""))))))),"")</f>
        <v/>
      </c>
      <c r="H443" t="str" cm="1">
        <f t="array" ref="H443">IFERROR(IF($C$5=2024,INDEX('COMPTE 2024'!$H$7:$H$601,'COMPTE 2024'!M442),IF($C$5=2025,INDEX('COMPTE 2025'!$H$7:$H$601,'COMPTE 2024'!M442),IF($C$5=2026,INDEX('COMPTE 2026'!$H$7:$H$601,'COMPTE 2026'!M442),IF($C$5=2027,INDEX('COMPTE 2027'!$H$7:$H$601,'COMPTE 2027'!M442),IF($C$5=2028,INDEX('COMPTE 2028'!$H$7:$H$601,'COMPTE 2028'!M442),IF($C$5="2029",INDEX('COMPTE 2029'!$H$7:$H$601,'COMPTE 2029'!M442),IF($C$5="2030",INDEX('COMPTE 2030'!$H$7:$H$601,'COMPTE 2030'!M442),""))))))),"")</f>
        <v/>
      </c>
      <c r="I443" t="str" cm="1">
        <f t="array" ref="I443">IFERROR(IF($C$5=2024,INDEX('COMPTE 2024'!$I$7:$I$601,'COMPTE 2024'!M442),IF($C$5=2025,INDEX('COMPTE 2025'!$I$7:$I$601,'COMPTE 2024'!M442),IF($C$5=2026,INDEX('COMPTE 2026'!$I$7:$I$601,'COMPTE 2026'!M442),IF($C$5=2027,INDEX('COMPTE 2027'!$I$7:$I$601,'COMPTE 2027'!M442),IF($C$5=2028,INDEX('COMPTE 2028'!$I$7:$I$601,'COMPTE 2028'!M442),IF($C$5=2029,INDEX('COMPTE 2029'!$I$7:$I$601,'COMPTE 2029'!M442),IF($C$5=2030,INDEX('COMPTE 2030'!$I$7:$I$601,'COMPTE 2030'!M442),""))))))),"")</f>
        <v/>
      </c>
    </row>
    <row r="444" spans="2:9" ht="18" customHeight="1" x14ac:dyDescent="0.25">
      <c r="B444" s="83" t="str" cm="1">
        <f t="array" ref="B444">IFERROR(IF($C$5=2024,INDEX('COMPTE 2024'!$B$7:$B$601,'COMPTE 2024'!M443),IF($C$5=2025,INDEX('COMPTE 2025'!$B$8:$B$601,'COMPTE 2024'!M443),IF($C$5=2026,INDEX('COMPTE 2026'!$B$8:$B$601,'COMPTE 2026'!M443),IF($C$5=2027,INDEX('COMPTE 2027'!$B$8:$B$601,'COMPTE 2027'!M443),IF($C$5=2028,INDEX('COMPTE 2028'!$B$8:$B$601,'COMPTE 2028'!M443),IF($C$5=2029,INDEX('COMPTE 2029'!$B$8:$B$601,'COMPTE 2029'!M443),IF($C$5=2030,INDEX('COMPTE 2030'!$B$8:$B$601,'COMPTE 2030'!M443),""))))))),"")</f>
        <v/>
      </c>
      <c r="C444" s="2" t="str" cm="1">
        <f t="array" ref="C444">IFERROR(IF($C$5=2024,INDEX('COMPTE 2024'!$C$7:$C$601,'COMPTE 2024'!M443),IF($C$5=2025,INDEX('COMPTE 2025'!$C$7:$C$601,'COMPTE 2024'!M443),IF($C$5=2026,INDEX('COMPTE 2026'!$C$7:$C$601,'COMPTE 2026'!M443),IF($C$5=2027,INDEX('COMPTE 2027'!$C$7:$C$601,'COMPTE 2027'!M443),IF($C$5=2028,INDEX('COMPTE 2028'!$C$7:$C$601,'COMPTE 2028'!M443),IF($C$5=2029,INDEX('COMPTE 2029'!$C$7:$C$601,'COMPTE 2029'!M443),IF($C$5=2030,INDEX('COMPTE 2030'!$C$7:$C$601,'COMPTE 2030'!M443),""))))))),"")</f>
        <v/>
      </c>
      <c r="D444" t="str" cm="1">
        <f t="array" ref="D444">IFERROR(IF($C$5=2024,INDEX('COMPTE 2024'!$D$7:$D$601,'COMPTE 2024'!M443),IF($C$5=2025,INDEX('COMPTE 2025'!$D$7:$D$601,'COMPTE 2024'!M443),IF($C$5=2026,INDEX('COMPTE 2026'!$D$7:$D$601,'COMPTE 2026'!M443),IF($C$5=2027,INDEX('COMPTE 2027'!$D$7:$D$601,'COMPTE 2027'!M443),IF($C$5="2028",INDEX('COMPTE 2028'!$D$7:$D$601,'COMPTE 2028'!M443),IF($C$5="2029",INDEX('COMPTE 2029'!$D$7:$D$601,'COMPTE 2029'!M443),IF($C$5="2030",INDEX('COMPTE 2030'!$D$7:$D$601,'COMPTE 2030'!M443),""))))))),"")</f>
        <v/>
      </c>
      <c r="E444" s="2" t="str" cm="1">
        <f t="array" ref="E444">IFERROR(IF($C$5=2024,INDEX('COMPTE 2024'!$E$7:$E$601,'COMPTE 2024'!M443),IF($C$5=2025,INDEX('COMPTE 2025'!$E$7:$E$601,'COMPTE 2024'!M443),IF($C$5=2026,INDEX('COMPTE 2026'!$E$7:$E$601,'COMPTE 2026'!M443),IF($C$5=2027,INDEX('COMPTE 2027'!$E$7:$E$601,'COMPTE 2027'!M443),IF($C$5="2028",INDEX('COMPTE 2028'!$E$7:$E$601,'COMPTE 2028'!M443),IF($C$5="2029",INDEX('COMPTE 2029'!$E$7:$E$601,'COMPTE 2029'!M443),IF($C$5="2030",INDEX('COMPTE 2030'!$E$7:$E$601,'COMPTE 2030'!M443),""))))))),"")</f>
        <v/>
      </c>
      <c r="F444" t="str" cm="1">
        <f t="array" ref="F444">IFERROR(IF($C$5=2024,INDEX('COMPTE 2024'!$F$7:$F$601,'COMPTE 2024'!M443),IF($C$5=2025,INDEX('COMPTE 2025'!$F$7:$F$601,'COMPTE 2024'!M443),IF($C$5=2026,INDEX('COMPTE 2026'!$F$7:$F$601,'COMPTE 2026'!M443),IF($C$5=2027,INDEX('COMPTE 2027'!$F$7:$F$601,'COMPTE 2027'!M443),IF($C$5="2028",INDEX('COMPTE 2028'!$F$7:$F$601,'COMPTE 2028'!M443),IF($C$5="2029",INDEX('COMPTE 2029'!$F$7:$F$601,'COMPTE 2029'!M443),IF($C$5="2030",INDEX('COMPTE 2030'!$F$7:$F$601,'COMPTE 2030'!M443),""))))))),"")</f>
        <v/>
      </c>
      <c r="G444" t="str" cm="1">
        <f t="array" ref="G444">IFERROR(IF($C$5=2024,INDEX('COMPTE 2024'!$G$7:$G$601,'COMPTE 2024'!M443),IF($C$5=2025,INDEX('COMPTE 2025'!$G$7:$G$601,'COMPTE 2024'!M443),IF($C$5=2026,INDEX('COMPTE 2026'!$G$7:$G$601,'COMPTE 2026'!M443),IF($C$5=2027,INDEX('COMPTE 2027'!$G$7:$G$601,'COMPTE 2027'!M443),IF($C$5="2028",INDEX('COMPTE 2028'!$G$7:$G$601,'COMPTE 2028'!M443),IF($C$5="2029",INDEX('COMPTE 2029'!$G$7:$G$601,'COMPTE 2029'!M443),IF($C$5="2030",INDEX('COMPTE 2030'!$G$7:$G$601,'COMPTE 2030'!M443),""))))))),"")</f>
        <v/>
      </c>
      <c r="H444" t="str" cm="1">
        <f t="array" ref="H444">IFERROR(IF($C$5=2024,INDEX('COMPTE 2024'!$H$7:$H$601,'COMPTE 2024'!M443),IF($C$5=2025,INDEX('COMPTE 2025'!$H$7:$H$601,'COMPTE 2024'!M443),IF($C$5=2026,INDEX('COMPTE 2026'!$H$7:$H$601,'COMPTE 2026'!M443),IF($C$5=2027,INDEX('COMPTE 2027'!$H$7:$H$601,'COMPTE 2027'!M443),IF($C$5=2028,INDEX('COMPTE 2028'!$H$7:$H$601,'COMPTE 2028'!M443),IF($C$5="2029",INDEX('COMPTE 2029'!$H$7:$H$601,'COMPTE 2029'!M443),IF($C$5="2030",INDEX('COMPTE 2030'!$H$7:$H$601,'COMPTE 2030'!M443),""))))))),"")</f>
        <v/>
      </c>
      <c r="I444" t="str" cm="1">
        <f t="array" ref="I444">IFERROR(IF($C$5=2024,INDEX('COMPTE 2024'!$I$7:$I$601,'COMPTE 2024'!M443),IF($C$5=2025,INDEX('COMPTE 2025'!$I$7:$I$601,'COMPTE 2024'!M443),IF($C$5=2026,INDEX('COMPTE 2026'!$I$7:$I$601,'COMPTE 2026'!M443),IF($C$5=2027,INDEX('COMPTE 2027'!$I$7:$I$601,'COMPTE 2027'!M443),IF($C$5=2028,INDEX('COMPTE 2028'!$I$7:$I$601,'COMPTE 2028'!M443),IF($C$5=2029,INDEX('COMPTE 2029'!$I$7:$I$601,'COMPTE 2029'!M443),IF($C$5=2030,INDEX('COMPTE 2030'!$I$7:$I$601,'COMPTE 2030'!M443),""))))))),"")</f>
        <v/>
      </c>
    </row>
    <row r="445" spans="2:9" ht="18" customHeight="1" x14ac:dyDescent="0.25">
      <c r="B445" s="83" t="str" cm="1">
        <f t="array" ref="B445">IFERROR(IF($C$5=2024,INDEX('COMPTE 2024'!$B$7:$B$601,'COMPTE 2024'!M444),IF($C$5=2025,INDEX('COMPTE 2025'!$B$8:$B$601,'COMPTE 2024'!M444),IF($C$5=2026,INDEX('COMPTE 2026'!$B$8:$B$601,'COMPTE 2026'!M444),IF($C$5=2027,INDEX('COMPTE 2027'!$B$8:$B$601,'COMPTE 2027'!M444),IF($C$5=2028,INDEX('COMPTE 2028'!$B$8:$B$601,'COMPTE 2028'!M444),IF($C$5=2029,INDEX('COMPTE 2029'!$B$8:$B$601,'COMPTE 2029'!M444),IF($C$5=2030,INDEX('COMPTE 2030'!$B$8:$B$601,'COMPTE 2030'!M444),""))))))),"")</f>
        <v/>
      </c>
      <c r="C445" s="2" t="str" cm="1">
        <f t="array" ref="C445">IFERROR(IF($C$5=2024,INDEX('COMPTE 2024'!$C$7:$C$601,'COMPTE 2024'!M444),IF($C$5=2025,INDEX('COMPTE 2025'!$C$7:$C$601,'COMPTE 2024'!M444),IF($C$5=2026,INDEX('COMPTE 2026'!$C$7:$C$601,'COMPTE 2026'!M444),IF($C$5=2027,INDEX('COMPTE 2027'!$C$7:$C$601,'COMPTE 2027'!M444),IF($C$5=2028,INDEX('COMPTE 2028'!$C$7:$C$601,'COMPTE 2028'!M444),IF($C$5=2029,INDEX('COMPTE 2029'!$C$7:$C$601,'COMPTE 2029'!M444),IF($C$5=2030,INDEX('COMPTE 2030'!$C$7:$C$601,'COMPTE 2030'!M444),""))))))),"")</f>
        <v/>
      </c>
      <c r="D445" t="str" cm="1">
        <f t="array" ref="D445">IFERROR(IF($C$5=2024,INDEX('COMPTE 2024'!$D$7:$D$601,'COMPTE 2024'!M444),IF($C$5=2025,INDEX('COMPTE 2025'!$D$7:$D$601,'COMPTE 2024'!M444),IF($C$5=2026,INDEX('COMPTE 2026'!$D$7:$D$601,'COMPTE 2026'!M444),IF($C$5=2027,INDEX('COMPTE 2027'!$D$7:$D$601,'COMPTE 2027'!M444),IF($C$5="2028",INDEX('COMPTE 2028'!$D$7:$D$601,'COMPTE 2028'!M444),IF($C$5="2029",INDEX('COMPTE 2029'!$D$7:$D$601,'COMPTE 2029'!M444),IF($C$5="2030",INDEX('COMPTE 2030'!$D$7:$D$601,'COMPTE 2030'!M444),""))))))),"")</f>
        <v/>
      </c>
      <c r="E445" s="2" t="str" cm="1">
        <f t="array" ref="E445">IFERROR(IF($C$5=2024,INDEX('COMPTE 2024'!$E$7:$E$601,'COMPTE 2024'!M444),IF($C$5=2025,INDEX('COMPTE 2025'!$E$7:$E$601,'COMPTE 2024'!M444),IF($C$5=2026,INDEX('COMPTE 2026'!$E$7:$E$601,'COMPTE 2026'!M444),IF($C$5=2027,INDEX('COMPTE 2027'!$E$7:$E$601,'COMPTE 2027'!M444),IF($C$5="2028",INDEX('COMPTE 2028'!$E$7:$E$601,'COMPTE 2028'!M444),IF($C$5="2029",INDEX('COMPTE 2029'!$E$7:$E$601,'COMPTE 2029'!M444),IF($C$5="2030",INDEX('COMPTE 2030'!$E$7:$E$601,'COMPTE 2030'!M444),""))))))),"")</f>
        <v/>
      </c>
      <c r="F445" t="str" cm="1">
        <f t="array" ref="F445">IFERROR(IF($C$5=2024,INDEX('COMPTE 2024'!$F$7:$F$601,'COMPTE 2024'!M444),IF($C$5=2025,INDEX('COMPTE 2025'!$F$7:$F$601,'COMPTE 2024'!M444),IF($C$5=2026,INDEX('COMPTE 2026'!$F$7:$F$601,'COMPTE 2026'!M444),IF($C$5=2027,INDEX('COMPTE 2027'!$F$7:$F$601,'COMPTE 2027'!M444),IF($C$5="2028",INDEX('COMPTE 2028'!$F$7:$F$601,'COMPTE 2028'!M444),IF($C$5="2029",INDEX('COMPTE 2029'!$F$7:$F$601,'COMPTE 2029'!M444),IF($C$5="2030",INDEX('COMPTE 2030'!$F$7:$F$601,'COMPTE 2030'!M444),""))))))),"")</f>
        <v/>
      </c>
      <c r="G445" t="str" cm="1">
        <f t="array" ref="G445">IFERROR(IF($C$5=2024,INDEX('COMPTE 2024'!$G$7:$G$601,'COMPTE 2024'!M444),IF($C$5=2025,INDEX('COMPTE 2025'!$G$7:$G$601,'COMPTE 2024'!M444),IF($C$5=2026,INDEX('COMPTE 2026'!$G$7:$G$601,'COMPTE 2026'!M444),IF($C$5=2027,INDEX('COMPTE 2027'!$G$7:$G$601,'COMPTE 2027'!M444),IF($C$5="2028",INDEX('COMPTE 2028'!$G$7:$G$601,'COMPTE 2028'!M444),IF($C$5="2029",INDEX('COMPTE 2029'!$G$7:$G$601,'COMPTE 2029'!M444),IF($C$5="2030",INDEX('COMPTE 2030'!$G$7:$G$601,'COMPTE 2030'!M444),""))))))),"")</f>
        <v/>
      </c>
      <c r="H445" t="str" cm="1">
        <f t="array" ref="H445">IFERROR(IF($C$5=2024,INDEX('COMPTE 2024'!$H$7:$H$601,'COMPTE 2024'!M444),IF($C$5=2025,INDEX('COMPTE 2025'!$H$7:$H$601,'COMPTE 2024'!M444),IF($C$5=2026,INDEX('COMPTE 2026'!$H$7:$H$601,'COMPTE 2026'!M444),IF($C$5=2027,INDEX('COMPTE 2027'!$H$7:$H$601,'COMPTE 2027'!M444),IF($C$5=2028,INDEX('COMPTE 2028'!$H$7:$H$601,'COMPTE 2028'!M444),IF($C$5="2029",INDEX('COMPTE 2029'!$H$7:$H$601,'COMPTE 2029'!M444),IF($C$5="2030",INDEX('COMPTE 2030'!$H$7:$H$601,'COMPTE 2030'!M444),""))))))),"")</f>
        <v/>
      </c>
      <c r="I445" t="str" cm="1">
        <f t="array" ref="I445">IFERROR(IF($C$5=2024,INDEX('COMPTE 2024'!$I$7:$I$601,'COMPTE 2024'!M444),IF($C$5=2025,INDEX('COMPTE 2025'!$I$7:$I$601,'COMPTE 2024'!M444),IF($C$5=2026,INDEX('COMPTE 2026'!$I$7:$I$601,'COMPTE 2026'!M444),IF($C$5=2027,INDEX('COMPTE 2027'!$I$7:$I$601,'COMPTE 2027'!M444),IF($C$5=2028,INDEX('COMPTE 2028'!$I$7:$I$601,'COMPTE 2028'!M444),IF($C$5=2029,INDEX('COMPTE 2029'!$I$7:$I$601,'COMPTE 2029'!M444),IF($C$5=2030,INDEX('COMPTE 2030'!$I$7:$I$601,'COMPTE 2030'!M444),""))))))),"")</f>
        <v/>
      </c>
    </row>
    <row r="446" spans="2:9" ht="18" customHeight="1" x14ac:dyDescent="0.25">
      <c r="B446" s="83" t="str" cm="1">
        <f t="array" ref="B446">IFERROR(IF($C$5=2024,INDEX('COMPTE 2024'!$B$7:$B$601,'COMPTE 2024'!M445),IF($C$5=2025,INDEX('COMPTE 2025'!$B$8:$B$601,'COMPTE 2024'!M445),IF($C$5=2026,INDEX('COMPTE 2026'!$B$8:$B$601,'COMPTE 2026'!M445),IF($C$5=2027,INDEX('COMPTE 2027'!$B$8:$B$601,'COMPTE 2027'!M445),IF($C$5=2028,INDEX('COMPTE 2028'!$B$8:$B$601,'COMPTE 2028'!M445),IF($C$5=2029,INDEX('COMPTE 2029'!$B$8:$B$601,'COMPTE 2029'!M445),IF($C$5=2030,INDEX('COMPTE 2030'!$B$8:$B$601,'COMPTE 2030'!M445),""))))))),"")</f>
        <v/>
      </c>
      <c r="C446" s="2" t="str" cm="1">
        <f t="array" ref="C446">IFERROR(IF($C$5=2024,INDEX('COMPTE 2024'!$C$7:$C$601,'COMPTE 2024'!M445),IF($C$5=2025,INDEX('COMPTE 2025'!$C$7:$C$601,'COMPTE 2024'!M445),IF($C$5=2026,INDEX('COMPTE 2026'!$C$7:$C$601,'COMPTE 2026'!M445),IF($C$5=2027,INDEX('COMPTE 2027'!$C$7:$C$601,'COMPTE 2027'!M445),IF($C$5=2028,INDEX('COMPTE 2028'!$C$7:$C$601,'COMPTE 2028'!M445),IF($C$5=2029,INDEX('COMPTE 2029'!$C$7:$C$601,'COMPTE 2029'!M445),IF($C$5=2030,INDEX('COMPTE 2030'!$C$7:$C$601,'COMPTE 2030'!M445),""))))))),"")</f>
        <v/>
      </c>
      <c r="D446" t="str" cm="1">
        <f t="array" ref="D446">IFERROR(IF($C$5=2024,INDEX('COMPTE 2024'!$D$7:$D$601,'COMPTE 2024'!M445),IF($C$5=2025,INDEX('COMPTE 2025'!$D$7:$D$601,'COMPTE 2024'!M445),IF($C$5=2026,INDEX('COMPTE 2026'!$D$7:$D$601,'COMPTE 2026'!M445),IF($C$5=2027,INDEX('COMPTE 2027'!$D$7:$D$601,'COMPTE 2027'!M445),IF($C$5="2028",INDEX('COMPTE 2028'!$D$7:$D$601,'COMPTE 2028'!M445),IF($C$5="2029",INDEX('COMPTE 2029'!$D$7:$D$601,'COMPTE 2029'!M445),IF($C$5="2030",INDEX('COMPTE 2030'!$D$7:$D$601,'COMPTE 2030'!M445),""))))))),"")</f>
        <v/>
      </c>
      <c r="E446" s="2" t="str" cm="1">
        <f t="array" ref="E446">IFERROR(IF($C$5=2024,INDEX('COMPTE 2024'!$E$7:$E$601,'COMPTE 2024'!M445),IF($C$5=2025,INDEX('COMPTE 2025'!$E$7:$E$601,'COMPTE 2024'!M445),IF($C$5=2026,INDEX('COMPTE 2026'!$E$7:$E$601,'COMPTE 2026'!M445),IF($C$5=2027,INDEX('COMPTE 2027'!$E$7:$E$601,'COMPTE 2027'!M445),IF($C$5="2028",INDEX('COMPTE 2028'!$E$7:$E$601,'COMPTE 2028'!M445),IF($C$5="2029",INDEX('COMPTE 2029'!$E$7:$E$601,'COMPTE 2029'!M445),IF($C$5="2030",INDEX('COMPTE 2030'!$E$7:$E$601,'COMPTE 2030'!M445),""))))))),"")</f>
        <v/>
      </c>
      <c r="F446" t="str" cm="1">
        <f t="array" ref="F446">IFERROR(IF($C$5=2024,INDEX('COMPTE 2024'!$F$7:$F$601,'COMPTE 2024'!M445),IF($C$5=2025,INDEX('COMPTE 2025'!$F$7:$F$601,'COMPTE 2024'!M445),IF($C$5=2026,INDEX('COMPTE 2026'!$F$7:$F$601,'COMPTE 2026'!M445),IF($C$5=2027,INDEX('COMPTE 2027'!$F$7:$F$601,'COMPTE 2027'!M445),IF($C$5="2028",INDEX('COMPTE 2028'!$F$7:$F$601,'COMPTE 2028'!M445),IF($C$5="2029",INDEX('COMPTE 2029'!$F$7:$F$601,'COMPTE 2029'!M445),IF($C$5="2030",INDEX('COMPTE 2030'!$F$7:$F$601,'COMPTE 2030'!M445),""))))))),"")</f>
        <v/>
      </c>
      <c r="G446" t="str" cm="1">
        <f t="array" ref="G446">IFERROR(IF($C$5=2024,INDEX('COMPTE 2024'!$G$7:$G$601,'COMPTE 2024'!M445),IF($C$5=2025,INDEX('COMPTE 2025'!$G$7:$G$601,'COMPTE 2024'!M445),IF($C$5=2026,INDEX('COMPTE 2026'!$G$7:$G$601,'COMPTE 2026'!M445),IF($C$5=2027,INDEX('COMPTE 2027'!$G$7:$G$601,'COMPTE 2027'!M445),IF($C$5="2028",INDEX('COMPTE 2028'!$G$7:$G$601,'COMPTE 2028'!M445),IF($C$5="2029",INDEX('COMPTE 2029'!$G$7:$G$601,'COMPTE 2029'!M445),IF($C$5="2030",INDEX('COMPTE 2030'!$G$7:$G$601,'COMPTE 2030'!M445),""))))))),"")</f>
        <v/>
      </c>
      <c r="H446" t="str" cm="1">
        <f t="array" ref="H446">IFERROR(IF($C$5=2024,INDEX('COMPTE 2024'!$H$7:$H$601,'COMPTE 2024'!M445),IF($C$5=2025,INDEX('COMPTE 2025'!$H$7:$H$601,'COMPTE 2024'!M445),IF($C$5=2026,INDEX('COMPTE 2026'!$H$7:$H$601,'COMPTE 2026'!M445),IF($C$5=2027,INDEX('COMPTE 2027'!$H$7:$H$601,'COMPTE 2027'!M445),IF($C$5=2028,INDEX('COMPTE 2028'!$H$7:$H$601,'COMPTE 2028'!M445),IF($C$5="2029",INDEX('COMPTE 2029'!$H$7:$H$601,'COMPTE 2029'!M445),IF($C$5="2030",INDEX('COMPTE 2030'!$H$7:$H$601,'COMPTE 2030'!M445),""))))))),"")</f>
        <v/>
      </c>
      <c r="I446" t="str" cm="1">
        <f t="array" ref="I446">IFERROR(IF($C$5=2024,INDEX('COMPTE 2024'!$I$7:$I$601,'COMPTE 2024'!M445),IF($C$5=2025,INDEX('COMPTE 2025'!$I$7:$I$601,'COMPTE 2024'!M445),IF($C$5=2026,INDEX('COMPTE 2026'!$I$7:$I$601,'COMPTE 2026'!M445),IF($C$5=2027,INDEX('COMPTE 2027'!$I$7:$I$601,'COMPTE 2027'!M445),IF($C$5=2028,INDEX('COMPTE 2028'!$I$7:$I$601,'COMPTE 2028'!M445),IF($C$5=2029,INDEX('COMPTE 2029'!$I$7:$I$601,'COMPTE 2029'!M445),IF($C$5=2030,INDEX('COMPTE 2030'!$I$7:$I$601,'COMPTE 2030'!M445),""))))))),"")</f>
        <v/>
      </c>
    </row>
    <row r="447" spans="2:9" ht="18" customHeight="1" x14ac:dyDescent="0.25">
      <c r="B447" s="83" t="str" cm="1">
        <f t="array" ref="B447">IFERROR(IF($C$5=2024,INDEX('COMPTE 2024'!$B$7:$B$601,'COMPTE 2024'!M446),IF($C$5=2025,INDEX('COMPTE 2025'!$B$8:$B$601,'COMPTE 2024'!M446),IF($C$5=2026,INDEX('COMPTE 2026'!$B$8:$B$601,'COMPTE 2026'!M446),IF($C$5=2027,INDEX('COMPTE 2027'!$B$8:$B$601,'COMPTE 2027'!M446),IF($C$5=2028,INDEX('COMPTE 2028'!$B$8:$B$601,'COMPTE 2028'!M446),IF($C$5=2029,INDEX('COMPTE 2029'!$B$8:$B$601,'COMPTE 2029'!M446),IF($C$5=2030,INDEX('COMPTE 2030'!$B$8:$B$601,'COMPTE 2030'!M446),""))))))),"")</f>
        <v/>
      </c>
      <c r="C447" s="2" t="str" cm="1">
        <f t="array" ref="C447">IFERROR(IF($C$5=2024,INDEX('COMPTE 2024'!$C$7:$C$601,'COMPTE 2024'!M446),IF($C$5=2025,INDEX('COMPTE 2025'!$C$7:$C$601,'COMPTE 2024'!M446),IF($C$5=2026,INDEX('COMPTE 2026'!$C$7:$C$601,'COMPTE 2026'!M446),IF($C$5=2027,INDEX('COMPTE 2027'!$C$7:$C$601,'COMPTE 2027'!M446),IF($C$5=2028,INDEX('COMPTE 2028'!$C$7:$C$601,'COMPTE 2028'!M446),IF($C$5=2029,INDEX('COMPTE 2029'!$C$7:$C$601,'COMPTE 2029'!M446),IF($C$5=2030,INDEX('COMPTE 2030'!$C$7:$C$601,'COMPTE 2030'!M446),""))))))),"")</f>
        <v/>
      </c>
      <c r="D447" t="str" cm="1">
        <f t="array" ref="D447">IFERROR(IF($C$5=2024,INDEX('COMPTE 2024'!$D$7:$D$601,'COMPTE 2024'!M446),IF($C$5=2025,INDEX('COMPTE 2025'!$D$7:$D$601,'COMPTE 2024'!M446),IF($C$5=2026,INDEX('COMPTE 2026'!$D$7:$D$601,'COMPTE 2026'!M446),IF($C$5=2027,INDEX('COMPTE 2027'!$D$7:$D$601,'COMPTE 2027'!M446),IF($C$5="2028",INDEX('COMPTE 2028'!$D$7:$D$601,'COMPTE 2028'!M446),IF($C$5="2029",INDEX('COMPTE 2029'!$D$7:$D$601,'COMPTE 2029'!M446),IF($C$5="2030",INDEX('COMPTE 2030'!$D$7:$D$601,'COMPTE 2030'!M446),""))))))),"")</f>
        <v/>
      </c>
      <c r="E447" s="2" t="str" cm="1">
        <f t="array" ref="E447">IFERROR(IF($C$5=2024,INDEX('COMPTE 2024'!$E$7:$E$601,'COMPTE 2024'!M446),IF($C$5=2025,INDEX('COMPTE 2025'!$E$7:$E$601,'COMPTE 2024'!M446),IF($C$5=2026,INDEX('COMPTE 2026'!$E$7:$E$601,'COMPTE 2026'!M446),IF($C$5=2027,INDEX('COMPTE 2027'!$E$7:$E$601,'COMPTE 2027'!M446),IF($C$5="2028",INDEX('COMPTE 2028'!$E$7:$E$601,'COMPTE 2028'!M446),IF($C$5="2029",INDEX('COMPTE 2029'!$E$7:$E$601,'COMPTE 2029'!M446),IF($C$5="2030",INDEX('COMPTE 2030'!$E$7:$E$601,'COMPTE 2030'!M446),""))))))),"")</f>
        <v/>
      </c>
      <c r="F447" t="str" cm="1">
        <f t="array" ref="F447">IFERROR(IF($C$5=2024,INDEX('COMPTE 2024'!$F$7:$F$601,'COMPTE 2024'!M446),IF($C$5=2025,INDEX('COMPTE 2025'!$F$7:$F$601,'COMPTE 2024'!M446),IF($C$5=2026,INDEX('COMPTE 2026'!$F$7:$F$601,'COMPTE 2026'!M446),IF($C$5=2027,INDEX('COMPTE 2027'!$F$7:$F$601,'COMPTE 2027'!M446),IF($C$5="2028",INDEX('COMPTE 2028'!$F$7:$F$601,'COMPTE 2028'!M446),IF($C$5="2029",INDEX('COMPTE 2029'!$F$7:$F$601,'COMPTE 2029'!M446),IF($C$5="2030",INDEX('COMPTE 2030'!$F$7:$F$601,'COMPTE 2030'!M446),""))))))),"")</f>
        <v/>
      </c>
      <c r="G447" t="str" cm="1">
        <f t="array" ref="G447">IFERROR(IF($C$5=2024,INDEX('COMPTE 2024'!$G$7:$G$601,'COMPTE 2024'!M446),IF($C$5=2025,INDEX('COMPTE 2025'!$G$7:$G$601,'COMPTE 2024'!M446),IF($C$5=2026,INDEX('COMPTE 2026'!$G$7:$G$601,'COMPTE 2026'!M446),IF($C$5=2027,INDEX('COMPTE 2027'!$G$7:$G$601,'COMPTE 2027'!M446),IF($C$5="2028",INDEX('COMPTE 2028'!$G$7:$G$601,'COMPTE 2028'!M446),IF($C$5="2029",INDEX('COMPTE 2029'!$G$7:$G$601,'COMPTE 2029'!M446),IF($C$5="2030",INDEX('COMPTE 2030'!$G$7:$G$601,'COMPTE 2030'!M446),""))))))),"")</f>
        <v/>
      </c>
      <c r="H447" t="str" cm="1">
        <f t="array" ref="H447">IFERROR(IF($C$5=2024,INDEX('COMPTE 2024'!$H$7:$H$601,'COMPTE 2024'!M446),IF($C$5=2025,INDEX('COMPTE 2025'!$H$7:$H$601,'COMPTE 2024'!M446),IF($C$5=2026,INDEX('COMPTE 2026'!$H$7:$H$601,'COMPTE 2026'!M446),IF($C$5=2027,INDEX('COMPTE 2027'!$H$7:$H$601,'COMPTE 2027'!M446),IF($C$5=2028,INDEX('COMPTE 2028'!$H$7:$H$601,'COMPTE 2028'!M446),IF($C$5="2029",INDEX('COMPTE 2029'!$H$7:$H$601,'COMPTE 2029'!M446),IF($C$5="2030",INDEX('COMPTE 2030'!$H$7:$H$601,'COMPTE 2030'!M446),""))))))),"")</f>
        <v/>
      </c>
      <c r="I447" t="str" cm="1">
        <f t="array" ref="I447">IFERROR(IF($C$5=2024,INDEX('COMPTE 2024'!$I$7:$I$601,'COMPTE 2024'!M446),IF($C$5=2025,INDEX('COMPTE 2025'!$I$7:$I$601,'COMPTE 2024'!M446),IF($C$5=2026,INDEX('COMPTE 2026'!$I$7:$I$601,'COMPTE 2026'!M446),IF($C$5=2027,INDEX('COMPTE 2027'!$I$7:$I$601,'COMPTE 2027'!M446),IF($C$5=2028,INDEX('COMPTE 2028'!$I$7:$I$601,'COMPTE 2028'!M446),IF($C$5=2029,INDEX('COMPTE 2029'!$I$7:$I$601,'COMPTE 2029'!M446),IF($C$5=2030,INDEX('COMPTE 2030'!$I$7:$I$601,'COMPTE 2030'!M446),""))))))),"")</f>
        <v/>
      </c>
    </row>
    <row r="448" spans="2:9" ht="18" customHeight="1" x14ac:dyDescent="0.25">
      <c r="B448" s="83" t="str" cm="1">
        <f t="array" ref="B448">IFERROR(IF($C$5=2024,INDEX('COMPTE 2024'!$B$7:$B$601,'COMPTE 2024'!M447),IF($C$5=2025,INDEX('COMPTE 2025'!$B$8:$B$601,'COMPTE 2024'!M447),IF($C$5=2026,INDEX('COMPTE 2026'!$B$8:$B$601,'COMPTE 2026'!M447),IF($C$5=2027,INDEX('COMPTE 2027'!$B$8:$B$601,'COMPTE 2027'!M447),IF($C$5=2028,INDEX('COMPTE 2028'!$B$8:$B$601,'COMPTE 2028'!M447),IF($C$5=2029,INDEX('COMPTE 2029'!$B$8:$B$601,'COMPTE 2029'!M447),IF($C$5=2030,INDEX('COMPTE 2030'!$B$8:$B$601,'COMPTE 2030'!M447),""))))))),"")</f>
        <v/>
      </c>
      <c r="C448" s="2" t="str" cm="1">
        <f t="array" ref="C448">IFERROR(IF($C$5=2024,INDEX('COMPTE 2024'!$C$7:$C$601,'COMPTE 2024'!M447),IF($C$5=2025,INDEX('COMPTE 2025'!$C$7:$C$601,'COMPTE 2024'!M447),IF($C$5=2026,INDEX('COMPTE 2026'!$C$7:$C$601,'COMPTE 2026'!M447),IF($C$5=2027,INDEX('COMPTE 2027'!$C$7:$C$601,'COMPTE 2027'!M447),IF($C$5=2028,INDEX('COMPTE 2028'!$C$7:$C$601,'COMPTE 2028'!M447),IF($C$5=2029,INDEX('COMPTE 2029'!$C$7:$C$601,'COMPTE 2029'!M447),IF($C$5=2030,INDEX('COMPTE 2030'!$C$7:$C$601,'COMPTE 2030'!M447),""))))))),"")</f>
        <v/>
      </c>
      <c r="D448" t="str" cm="1">
        <f t="array" ref="D448">IFERROR(IF($C$5=2024,INDEX('COMPTE 2024'!$D$7:$D$601,'COMPTE 2024'!M447),IF($C$5=2025,INDEX('COMPTE 2025'!$D$7:$D$601,'COMPTE 2024'!M447),IF($C$5=2026,INDEX('COMPTE 2026'!$D$7:$D$601,'COMPTE 2026'!M447),IF($C$5=2027,INDEX('COMPTE 2027'!$D$7:$D$601,'COMPTE 2027'!M447),IF($C$5="2028",INDEX('COMPTE 2028'!$D$7:$D$601,'COMPTE 2028'!M447),IF($C$5="2029",INDEX('COMPTE 2029'!$D$7:$D$601,'COMPTE 2029'!M447),IF($C$5="2030",INDEX('COMPTE 2030'!$D$7:$D$601,'COMPTE 2030'!M447),""))))))),"")</f>
        <v/>
      </c>
      <c r="E448" s="2" t="str" cm="1">
        <f t="array" ref="E448">IFERROR(IF($C$5=2024,INDEX('COMPTE 2024'!$E$7:$E$601,'COMPTE 2024'!M447),IF($C$5=2025,INDEX('COMPTE 2025'!$E$7:$E$601,'COMPTE 2024'!M447),IF($C$5=2026,INDEX('COMPTE 2026'!$E$7:$E$601,'COMPTE 2026'!M447),IF($C$5=2027,INDEX('COMPTE 2027'!$E$7:$E$601,'COMPTE 2027'!M447),IF($C$5="2028",INDEX('COMPTE 2028'!$E$7:$E$601,'COMPTE 2028'!M447),IF($C$5="2029",INDEX('COMPTE 2029'!$E$7:$E$601,'COMPTE 2029'!M447),IF($C$5="2030",INDEX('COMPTE 2030'!$E$7:$E$601,'COMPTE 2030'!M447),""))))))),"")</f>
        <v/>
      </c>
      <c r="F448" t="str" cm="1">
        <f t="array" ref="F448">IFERROR(IF($C$5=2024,INDEX('COMPTE 2024'!$F$7:$F$601,'COMPTE 2024'!M447),IF($C$5=2025,INDEX('COMPTE 2025'!$F$7:$F$601,'COMPTE 2024'!M447),IF($C$5=2026,INDEX('COMPTE 2026'!$F$7:$F$601,'COMPTE 2026'!M447),IF($C$5=2027,INDEX('COMPTE 2027'!$F$7:$F$601,'COMPTE 2027'!M447),IF($C$5="2028",INDEX('COMPTE 2028'!$F$7:$F$601,'COMPTE 2028'!M447),IF($C$5="2029",INDEX('COMPTE 2029'!$F$7:$F$601,'COMPTE 2029'!M447),IF($C$5="2030",INDEX('COMPTE 2030'!$F$7:$F$601,'COMPTE 2030'!M447),""))))))),"")</f>
        <v/>
      </c>
      <c r="G448" t="str" cm="1">
        <f t="array" ref="G448">IFERROR(IF($C$5=2024,INDEX('COMPTE 2024'!$G$7:$G$601,'COMPTE 2024'!M447),IF($C$5=2025,INDEX('COMPTE 2025'!$G$7:$G$601,'COMPTE 2024'!M447),IF($C$5=2026,INDEX('COMPTE 2026'!$G$7:$G$601,'COMPTE 2026'!M447),IF($C$5=2027,INDEX('COMPTE 2027'!$G$7:$G$601,'COMPTE 2027'!M447),IF($C$5="2028",INDEX('COMPTE 2028'!$G$7:$G$601,'COMPTE 2028'!M447),IF($C$5="2029",INDEX('COMPTE 2029'!$G$7:$G$601,'COMPTE 2029'!M447),IF($C$5="2030",INDEX('COMPTE 2030'!$G$7:$G$601,'COMPTE 2030'!M447),""))))))),"")</f>
        <v/>
      </c>
      <c r="H448" t="str" cm="1">
        <f t="array" ref="H448">IFERROR(IF($C$5=2024,INDEX('COMPTE 2024'!$H$7:$H$601,'COMPTE 2024'!M447),IF($C$5=2025,INDEX('COMPTE 2025'!$H$7:$H$601,'COMPTE 2024'!M447),IF($C$5=2026,INDEX('COMPTE 2026'!$H$7:$H$601,'COMPTE 2026'!M447),IF($C$5=2027,INDEX('COMPTE 2027'!$H$7:$H$601,'COMPTE 2027'!M447),IF($C$5=2028,INDEX('COMPTE 2028'!$H$7:$H$601,'COMPTE 2028'!M447),IF($C$5="2029",INDEX('COMPTE 2029'!$H$7:$H$601,'COMPTE 2029'!M447),IF($C$5="2030",INDEX('COMPTE 2030'!$H$7:$H$601,'COMPTE 2030'!M447),""))))))),"")</f>
        <v/>
      </c>
      <c r="I448" t="str" cm="1">
        <f t="array" ref="I448">IFERROR(IF($C$5=2024,INDEX('COMPTE 2024'!$I$7:$I$601,'COMPTE 2024'!M447),IF($C$5=2025,INDEX('COMPTE 2025'!$I$7:$I$601,'COMPTE 2024'!M447),IF($C$5=2026,INDEX('COMPTE 2026'!$I$7:$I$601,'COMPTE 2026'!M447),IF($C$5=2027,INDEX('COMPTE 2027'!$I$7:$I$601,'COMPTE 2027'!M447),IF($C$5=2028,INDEX('COMPTE 2028'!$I$7:$I$601,'COMPTE 2028'!M447),IF($C$5=2029,INDEX('COMPTE 2029'!$I$7:$I$601,'COMPTE 2029'!M447),IF($C$5=2030,INDEX('COMPTE 2030'!$I$7:$I$601,'COMPTE 2030'!M447),""))))))),"")</f>
        <v/>
      </c>
    </row>
    <row r="449" spans="2:9" ht="18" customHeight="1" x14ac:dyDescent="0.25">
      <c r="B449" s="83" t="str" cm="1">
        <f t="array" ref="B449">IFERROR(IF($C$5=2024,INDEX('COMPTE 2024'!$B$7:$B$601,'COMPTE 2024'!M448),IF($C$5=2025,INDEX('COMPTE 2025'!$B$8:$B$601,'COMPTE 2024'!M448),IF($C$5=2026,INDEX('COMPTE 2026'!$B$8:$B$601,'COMPTE 2026'!M448),IF($C$5=2027,INDEX('COMPTE 2027'!$B$8:$B$601,'COMPTE 2027'!M448),IF($C$5=2028,INDEX('COMPTE 2028'!$B$8:$B$601,'COMPTE 2028'!M448),IF($C$5=2029,INDEX('COMPTE 2029'!$B$8:$B$601,'COMPTE 2029'!M448),IF($C$5=2030,INDEX('COMPTE 2030'!$B$8:$B$601,'COMPTE 2030'!M448),""))))))),"")</f>
        <v/>
      </c>
      <c r="C449" s="2" t="str" cm="1">
        <f t="array" ref="C449">IFERROR(IF($C$5=2024,INDEX('COMPTE 2024'!$C$7:$C$601,'COMPTE 2024'!M448),IF($C$5=2025,INDEX('COMPTE 2025'!$C$7:$C$601,'COMPTE 2024'!M448),IF($C$5=2026,INDEX('COMPTE 2026'!$C$7:$C$601,'COMPTE 2026'!M448),IF($C$5=2027,INDEX('COMPTE 2027'!$C$7:$C$601,'COMPTE 2027'!M448),IF($C$5=2028,INDEX('COMPTE 2028'!$C$7:$C$601,'COMPTE 2028'!M448),IF($C$5=2029,INDEX('COMPTE 2029'!$C$7:$C$601,'COMPTE 2029'!M448),IF($C$5=2030,INDEX('COMPTE 2030'!$C$7:$C$601,'COMPTE 2030'!M448),""))))))),"")</f>
        <v/>
      </c>
      <c r="D449" t="str" cm="1">
        <f t="array" ref="D449">IFERROR(IF($C$5=2024,INDEX('COMPTE 2024'!$D$7:$D$601,'COMPTE 2024'!M448),IF($C$5=2025,INDEX('COMPTE 2025'!$D$7:$D$601,'COMPTE 2024'!M448),IF($C$5=2026,INDEX('COMPTE 2026'!$D$7:$D$601,'COMPTE 2026'!M448),IF($C$5=2027,INDEX('COMPTE 2027'!$D$7:$D$601,'COMPTE 2027'!M448),IF($C$5="2028",INDEX('COMPTE 2028'!$D$7:$D$601,'COMPTE 2028'!M448),IF($C$5="2029",INDEX('COMPTE 2029'!$D$7:$D$601,'COMPTE 2029'!M448),IF($C$5="2030",INDEX('COMPTE 2030'!$D$7:$D$601,'COMPTE 2030'!M448),""))))))),"")</f>
        <v/>
      </c>
      <c r="E449" s="2" t="str" cm="1">
        <f t="array" ref="E449">IFERROR(IF($C$5=2024,INDEX('COMPTE 2024'!$E$7:$E$601,'COMPTE 2024'!M448),IF($C$5=2025,INDEX('COMPTE 2025'!$E$7:$E$601,'COMPTE 2024'!M448),IF($C$5=2026,INDEX('COMPTE 2026'!$E$7:$E$601,'COMPTE 2026'!M448),IF($C$5=2027,INDEX('COMPTE 2027'!$E$7:$E$601,'COMPTE 2027'!M448),IF($C$5="2028",INDEX('COMPTE 2028'!$E$7:$E$601,'COMPTE 2028'!M448),IF($C$5="2029",INDEX('COMPTE 2029'!$E$7:$E$601,'COMPTE 2029'!M448),IF($C$5="2030",INDEX('COMPTE 2030'!$E$7:$E$601,'COMPTE 2030'!M448),""))))))),"")</f>
        <v/>
      </c>
      <c r="F449" t="str" cm="1">
        <f t="array" ref="F449">IFERROR(IF($C$5=2024,INDEX('COMPTE 2024'!$F$7:$F$601,'COMPTE 2024'!M448),IF($C$5=2025,INDEX('COMPTE 2025'!$F$7:$F$601,'COMPTE 2024'!M448),IF($C$5=2026,INDEX('COMPTE 2026'!$F$7:$F$601,'COMPTE 2026'!M448),IF($C$5=2027,INDEX('COMPTE 2027'!$F$7:$F$601,'COMPTE 2027'!M448),IF($C$5="2028",INDEX('COMPTE 2028'!$F$7:$F$601,'COMPTE 2028'!M448),IF($C$5="2029",INDEX('COMPTE 2029'!$F$7:$F$601,'COMPTE 2029'!M448),IF($C$5="2030",INDEX('COMPTE 2030'!$F$7:$F$601,'COMPTE 2030'!M448),""))))))),"")</f>
        <v/>
      </c>
      <c r="G449" t="str" cm="1">
        <f t="array" ref="G449">IFERROR(IF($C$5=2024,INDEX('COMPTE 2024'!$G$7:$G$601,'COMPTE 2024'!M448),IF($C$5=2025,INDEX('COMPTE 2025'!$G$7:$G$601,'COMPTE 2024'!M448),IF($C$5=2026,INDEX('COMPTE 2026'!$G$7:$G$601,'COMPTE 2026'!M448),IF($C$5=2027,INDEX('COMPTE 2027'!$G$7:$G$601,'COMPTE 2027'!M448),IF($C$5="2028",INDEX('COMPTE 2028'!$G$7:$G$601,'COMPTE 2028'!M448),IF($C$5="2029",INDEX('COMPTE 2029'!$G$7:$G$601,'COMPTE 2029'!M448),IF($C$5="2030",INDEX('COMPTE 2030'!$G$7:$G$601,'COMPTE 2030'!M448),""))))))),"")</f>
        <v/>
      </c>
      <c r="H449" t="str" cm="1">
        <f t="array" ref="H449">IFERROR(IF($C$5=2024,INDEX('COMPTE 2024'!$H$7:$H$601,'COMPTE 2024'!M448),IF($C$5=2025,INDEX('COMPTE 2025'!$H$7:$H$601,'COMPTE 2024'!M448),IF($C$5=2026,INDEX('COMPTE 2026'!$H$7:$H$601,'COMPTE 2026'!M448),IF($C$5=2027,INDEX('COMPTE 2027'!$H$7:$H$601,'COMPTE 2027'!M448),IF($C$5=2028,INDEX('COMPTE 2028'!$H$7:$H$601,'COMPTE 2028'!M448),IF($C$5="2029",INDEX('COMPTE 2029'!$H$7:$H$601,'COMPTE 2029'!M448),IF($C$5="2030",INDEX('COMPTE 2030'!$H$7:$H$601,'COMPTE 2030'!M448),""))))))),"")</f>
        <v/>
      </c>
      <c r="I449" t="str" cm="1">
        <f t="array" ref="I449">IFERROR(IF($C$5=2024,INDEX('COMPTE 2024'!$I$7:$I$601,'COMPTE 2024'!M448),IF($C$5=2025,INDEX('COMPTE 2025'!$I$7:$I$601,'COMPTE 2024'!M448),IF($C$5=2026,INDEX('COMPTE 2026'!$I$7:$I$601,'COMPTE 2026'!M448),IF($C$5=2027,INDEX('COMPTE 2027'!$I$7:$I$601,'COMPTE 2027'!M448),IF($C$5=2028,INDEX('COMPTE 2028'!$I$7:$I$601,'COMPTE 2028'!M448),IF($C$5=2029,INDEX('COMPTE 2029'!$I$7:$I$601,'COMPTE 2029'!M448),IF($C$5=2030,INDEX('COMPTE 2030'!$I$7:$I$601,'COMPTE 2030'!M448),""))))))),"")</f>
        <v/>
      </c>
    </row>
    <row r="450" spans="2:9" ht="18" customHeight="1" x14ac:dyDescent="0.25">
      <c r="B450" s="83" t="str" cm="1">
        <f t="array" ref="B450">IFERROR(IF($C$5=2024,INDEX('COMPTE 2024'!$B$7:$B$601,'COMPTE 2024'!M449),IF($C$5=2025,INDEX('COMPTE 2025'!$B$8:$B$601,'COMPTE 2024'!M449),IF($C$5=2026,INDEX('COMPTE 2026'!$B$8:$B$601,'COMPTE 2026'!M449),IF($C$5=2027,INDEX('COMPTE 2027'!$B$8:$B$601,'COMPTE 2027'!M449),IF($C$5=2028,INDEX('COMPTE 2028'!$B$8:$B$601,'COMPTE 2028'!M449),IF($C$5=2029,INDEX('COMPTE 2029'!$B$8:$B$601,'COMPTE 2029'!M449),IF($C$5=2030,INDEX('COMPTE 2030'!$B$8:$B$601,'COMPTE 2030'!M449),""))))))),"")</f>
        <v/>
      </c>
      <c r="C450" s="2" t="str" cm="1">
        <f t="array" ref="C450">IFERROR(IF($C$5=2024,INDEX('COMPTE 2024'!$C$7:$C$601,'COMPTE 2024'!M449),IF($C$5=2025,INDEX('COMPTE 2025'!$C$7:$C$601,'COMPTE 2024'!M449),IF($C$5=2026,INDEX('COMPTE 2026'!$C$7:$C$601,'COMPTE 2026'!M449),IF($C$5=2027,INDEX('COMPTE 2027'!$C$7:$C$601,'COMPTE 2027'!M449),IF($C$5=2028,INDEX('COMPTE 2028'!$C$7:$C$601,'COMPTE 2028'!M449),IF($C$5=2029,INDEX('COMPTE 2029'!$C$7:$C$601,'COMPTE 2029'!M449),IF($C$5=2030,INDEX('COMPTE 2030'!$C$7:$C$601,'COMPTE 2030'!M449),""))))))),"")</f>
        <v/>
      </c>
      <c r="D450" t="str" cm="1">
        <f t="array" ref="D450">IFERROR(IF($C$5=2024,INDEX('COMPTE 2024'!$D$7:$D$601,'COMPTE 2024'!M449),IF($C$5=2025,INDEX('COMPTE 2025'!$D$7:$D$601,'COMPTE 2024'!M449),IF($C$5=2026,INDEX('COMPTE 2026'!$D$7:$D$601,'COMPTE 2026'!M449),IF($C$5=2027,INDEX('COMPTE 2027'!$D$7:$D$601,'COMPTE 2027'!M449),IF($C$5="2028",INDEX('COMPTE 2028'!$D$7:$D$601,'COMPTE 2028'!M449),IF($C$5="2029",INDEX('COMPTE 2029'!$D$7:$D$601,'COMPTE 2029'!M449),IF($C$5="2030",INDEX('COMPTE 2030'!$D$7:$D$601,'COMPTE 2030'!M449),""))))))),"")</f>
        <v/>
      </c>
      <c r="E450" s="2" t="str" cm="1">
        <f t="array" ref="E450">IFERROR(IF($C$5=2024,INDEX('COMPTE 2024'!$E$7:$E$601,'COMPTE 2024'!M449),IF($C$5=2025,INDEX('COMPTE 2025'!$E$7:$E$601,'COMPTE 2024'!M449),IF($C$5=2026,INDEX('COMPTE 2026'!$E$7:$E$601,'COMPTE 2026'!M449),IF($C$5=2027,INDEX('COMPTE 2027'!$E$7:$E$601,'COMPTE 2027'!M449),IF($C$5="2028",INDEX('COMPTE 2028'!$E$7:$E$601,'COMPTE 2028'!M449),IF($C$5="2029",INDEX('COMPTE 2029'!$E$7:$E$601,'COMPTE 2029'!M449),IF($C$5="2030",INDEX('COMPTE 2030'!$E$7:$E$601,'COMPTE 2030'!M449),""))))))),"")</f>
        <v/>
      </c>
      <c r="F450" t="str" cm="1">
        <f t="array" ref="F450">IFERROR(IF($C$5=2024,INDEX('COMPTE 2024'!$F$7:$F$601,'COMPTE 2024'!M449),IF($C$5=2025,INDEX('COMPTE 2025'!$F$7:$F$601,'COMPTE 2024'!M449),IF($C$5=2026,INDEX('COMPTE 2026'!$F$7:$F$601,'COMPTE 2026'!M449),IF($C$5=2027,INDEX('COMPTE 2027'!$F$7:$F$601,'COMPTE 2027'!M449),IF($C$5="2028",INDEX('COMPTE 2028'!$F$7:$F$601,'COMPTE 2028'!M449),IF($C$5="2029",INDEX('COMPTE 2029'!$F$7:$F$601,'COMPTE 2029'!M449),IF($C$5="2030",INDEX('COMPTE 2030'!$F$7:$F$601,'COMPTE 2030'!M449),""))))))),"")</f>
        <v/>
      </c>
      <c r="G450" t="str" cm="1">
        <f t="array" ref="G450">IFERROR(IF($C$5=2024,INDEX('COMPTE 2024'!$G$7:$G$601,'COMPTE 2024'!M449),IF($C$5=2025,INDEX('COMPTE 2025'!$G$7:$G$601,'COMPTE 2024'!M449),IF($C$5=2026,INDEX('COMPTE 2026'!$G$7:$G$601,'COMPTE 2026'!M449),IF($C$5=2027,INDEX('COMPTE 2027'!$G$7:$G$601,'COMPTE 2027'!M449),IF($C$5="2028",INDEX('COMPTE 2028'!$G$7:$G$601,'COMPTE 2028'!M449),IF($C$5="2029",INDEX('COMPTE 2029'!$G$7:$G$601,'COMPTE 2029'!M449),IF($C$5="2030",INDEX('COMPTE 2030'!$G$7:$G$601,'COMPTE 2030'!M449),""))))))),"")</f>
        <v/>
      </c>
      <c r="H450" t="str" cm="1">
        <f t="array" ref="H450">IFERROR(IF($C$5=2024,INDEX('COMPTE 2024'!$H$7:$H$601,'COMPTE 2024'!M449),IF($C$5=2025,INDEX('COMPTE 2025'!$H$7:$H$601,'COMPTE 2024'!M449),IF($C$5=2026,INDEX('COMPTE 2026'!$H$7:$H$601,'COMPTE 2026'!M449),IF($C$5=2027,INDEX('COMPTE 2027'!$H$7:$H$601,'COMPTE 2027'!M449),IF($C$5=2028,INDEX('COMPTE 2028'!$H$7:$H$601,'COMPTE 2028'!M449),IF($C$5="2029",INDEX('COMPTE 2029'!$H$7:$H$601,'COMPTE 2029'!M449),IF($C$5="2030",INDEX('COMPTE 2030'!$H$7:$H$601,'COMPTE 2030'!M449),""))))))),"")</f>
        <v/>
      </c>
      <c r="I450" t="str" cm="1">
        <f t="array" ref="I450">IFERROR(IF($C$5=2024,INDEX('COMPTE 2024'!$I$7:$I$601,'COMPTE 2024'!M449),IF($C$5=2025,INDEX('COMPTE 2025'!$I$7:$I$601,'COMPTE 2024'!M449),IF($C$5=2026,INDEX('COMPTE 2026'!$I$7:$I$601,'COMPTE 2026'!M449),IF($C$5=2027,INDEX('COMPTE 2027'!$I$7:$I$601,'COMPTE 2027'!M449),IF($C$5=2028,INDEX('COMPTE 2028'!$I$7:$I$601,'COMPTE 2028'!M449),IF($C$5=2029,INDEX('COMPTE 2029'!$I$7:$I$601,'COMPTE 2029'!M449),IF($C$5=2030,INDEX('COMPTE 2030'!$I$7:$I$601,'COMPTE 2030'!M449),""))))))),"")</f>
        <v/>
      </c>
    </row>
    <row r="451" spans="2:9" ht="18" customHeight="1" x14ac:dyDescent="0.25">
      <c r="B451" s="83" t="str" cm="1">
        <f t="array" ref="B451">IFERROR(IF($C$5=2024,INDEX('COMPTE 2024'!$B$7:$B$601,'COMPTE 2024'!M450),IF($C$5=2025,INDEX('COMPTE 2025'!$B$8:$B$601,'COMPTE 2024'!M450),IF($C$5=2026,INDEX('COMPTE 2026'!$B$8:$B$601,'COMPTE 2026'!M450),IF($C$5=2027,INDEX('COMPTE 2027'!$B$8:$B$601,'COMPTE 2027'!M450),IF($C$5=2028,INDEX('COMPTE 2028'!$B$8:$B$601,'COMPTE 2028'!M450),IF($C$5=2029,INDEX('COMPTE 2029'!$B$8:$B$601,'COMPTE 2029'!M450),IF($C$5=2030,INDEX('COMPTE 2030'!$B$8:$B$601,'COMPTE 2030'!M450),""))))))),"")</f>
        <v/>
      </c>
      <c r="C451" s="2" t="str" cm="1">
        <f t="array" ref="C451">IFERROR(IF($C$5=2024,INDEX('COMPTE 2024'!$C$7:$C$601,'COMPTE 2024'!M450),IF($C$5=2025,INDEX('COMPTE 2025'!$C$7:$C$601,'COMPTE 2024'!M450),IF($C$5=2026,INDEX('COMPTE 2026'!$C$7:$C$601,'COMPTE 2026'!M450),IF($C$5=2027,INDEX('COMPTE 2027'!$C$7:$C$601,'COMPTE 2027'!M450),IF($C$5=2028,INDEX('COMPTE 2028'!$C$7:$C$601,'COMPTE 2028'!M450),IF($C$5=2029,INDEX('COMPTE 2029'!$C$7:$C$601,'COMPTE 2029'!M450),IF($C$5=2030,INDEX('COMPTE 2030'!$C$7:$C$601,'COMPTE 2030'!M450),""))))))),"")</f>
        <v/>
      </c>
      <c r="D451" t="str" cm="1">
        <f t="array" ref="D451">IFERROR(IF($C$5=2024,INDEX('COMPTE 2024'!$D$7:$D$601,'COMPTE 2024'!M450),IF($C$5=2025,INDEX('COMPTE 2025'!$D$7:$D$601,'COMPTE 2024'!M450),IF($C$5=2026,INDEX('COMPTE 2026'!$D$7:$D$601,'COMPTE 2026'!M450),IF($C$5=2027,INDEX('COMPTE 2027'!$D$7:$D$601,'COMPTE 2027'!M450),IF($C$5="2028",INDEX('COMPTE 2028'!$D$7:$D$601,'COMPTE 2028'!M450),IF($C$5="2029",INDEX('COMPTE 2029'!$D$7:$D$601,'COMPTE 2029'!M450),IF($C$5="2030",INDEX('COMPTE 2030'!$D$7:$D$601,'COMPTE 2030'!M450),""))))))),"")</f>
        <v/>
      </c>
      <c r="E451" s="2" t="str" cm="1">
        <f t="array" ref="E451">IFERROR(IF($C$5=2024,INDEX('COMPTE 2024'!$E$7:$E$601,'COMPTE 2024'!M450),IF($C$5=2025,INDEX('COMPTE 2025'!$E$7:$E$601,'COMPTE 2024'!M450),IF($C$5=2026,INDEX('COMPTE 2026'!$E$7:$E$601,'COMPTE 2026'!M450),IF($C$5=2027,INDEX('COMPTE 2027'!$E$7:$E$601,'COMPTE 2027'!M450),IF($C$5="2028",INDEX('COMPTE 2028'!$E$7:$E$601,'COMPTE 2028'!M450),IF($C$5="2029",INDEX('COMPTE 2029'!$E$7:$E$601,'COMPTE 2029'!M450),IF($C$5="2030",INDEX('COMPTE 2030'!$E$7:$E$601,'COMPTE 2030'!M450),""))))))),"")</f>
        <v/>
      </c>
      <c r="F451" t="str" cm="1">
        <f t="array" ref="F451">IFERROR(IF($C$5=2024,INDEX('COMPTE 2024'!$F$7:$F$601,'COMPTE 2024'!M450),IF($C$5=2025,INDEX('COMPTE 2025'!$F$7:$F$601,'COMPTE 2024'!M450),IF($C$5=2026,INDEX('COMPTE 2026'!$F$7:$F$601,'COMPTE 2026'!M450),IF($C$5=2027,INDEX('COMPTE 2027'!$F$7:$F$601,'COMPTE 2027'!M450),IF($C$5="2028",INDEX('COMPTE 2028'!$F$7:$F$601,'COMPTE 2028'!M450),IF($C$5="2029",INDEX('COMPTE 2029'!$F$7:$F$601,'COMPTE 2029'!M450),IF($C$5="2030",INDEX('COMPTE 2030'!$F$7:$F$601,'COMPTE 2030'!M450),""))))))),"")</f>
        <v/>
      </c>
      <c r="G451" t="str" cm="1">
        <f t="array" ref="G451">IFERROR(IF($C$5=2024,INDEX('COMPTE 2024'!$G$7:$G$601,'COMPTE 2024'!M450),IF($C$5=2025,INDEX('COMPTE 2025'!$G$7:$G$601,'COMPTE 2024'!M450),IF($C$5=2026,INDEX('COMPTE 2026'!$G$7:$G$601,'COMPTE 2026'!M450),IF($C$5=2027,INDEX('COMPTE 2027'!$G$7:$G$601,'COMPTE 2027'!M450),IF($C$5="2028",INDEX('COMPTE 2028'!$G$7:$G$601,'COMPTE 2028'!M450),IF($C$5="2029",INDEX('COMPTE 2029'!$G$7:$G$601,'COMPTE 2029'!M450),IF($C$5="2030",INDEX('COMPTE 2030'!$G$7:$G$601,'COMPTE 2030'!M450),""))))))),"")</f>
        <v/>
      </c>
      <c r="H451" t="str" cm="1">
        <f t="array" ref="H451">IFERROR(IF($C$5=2024,INDEX('COMPTE 2024'!$H$7:$H$601,'COMPTE 2024'!M450),IF($C$5=2025,INDEX('COMPTE 2025'!$H$7:$H$601,'COMPTE 2024'!M450),IF($C$5=2026,INDEX('COMPTE 2026'!$H$7:$H$601,'COMPTE 2026'!M450),IF($C$5=2027,INDEX('COMPTE 2027'!$H$7:$H$601,'COMPTE 2027'!M450),IF($C$5=2028,INDEX('COMPTE 2028'!$H$7:$H$601,'COMPTE 2028'!M450),IF($C$5="2029",INDEX('COMPTE 2029'!$H$7:$H$601,'COMPTE 2029'!M450),IF($C$5="2030",INDEX('COMPTE 2030'!$H$7:$H$601,'COMPTE 2030'!M450),""))))))),"")</f>
        <v/>
      </c>
      <c r="I451" t="str" cm="1">
        <f t="array" ref="I451">IFERROR(IF($C$5=2024,INDEX('COMPTE 2024'!$I$7:$I$601,'COMPTE 2024'!M450),IF($C$5=2025,INDEX('COMPTE 2025'!$I$7:$I$601,'COMPTE 2024'!M450),IF($C$5=2026,INDEX('COMPTE 2026'!$I$7:$I$601,'COMPTE 2026'!M450),IF($C$5=2027,INDEX('COMPTE 2027'!$I$7:$I$601,'COMPTE 2027'!M450),IF($C$5=2028,INDEX('COMPTE 2028'!$I$7:$I$601,'COMPTE 2028'!M450),IF($C$5=2029,INDEX('COMPTE 2029'!$I$7:$I$601,'COMPTE 2029'!M450),IF($C$5=2030,INDEX('COMPTE 2030'!$I$7:$I$601,'COMPTE 2030'!M450),""))))))),"")</f>
        <v/>
      </c>
    </row>
    <row r="452" spans="2:9" ht="18" customHeight="1" x14ac:dyDescent="0.25">
      <c r="B452" s="83" t="str" cm="1">
        <f t="array" ref="B452">IFERROR(IF($C$5=2024,INDEX('COMPTE 2024'!$B$7:$B$601,'COMPTE 2024'!M451),IF($C$5=2025,INDEX('COMPTE 2025'!$B$8:$B$601,'COMPTE 2024'!M451),IF($C$5=2026,INDEX('COMPTE 2026'!$B$8:$B$601,'COMPTE 2026'!M451),IF($C$5=2027,INDEX('COMPTE 2027'!$B$8:$B$601,'COMPTE 2027'!M451),IF($C$5=2028,INDEX('COMPTE 2028'!$B$8:$B$601,'COMPTE 2028'!M451),IF($C$5=2029,INDEX('COMPTE 2029'!$B$8:$B$601,'COMPTE 2029'!M451),IF($C$5=2030,INDEX('COMPTE 2030'!$B$8:$B$601,'COMPTE 2030'!M451),""))))))),"")</f>
        <v/>
      </c>
      <c r="C452" s="2" t="str" cm="1">
        <f t="array" ref="C452">IFERROR(IF($C$5=2024,INDEX('COMPTE 2024'!$C$7:$C$601,'COMPTE 2024'!M451),IF($C$5=2025,INDEX('COMPTE 2025'!$C$7:$C$601,'COMPTE 2024'!M451),IF($C$5=2026,INDEX('COMPTE 2026'!$C$7:$C$601,'COMPTE 2026'!M451),IF($C$5=2027,INDEX('COMPTE 2027'!$C$7:$C$601,'COMPTE 2027'!M451),IF($C$5=2028,INDEX('COMPTE 2028'!$C$7:$C$601,'COMPTE 2028'!M451),IF($C$5=2029,INDEX('COMPTE 2029'!$C$7:$C$601,'COMPTE 2029'!M451),IF($C$5=2030,INDEX('COMPTE 2030'!$C$7:$C$601,'COMPTE 2030'!M451),""))))))),"")</f>
        <v/>
      </c>
      <c r="D452" t="str" cm="1">
        <f t="array" ref="D452">IFERROR(IF($C$5=2024,INDEX('COMPTE 2024'!$D$7:$D$601,'COMPTE 2024'!M451),IF($C$5=2025,INDEX('COMPTE 2025'!$D$7:$D$601,'COMPTE 2024'!M451),IF($C$5=2026,INDEX('COMPTE 2026'!$D$7:$D$601,'COMPTE 2026'!M451),IF($C$5=2027,INDEX('COMPTE 2027'!$D$7:$D$601,'COMPTE 2027'!M451),IF($C$5="2028",INDEX('COMPTE 2028'!$D$7:$D$601,'COMPTE 2028'!M451),IF($C$5="2029",INDEX('COMPTE 2029'!$D$7:$D$601,'COMPTE 2029'!M451),IF($C$5="2030",INDEX('COMPTE 2030'!$D$7:$D$601,'COMPTE 2030'!M451),""))))))),"")</f>
        <v/>
      </c>
      <c r="E452" s="2" t="str" cm="1">
        <f t="array" ref="E452">IFERROR(IF($C$5=2024,INDEX('COMPTE 2024'!$E$7:$E$601,'COMPTE 2024'!M451),IF($C$5=2025,INDEX('COMPTE 2025'!$E$7:$E$601,'COMPTE 2024'!M451),IF($C$5=2026,INDEX('COMPTE 2026'!$E$7:$E$601,'COMPTE 2026'!M451),IF($C$5=2027,INDEX('COMPTE 2027'!$E$7:$E$601,'COMPTE 2027'!M451),IF($C$5="2028",INDEX('COMPTE 2028'!$E$7:$E$601,'COMPTE 2028'!M451),IF($C$5="2029",INDEX('COMPTE 2029'!$E$7:$E$601,'COMPTE 2029'!M451),IF($C$5="2030",INDEX('COMPTE 2030'!$E$7:$E$601,'COMPTE 2030'!M451),""))))))),"")</f>
        <v/>
      </c>
      <c r="F452" t="str" cm="1">
        <f t="array" ref="F452">IFERROR(IF($C$5=2024,INDEX('COMPTE 2024'!$F$7:$F$601,'COMPTE 2024'!M451),IF($C$5=2025,INDEX('COMPTE 2025'!$F$7:$F$601,'COMPTE 2024'!M451),IF($C$5=2026,INDEX('COMPTE 2026'!$F$7:$F$601,'COMPTE 2026'!M451),IF($C$5=2027,INDEX('COMPTE 2027'!$F$7:$F$601,'COMPTE 2027'!M451),IF($C$5="2028",INDEX('COMPTE 2028'!$F$7:$F$601,'COMPTE 2028'!M451),IF($C$5="2029",INDEX('COMPTE 2029'!$F$7:$F$601,'COMPTE 2029'!M451),IF($C$5="2030",INDEX('COMPTE 2030'!$F$7:$F$601,'COMPTE 2030'!M451),""))))))),"")</f>
        <v/>
      </c>
      <c r="G452" t="str" cm="1">
        <f t="array" ref="G452">IFERROR(IF($C$5=2024,INDEX('COMPTE 2024'!$G$7:$G$601,'COMPTE 2024'!M451),IF($C$5=2025,INDEX('COMPTE 2025'!$G$7:$G$601,'COMPTE 2024'!M451),IF($C$5=2026,INDEX('COMPTE 2026'!$G$7:$G$601,'COMPTE 2026'!M451),IF($C$5=2027,INDEX('COMPTE 2027'!$G$7:$G$601,'COMPTE 2027'!M451),IF($C$5="2028",INDEX('COMPTE 2028'!$G$7:$G$601,'COMPTE 2028'!M451),IF($C$5="2029",INDEX('COMPTE 2029'!$G$7:$G$601,'COMPTE 2029'!M451),IF($C$5="2030",INDEX('COMPTE 2030'!$G$7:$G$601,'COMPTE 2030'!M451),""))))))),"")</f>
        <v/>
      </c>
      <c r="H452" t="str" cm="1">
        <f t="array" ref="H452">IFERROR(IF($C$5=2024,INDEX('COMPTE 2024'!$H$7:$H$601,'COMPTE 2024'!M451),IF($C$5=2025,INDEX('COMPTE 2025'!$H$7:$H$601,'COMPTE 2024'!M451),IF($C$5=2026,INDEX('COMPTE 2026'!$H$7:$H$601,'COMPTE 2026'!M451),IF($C$5=2027,INDEX('COMPTE 2027'!$H$7:$H$601,'COMPTE 2027'!M451),IF($C$5=2028,INDEX('COMPTE 2028'!$H$7:$H$601,'COMPTE 2028'!M451),IF($C$5="2029",INDEX('COMPTE 2029'!$H$7:$H$601,'COMPTE 2029'!M451),IF($C$5="2030",INDEX('COMPTE 2030'!$H$7:$H$601,'COMPTE 2030'!M451),""))))))),"")</f>
        <v/>
      </c>
      <c r="I452" t="str" cm="1">
        <f t="array" ref="I452">IFERROR(IF($C$5=2024,INDEX('COMPTE 2024'!$I$7:$I$601,'COMPTE 2024'!M451),IF($C$5=2025,INDEX('COMPTE 2025'!$I$7:$I$601,'COMPTE 2024'!M451),IF($C$5=2026,INDEX('COMPTE 2026'!$I$7:$I$601,'COMPTE 2026'!M451),IF($C$5=2027,INDEX('COMPTE 2027'!$I$7:$I$601,'COMPTE 2027'!M451),IF($C$5=2028,INDEX('COMPTE 2028'!$I$7:$I$601,'COMPTE 2028'!M451),IF($C$5=2029,INDEX('COMPTE 2029'!$I$7:$I$601,'COMPTE 2029'!M451),IF($C$5=2030,INDEX('COMPTE 2030'!$I$7:$I$601,'COMPTE 2030'!M451),""))))))),"")</f>
        <v/>
      </c>
    </row>
    <row r="453" spans="2:9" ht="18" customHeight="1" x14ac:dyDescent="0.25">
      <c r="B453" s="83" t="str" cm="1">
        <f t="array" ref="B453">IFERROR(IF($C$5=2024,INDEX('COMPTE 2024'!$B$7:$B$601,'COMPTE 2024'!M452),IF($C$5=2025,INDEX('COMPTE 2025'!$B$8:$B$601,'COMPTE 2024'!M452),IF($C$5=2026,INDEX('COMPTE 2026'!$B$8:$B$601,'COMPTE 2026'!M452),IF($C$5=2027,INDEX('COMPTE 2027'!$B$8:$B$601,'COMPTE 2027'!M452),IF($C$5=2028,INDEX('COMPTE 2028'!$B$8:$B$601,'COMPTE 2028'!M452),IF($C$5=2029,INDEX('COMPTE 2029'!$B$8:$B$601,'COMPTE 2029'!M452),IF($C$5=2030,INDEX('COMPTE 2030'!$B$8:$B$601,'COMPTE 2030'!M452),""))))))),"")</f>
        <v/>
      </c>
      <c r="C453" s="2" t="str" cm="1">
        <f t="array" ref="C453">IFERROR(IF($C$5=2024,INDEX('COMPTE 2024'!$C$7:$C$601,'COMPTE 2024'!M452),IF($C$5=2025,INDEX('COMPTE 2025'!$C$7:$C$601,'COMPTE 2024'!M452),IF($C$5=2026,INDEX('COMPTE 2026'!$C$7:$C$601,'COMPTE 2026'!M452),IF($C$5=2027,INDEX('COMPTE 2027'!$C$7:$C$601,'COMPTE 2027'!M452),IF($C$5=2028,INDEX('COMPTE 2028'!$C$7:$C$601,'COMPTE 2028'!M452),IF($C$5=2029,INDEX('COMPTE 2029'!$C$7:$C$601,'COMPTE 2029'!M452),IF($C$5=2030,INDEX('COMPTE 2030'!$C$7:$C$601,'COMPTE 2030'!M452),""))))))),"")</f>
        <v/>
      </c>
      <c r="D453" t="str" cm="1">
        <f t="array" ref="D453">IFERROR(IF($C$5=2024,INDEX('COMPTE 2024'!$D$7:$D$601,'COMPTE 2024'!M452),IF($C$5=2025,INDEX('COMPTE 2025'!$D$7:$D$601,'COMPTE 2024'!M452),IF($C$5=2026,INDEX('COMPTE 2026'!$D$7:$D$601,'COMPTE 2026'!M452),IF($C$5=2027,INDEX('COMPTE 2027'!$D$7:$D$601,'COMPTE 2027'!M452),IF($C$5="2028",INDEX('COMPTE 2028'!$D$7:$D$601,'COMPTE 2028'!M452),IF($C$5="2029",INDEX('COMPTE 2029'!$D$7:$D$601,'COMPTE 2029'!M452),IF($C$5="2030",INDEX('COMPTE 2030'!$D$7:$D$601,'COMPTE 2030'!M452),""))))))),"")</f>
        <v/>
      </c>
      <c r="E453" s="2" t="str" cm="1">
        <f t="array" ref="E453">IFERROR(IF($C$5=2024,INDEX('COMPTE 2024'!$E$7:$E$601,'COMPTE 2024'!M452),IF($C$5=2025,INDEX('COMPTE 2025'!$E$7:$E$601,'COMPTE 2024'!M452),IF($C$5=2026,INDEX('COMPTE 2026'!$E$7:$E$601,'COMPTE 2026'!M452),IF($C$5=2027,INDEX('COMPTE 2027'!$E$7:$E$601,'COMPTE 2027'!M452),IF($C$5="2028",INDEX('COMPTE 2028'!$E$7:$E$601,'COMPTE 2028'!M452),IF($C$5="2029",INDEX('COMPTE 2029'!$E$7:$E$601,'COMPTE 2029'!M452),IF($C$5="2030",INDEX('COMPTE 2030'!$E$7:$E$601,'COMPTE 2030'!M452),""))))))),"")</f>
        <v/>
      </c>
      <c r="F453" t="str" cm="1">
        <f t="array" ref="F453">IFERROR(IF($C$5=2024,INDEX('COMPTE 2024'!$F$7:$F$601,'COMPTE 2024'!M452),IF($C$5=2025,INDEX('COMPTE 2025'!$F$7:$F$601,'COMPTE 2024'!M452),IF($C$5=2026,INDEX('COMPTE 2026'!$F$7:$F$601,'COMPTE 2026'!M452),IF($C$5=2027,INDEX('COMPTE 2027'!$F$7:$F$601,'COMPTE 2027'!M452),IF($C$5="2028",INDEX('COMPTE 2028'!$F$7:$F$601,'COMPTE 2028'!M452),IF($C$5="2029",INDEX('COMPTE 2029'!$F$7:$F$601,'COMPTE 2029'!M452),IF($C$5="2030",INDEX('COMPTE 2030'!$F$7:$F$601,'COMPTE 2030'!M452),""))))))),"")</f>
        <v/>
      </c>
      <c r="G453" t="str" cm="1">
        <f t="array" ref="G453">IFERROR(IF($C$5=2024,INDEX('COMPTE 2024'!$G$7:$G$601,'COMPTE 2024'!M452),IF($C$5=2025,INDEX('COMPTE 2025'!$G$7:$G$601,'COMPTE 2024'!M452),IF($C$5=2026,INDEX('COMPTE 2026'!$G$7:$G$601,'COMPTE 2026'!M452),IF($C$5=2027,INDEX('COMPTE 2027'!$G$7:$G$601,'COMPTE 2027'!M452),IF($C$5="2028",INDEX('COMPTE 2028'!$G$7:$G$601,'COMPTE 2028'!M452),IF($C$5="2029",INDEX('COMPTE 2029'!$G$7:$G$601,'COMPTE 2029'!M452),IF($C$5="2030",INDEX('COMPTE 2030'!$G$7:$G$601,'COMPTE 2030'!M452),""))))))),"")</f>
        <v/>
      </c>
      <c r="H453" t="str" cm="1">
        <f t="array" ref="H453">IFERROR(IF($C$5=2024,INDEX('COMPTE 2024'!$H$7:$H$601,'COMPTE 2024'!M452),IF($C$5=2025,INDEX('COMPTE 2025'!$H$7:$H$601,'COMPTE 2024'!M452),IF($C$5=2026,INDEX('COMPTE 2026'!$H$7:$H$601,'COMPTE 2026'!M452),IF($C$5=2027,INDEX('COMPTE 2027'!$H$7:$H$601,'COMPTE 2027'!M452),IF($C$5=2028,INDEX('COMPTE 2028'!$H$7:$H$601,'COMPTE 2028'!M452),IF($C$5="2029",INDEX('COMPTE 2029'!$H$7:$H$601,'COMPTE 2029'!M452),IF($C$5="2030",INDEX('COMPTE 2030'!$H$7:$H$601,'COMPTE 2030'!M452),""))))))),"")</f>
        <v/>
      </c>
      <c r="I453" t="str" cm="1">
        <f t="array" ref="I453">IFERROR(IF($C$5=2024,INDEX('COMPTE 2024'!$I$7:$I$601,'COMPTE 2024'!M452),IF($C$5=2025,INDEX('COMPTE 2025'!$I$7:$I$601,'COMPTE 2024'!M452),IF($C$5=2026,INDEX('COMPTE 2026'!$I$7:$I$601,'COMPTE 2026'!M452),IF($C$5=2027,INDEX('COMPTE 2027'!$I$7:$I$601,'COMPTE 2027'!M452),IF($C$5=2028,INDEX('COMPTE 2028'!$I$7:$I$601,'COMPTE 2028'!M452),IF($C$5=2029,INDEX('COMPTE 2029'!$I$7:$I$601,'COMPTE 2029'!M452),IF($C$5=2030,INDEX('COMPTE 2030'!$I$7:$I$601,'COMPTE 2030'!M452),""))))))),"")</f>
        <v/>
      </c>
    </row>
    <row r="454" spans="2:9" ht="18" customHeight="1" x14ac:dyDescent="0.25">
      <c r="B454" s="83" t="str" cm="1">
        <f t="array" ref="B454">IFERROR(IF($C$5=2024,INDEX('COMPTE 2024'!$B$7:$B$601,'COMPTE 2024'!M453),IF($C$5=2025,INDEX('COMPTE 2025'!$B$8:$B$601,'COMPTE 2024'!M453),IF($C$5=2026,INDEX('COMPTE 2026'!$B$8:$B$601,'COMPTE 2026'!M453),IF($C$5=2027,INDEX('COMPTE 2027'!$B$8:$B$601,'COMPTE 2027'!M453),IF($C$5=2028,INDEX('COMPTE 2028'!$B$8:$B$601,'COMPTE 2028'!M453),IF($C$5=2029,INDEX('COMPTE 2029'!$B$8:$B$601,'COMPTE 2029'!M453),IF($C$5=2030,INDEX('COMPTE 2030'!$B$8:$B$601,'COMPTE 2030'!M453),""))))))),"")</f>
        <v/>
      </c>
      <c r="C454" s="2" t="str" cm="1">
        <f t="array" ref="C454">IFERROR(IF($C$5=2024,INDEX('COMPTE 2024'!$C$7:$C$601,'COMPTE 2024'!M453),IF($C$5=2025,INDEX('COMPTE 2025'!$C$7:$C$601,'COMPTE 2024'!M453),IF($C$5=2026,INDEX('COMPTE 2026'!$C$7:$C$601,'COMPTE 2026'!M453),IF($C$5=2027,INDEX('COMPTE 2027'!$C$7:$C$601,'COMPTE 2027'!M453),IF($C$5=2028,INDEX('COMPTE 2028'!$C$7:$C$601,'COMPTE 2028'!M453),IF($C$5=2029,INDEX('COMPTE 2029'!$C$7:$C$601,'COMPTE 2029'!M453),IF($C$5=2030,INDEX('COMPTE 2030'!$C$7:$C$601,'COMPTE 2030'!M453),""))))))),"")</f>
        <v/>
      </c>
      <c r="D454" t="str" cm="1">
        <f t="array" ref="D454">IFERROR(IF($C$5=2024,INDEX('COMPTE 2024'!$D$7:$D$601,'COMPTE 2024'!M453),IF($C$5=2025,INDEX('COMPTE 2025'!$D$7:$D$601,'COMPTE 2024'!M453),IF($C$5=2026,INDEX('COMPTE 2026'!$D$7:$D$601,'COMPTE 2026'!M453),IF($C$5=2027,INDEX('COMPTE 2027'!$D$7:$D$601,'COMPTE 2027'!M453),IF($C$5="2028",INDEX('COMPTE 2028'!$D$7:$D$601,'COMPTE 2028'!M453),IF($C$5="2029",INDEX('COMPTE 2029'!$D$7:$D$601,'COMPTE 2029'!M453),IF($C$5="2030",INDEX('COMPTE 2030'!$D$7:$D$601,'COMPTE 2030'!M453),""))))))),"")</f>
        <v/>
      </c>
      <c r="E454" s="2" t="str" cm="1">
        <f t="array" ref="E454">IFERROR(IF($C$5=2024,INDEX('COMPTE 2024'!$E$7:$E$601,'COMPTE 2024'!M453),IF($C$5=2025,INDEX('COMPTE 2025'!$E$7:$E$601,'COMPTE 2024'!M453),IF($C$5=2026,INDEX('COMPTE 2026'!$E$7:$E$601,'COMPTE 2026'!M453),IF($C$5=2027,INDEX('COMPTE 2027'!$E$7:$E$601,'COMPTE 2027'!M453),IF($C$5="2028",INDEX('COMPTE 2028'!$E$7:$E$601,'COMPTE 2028'!M453),IF($C$5="2029",INDEX('COMPTE 2029'!$E$7:$E$601,'COMPTE 2029'!M453),IF($C$5="2030",INDEX('COMPTE 2030'!$E$7:$E$601,'COMPTE 2030'!M453),""))))))),"")</f>
        <v/>
      </c>
      <c r="F454" t="str" cm="1">
        <f t="array" ref="F454">IFERROR(IF($C$5=2024,INDEX('COMPTE 2024'!$F$7:$F$601,'COMPTE 2024'!M453),IF($C$5=2025,INDEX('COMPTE 2025'!$F$7:$F$601,'COMPTE 2024'!M453),IF($C$5=2026,INDEX('COMPTE 2026'!$F$7:$F$601,'COMPTE 2026'!M453),IF($C$5=2027,INDEX('COMPTE 2027'!$F$7:$F$601,'COMPTE 2027'!M453),IF($C$5="2028",INDEX('COMPTE 2028'!$F$7:$F$601,'COMPTE 2028'!M453),IF($C$5="2029",INDEX('COMPTE 2029'!$F$7:$F$601,'COMPTE 2029'!M453),IF($C$5="2030",INDEX('COMPTE 2030'!$F$7:$F$601,'COMPTE 2030'!M453),""))))))),"")</f>
        <v/>
      </c>
      <c r="G454" t="str" cm="1">
        <f t="array" ref="G454">IFERROR(IF($C$5=2024,INDEX('COMPTE 2024'!$G$7:$G$601,'COMPTE 2024'!M453),IF($C$5=2025,INDEX('COMPTE 2025'!$G$7:$G$601,'COMPTE 2024'!M453),IF($C$5=2026,INDEX('COMPTE 2026'!$G$7:$G$601,'COMPTE 2026'!M453),IF($C$5=2027,INDEX('COMPTE 2027'!$G$7:$G$601,'COMPTE 2027'!M453),IF($C$5="2028",INDEX('COMPTE 2028'!$G$7:$G$601,'COMPTE 2028'!M453),IF($C$5="2029",INDEX('COMPTE 2029'!$G$7:$G$601,'COMPTE 2029'!M453),IF($C$5="2030",INDEX('COMPTE 2030'!$G$7:$G$601,'COMPTE 2030'!M453),""))))))),"")</f>
        <v/>
      </c>
      <c r="H454" t="str" cm="1">
        <f t="array" ref="H454">IFERROR(IF($C$5=2024,INDEX('COMPTE 2024'!$H$7:$H$601,'COMPTE 2024'!M453),IF($C$5=2025,INDEX('COMPTE 2025'!$H$7:$H$601,'COMPTE 2024'!M453),IF($C$5=2026,INDEX('COMPTE 2026'!$H$7:$H$601,'COMPTE 2026'!M453),IF($C$5=2027,INDEX('COMPTE 2027'!$H$7:$H$601,'COMPTE 2027'!M453),IF($C$5=2028,INDEX('COMPTE 2028'!$H$7:$H$601,'COMPTE 2028'!M453),IF($C$5="2029",INDEX('COMPTE 2029'!$H$7:$H$601,'COMPTE 2029'!M453),IF($C$5="2030",INDEX('COMPTE 2030'!$H$7:$H$601,'COMPTE 2030'!M453),""))))))),"")</f>
        <v/>
      </c>
      <c r="I454" t="str" cm="1">
        <f t="array" ref="I454">IFERROR(IF($C$5=2024,INDEX('COMPTE 2024'!$I$7:$I$601,'COMPTE 2024'!M453),IF($C$5=2025,INDEX('COMPTE 2025'!$I$7:$I$601,'COMPTE 2024'!M453),IF($C$5=2026,INDEX('COMPTE 2026'!$I$7:$I$601,'COMPTE 2026'!M453),IF($C$5=2027,INDEX('COMPTE 2027'!$I$7:$I$601,'COMPTE 2027'!M453),IF($C$5=2028,INDEX('COMPTE 2028'!$I$7:$I$601,'COMPTE 2028'!M453),IF($C$5=2029,INDEX('COMPTE 2029'!$I$7:$I$601,'COMPTE 2029'!M453),IF($C$5=2030,INDEX('COMPTE 2030'!$I$7:$I$601,'COMPTE 2030'!M453),""))))))),"")</f>
        <v/>
      </c>
    </row>
    <row r="455" spans="2:9" ht="18" customHeight="1" x14ac:dyDescent="0.25">
      <c r="B455" s="83" t="str" cm="1">
        <f t="array" ref="B455">IFERROR(IF($C$5=2024,INDEX('COMPTE 2024'!$B$7:$B$601,'COMPTE 2024'!M454),IF($C$5=2025,INDEX('COMPTE 2025'!$B$8:$B$601,'COMPTE 2024'!M454),IF($C$5=2026,INDEX('COMPTE 2026'!$B$8:$B$601,'COMPTE 2026'!M454),IF($C$5=2027,INDEX('COMPTE 2027'!$B$8:$B$601,'COMPTE 2027'!M454),IF($C$5=2028,INDEX('COMPTE 2028'!$B$8:$B$601,'COMPTE 2028'!M454),IF($C$5=2029,INDEX('COMPTE 2029'!$B$8:$B$601,'COMPTE 2029'!M454),IF($C$5=2030,INDEX('COMPTE 2030'!$B$8:$B$601,'COMPTE 2030'!M454),""))))))),"")</f>
        <v/>
      </c>
      <c r="C455" s="2" t="str" cm="1">
        <f t="array" ref="C455">IFERROR(IF($C$5=2024,INDEX('COMPTE 2024'!$C$7:$C$601,'COMPTE 2024'!M454),IF($C$5=2025,INDEX('COMPTE 2025'!$C$7:$C$601,'COMPTE 2024'!M454),IF($C$5=2026,INDEX('COMPTE 2026'!$C$7:$C$601,'COMPTE 2026'!M454),IF($C$5=2027,INDEX('COMPTE 2027'!$C$7:$C$601,'COMPTE 2027'!M454),IF($C$5=2028,INDEX('COMPTE 2028'!$C$7:$C$601,'COMPTE 2028'!M454),IF($C$5=2029,INDEX('COMPTE 2029'!$C$7:$C$601,'COMPTE 2029'!M454),IF($C$5=2030,INDEX('COMPTE 2030'!$C$7:$C$601,'COMPTE 2030'!M454),""))))))),"")</f>
        <v/>
      </c>
      <c r="D455" t="str" cm="1">
        <f t="array" ref="D455">IFERROR(IF($C$5=2024,INDEX('COMPTE 2024'!$D$7:$D$601,'COMPTE 2024'!M454),IF($C$5=2025,INDEX('COMPTE 2025'!$D$7:$D$601,'COMPTE 2024'!M454),IF($C$5=2026,INDEX('COMPTE 2026'!$D$7:$D$601,'COMPTE 2026'!M454),IF($C$5=2027,INDEX('COMPTE 2027'!$D$7:$D$601,'COMPTE 2027'!M454),IF($C$5="2028",INDEX('COMPTE 2028'!$D$7:$D$601,'COMPTE 2028'!M454),IF($C$5="2029",INDEX('COMPTE 2029'!$D$7:$D$601,'COMPTE 2029'!M454),IF($C$5="2030",INDEX('COMPTE 2030'!$D$7:$D$601,'COMPTE 2030'!M454),""))))))),"")</f>
        <v/>
      </c>
      <c r="E455" s="2" t="str" cm="1">
        <f t="array" ref="E455">IFERROR(IF($C$5=2024,INDEX('COMPTE 2024'!$E$7:$E$601,'COMPTE 2024'!M454),IF($C$5=2025,INDEX('COMPTE 2025'!$E$7:$E$601,'COMPTE 2024'!M454),IF($C$5=2026,INDEX('COMPTE 2026'!$E$7:$E$601,'COMPTE 2026'!M454),IF($C$5=2027,INDEX('COMPTE 2027'!$E$7:$E$601,'COMPTE 2027'!M454),IF($C$5="2028",INDEX('COMPTE 2028'!$E$7:$E$601,'COMPTE 2028'!M454),IF($C$5="2029",INDEX('COMPTE 2029'!$E$7:$E$601,'COMPTE 2029'!M454),IF($C$5="2030",INDEX('COMPTE 2030'!$E$7:$E$601,'COMPTE 2030'!M454),""))))))),"")</f>
        <v/>
      </c>
      <c r="F455" t="str" cm="1">
        <f t="array" ref="F455">IFERROR(IF($C$5=2024,INDEX('COMPTE 2024'!$F$7:$F$601,'COMPTE 2024'!M454),IF($C$5=2025,INDEX('COMPTE 2025'!$F$7:$F$601,'COMPTE 2024'!M454),IF($C$5=2026,INDEX('COMPTE 2026'!$F$7:$F$601,'COMPTE 2026'!M454),IF($C$5=2027,INDEX('COMPTE 2027'!$F$7:$F$601,'COMPTE 2027'!M454),IF($C$5="2028",INDEX('COMPTE 2028'!$F$7:$F$601,'COMPTE 2028'!M454),IF($C$5="2029",INDEX('COMPTE 2029'!$F$7:$F$601,'COMPTE 2029'!M454),IF($C$5="2030",INDEX('COMPTE 2030'!$F$7:$F$601,'COMPTE 2030'!M454),""))))))),"")</f>
        <v/>
      </c>
      <c r="G455" t="str" cm="1">
        <f t="array" ref="G455">IFERROR(IF($C$5=2024,INDEX('COMPTE 2024'!$G$7:$G$601,'COMPTE 2024'!M454),IF($C$5=2025,INDEX('COMPTE 2025'!$G$7:$G$601,'COMPTE 2024'!M454),IF($C$5=2026,INDEX('COMPTE 2026'!$G$7:$G$601,'COMPTE 2026'!M454),IF($C$5=2027,INDEX('COMPTE 2027'!$G$7:$G$601,'COMPTE 2027'!M454),IF($C$5="2028",INDEX('COMPTE 2028'!$G$7:$G$601,'COMPTE 2028'!M454),IF($C$5="2029",INDEX('COMPTE 2029'!$G$7:$G$601,'COMPTE 2029'!M454),IF($C$5="2030",INDEX('COMPTE 2030'!$G$7:$G$601,'COMPTE 2030'!M454),""))))))),"")</f>
        <v/>
      </c>
      <c r="H455" t="str" cm="1">
        <f t="array" ref="H455">IFERROR(IF($C$5=2024,INDEX('COMPTE 2024'!$H$7:$H$601,'COMPTE 2024'!M454),IF($C$5=2025,INDEX('COMPTE 2025'!$H$7:$H$601,'COMPTE 2024'!M454),IF($C$5=2026,INDEX('COMPTE 2026'!$H$7:$H$601,'COMPTE 2026'!M454),IF($C$5=2027,INDEX('COMPTE 2027'!$H$7:$H$601,'COMPTE 2027'!M454),IF($C$5=2028,INDEX('COMPTE 2028'!$H$7:$H$601,'COMPTE 2028'!M454),IF($C$5="2029",INDEX('COMPTE 2029'!$H$7:$H$601,'COMPTE 2029'!M454),IF($C$5="2030",INDEX('COMPTE 2030'!$H$7:$H$601,'COMPTE 2030'!M454),""))))))),"")</f>
        <v/>
      </c>
      <c r="I455" t="str" cm="1">
        <f t="array" ref="I455">IFERROR(IF($C$5=2024,INDEX('COMPTE 2024'!$I$7:$I$601,'COMPTE 2024'!M454),IF($C$5=2025,INDEX('COMPTE 2025'!$I$7:$I$601,'COMPTE 2024'!M454),IF($C$5=2026,INDEX('COMPTE 2026'!$I$7:$I$601,'COMPTE 2026'!M454),IF($C$5=2027,INDEX('COMPTE 2027'!$I$7:$I$601,'COMPTE 2027'!M454),IF($C$5=2028,INDEX('COMPTE 2028'!$I$7:$I$601,'COMPTE 2028'!M454),IF($C$5=2029,INDEX('COMPTE 2029'!$I$7:$I$601,'COMPTE 2029'!M454),IF($C$5=2030,INDEX('COMPTE 2030'!$I$7:$I$601,'COMPTE 2030'!M454),""))))))),"")</f>
        <v/>
      </c>
    </row>
    <row r="456" spans="2:9" ht="18" customHeight="1" x14ac:dyDescent="0.25">
      <c r="B456" s="83" t="str" cm="1">
        <f t="array" ref="B456">IFERROR(IF($C$5=2024,INDEX('COMPTE 2024'!$B$7:$B$601,'COMPTE 2024'!M455),IF($C$5=2025,INDEX('COMPTE 2025'!$B$8:$B$601,'COMPTE 2024'!M455),IF($C$5=2026,INDEX('COMPTE 2026'!$B$8:$B$601,'COMPTE 2026'!M455),IF($C$5=2027,INDEX('COMPTE 2027'!$B$8:$B$601,'COMPTE 2027'!M455),IF($C$5=2028,INDEX('COMPTE 2028'!$B$8:$B$601,'COMPTE 2028'!M455),IF($C$5=2029,INDEX('COMPTE 2029'!$B$8:$B$601,'COMPTE 2029'!M455),IF($C$5=2030,INDEX('COMPTE 2030'!$B$8:$B$601,'COMPTE 2030'!M455),""))))))),"")</f>
        <v/>
      </c>
      <c r="C456" s="2" t="str" cm="1">
        <f t="array" ref="C456">IFERROR(IF($C$5=2024,INDEX('COMPTE 2024'!$C$7:$C$601,'COMPTE 2024'!M455),IF($C$5=2025,INDEX('COMPTE 2025'!$C$7:$C$601,'COMPTE 2024'!M455),IF($C$5=2026,INDEX('COMPTE 2026'!$C$7:$C$601,'COMPTE 2026'!M455),IF($C$5=2027,INDEX('COMPTE 2027'!$C$7:$C$601,'COMPTE 2027'!M455),IF($C$5=2028,INDEX('COMPTE 2028'!$C$7:$C$601,'COMPTE 2028'!M455),IF($C$5=2029,INDEX('COMPTE 2029'!$C$7:$C$601,'COMPTE 2029'!M455),IF($C$5=2030,INDEX('COMPTE 2030'!$C$7:$C$601,'COMPTE 2030'!M455),""))))))),"")</f>
        <v/>
      </c>
      <c r="D456" t="str" cm="1">
        <f t="array" ref="D456">IFERROR(IF($C$5=2024,INDEX('COMPTE 2024'!$D$7:$D$601,'COMPTE 2024'!M455),IF($C$5=2025,INDEX('COMPTE 2025'!$D$7:$D$601,'COMPTE 2024'!M455),IF($C$5=2026,INDEX('COMPTE 2026'!$D$7:$D$601,'COMPTE 2026'!M455),IF($C$5=2027,INDEX('COMPTE 2027'!$D$7:$D$601,'COMPTE 2027'!M455),IF($C$5="2028",INDEX('COMPTE 2028'!$D$7:$D$601,'COMPTE 2028'!M455),IF($C$5="2029",INDEX('COMPTE 2029'!$D$7:$D$601,'COMPTE 2029'!M455),IF($C$5="2030",INDEX('COMPTE 2030'!$D$7:$D$601,'COMPTE 2030'!M455),""))))))),"")</f>
        <v/>
      </c>
      <c r="E456" s="2" t="str" cm="1">
        <f t="array" ref="E456">IFERROR(IF($C$5=2024,INDEX('COMPTE 2024'!$E$7:$E$601,'COMPTE 2024'!M455),IF($C$5=2025,INDEX('COMPTE 2025'!$E$7:$E$601,'COMPTE 2024'!M455),IF($C$5=2026,INDEX('COMPTE 2026'!$E$7:$E$601,'COMPTE 2026'!M455),IF($C$5=2027,INDEX('COMPTE 2027'!$E$7:$E$601,'COMPTE 2027'!M455),IF($C$5="2028",INDEX('COMPTE 2028'!$E$7:$E$601,'COMPTE 2028'!M455),IF($C$5="2029",INDEX('COMPTE 2029'!$E$7:$E$601,'COMPTE 2029'!M455),IF($C$5="2030",INDEX('COMPTE 2030'!$E$7:$E$601,'COMPTE 2030'!M455),""))))))),"")</f>
        <v/>
      </c>
      <c r="F456" t="str" cm="1">
        <f t="array" ref="F456">IFERROR(IF($C$5=2024,INDEX('COMPTE 2024'!$F$7:$F$601,'COMPTE 2024'!M455),IF($C$5=2025,INDEX('COMPTE 2025'!$F$7:$F$601,'COMPTE 2024'!M455),IF($C$5=2026,INDEX('COMPTE 2026'!$F$7:$F$601,'COMPTE 2026'!M455),IF($C$5=2027,INDEX('COMPTE 2027'!$F$7:$F$601,'COMPTE 2027'!M455),IF($C$5="2028",INDEX('COMPTE 2028'!$F$7:$F$601,'COMPTE 2028'!M455),IF($C$5="2029",INDEX('COMPTE 2029'!$F$7:$F$601,'COMPTE 2029'!M455),IF($C$5="2030",INDEX('COMPTE 2030'!$F$7:$F$601,'COMPTE 2030'!M455),""))))))),"")</f>
        <v/>
      </c>
      <c r="G456" t="str" cm="1">
        <f t="array" ref="G456">IFERROR(IF($C$5=2024,INDEX('COMPTE 2024'!$G$7:$G$601,'COMPTE 2024'!M455),IF($C$5=2025,INDEX('COMPTE 2025'!$G$7:$G$601,'COMPTE 2024'!M455),IF($C$5=2026,INDEX('COMPTE 2026'!$G$7:$G$601,'COMPTE 2026'!M455),IF($C$5=2027,INDEX('COMPTE 2027'!$G$7:$G$601,'COMPTE 2027'!M455),IF($C$5="2028",INDEX('COMPTE 2028'!$G$7:$G$601,'COMPTE 2028'!M455),IF($C$5="2029",INDEX('COMPTE 2029'!$G$7:$G$601,'COMPTE 2029'!M455),IF($C$5="2030",INDEX('COMPTE 2030'!$G$7:$G$601,'COMPTE 2030'!M455),""))))))),"")</f>
        <v/>
      </c>
      <c r="H456" t="str" cm="1">
        <f t="array" ref="H456">IFERROR(IF($C$5=2024,INDEX('COMPTE 2024'!$H$7:$H$601,'COMPTE 2024'!M455),IF($C$5=2025,INDEX('COMPTE 2025'!$H$7:$H$601,'COMPTE 2024'!M455),IF($C$5=2026,INDEX('COMPTE 2026'!$H$7:$H$601,'COMPTE 2026'!M455),IF($C$5=2027,INDEX('COMPTE 2027'!$H$7:$H$601,'COMPTE 2027'!M455),IF($C$5=2028,INDEX('COMPTE 2028'!$H$7:$H$601,'COMPTE 2028'!M455),IF($C$5="2029",INDEX('COMPTE 2029'!$H$7:$H$601,'COMPTE 2029'!M455),IF($C$5="2030",INDEX('COMPTE 2030'!$H$7:$H$601,'COMPTE 2030'!M455),""))))))),"")</f>
        <v/>
      </c>
      <c r="I456" t="str" cm="1">
        <f t="array" ref="I456">IFERROR(IF($C$5=2024,INDEX('COMPTE 2024'!$I$7:$I$601,'COMPTE 2024'!M455),IF($C$5=2025,INDEX('COMPTE 2025'!$I$7:$I$601,'COMPTE 2024'!M455),IF($C$5=2026,INDEX('COMPTE 2026'!$I$7:$I$601,'COMPTE 2026'!M455),IF($C$5=2027,INDEX('COMPTE 2027'!$I$7:$I$601,'COMPTE 2027'!M455),IF($C$5=2028,INDEX('COMPTE 2028'!$I$7:$I$601,'COMPTE 2028'!M455),IF($C$5=2029,INDEX('COMPTE 2029'!$I$7:$I$601,'COMPTE 2029'!M455),IF($C$5=2030,INDEX('COMPTE 2030'!$I$7:$I$601,'COMPTE 2030'!M455),""))))))),"")</f>
        <v/>
      </c>
    </row>
    <row r="457" spans="2:9" ht="18" customHeight="1" x14ac:dyDescent="0.25">
      <c r="B457" s="83" t="str" cm="1">
        <f t="array" ref="B457">IFERROR(IF($C$5=2024,INDEX('COMPTE 2024'!$B$7:$B$601,'COMPTE 2024'!M456),IF($C$5=2025,INDEX('COMPTE 2025'!$B$8:$B$601,'COMPTE 2024'!M456),IF($C$5=2026,INDEX('COMPTE 2026'!$B$8:$B$601,'COMPTE 2026'!M456),IF($C$5=2027,INDEX('COMPTE 2027'!$B$8:$B$601,'COMPTE 2027'!M456),IF($C$5=2028,INDEX('COMPTE 2028'!$B$8:$B$601,'COMPTE 2028'!M456),IF($C$5=2029,INDEX('COMPTE 2029'!$B$8:$B$601,'COMPTE 2029'!M456),IF($C$5=2030,INDEX('COMPTE 2030'!$B$8:$B$601,'COMPTE 2030'!M456),""))))))),"")</f>
        <v/>
      </c>
      <c r="C457" s="2" t="str" cm="1">
        <f t="array" ref="C457">IFERROR(IF($C$5=2024,INDEX('COMPTE 2024'!$C$7:$C$601,'COMPTE 2024'!M456),IF($C$5=2025,INDEX('COMPTE 2025'!$C$7:$C$601,'COMPTE 2024'!M456),IF($C$5=2026,INDEX('COMPTE 2026'!$C$7:$C$601,'COMPTE 2026'!M456),IF($C$5=2027,INDEX('COMPTE 2027'!$C$7:$C$601,'COMPTE 2027'!M456),IF($C$5=2028,INDEX('COMPTE 2028'!$C$7:$C$601,'COMPTE 2028'!M456),IF($C$5=2029,INDEX('COMPTE 2029'!$C$7:$C$601,'COMPTE 2029'!M456),IF($C$5=2030,INDEX('COMPTE 2030'!$C$7:$C$601,'COMPTE 2030'!M456),""))))))),"")</f>
        <v/>
      </c>
      <c r="D457" t="str" cm="1">
        <f t="array" ref="D457">IFERROR(IF($C$5=2024,INDEX('COMPTE 2024'!$D$7:$D$601,'COMPTE 2024'!M456),IF($C$5=2025,INDEX('COMPTE 2025'!$D$7:$D$601,'COMPTE 2024'!M456),IF($C$5=2026,INDEX('COMPTE 2026'!$D$7:$D$601,'COMPTE 2026'!M456),IF($C$5=2027,INDEX('COMPTE 2027'!$D$7:$D$601,'COMPTE 2027'!M456),IF($C$5="2028",INDEX('COMPTE 2028'!$D$7:$D$601,'COMPTE 2028'!M456),IF($C$5="2029",INDEX('COMPTE 2029'!$D$7:$D$601,'COMPTE 2029'!M456),IF($C$5="2030",INDEX('COMPTE 2030'!$D$7:$D$601,'COMPTE 2030'!M456),""))))))),"")</f>
        <v/>
      </c>
      <c r="E457" s="2" t="str" cm="1">
        <f t="array" ref="E457">IFERROR(IF($C$5=2024,INDEX('COMPTE 2024'!$E$7:$E$601,'COMPTE 2024'!M456),IF($C$5=2025,INDEX('COMPTE 2025'!$E$7:$E$601,'COMPTE 2024'!M456),IF($C$5=2026,INDEX('COMPTE 2026'!$E$7:$E$601,'COMPTE 2026'!M456),IF($C$5=2027,INDEX('COMPTE 2027'!$E$7:$E$601,'COMPTE 2027'!M456),IF($C$5="2028",INDEX('COMPTE 2028'!$E$7:$E$601,'COMPTE 2028'!M456),IF($C$5="2029",INDEX('COMPTE 2029'!$E$7:$E$601,'COMPTE 2029'!M456),IF($C$5="2030",INDEX('COMPTE 2030'!$E$7:$E$601,'COMPTE 2030'!M456),""))))))),"")</f>
        <v/>
      </c>
      <c r="F457" t="str" cm="1">
        <f t="array" ref="F457">IFERROR(IF($C$5=2024,INDEX('COMPTE 2024'!$F$7:$F$601,'COMPTE 2024'!M456),IF($C$5=2025,INDEX('COMPTE 2025'!$F$7:$F$601,'COMPTE 2024'!M456),IF($C$5=2026,INDEX('COMPTE 2026'!$F$7:$F$601,'COMPTE 2026'!M456),IF($C$5=2027,INDEX('COMPTE 2027'!$F$7:$F$601,'COMPTE 2027'!M456),IF($C$5="2028",INDEX('COMPTE 2028'!$F$7:$F$601,'COMPTE 2028'!M456),IF($C$5="2029",INDEX('COMPTE 2029'!$F$7:$F$601,'COMPTE 2029'!M456),IF($C$5="2030",INDEX('COMPTE 2030'!$F$7:$F$601,'COMPTE 2030'!M456),""))))))),"")</f>
        <v/>
      </c>
      <c r="G457" t="str" cm="1">
        <f t="array" ref="G457">IFERROR(IF($C$5=2024,INDEX('COMPTE 2024'!$G$7:$G$601,'COMPTE 2024'!M456),IF($C$5=2025,INDEX('COMPTE 2025'!$G$7:$G$601,'COMPTE 2024'!M456),IF($C$5=2026,INDEX('COMPTE 2026'!$G$7:$G$601,'COMPTE 2026'!M456),IF($C$5=2027,INDEX('COMPTE 2027'!$G$7:$G$601,'COMPTE 2027'!M456),IF($C$5="2028",INDEX('COMPTE 2028'!$G$7:$G$601,'COMPTE 2028'!M456),IF($C$5="2029",INDEX('COMPTE 2029'!$G$7:$G$601,'COMPTE 2029'!M456),IF($C$5="2030",INDEX('COMPTE 2030'!$G$7:$G$601,'COMPTE 2030'!M456),""))))))),"")</f>
        <v/>
      </c>
      <c r="H457" t="str" cm="1">
        <f t="array" ref="H457">IFERROR(IF($C$5=2024,INDEX('COMPTE 2024'!$H$7:$H$601,'COMPTE 2024'!M456),IF($C$5=2025,INDEX('COMPTE 2025'!$H$7:$H$601,'COMPTE 2024'!M456),IF($C$5=2026,INDEX('COMPTE 2026'!$H$7:$H$601,'COMPTE 2026'!M456),IF($C$5=2027,INDEX('COMPTE 2027'!$H$7:$H$601,'COMPTE 2027'!M456),IF($C$5=2028,INDEX('COMPTE 2028'!$H$7:$H$601,'COMPTE 2028'!M456),IF($C$5="2029",INDEX('COMPTE 2029'!$H$7:$H$601,'COMPTE 2029'!M456),IF($C$5="2030",INDEX('COMPTE 2030'!$H$7:$H$601,'COMPTE 2030'!M456),""))))))),"")</f>
        <v/>
      </c>
      <c r="I457" t="str" cm="1">
        <f t="array" ref="I457">IFERROR(IF($C$5=2024,INDEX('COMPTE 2024'!$I$7:$I$601,'COMPTE 2024'!M456),IF($C$5=2025,INDEX('COMPTE 2025'!$I$7:$I$601,'COMPTE 2024'!M456),IF($C$5=2026,INDEX('COMPTE 2026'!$I$7:$I$601,'COMPTE 2026'!M456),IF($C$5=2027,INDEX('COMPTE 2027'!$I$7:$I$601,'COMPTE 2027'!M456),IF($C$5=2028,INDEX('COMPTE 2028'!$I$7:$I$601,'COMPTE 2028'!M456),IF($C$5=2029,INDEX('COMPTE 2029'!$I$7:$I$601,'COMPTE 2029'!M456),IF($C$5=2030,INDEX('COMPTE 2030'!$I$7:$I$601,'COMPTE 2030'!M456),""))))))),"")</f>
        <v/>
      </c>
    </row>
    <row r="458" spans="2:9" ht="18" customHeight="1" x14ac:dyDescent="0.25">
      <c r="B458" s="83" t="str" cm="1">
        <f t="array" ref="B458">IFERROR(IF($C$5=2024,INDEX('COMPTE 2024'!$B$7:$B$601,'COMPTE 2024'!M457),IF($C$5=2025,INDEX('COMPTE 2025'!$B$8:$B$601,'COMPTE 2024'!M457),IF($C$5=2026,INDEX('COMPTE 2026'!$B$8:$B$601,'COMPTE 2026'!M457),IF($C$5=2027,INDEX('COMPTE 2027'!$B$8:$B$601,'COMPTE 2027'!M457),IF($C$5=2028,INDEX('COMPTE 2028'!$B$8:$B$601,'COMPTE 2028'!M457),IF($C$5=2029,INDEX('COMPTE 2029'!$B$8:$B$601,'COMPTE 2029'!M457),IF($C$5=2030,INDEX('COMPTE 2030'!$B$8:$B$601,'COMPTE 2030'!M457),""))))))),"")</f>
        <v/>
      </c>
      <c r="C458" s="2" t="str" cm="1">
        <f t="array" ref="C458">IFERROR(IF($C$5=2024,INDEX('COMPTE 2024'!$C$7:$C$601,'COMPTE 2024'!M457),IF($C$5=2025,INDEX('COMPTE 2025'!$C$7:$C$601,'COMPTE 2024'!M457),IF($C$5=2026,INDEX('COMPTE 2026'!$C$7:$C$601,'COMPTE 2026'!M457),IF($C$5=2027,INDEX('COMPTE 2027'!$C$7:$C$601,'COMPTE 2027'!M457),IF($C$5=2028,INDEX('COMPTE 2028'!$C$7:$C$601,'COMPTE 2028'!M457),IF($C$5=2029,INDEX('COMPTE 2029'!$C$7:$C$601,'COMPTE 2029'!M457),IF($C$5=2030,INDEX('COMPTE 2030'!$C$7:$C$601,'COMPTE 2030'!M457),""))))))),"")</f>
        <v/>
      </c>
      <c r="D458" t="str" cm="1">
        <f t="array" ref="D458">IFERROR(IF($C$5=2024,INDEX('COMPTE 2024'!$D$7:$D$601,'COMPTE 2024'!M457),IF($C$5=2025,INDEX('COMPTE 2025'!$D$7:$D$601,'COMPTE 2024'!M457),IF($C$5=2026,INDEX('COMPTE 2026'!$D$7:$D$601,'COMPTE 2026'!M457),IF($C$5=2027,INDEX('COMPTE 2027'!$D$7:$D$601,'COMPTE 2027'!M457),IF($C$5="2028",INDEX('COMPTE 2028'!$D$7:$D$601,'COMPTE 2028'!M457),IF($C$5="2029",INDEX('COMPTE 2029'!$D$7:$D$601,'COMPTE 2029'!M457),IF($C$5="2030",INDEX('COMPTE 2030'!$D$7:$D$601,'COMPTE 2030'!M457),""))))))),"")</f>
        <v/>
      </c>
      <c r="E458" s="2" t="str" cm="1">
        <f t="array" ref="E458">IFERROR(IF($C$5=2024,INDEX('COMPTE 2024'!$E$7:$E$601,'COMPTE 2024'!M457),IF($C$5=2025,INDEX('COMPTE 2025'!$E$7:$E$601,'COMPTE 2024'!M457),IF($C$5=2026,INDEX('COMPTE 2026'!$E$7:$E$601,'COMPTE 2026'!M457),IF($C$5=2027,INDEX('COMPTE 2027'!$E$7:$E$601,'COMPTE 2027'!M457),IF($C$5="2028",INDEX('COMPTE 2028'!$E$7:$E$601,'COMPTE 2028'!M457),IF($C$5="2029",INDEX('COMPTE 2029'!$E$7:$E$601,'COMPTE 2029'!M457),IF($C$5="2030",INDEX('COMPTE 2030'!$E$7:$E$601,'COMPTE 2030'!M457),""))))))),"")</f>
        <v/>
      </c>
      <c r="F458" t="str" cm="1">
        <f t="array" ref="F458">IFERROR(IF($C$5=2024,INDEX('COMPTE 2024'!$F$7:$F$601,'COMPTE 2024'!M457),IF($C$5=2025,INDEX('COMPTE 2025'!$F$7:$F$601,'COMPTE 2024'!M457),IF($C$5=2026,INDEX('COMPTE 2026'!$F$7:$F$601,'COMPTE 2026'!M457),IF($C$5=2027,INDEX('COMPTE 2027'!$F$7:$F$601,'COMPTE 2027'!M457),IF($C$5="2028",INDEX('COMPTE 2028'!$F$7:$F$601,'COMPTE 2028'!M457),IF($C$5="2029",INDEX('COMPTE 2029'!$F$7:$F$601,'COMPTE 2029'!M457),IF($C$5="2030",INDEX('COMPTE 2030'!$F$7:$F$601,'COMPTE 2030'!M457),""))))))),"")</f>
        <v/>
      </c>
      <c r="G458" t="str" cm="1">
        <f t="array" ref="G458">IFERROR(IF($C$5=2024,INDEX('COMPTE 2024'!$G$7:$G$601,'COMPTE 2024'!M457),IF($C$5=2025,INDEX('COMPTE 2025'!$G$7:$G$601,'COMPTE 2024'!M457),IF($C$5=2026,INDEX('COMPTE 2026'!$G$7:$G$601,'COMPTE 2026'!M457),IF($C$5=2027,INDEX('COMPTE 2027'!$G$7:$G$601,'COMPTE 2027'!M457),IF($C$5="2028",INDEX('COMPTE 2028'!$G$7:$G$601,'COMPTE 2028'!M457),IF($C$5="2029",INDEX('COMPTE 2029'!$G$7:$G$601,'COMPTE 2029'!M457),IF($C$5="2030",INDEX('COMPTE 2030'!$G$7:$G$601,'COMPTE 2030'!M457),""))))))),"")</f>
        <v/>
      </c>
      <c r="H458" t="str" cm="1">
        <f t="array" ref="H458">IFERROR(IF($C$5=2024,INDEX('COMPTE 2024'!$H$7:$H$601,'COMPTE 2024'!M457),IF($C$5=2025,INDEX('COMPTE 2025'!$H$7:$H$601,'COMPTE 2024'!M457),IF($C$5=2026,INDEX('COMPTE 2026'!$H$7:$H$601,'COMPTE 2026'!M457),IF($C$5=2027,INDEX('COMPTE 2027'!$H$7:$H$601,'COMPTE 2027'!M457),IF($C$5=2028,INDEX('COMPTE 2028'!$H$7:$H$601,'COMPTE 2028'!M457),IF($C$5="2029",INDEX('COMPTE 2029'!$H$7:$H$601,'COMPTE 2029'!M457),IF($C$5="2030",INDEX('COMPTE 2030'!$H$7:$H$601,'COMPTE 2030'!M457),""))))))),"")</f>
        <v/>
      </c>
      <c r="I458" t="str" cm="1">
        <f t="array" ref="I458">IFERROR(IF($C$5=2024,INDEX('COMPTE 2024'!$I$7:$I$601,'COMPTE 2024'!M457),IF($C$5=2025,INDEX('COMPTE 2025'!$I$7:$I$601,'COMPTE 2024'!M457),IF($C$5=2026,INDEX('COMPTE 2026'!$I$7:$I$601,'COMPTE 2026'!M457),IF($C$5=2027,INDEX('COMPTE 2027'!$I$7:$I$601,'COMPTE 2027'!M457),IF($C$5=2028,INDEX('COMPTE 2028'!$I$7:$I$601,'COMPTE 2028'!M457),IF($C$5=2029,INDEX('COMPTE 2029'!$I$7:$I$601,'COMPTE 2029'!M457),IF($C$5=2030,INDEX('COMPTE 2030'!$I$7:$I$601,'COMPTE 2030'!M457),""))))))),"")</f>
        <v/>
      </c>
    </row>
    <row r="459" spans="2:9" ht="18" customHeight="1" x14ac:dyDescent="0.25">
      <c r="B459" s="83" t="str" cm="1">
        <f t="array" ref="B459">IFERROR(IF($C$5=2024,INDEX('COMPTE 2024'!$B$7:$B$601,'COMPTE 2024'!M458),IF($C$5=2025,INDEX('COMPTE 2025'!$B$8:$B$601,'COMPTE 2024'!M458),IF($C$5=2026,INDEX('COMPTE 2026'!$B$8:$B$601,'COMPTE 2026'!M458),IF($C$5=2027,INDEX('COMPTE 2027'!$B$8:$B$601,'COMPTE 2027'!M458),IF($C$5=2028,INDEX('COMPTE 2028'!$B$8:$B$601,'COMPTE 2028'!M458),IF($C$5=2029,INDEX('COMPTE 2029'!$B$8:$B$601,'COMPTE 2029'!M458),IF($C$5=2030,INDEX('COMPTE 2030'!$B$8:$B$601,'COMPTE 2030'!M458),""))))))),"")</f>
        <v/>
      </c>
      <c r="C459" s="2" t="str" cm="1">
        <f t="array" ref="C459">IFERROR(IF($C$5=2024,INDEX('COMPTE 2024'!$C$7:$C$601,'COMPTE 2024'!M458),IF($C$5=2025,INDEX('COMPTE 2025'!$C$7:$C$601,'COMPTE 2024'!M458),IF($C$5=2026,INDEX('COMPTE 2026'!$C$7:$C$601,'COMPTE 2026'!M458),IF($C$5=2027,INDEX('COMPTE 2027'!$C$7:$C$601,'COMPTE 2027'!M458),IF($C$5=2028,INDEX('COMPTE 2028'!$C$7:$C$601,'COMPTE 2028'!M458),IF($C$5=2029,INDEX('COMPTE 2029'!$C$7:$C$601,'COMPTE 2029'!M458),IF($C$5=2030,INDEX('COMPTE 2030'!$C$7:$C$601,'COMPTE 2030'!M458),""))))))),"")</f>
        <v/>
      </c>
      <c r="D459" t="str" cm="1">
        <f t="array" ref="D459">IFERROR(IF($C$5=2024,INDEX('COMPTE 2024'!$D$7:$D$601,'COMPTE 2024'!M458),IF($C$5=2025,INDEX('COMPTE 2025'!$D$7:$D$601,'COMPTE 2024'!M458),IF($C$5=2026,INDEX('COMPTE 2026'!$D$7:$D$601,'COMPTE 2026'!M458),IF($C$5=2027,INDEX('COMPTE 2027'!$D$7:$D$601,'COMPTE 2027'!M458),IF($C$5="2028",INDEX('COMPTE 2028'!$D$7:$D$601,'COMPTE 2028'!M458),IF($C$5="2029",INDEX('COMPTE 2029'!$D$7:$D$601,'COMPTE 2029'!M458),IF($C$5="2030",INDEX('COMPTE 2030'!$D$7:$D$601,'COMPTE 2030'!M458),""))))))),"")</f>
        <v/>
      </c>
      <c r="E459" s="2" t="str" cm="1">
        <f t="array" ref="E459">IFERROR(IF($C$5=2024,INDEX('COMPTE 2024'!$E$7:$E$601,'COMPTE 2024'!M458),IF($C$5=2025,INDEX('COMPTE 2025'!$E$7:$E$601,'COMPTE 2024'!M458),IF($C$5=2026,INDEX('COMPTE 2026'!$E$7:$E$601,'COMPTE 2026'!M458),IF($C$5=2027,INDEX('COMPTE 2027'!$E$7:$E$601,'COMPTE 2027'!M458),IF($C$5="2028",INDEX('COMPTE 2028'!$E$7:$E$601,'COMPTE 2028'!M458),IF($C$5="2029",INDEX('COMPTE 2029'!$E$7:$E$601,'COMPTE 2029'!M458),IF($C$5="2030",INDEX('COMPTE 2030'!$E$7:$E$601,'COMPTE 2030'!M458),""))))))),"")</f>
        <v/>
      </c>
      <c r="F459" t="str" cm="1">
        <f t="array" ref="F459">IFERROR(IF($C$5=2024,INDEX('COMPTE 2024'!$F$7:$F$601,'COMPTE 2024'!M458),IF($C$5=2025,INDEX('COMPTE 2025'!$F$7:$F$601,'COMPTE 2024'!M458),IF($C$5=2026,INDEX('COMPTE 2026'!$F$7:$F$601,'COMPTE 2026'!M458),IF($C$5=2027,INDEX('COMPTE 2027'!$F$7:$F$601,'COMPTE 2027'!M458),IF($C$5="2028",INDEX('COMPTE 2028'!$F$7:$F$601,'COMPTE 2028'!M458),IF($C$5="2029",INDEX('COMPTE 2029'!$F$7:$F$601,'COMPTE 2029'!M458),IF($C$5="2030",INDEX('COMPTE 2030'!$F$7:$F$601,'COMPTE 2030'!M458),""))))))),"")</f>
        <v/>
      </c>
      <c r="G459" t="str" cm="1">
        <f t="array" ref="G459">IFERROR(IF($C$5=2024,INDEX('COMPTE 2024'!$G$7:$G$601,'COMPTE 2024'!M458),IF($C$5=2025,INDEX('COMPTE 2025'!$G$7:$G$601,'COMPTE 2024'!M458),IF($C$5=2026,INDEX('COMPTE 2026'!$G$7:$G$601,'COMPTE 2026'!M458),IF($C$5=2027,INDEX('COMPTE 2027'!$G$7:$G$601,'COMPTE 2027'!M458),IF($C$5="2028",INDEX('COMPTE 2028'!$G$7:$G$601,'COMPTE 2028'!M458),IF($C$5="2029",INDEX('COMPTE 2029'!$G$7:$G$601,'COMPTE 2029'!M458),IF($C$5="2030",INDEX('COMPTE 2030'!$G$7:$G$601,'COMPTE 2030'!M458),""))))))),"")</f>
        <v/>
      </c>
      <c r="H459" t="str" cm="1">
        <f t="array" ref="H459">IFERROR(IF($C$5=2024,INDEX('COMPTE 2024'!$H$7:$H$601,'COMPTE 2024'!M458),IF($C$5=2025,INDEX('COMPTE 2025'!$H$7:$H$601,'COMPTE 2024'!M458),IF($C$5=2026,INDEX('COMPTE 2026'!$H$7:$H$601,'COMPTE 2026'!M458),IF($C$5=2027,INDEX('COMPTE 2027'!$H$7:$H$601,'COMPTE 2027'!M458),IF($C$5=2028,INDEX('COMPTE 2028'!$H$7:$H$601,'COMPTE 2028'!M458),IF($C$5="2029",INDEX('COMPTE 2029'!$H$7:$H$601,'COMPTE 2029'!M458),IF($C$5="2030",INDEX('COMPTE 2030'!$H$7:$H$601,'COMPTE 2030'!M458),""))))))),"")</f>
        <v/>
      </c>
      <c r="I459" t="str" cm="1">
        <f t="array" ref="I459">IFERROR(IF($C$5=2024,INDEX('COMPTE 2024'!$I$7:$I$601,'COMPTE 2024'!M458),IF($C$5=2025,INDEX('COMPTE 2025'!$I$7:$I$601,'COMPTE 2024'!M458),IF($C$5=2026,INDEX('COMPTE 2026'!$I$7:$I$601,'COMPTE 2026'!M458),IF($C$5=2027,INDEX('COMPTE 2027'!$I$7:$I$601,'COMPTE 2027'!M458),IF($C$5=2028,INDEX('COMPTE 2028'!$I$7:$I$601,'COMPTE 2028'!M458),IF($C$5=2029,INDEX('COMPTE 2029'!$I$7:$I$601,'COMPTE 2029'!M458),IF($C$5=2030,INDEX('COMPTE 2030'!$I$7:$I$601,'COMPTE 2030'!M458),""))))))),"")</f>
        <v/>
      </c>
    </row>
    <row r="460" spans="2:9" ht="18" customHeight="1" x14ac:dyDescent="0.25">
      <c r="B460" s="83" t="str" cm="1">
        <f t="array" ref="B460">IFERROR(IF($C$5=2024,INDEX('COMPTE 2024'!$B$7:$B$601,'COMPTE 2024'!M459),IF($C$5=2025,INDEX('COMPTE 2025'!$B$8:$B$601,'COMPTE 2024'!M459),IF($C$5=2026,INDEX('COMPTE 2026'!$B$8:$B$601,'COMPTE 2026'!M459),IF($C$5=2027,INDEX('COMPTE 2027'!$B$8:$B$601,'COMPTE 2027'!M459),IF($C$5=2028,INDEX('COMPTE 2028'!$B$8:$B$601,'COMPTE 2028'!M459),IF($C$5=2029,INDEX('COMPTE 2029'!$B$8:$B$601,'COMPTE 2029'!M459),IF($C$5=2030,INDEX('COMPTE 2030'!$B$8:$B$601,'COMPTE 2030'!M459),""))))))),"")</f>
        <v/>
      </c>
      <c r="C460" s="2" t="str" cm="1">
        <f t="array" ref="C460">IFERROR(IF($C$5=2024,INDEX('COMPTE 2024'!$C$7:$C$601,'COMPTE 2024'!M459),IF($C$5=2025,INDEX('COMPTE 2025'!$C$7:$C$601,'COMPTE 2024'!M459),IF($C$5=2026,INDEX('COMPTE 2026'!$C$7:$C$601,'COMPTE 2026'!M459),IF($C$5=2027,INDEX('COMPTE 2027'!$C$7:$C$601,'COMPTE 2027'!M459),IF($C$5=2028,INDEX('COMPTE 2028'!$C$7:$C$601,'COMPTE 2028'!M459),IF($C$5=2029,INDEX('COMPTE 2029'!$C$7:$C$601,'COMPTE 2029'!M459),IF($C$5=2030,INDEX('COMPTE 2030'!$C$7:$C$601,'COMPTE 2030'!M459),""))))))),"")</f>
        <v/>
      </c>
      <c r="D460" t="str" cm="1">
        <f t="array" ref="D460">IFERROR(IF($C$5=2024,INDEX('COMPTE 2024'!$D$7:$D$601,'COMPTE 2024'!M459),IF($C$5=2025,INDEX('COMPTE 2025'!$D$7:$D$601,'COMPTE 2024'!M459),IF($C$5=2026,INDEX('COMPTE 2026'!$D$7:$D$601,'COMPTE 2026'!M459),IF($C$5=2027,INDEX('COMPTE 2027'!$D$7:$D$601,'COMPTE 2027'!M459),IF($C$5="2028",INDEX('COMPTE 2028'!$D$7:$D$601,'COMPTE 2028'!M459),IF($C$5="2029",INDEX('COMPTE 2029'!$D$7:$D$601,'COMPTE 2029'!M459),IF($C$5="2030",INDEX('COMPTE 2030'!$D$7:$D$601,'COMPTE 2030'!M459),""))))))),"")</f>
        <v/>
      </c>
      <c r="E460" s="2" t="str" cm="1">
        <f t="array" ref="E460">IFERROR(IF($C$5=2024,INDEX('COMPTE 2024'!$E$7:$E$601,'COMPTE 2024'!M459),IF($C$5=2025,INDEX('COMPTE 2025'!$E$7:$E$601,'COMPTE 2024'!M459),IF($C$5=2026,INDEX('COMPTE 2026'!$E$7:$E$601,'COMPTE 2026'!M459),IF($C$5=2027,INDEX('COMPTE 2027'!$E$7:$E$601,'COMPTE 2027'!M459),IF($C$5="2028",INDEX('COMPTE 2028'!$E$7:$E$601,'COMPTE 2028'!M459),IF($C$5="2029",INDEX('COMPTE 2029'!$E$7:$E$601,'COMPTE 2029'!M459),IF($C$5="2030",INDEX('COMPTE 2030'!$E$7:$E$601,'COMPTE 2030'!M459),""))))))),"")</f>
        <v/>
      </c>
      <c r="F460" t="str" cm="1">
        <f t="array" ref="F460">IFERROR(IF($C$5=2024,INDEX('COMPTE 2024'!$F$7:$F$601,'COMPTE 2024'!M459),IF($C$5=2025,INDEX('COMPTE 2025'!$F$7:$F$601,'COMPTE 2024'!M459),IF($C$5=2026,INDEX('COMPTE 2026'!$F$7:$F$601,'COMPTE 2026'!M459),IF($C$5=2027,INDEX('COMPTE 2027'!$F$7:$F$601,'COMPTE 2027'!M459),IF($C$5="2028",INDEX('COMPTE 2028'!$F$7:$F$601,'COMPTE 2028'!M459),IF($C$5="2029",INDEX('COMPTE 2029'!$F$7:$F$601,'COMPTE 2029'!M459),IF($C$5="2030",INDEX('COMPTE 2030'!$F$7:$F$601,'COMPTE 2030'!M459),""))))))),"")</f>
        <v/>
      </c>
      <c r="G460" t="str" cm="1">
        <f t="array" ref="G460">IFERROR(IF($C$5=2024,INDEX('COMPTE 2024'!$G$7:$G$601,'COMPTE 2024'!M459),IF($C$5=2025,INDEX('COMPTE 2025'!$G$7:$G$601,'COMPTE 2024'!M459),IF($C$5=2026,INDEX('COMPTE 2026'!$G$7:$G$601,'COMPTE 2026'!M459),IF($C$5=2027,INDEX('COMPTE 2027'!$G$7:$G$601,'COMPTE 2027'!M459),IF($C$5="2028",INDEX('COMPTE 2028'!$G$7:$G$601,'COMPTE 2028'!M459),IF($C$5="2029",INDEX('COMPTE 2029'!$G$7:$G$601,'COMPTE 2029'!M459),IF($C$5="2030",INDEX('COMPTE 2030'!$G$7:$G$601,'COMPTE 2030'!M459),""))))))),"")</f>
        <v/>
      </c>
      <c r="H460" t="str" cm="1">
        <f t="array" ref="H460">IFERROR(IF($C$5=2024,INDEX('COMPTE 2024'!$H$7:$H$601,'COMPTE 2024'!M459),IF($C$5=2025,INDEX('COMPTE 2025'!$H$7:$H$601,'COMPTE 2024'!M459),IF($C$5=2026,INDEX('COMPTE 2026'!$H$7:$H$601,'COMPTE 2026'!M459),IF($C$5=2027,INDEX('COMPTE 2027'!$H$7:$H$601,'COMPTE 2027'!M459),IF($C$5=2028,INDEX('COMPTE 2028'!$H$7:$H$601,'COMPTE 2028'!M459),IF($C$5="2029",INDEX('COMPTE 2029'!$H$7:$H$601,'COMPTE 2029'!M459),IF($C$5="2030",INDEX('COMPTE 2030'!$H$7:$H$601,'COMPTE 2030'!M459),""))))))),"")</f>
        <v/>
      </c>
      <c r="I460" t="str" cm="1">
        <f t="array" ref="I460">IFERROR(IF($C$5=2024,INDEX('COMPTE 2024'!$I$7:$I$601,'COMPTE 2024'!M459),IF($C$5=2025,INDEX('COMPTE 2025'!$I$7:$I$601,'COMPTE 2024'!M459),IF($C$5=2026,INDEX('COMPTE 2026'!$I$7:$I$601,'COMPTE 2026'!M459),IF($C$5=2027,INDEX('COMPTE 2027'!$I$7:$I$601,'COMPTE 2027'!M459),IF($C$5=2028,INDEX('COMPTE 2028'!$I$7:$I$601,'COMPTE 2028'!M459),IF($C$5=2029,INDEX('COMPTE 2029'!$I$7:$I$601,'COMPTE 2029'!M459),IF($C$5=2030,INDEX('COMPTE 2030'!$I$7:$I$601,'COMPTE 2030'!M459),""))))))),"")</f>
        <v/>
      </c>
    </row>
    <row r="461" spans="2:9" ht="18" customHeight="1" x14ac:dyDescent="0.25">
      <c r="B461" s="83" t="str" cm="1">
        <f t="array" ref="B461">IFERROR(IF($C$5=2024,INDEX('COMPTE 2024'!$B$7:$B$601,'COMPTE 2024'!M460),IF($C$5=2025,INDEX('COMPTE 2025'!$B$8:$B$601,'COMPTE 2024'!M460),IF($C$5=2026,INDEX('COMPTE 2026'!$B$8:$B$601,'COMPTE 2026'!M460),IF($C$5=2027,INDEX('COMPTE 2027'!$B$8:$B$601,'COMPTE 2027'!M460),IF($C$5=2028,INDEX('COMPTE 2028'!$B$8:$B$601,'COMPTE 2028'!M460),IF($C$5=2029,INDEX('COMPTE 2029'!$B$8:$B$601,'COMPTE 2029'!M460),IF($C$5=2030,INDEX('COMPTE 2030'!$B$8:$B$601,'COMPTE 2030'!M460),""))))))),"")</f>
        <v/>
      </c>
      <c r="C461" s="2" t="str" cm="1">
        <f t="array" ref="C461">IFERROR(IF($C$5=2024,INDEX('COMPTE 2024'!$C$7:$C$601,'COMPTE 2024'!M460),IF($C$5=2025,INDEX('COMPTE 2025'!$C$7:$C$601,'COMPTE 2024'!M460),IF($C$5=2026,INDEX('COMPTE 2026'!$C$7:$C$601,'COMPTE 2026'!M460),IF($C$5=2027,INDEX('COMPTE 2027'!$C$7:$C$601,'COMPTE 2027'!M460),IF($C$5=2028,INDEX('COMPTE 2028'!$C$7:$C$601,'COMPTE 2028'!M460),IF($C$5=2029,INDEX('COMPTE 2029'!$C$7:$C$601,'COMPTE 2029'!M460),IF($C$5=2030,INDEX('COMPTE 2030'!$C$7:$C$601,'COMPTE 2030'!M460),""))))))),"")</f>
        <v/>
      </c>
      <c r="D461" t="str" cm="1">
        <f t="array" ref="D461">IFERROR(IF($C$5=2024,INDEX('COMPTE 2024'!$D$7:$D$601,'COMPTE 2024'!M460),IF($C$5=2025,INDEX('COMPTE 2025'!$D$7:$D$601,'COMPTE 2024'!M460),IF($C$5=2026,INDEX('COMPTE 2026'!$D$7:$D$601,'COMPTE 2026'!M460),IF($C$5=2027,INDEX('COMPTE 2027'!$D$7:$D$601,'COMPTE 2027'!M460),IF($C$5="2028",INDEX('COMPTE 2028'!$D$7:$D$601,'COMPTE 2028'!M460),IF($C$5="2029",INDEX('COMPTE 2029'!$D$7:$D$601,'COMPTE 2029'!M460),IF($C$5="2030",INDEX('COMPTE 2030'!$D$7:$D$601,'COMPTE 2030'!M460),""))))))),"")</f>
        <v/>
      </c>
      <c r="E461" s="2" t="str" cm="1">
        <f t="array" ref="E461">IFERROR(IF($C$5=2024,INDEX('COMPTE 2024'!$E$7:$E$601,'COMPTE 2024'!M460),IF($C$5=2025,INDEX('COMPTE 2025'!$E$7:$E$601,'COMPTE 2024'!M460),IF($C$5=2026,INDEX('COMPTE 2026'!$E$7:$E$601,'COMPTE 2026'!M460),IF($C$5=2027,INDEX('COMPTE 2027'!$E$7:$E$601,'COMPTE 2027'!M460),IF($C$5="2028",INDEX('COMPTE 2028'!$E$7:$E$601,'COMPTE 2028'!M460),IF($C$5="2029",INDEX('COMPTE 2029'!$E$7:$E$601,'COMPTE 2029'!M460),IF($C$5="2030",INDEX('COMPTE 2030'!$E$7:$E$601,'COMPTE 2030'!M460),""))))))),"")</f>
        <v/>
      </c>
      <c r="F461" t="str" cm="1">
        <f t="array" ref="F461">IFERROR(IF($C$5=2024,INDEX('COMPTE 2024'!$F$7:$F$601,'COMPTE 2024'!M460),IF($C$5=2025,INDEX('COMPTE 2025'!$F$7:$F$601,'COMPTE 2024'!M460),IF($C$5=2026,INDEX('COMPTE 2026'!$F$7:$F$601,'COMPTE 2026'!M460),IF($C$5=2027,INDEX('COMPTE 2027'!$F$7:$F$601,'COMPTE 2027'!M460),IF($C$5="2028",INDEX('COMPTE 2028'!$F$7:$F$601,'COMPTE 2028'!M460),IF($C$5="2029",INDEX('COMPTE 2029'!$F$7:$F$601,'COMPTE 2029'!M460),IF($C$5="2030",INDEX('COMPTE 2030'!$F$7:$F$601,'COMPTE 2030'!M460),""))))))),"")</f>
        <v/>
      </c>
      <c r="G461" t="str" cm="1">
        <f t="array" ref="G461">IFERROR(IF($C$5=2024,INDEX('COMPTE 2024'!$G$7:$G$601,'COMPTE 2024'!M460),IF($C$5=2025,INDEX('COMPTE 2025'!$G$7:$G$601,'COMPTE 2024'!M460),IF($C$5=2026,INDEX('COMPTE 2026'!$G$7:$G$601,'COMPTE 2026'!M460),IF($C$5=2027,INDEX('COMPTE 2027'!$G$7:$G$601,'COMPTE 2027'!M460),IF($C$5="2028",INDEX('COMPTE 2028'!$G$7:$G$601,'COMPTE 2028'!M460),IF($C$5="2029",INDEX('COMPTE 2029'!$G$7:$G$601,'COMPTE 2029'!M460),IF($C$5="2030",INDEX('COMPTE 2030'!$G$7:$G$601,'COMPTE 2030'!M460),""))))))),"")</f>
        <v/>
      </c>
      <c r="H461" t="str" cm="1">
        <f t="array" ref="H461">IFERROR(IF($C$5=2024,INDEX('COMPTE 2024'!$H$7:$H$601,'COMPTE 2024'!M460),IF($C$5=2025,INDEX('COMPTE 2025'!$H$7:$H$601,'COMPTE 2024'!M460),IF($C$5=2026,INDEX('COMPTE 2026'!$H$7:$H$601,'COMPTE 2026'!M460),IF($C$5=2027,INDEX('COMPTE 2027'!$H$7:$H$601,'COMPTE 2027'!M460),IF($C$5=2028,INDEX('COMPTE 2028'!$H$7:$H$601,'COMPTE 2028'!M460),IF($C$5="2029",INDEX('COMPTE 2029'!$H$7:$H$601,'COMPTE 2029'!M460),IF($C$5="2030",INDEX('COMPTE 2030'!$H$7:$H$601,'COMPTE 2030'!M460),""))))))),"")</f>
        <v/>
      </c>
      <c r="I461" t="str" cm="1">
        <f t="array" ref="I461">IFERROR(IF($C$5=2024,INDEX('COMPTE 2024'!$I$7:$I$601,'COMPTE 2024'!M460),IF($C$5=2025,INDEX('COMPTE 2025'!$I$7:$I$601,'COMPTE 2024'!M460),IF($C$5=2026,INDEX('COMPTE 2026'!$I$7:$I$601,'COMPTE 2026'!M460),IF($C$5=2027,INDEX('COMPTE 2027'!$I$7:$I$601,'COMPTE 2027'!M460),IF($C$5=2028,INDEX('COMPTE 2028'!$I$7:$I$601,'COMPTE 2028'!M460),IF($C$5=2029,INDEX('COMPTE 2029'!$I$7:$I$601,'COMPTE 2029'!M460),IF($C$5=2030,INDEX('COMPTE 2030'!$I$7:$I$601,'COMPTE 2030'!M460),""))))))),"")</f>
        <v/>
      </c>
    </row>
    <row r="462" spans="2:9" ht="18" customHeight="1" x14ac:dyDescent="0.25">
      <c r="B462" s="83" t="str" cm="1">
        <f t="array" ref="B462">IFERROR(IF($C$5=2024,INDEX('COMPTE 2024'!$B$7:$B$601,'COMPTE 2024'!M461),IF($C$5=2025,INDEX('COMPTE 2025'!$B$8:$B$601,'COMPTE 2024'!M461),IF($C$5=2026,INDEX('COMPTE 2026'!$B$8:$B$601,'COMPTE 2026'!M461),IF($C$5=2027,INDEX('COMPTE 2027'!$B$8:$B$601,'COMPTE 2027'!M461),IF($C$5=2028,INDEX('COMPTE 2028'!$B$8:$B$601,'COMPTE 2028'!M461),IF($C$5=2029,INDEX('COMPTE 2029'!$B$8:$B$601,'COMPTE 2029'!M461),IF($C$5=2030,INDEX('COMPTE 2030'!$B$8:$B$601,'COMPTE 2030'!M461),""))))))),"")</f>
        <v/>
      </c>
      <c r="C462" s="2" t="str" cm="1">
        <f t="array" ref="C462">IFERROR(IF($C$5=2024,INDEX('COMPTE 2024'!$C$7:$C$601,'COMPTE 2024'!M461),IF($C$5=2025,INDEX('COMPTE 2025'!$C$7:$C$601,'COMPTE 2024'!M461),IF($C$5=2026,INDEX('COMPTE 2026'!$C$7:$C$601,'COMPTE 2026'!M461),IF($C$5=2027,INDEX('COMPTE 2027'!$C$7:$C$601,'COMPTE 2027'!M461),IF($C$5=2028,INDEX('COMPTE 2028'!$C$7:$C$601,'COMPTE 2028'!M461),IF($C$5=2029,INDEX('COMPTE 2029'!$C$7:$C$601,'COMPTE 2029'!M461),IF($C$5=2030,INDEX('COMPTE 2030'!$C$7:$C$601,'COMPTE 2030'!M461),""))))))),"")</f>
        <v/>
      </c>
      <c r="D462" t="str" cm="1">
        <f t="array" ref="D462">IFERROR(IF($C$5=2024,INDEX('COMPTE 2024'!$D$7:$D$601,'COMPTE 2024'!M461),IF($C$5=2025,INDEX('COMPTE 2025'!$D$7:$D$601,'COMPTE 2024'!M461),IF($C$5=2026,INDEX('COMPTE 2026'!$D$7:$D$601,'COMPTE 2026'!M461),IF($C$5=2027,INDEX('COMPTE 2027'!$D$7:$D$601,'COMPTE 2027'!M461),IF($C$5="2028",INDEX('COMPTE 2028'!$D$7:$D$601,'COMPTE 2028'!M461),IF($C$5="2029",INDEX('COMPTE 2029'!$D$7:$D$601,'COMPTE 2029'!M461),IF($C$5="2030",INDEX('COMPTE 2030'!$D$7:$D$601,'COMPTE 2030'!M461),""))))))),"")</f>
        <v/>
      </c>
      <c r="E462" s="2" t="str" cm="1">
        <f t="array" ref="E462">IFERROR(IF($C$5=2024,INDEX('COMPTE 2024'!$E$7:$E$601,'COMPTE 2024'!M461),IF($C$5=2025,INDEX('COMPTE 2025'!$E$7:$E$601,'COMPTE 2024'!M461),IF($C$5=2026,INDEX('COMPTE 2026'!$E$7:$E$601,'COMPTE 2026'!M461),IF($C$5=2027,INDEX('COMPTE 2027'!$E$7:$E$601,'COMPTE 2027'!M461),IF($C$5="2028",INDEX('COMPTE 2028'!$E$7:$E$601,'COMPTE 2028'!M461),IF($C$5="2029",INDEX('COMPTE 2029'!$E$7:$E$601,'COMPTE 2029'!M461),IF($C$5="2030",INDEX('COMPTE 2030'!$E$7:$E$601,'COMPTE 2030'!M461),""))))))),"")</f>
        <v/>
      </c>
      <c r="F462" t="str" cm="1">
        <f t="array" ref="F462">IFERROR(IF($C$5=2024,INDEX('COMPTE 2024'!$F$7:$F$601,'COMPTE 2024'!M461),IF($C$5=2025,INDEX('COMPTE 2025'!$F$7:$F$601,'COMPTE 2024'!M461),IF($C$5=2026,INDEX('COMPTE 2026'!$F$7:$F$601,'COMPTE 2026'!M461),IF($C$5=2027,INDEX('COMPTE 2027'!$F$7:$F$601,'COMPTE 2027'!M461),IF($C$5="2028",INDEX('COMPTE 2028'!$F$7:$F$601,'COMPTE 2028'!M461),IF($C$5="2029",INDEX('COMPTE 2029'!$F$7:$F$601,'COMPTE 2029'!M461),IF($C$5="2030",INDEX('COMPTE 2030'!$F$7:$F$601,'COMPTE 2030'!M461),""))))))),"")</f>
        <v/>
      </c>
      <c r="G462" t="str" cm="1">
        <f t="array" ref="G462">IFERROR(IF($C$5=2024,INDEX('COMPTE 2024'!$G$7:$G$601,'COMPTE 2024'!M461),IF($C$5=2025,INDEX('COMPTE 2025'!$G$7:$G$601,'COMPTE 2024'!M461),IF($C$5=2026,INDEX('COMPTE 2026'!$G$7:$G$601,'COMPTE 2026'!M461),IF($C$5=2027,INDEX('COMPTE 2027'!$G$7:$G$601,'COMPTE 2027'!M461),IF($C$5="2028",INDEX('COMPTE 2028'!$G$7:$G$601,'COMPTE 2028'!M461),IF($C$5="2029",INDEX('COMPTE 2029'!$G$7:$G$601,'COMPTE 2029'!M461),IF($C$5="2030",INDEX('COMPTE 2030'!$G$7:$G$601,'COMPTE 2030'!M461),""))))))),"")</f>
        <v/>
      </c>
      <c r="H462" t="str" cm="1">
        <f t="array" ref="H462">IFERROR(IF($C$5=2024,INDEX('COMPTE 2024'!$H$7:$H$601,'COMPTE 2024'!M461),IF($C$5=2025,INDEX('COMPTE 2025'!$H$7:$H$601,'COMPTE 2024'!M461),IF($C$5=2026,INDEX('COMPTE 2026'!$H$7:$H$601,'COMPTE 2026'!M461),IF($C$5=2027,INDEX('COMPTE 2027'!$H$7:$H$601,'COMPTE 2027'!M461),IF($C$5=2028,INDEX('COMPTE 2028'!$H$7:$H$601,'COMPTE 2028'!M461),IF($C$5="2029",INDEX('COMPTE 2029'!$H$7:$H$601,'COMPTE 2029'!M461),IF($C$5="2030",INDEX('COMPTE 2030'!$H$7:$H$601,'COMPTE 2030'!M461),""))))))),"")</f>
        <v/>
      </c>
      <c r="I462" t="str" cm="1">
        <f t="array" ref="I462">IFERROR(IF($C$5=2024,INDEX('COMPTE 2024'!$I$7:$I$601,'COMPTE 2024'!M461),IF($C$5=2025,INDEX('COMPTE 2025'!$I$7:$I$601,'COMPTE 2024'!M461),IF($C$5=2026,INDEX('COMPTE 2026'!$I$7:$I$601,'COMPTE 2026'!M461),IF($C$5=2027,INDEX('COMPTE 2027'!$I$7:$I$601,'COMPTE 2027'!M461),IF($C$5=2028,INDEX('COMPTE 2028'!$I$7:$I$601,'COMPTE 2028'!M461),IF($C$5=2029,INDEX('COMPTE 2029'!$I$7:$I$601,'COMPTE 2029'!M461),IF($C$5=2030,INDEX('COMPTE 2030'!$I$7:$I$601,'COMPTE 2030'!M461),""))))))),"")</f>
        <v/>
      </c>
    </row>
    <row r="463" spans="2:9" ht="18" customHeight="1" x14ac:dyDescent="0.25">
      <c r="B463" s="83" t="str" cm="1">
        <f t="array" ref="B463">IFERROR(IF($C$5=2024,INDEX('COMPTE 2024'!$B$7:$B$601,'COMPTE 2024'!M462),IF($C$5=2025,INDEX('COMPTE 2025'!$B$8:$B$601,'COMPTE 2024'!M462),IF($C$5=2026,INDEX('COMPTE 2026'!$B$8:$B$601,'COMPTE 2026'!M462),IF($C$5=2027,INDEX('COMPTE 2027'!$B$8:$B$601,'COMPTE 2027'!M462),IF($C$5=2028,INDEX('COMPTE 2028'!$B$8:$B$601,'COMPTE 2028'!M462),IF($C$5=2029,INDEX('COMPTE 2029'!$B$8:$B$601,'COMPTE 2029'!M462),IF($C$5=2030,INDEX('COMPTE 2030'!$B$8:$B$601,'COMPTE 2030'!M462),""))))))),"")</f>
        <v/>
      </c>
      <c r="C463" s="2" t="str" cm="1">
        <f t="array" ref="C463">IFERROR(IF($C$5=2024,INDEX('COMPTE 2024'!$C$7:$C$601,'COMPTE 2024'!M462),IF($C$5=2025,INDEX('COMPTE 2025'!$C$7:$C$601,'COMPTE 2024'!M462),IF($C$5=2026,INDEX('COMPTE 2026'!$C$7:$C$601,'COMPTE 2026'!M462),IF($C$5=2027,INDEX('COMPTE 2027'!$C$7:$C$601,'COMPTE 2027'!M462),IF($C$5=2028,INDEX('COMPTE 2028'!$C$7:$C$601,'COMPTE 2028'!M462),IF($C$5=2029,INDEX('COMPTE 2029'!$C$7:$C$601,'COMPTE 2029'!M462),IF($C$5=2030,INDEX('COMPTE 2030'!$C$7:$C$601,'COMPTE 2030'!M462),""))))))),"")</f>
        <v/>
      </c>
      <c r="D463" t="str" cm="1">
        <f t="array" ref="D463">IFERROR(IF($C$5=2024,INDEX('COMPTE 2024'!$D$7:$D$601,'COMPTE 2024'!M462),IF($C$5=2025,INDEX('COMPTE 2025'!$D$7:$D$601,'COMPTE 2024'!M462),IF($C$5=2026,INDEX('COMPTE 2026'!$D$7:$D$601,'COMPTE 2026'!M462),IF($C$5=2027,INDEX('COMPTE 2027'!$D$7:$D$601,'COMPTE 2027'!M462),IF($C$5="2028",INDEX('COMPTE 2028'!$D$7:$D$601,'COMPTE 2028'!M462),IF($C$5="2029",INDEX('COMPTE 2029'!$D$7:$D$601,'COMPTE 2029'!M462),IF($C$5="2030",INDEX('COMPTE 2030'!$D$7:$D$601,'COMPTE 2030'!M462),""))))))),"")</f>
        <v/>
      </c>
      <c r="E463" s="2" t="str" cm="1">
        <f t="array" ref="E463">IFERROR(IF($C$5=2024,INDEX('COMPTE 2024'!$E$7:$E$601,'COMPTE 2024'!M462),IF($C$5=2025,INDEX('COMPTE 2025'!$E$7:$E$601,'COMPTE 2024'!M462),IF($C$5=2026,INDEX('COMPTE 2026'!$E$7:$E$601,'COMPTE 2026'!M462),IF($C$5=2027,INDEX('COMPTE 2027'!$E$7:$E$601,'COMPTE 2027'!M462),IF($C$5="2028",INDEX('COMPTE 2028'!$E$7:$E$601,'COMPTE 2028'!M462),IF($C$5="2029",INDEX('COMPTE 2029'!$E$7:$E$601,'COMPTE 2029'!M462),IF($C$5="2030",INDEX('COMPTE 2030'!$E$7:$E$601,'COMPTE 2030'!M462),""))))))),"")</f>
        <v/>
      </c>
      <c r="F463" t="str" cm="1">
        <f t="array" ref="F463">IFERROR(IF($C$5=2024,INDEX('COMPTE 2024'!$F$7:$F$601,'COMPTE 2024'!M462),IF($C$5=2025,INDEX('COMPTE 2025'!$F$7:$F$601,'COMPTE 2024'!M462),IF($C$5=2026,INDEX('COMPTE 2026'!$F$7:$F$601,'COMPTE 2026'!M462),IF($C$5=2027,INDEX('COMPTE 2027'!$F$7:$F$601,'COMPTE 2027'!M462),IF($C$5="2028",INDEX('COMPTE 2028'!$F$7:$F$601,'COMPTE 2028'!M462),IF($C$5="2029",INDEX('COMPTE 2029'!$F$7:$F$601,'COMPTE 2029'!M462),IF($C$5="2030",INDEX('COMPTE 2030'!$F$7:$F$601,'COMPTE 2030'!M462),""))))))),"")</f>
        <v/>
      </c>
      <c r="G463" t="str" cm="1">
        <f t="array" ref="G463">IFERROR(IF($C$5=2024,INDEX('COMPTE 2024'!$G$7:$G$601,'COMPTE 2024'!M462),IF($C$5=2025,INDEX('COMPTE 2025'!$G$7:$G$601,'COMPTE 2024'!M462),IF($C$5=2026,INDEX('COMPTE 2026'!$G$7:$G$601,'COMPTE 2026'!M462),IF($C$5=2027,INDEX('COMPTE 2027'!$G$7:$G$601,'COMPTE 2027'!M462),IF($C$5="2028",INDEX('COMPTE 2028'!$G$7:$G$601,'COMPTE 2028'!M462),IF($C$5="2029",INDEX('COMPTE 2029'!$G$7:$G$601,'COMPTE 2029'!M462),IF($C$5="2030",INDEX('COMPTE 2030'!$G$7:$G$601,'COMPTE 2030'!M462),""))))))),"")</f>
        <v/>
      </c>
      <c r="H463" t="str" cm="1">
        <f t="array" ref="H463">IFERROR(IF($C$5=2024,INDEX('COMPTE 2024'!$H$7:$H$601,'COMPTE 2024'!M462),IF($C$5=2025,INDEX('COMPTE 2025'!$H$7:$H$601,'COMPTE 2024'!M462),IF($C$5=2026,INDEX('COMPTE 2026'!$H$7:$H$601,'COMPTE 2026'!M462),IF($C$5=2027,INDEX('COMPTE 2027'!$H$7:$H$601,'COMPTE 2027'!M462),IF($C$5=2028,INDEX('COMPTE 2028'!$H$7:$H$601,'COMPTE 2028'!M462),IF($C$5="2029",INDEX('COMPTE 2029'!$H$7:$H$601,'COMPTE 2029'!M462),IF($C$5="2030",INDEX('COMPTE 2030'!$H$7:$H$601,'COMPTE 2030'!M462),""))))))),"")</f>
        <v/>
      </c>
      <c r="I463" t="str" cm="1">
        <f t="array" ref="I463">IFERROR(IF($C$5=2024,INDEX('COMPTE 2024'!$I$7:$I$601,'COMPTE 2024'!M462),IF($C$5=2025,INDEX('COMPTE 2025'!$I$7:$I$601,'COMPTE 2024'!M462),IF($C$5=2026,INDEX('COMPTE 2026'!$I$7:$I$601,'COMPTE 2026'!M462),IF($C$5=2027,INDEX('COMPTE 2027'!$I$7:$I$601,'COMPTE 2027'!M462),IF($C$5=2028,INDEX('COMPTE 2028'!$I$7:$I$601,'COMPTE 2028'!M462),IF($C$5=2029,INDEX('COMPTE 2029'!$I$7:$I$601,'COMPTE 2029'!M462),IF($C$5=2030,INDEX('COMPTE 2030'!$I$7:$I$601,'COMPTE 2030'!M462),""))))))),"")</f>
        <v/>
      </c>
    </row>
    <row r="464" spans="2:9" ht="18" customHeight="1" x14ac:dyDescent="0.25">
      <c r="B464" s="83" t="str" cm="1">
        <f t="array" ref="B464">IFERROR(IF($C$5=2024,INDEX('COMPTE 2024'!$B$7:$B$601,'COMPTE 2024'!M463),IF($C$5=2025,INDEX('COMPTE 2025'!$B$8:$B$601,'COMPTE 2024'!M463),IF($C$5=2026,INDEX('COMPTE 2026'!$B$8:$B$601,'COMPTE 2026'!M463),IF($C$5=2027,INDEX('COMPTE 2027'!$B$8:$B$601,'COMPTE 2027'!M463),IF($C$5=2028,INDEX('COMPTE 2028'!$B$8:$B$601,'COMPTE 2028'!M463),IF($C$5=2029,INDEX('COMPTE 2029'!$B$8:$B$601,'COMPTE 2029'!M463),IF($C$5=2030,INDEX('COMPTE 2030'!$B$8:$B$601,'COMPTE 2030'!M463),""))))))),"")</f>
        <v/>
      </c>
      <c r="C464" s="2" t="str" cm="1">
        <f t="array" ref="C464">IFERROR(IF($C$5=2024,INDEX('COMPTE 2024'!$C$7:$C$601,'COMPTE 2024'!M463),IF($C$5=2025,INDEX('COMPTE 2025'!$C$7:$C$601,'COMPTE 2024'!M463),IF($C$5=2026,INDEX('COMPTE 2026'!$C$7:$C$601,'COMPTE 2026'!M463),IF($C$5=2027,INDEX('COMPTE 2027'!$C$7:$C$601,'COMPTE 2027'!M463),IF($C$5=2028,INDEX('COMPTE 2028'!$C$7:$C$601,'COMPTE 2028'!M463),IF($C$5=2029,INDEX('COMPTE 2029'!$C$7:$C$601,'COMPTE 2029'!M463),IF($C$5=2030,INDEX('COMPTE 2030'!$C$7:$C$601,'COMPTE 2030'!M463),""))))))),"")</f>
        <v/>
      </c>
      <c r="D464" t="str" cm="1">
        <f t="array" ref="D464">IFERROR(IF($C$5=2024,INDEX('COMPTE 2024'!$D$7:$D$601,'COMPTE 2024'!M463),IF($C$5=2025,INDEX('COMPTE 2025'!$D$7:$D$601,'COMPTE 2024'!M463),IF($C$5=2026,INDEX('COMPTE 2026'!$D$7:$D$601,'COMPTE 2026'!M463),IF($C$5=2027,INDEX('COMPTE 2027'!$D$7:$D$601,'COMPTE 2027'!M463),IF($C$5="2028",INDEX('COMPTE 2028'!$D$7:$D$601,'COMPTE 2028'!M463),IF($C$5="2029",INDEX('COMPTE 2029'!$D$7:$D$601,'COMPTE 2029'!M463),IF($C$5="2030",INDEX('COMPTE 2030'!$D$7:$D$601,'COMPTE 2030'!M463),""))))))),"")</f>
        <v/>
      </c>
      <c r="E464" s="2" t="str" cm="1">
        <f t="array" ref="E464">IFERROR(IF($C$5=2024,INDEX('COMPTE 2024'!$E$7:$E$601,'COMPTE 2024'!M463),IF($C$5=2025,INDEX('COMPTE 2025'!$E$7:$E$601,'COMPTE 2024'!M463),IF($C$5=2026,INDEX('COMPTE 2026'!$E$7:$E$601,'COMPTE 2026'!M463),IF($C$5=2027,INDEX('COMPTE 2027'!$E$7:$E$601,'COMPTE 2027'!M463),IF($C$5="2028",INDEX('COMPTE 2028'!$E$7:$E$601,'COMPTE 2028'!M463),IF($C$5="2029",INDEX('COMPTE 2029'!$E$7:$E$601,'COMPTE 2029'!M463),IF($C$5="2030",INDEX('COMPTE 2030'!$E$7:$E$601,'COMPTE 2030'!M463),""))))))),"")</f>
        <v/>
      </c>
      <c r="F464" t="str" cm="1">
        <f t="array" ref="F464">IFERROR(IF($C$5=2024,INDEX('COMPTE 2024'!$F$7:$F$601,'COMPTE 2024'!M463),IF($C$5=2025,INDEX('COMPTE 2025'!$F$7:$F$601,'COMPTE 2024'!M463),IF($C$5=2026,INDEX('COMPTE 2026'!$F$7:$F$601,'COMPTE 2026'!M463),IF($C$5=2027,INDEX('COMPTE 2027'!$F$7:$F$601,'COMPTE 2027'!M463),IF($C$5="2028",INDEX('COMPTE 2028'!$F$7:$F$601,'COMPTE 2028'!M463),IF($C$5="2029",INDEX('COMPTE 2029'!$F$7:$F$601,'COMPTE 2029'!M463),IF($C$5="2030",INDEX('COMPTE 2030'!$F$7:$F$601,'COMPTE 2030'!M463),""))))))),"")</f>
        <v/>
      </c>
      <c r="G464" t="str" cm="1">
        <f t="array" ref="G464">IFERROR(IF($C$5=2024,INDEX('COMPTE 2024'!$G$7:$G$601,'COMPTE 2024'!M463),IF($C$5=2025,INDEX('COMPTE 2025'!$G$7:$G$601,'COMPTE 2024'!M463),IF($C$5=2026,INDEX('COMPTE 2026'!$G$7:$G$601,'COMPTE 2026'!M463),IF($C$5=2027,INDEX('COMPTE 2027'!$G$7:$G$601,'COMPTE 2027'!M463),IF($C$5="2028",INDEX('COMPTE 2028'!$G$7:$G$601,'COMPTE 2028'!M463),IF($C$5="2029",INDEX('COMPTE 2029'!$G$7:$G$601,'COMPTE 2029'!M463),IF($C$5="2030",INDEX('COMPTE 2030'!$G$7:$G$601,'COMPTE 2030'!M463),""))))))),"")</f>
        <v/>
      </c>
      <c r="H464" t="str" cm="1">
        <f t="array" ref="H464">IFERROR(IF($C$5=2024,INDEX('COMPTE 2024'!$H$7:$H$601,'COMPTE 2024'!M463),IF($C$5=2025,INDEX('COMPTE 2025'!$H$7:$H$601,'COMPTE 2024'!M463),IF($C$5=2026,INDEX('COMPTE 2026'!$H$7:$H$601,'COMPTE 2026'!M463),IF($C$5=2027,INDEX('COMPTE 2027'!$H$7:$H$601,'COMPTE 2027'!M463),IF($C$5=2028,INDEX('COMPTE 2028'!$H$7:$H$601,'COMPTE 2028'!M463),IF($C$5="2029",INDEX('COMPTE 2029'!$H$7:$H$601,'COMPTE 2029'!M463),IF($C$5="2030",INDEX('COMPTE 2030'!$H$7:$H$601,'COMPTE 2030'!M463),""))))))),"")</f>
        <v/>
      </c>
      <c r="I464" t="str" cm="1">
        <f t="array" ref="I464">IFERROR(IF($C$5=2024,INDEX('COMPTE 2024'!$I$7:$I$601,'COMPTE 2024'!M463),IF($C$5=2025,INDEX('COMPTE 2025'!$I$7:$I$601,'COMPTE 2024'!M463),IF($C$5=2026,INDEX('COMPTE 2026'!$I$7:$I$601,'COMPTE 2026'!M463),IF($C$5=2027,INDEX('COMPTE 2027'!$I$7:$I$601,'COMPTE 2027'!M463),IF($C$5=2028,INDEX('COMPTE 2028'!$I$7:$I$601,'COMPTE 2028'!M463),IF($C$5=2029,INDEX('COMPTE 2029'!$I$7:$I$601,'COMPTE 2029'!M463),IF($C$5=2030,INDEX('COMPTE 2030'!$I$7:$I$601,'COMPTE 2030'!M463),""))))))),"")</f>
        <v/>
      </c>
    </row>
    <row r="465" spans="2:9" ht="18" customHeight="1" x14ac:dyDescent="0.25">
      <c r="B465" s="83" t="str" cm="1">
        <f t="array" ref="B465">IFERROR(IF($C$5=2024,INDEX('COMPTE 2024'!$B$7:$B$601,'COMPTE 2024'!M464),IF($C$5=2025,INDEX('COMPTE 2025'!$B$8:$B$601,'COMPTE 2024'!M464),IF($C$5=2026,INDEX('COMPTE 2026'!$B$8:$B$601,'COMPTE 2026'!M464),IF($C$5=2027,INDEX('COMPTE 2027'!$B$8:$B$601,'COMPTE 2027'!M464),IF($C$5=2028,INDEX('COMPTE 2028'!$B$8:$B$601,'COMPTE 2028'!M464),IF($C$5=2029,INDEX('COMPTE 2029'!$B$8:$B$601,'COMPTE 2029'!M464),IF($C$5=2030,INDEX('COMPTE 2030'!$B$8:$B$601,'COMPTE 2030'!M464),""))))))),"")</f>
        <v/>
      </c>
      <c r="C465" s="2" t="str" cm="1">
        <f t="array" ref="C465">IFERROR(IF($C$5=2024,INDEX('COMPTE 2024'!$C$7:$C$601,'COMPTE 2024'!M464),IF($C$5=2025,INDEX('COMPTE 2025'!$C$7:$C$601,'COMPTE 2024'!M464),IF($C$5=2026,INDEX('COMPTE 2026'!$C$7:$C$601,'COMPTE 2026'!M464),IF($C$5=2027,INDEX('COMPTE 2027'!$C$7:$C$601,'COMPTE 2027'!M464),IF($C$5=2028,INDEX('COMPTE 2028'!$C$7:$C$601,'COMPTE 2028'!M464),IF($C$5=2029,INDEX('COMPTE 2029'!$C$7:$C$601,'COMPTE 2029'!M464),IF($C$5=2030,INDEX('COMPTE 2030'!$C$7:$C$601,'COMPTE 2030'!M464),""))))))),"")</f>
        <v/>
      </c>
      <c r="D465" t="str" cm="1">
        <f t="array" ref="D465">IFERROR(IF($C$5=2024,INDEX('COMPTE 2024'!$D$7:$D$601,'COMPTE 2024'!M464),IF($C$5=2025,INDEX('COMPTE 2025'!$D$7:$D$601,'COMPTE 2024'!M464),IF($C$5=2026,INDEX('COMPTE 2026'!$D$7:$D$601,'COMPTE 2026'!M464),IF($C$5=2027,INDEX('COMPTE 2027'!$D$7:$D$601,'COMPTE 2027'!M464),IF($C$5="2028",INDEX('COMPTE 2028'!$D$7:$D$601,'COMPTE 2028'!M464),IF($C$5="2029",INDEX('COMPTE 2029'!$D$7:$D$601,'COMPTE 2029'!M464),IF($C$5="2030",INDEX('COMPTE 2030'!$D$7:$D$601,'COMPTE 2030'!M464),""))))))),"")</f>
        <v/>
      </c>
      <c r="E465" s="2" t="str" cm="1">
        <f t="array" ref="E465">IFERROR(IF($C$5=2024,INDEX('COMPTE 2024'!$E$7:$E$601,'COMPTE 2024'!M464),IF($C$5=2025,INDEX('COMPTE 2025'!$E$7:$E$601,'COMPTE 2024'!M464),IF($C$5=2026,INDEX('COMPTE 2026'!$E$7:$E$601,'COMPTE 2026'!M464),IF($C$5=2027,INDEX('COMPTE 2027'!$E$7:$E$601,'COMPTE 2027'!M464),IF($C$5="2028",INDEX('COMPTE 2028'!$E$7:$E$601,'COMPTE 2028'!M464),IF($C$5="2029",INDEX('COMPTE 2029'!$E$7:$E$601,'COMPTE 2029'!M464),IF($C$5="2030",INDEX('COMPTE 2030'!$E$7:$E$601,'COMPTE 2030'!M464),""))))))),"")</f>
        <v/>
      </c>
      <c r="F465" t="str" cm="1">
        <f t="array" ref="F465">IFERROR(IF($C$5=2024,INDEX('COMPTE 2024'!$F$7:$F$601,'COMPTE 2024'!M464),IF($C$5=2025,INDEX('COMPTE 2025'!$F$7:$F$601,'COMPTE 2024'!M464),IF($C$5=2026,INDEX('COMPTE 2026'!$F$7:$F$601,'COMPTE 2026'!M464),IF($C$5=2027,INDEX('COMPTE 2027'!$F$7:$F$601,'COMPTE 2027'!M464),IF($C$5="2028",INDEX('COMPTE 2028'!$F$7:$F$601,'COMPTE 2028'!M464),IF($C$5="2029",INDEX('COMPTE 2029'!$F$7:$F$601,'COMPTE 2029'!M464),IF($C$5="2030",INDEX('COMPTE 2030'!$F$7:$F$601,'COMPTE 2030'!M464),""))))))),"")</f>
        <v/>
      </c>
      <c r="G465" t="str" cm="1">
        <f t="array" ref="G465">IFERROR(IF($C$5=2024,INDEX('COMPTE 2024'!$G$7:$G$601,'COMPTE 2024'!M464),IF($C$5=2025,INDEX('COMPTE 2025'!$G$7:$G$601,'COMPTE 2024'!M464),IF($C$5=2026,INDEX('COMPTE 2026'!$G$7:$G$601,'COMPTE 2026'!M464),IF($C$5=2027,INDEX('COMPTE 2027'!$G$7:$G$601,'COMPTE 2027'!M464),IF($C$5="2028",INDEX('COMPTE 2028'!$G$7:$G$601,'COMPTE 2028'!M464),IF($C$5="2029",INDEX('COMPTE 2029'!$G$7:$G$601,'COMPTE 2029'!M464),IF($C$5="2030",INDEX('COMPTE 2030'!$G$7:$G$601,'COMPTE 2030'!M464),""))))))),"")</f>
        <v/>
      </c>
      <c r="H465" t="str" cm="1">
        <f t="array" ref="H465">IFERROR(IF($C$5=2024,INDEX('COMPTE 2024'!$H$7:$H$601,'COMPTE 2024'!M464),IF($C$5=2025,INDEX('COMPTE 2025'!$H$7:$H$601,'COMPTE 2024'!M464),IF($C$5=2026,INDEX('COMPTE 2026'!$H$7:$H$601,'COMPTE 2026'!M464),IF($C$5=2027,INDEX('COMPTE 2027'!$H$7:$H$601,'COMPTE 2027'!M464),IF($C$5=2028,INDEX('COMPTE 2028'!$H$7:$H$601,'COMPTE 2028'!M464),IF($C$5="2029",INDEX('COMPTE 2029'!$H$7:$H$601,'COMPTE 2029'!M464),IF($C$5="2030",INDEX('COMPTE 2030'!$H$7:$H$601,'COMPTE 2030'!M464),""))))))),"")</f>
        <v/>
      </c>
      <c r="I465" t="str" cm="1">
        <f t="array" ref="I465">IFERROR(IF($C$5=2024,INDEX('COMPTE 2024'!$I$7:$I$601,'COMPTE 2024'!M464),IF($C$5=2025,INDEX('COMPTE 2025'!$I$7:$I$601,'COMPTE 2024'!M464),IF($C$5=2026,INDEX('COMPTE 2026'!$I$7:$I$601,'COMPTE 2026'!M464),IF($C$5=2027,INDEX('COMPTE 2027'!$I$7:$I$601,'COMPTE 2027'!M464),IF($C$5=2028,INDEX('COMPTE 2028'!$I$7:$I$601,'COMPTE 2028'!M464),IF($C$5=2029,INDEX('COMPTE 2029'!$I$7:$I$601,'COMPTE 2029'!M464),IF($C$5=2030,INDEX('COMPTE 2030'!$I$7:$I$601,'COMPTE 2030'!M464),""))))))),"")</f>
        <v/>
      </c>
    </row>
    <row r="466" spans="2:9" ht="18" customHeight="1" x14ac:dyDescent="0.25">
      <c r="B466" s="83" t="str" cm="1">
        <f t="array" ref="B466">IFERROR(IF($C$5=2024,INDEX('COMPTE 2024'!$B$7:$B$601,'COMPTE 2024'!M465),IF($C$5=2025,INDEX('COMPTE 2025'!$B$8:$B$601,'COMPTE 2024'!M465),IF($C$5=2026,INDEX('COMPTE 2026'!$B$8:$B$601,'COMPTE 2026'!M465),IF($C$5=2027,INDEX('COMPTE 2027'!$B$8:$B$601,'COMPTE 2027'!M465),IF($C$5=2028,INDEX('COMPTE 2028'!$B$8:$B$601,'COMPTE 2028'!M465),IF($C$5=2029,INDEX('COMPTE 2029'!$B$8:$B$601,'COMPTE 2029'!M465),IF($C$5=2030,INDEX('COMPTE 2030'!$B$8:$B$601,'COMPTE 2030'!M465),""))))))),"")</f>
        <v/>
      </c>
      <c r="C466" s="2" t="str" cm="1">
        <f t="array" ref="C466">IFERROR(IF($C$5=2024,INDEX('COMPTE 2024'!$C$7:$C$601,'COMPTE 2024'!M465),IF($C$5=2025,INDEX('COMPTE 2025'!$C$7:$C$601,'COMPTE 2024'!M465),IF($C$5=2026,INDEX('COMPTE 2026'!$C$7:$C$601,'COMPTE 2026'!M465),IF($C$5=2027,INDEX('COMPTE 2027'!$C$7:$C$601,'COMPTE 2027'!M465),IF($C$5=2028,INDEX('COMPTE 2028'!$C$7:$C$601,'COMPTE 2028'!M465),IF($C$5=2029,INDEX('COMPTE 2029'!$C$7:$C$601,'COMPTE 2029'!M465),IF($C$5=2030,INDEX('COMPTE 2030'!$C$7:$C$601,'COMPTE 2030'!M465),""))))))),"")</f>
        <v/>
      </c>
      <c r="D466" t="str" cm="1">
        <f t="array" ref="D466">IFERROR(IF($C$5=2024,INDEX('COMPTE 2024'!$D$7:$D$601,'COMPTE 2024'!M465),IF($C$5=2025,INDEX('COMPTE 2025'!$D$7:$D$601,'COMPTE 2024'!M465),IF($C$5=2026,INDEX('COMPTE 2026'!$D$7:$D$601,'COMPTE 2026'!M465),IF($C$5=2027,INDEX('COMPTE 2027'!$D$7:$D$601,'COMPTE 2027'!M465),IF($C$5="2028",INDEX('COMPTE 2028'!$D$7:$D$601,'COMPTE 2028'!M465),IF($C$5="2029",INDEX('COMPTE 2029'!$D$7:$D$601,'COMPTE 2029'!M465),IF($C$5="2030",INDEX('COMPTE 2030'!$D$7:$D$601,'COMPTE 2030'!M465),""))))))),"")</f>
        <v/>
      </c>
      <c r="E466" s="2" t="str" cm="1">
        <f t="array" ref="E466">IFERROR(IF($C$5=2024,INDEX('COMPTE 2024'!$E$7:$E$601,'COMPTE 2024'!M465),IF($C$5=2025,INDEX('COMPTE 2025'!$E$7:$E$601,'COMPTE 2024'!M465),IF($C$5=2026,INDEX('COMPTE 2026'!$E$7:$E$601,'COMPTE 2026'!M465),IF($C$5=2027,INDEX('COMPTE 2027'!$E$7:$E$601,'COMPTE 2027'!M465),IF($C$5="2028",INDEX('COMPTE 2028'!$E$7:$E$601,'COMPTE 2028'!M465),IF($C$5="2029",INDEX('COMPTE 2029'!$E$7:$E$601,'COMPTE 2029'!M465),IF($C$5="2030",INDEX('COMPTE 2030'!$E$7:$E$601,'COMPTE 2030'!M465),""))))))),"")</f>
        <v/>
      </c>
      <c r="F466" t="str" cm="1">
        <f t="array" ref="F466">IFERROR(IF($C$5=2024,INDEX('COMPTE 2024'!$F$7:$F$601,'COMPTE 2024'!M465),IF($C$5=2025,INDEX('COMPTE 2025'!$F$7:$F$601,'COMPTE 2024'!M465),IF($C$5=2026,INDEX('COMPTE 2026'!$F$7:$F$601,'COMPTE 2026'!M465),IF($C$5=2027,INDEX('COMPTE 2027'!$F$7:$F$601,'COMPTE 2027'!M465),IF($C$5="2028",INDEX('COMPTE 2028'!$F$7:$F$601,'COMPTE 2028'!M465),IF($C$5="2029",INDEX('COMPTE 2029'!$F$7:$F$601,'COMPTE 2029'!M465),IF($C$5="2030",INDEX('COMPTE 2030'!$F$7:$F$601,'COMPTE 2030'!M465),""))))))),"")</f>
        <v/>
      </c>
      <c r="G466" t="str" cm="1">
        <f t="array" ref="G466">IFERROR(IF($C$5=2024,INDEX('COMPTE 2024'!$G$7:$G$601,'COMPTE 2024'!M465),IF($C$5=2025,INDEX('COMPTE 2025'!$G$7:$G$601,'COMPTE 2024'!M465),IF($C$5=2026,INDEX('COMPTE 2026'!$G$7:$G$601,'COMPTE 2026'!M465),IF($C$5=2027,INDEX('COMPTE 2027'!$G$7:$G$601,'COMPTE 2027'!M465),IF($C$5="2028",INDEX('COMPTE 2028'!$G$7:$G$601,'COMPTE 2028'!M465),IF($C$5="2029",INDEX('COMPTE 2029'!$G$7:$G$601,'COMPTE 2029'!M465),IF($C$5="2030",INDEX('COMPTE 2030'!$G$7:$G$601,'COMPTE 2030'!M465),""))))))),"")</f>
        <v/>
      </c>
      <c r="H466" t="str" cm="1">
        <f t="array" ref="H466">IFERROR(IF($C$5=2024,INDEX('COMPTE 2024'!$H$7:$H$601,'COMPTE 2024'!M465),IF($C$5=2025,INDEX('COMPTE 2025'!$H$7:$H$601,'COMPTE 2024'!M465),IF($C$5=2026,INDEX('COMPTE 2026'!$H$7:$H$601,'COMPTE 2026'!M465),IF($C$5=2027,INDEX('COMPTE 2027'!$H$7:$H$601,'COMPTE 2027'!M465),IF($C$5=2028,INDEX('COMPTE 2028'!$H$7:$H$601,'COMPTE 2028'!M465),IF($C$5="2029",INDEX('COMPTE 2029'!$H$7:$H$601,'COMPTE 2029'!M465),IF($C$5="2030",INDEX('COMPTE 2030'!$H$7:$H$601,'COMPTE 2030'!M465),""))))))),"")</f>
        <v/>
      </c>
      <c r="I466" t="str" cm="1">
        <f t="array" ref="I466">IFERROR(IF($C$5=2024,INDEX('COMPTE 2024'!$I$7:$I$601,'COMPTE 2024'!M465),IF($C$5=2025,INDEX('COMPTE 2025'!$I$7:$I$601,'COMPTE 2024'!M465),IF($C$5=2026,INDEX('COMPTE 2026'!$I$7:$I$601,'COMPTE 2026'!M465),IF($C$5=2027,INDEX('COMPTE 2027'!$I$7:$I$601,'COMPTE 2027'!M465),IF($C$5=2028,INDEX('COMPTE 2028'!$I$7:$I$601,'COMPTE 2028'!M465),IF($C$5=2029,INDEX('COMPTE 2029'!$I$7:$I$601,'COMPTE 2029'!M465),IF($C$5=2030,INDEX('COMPTE 2030'!$I$7:$I$601,'COMPTE 2030'!M465),""))))))),"")</f>
        <v/>
      </c>
    </row>
    <row r="467" spans="2:9" ht="18" customHeight="1" x14ac:dyDescent="0.25">
      <c r="B467" s="83" t="str" cm="1">
        <f t="array" ref="B467">IFERROR(IF($C$5=2024,INDEX('COMPTE 2024'!$B$7:$B$601,'COMPTE 2024'!M466),IF($C$5=2025,INDEX('COMPTE 2025'!$B$8:$B$601,'COMPTE 2024'!M466),IF($C$5=2026,INDEX('COMPTE 2026'!$B$8:$B$601,'COMPTE 2026'!M466),IF($C$5=2027,INDEX('COMPTE 2027'!$B$8:$B$601,'COMPTE 2027'!M466),IF($C$5=2028,INDEX('COMPTE 2028'!$B$8:$B$601,'COMPTE 2028'!M466),IF($C$5=2029,INDEX('COMPTE 2029'!$B$8:$B$601,'COMPTE 2029'!M466),IF($C$5=2030,INDEX('COMPTE 2030'!$B$8:$B$601,'COMPTE 2030'!M466),""))))))),"")</f>
        <v/>
      </c>
      <c r="C467" s="2" t="str" cm="1">
        <f t="array" ref="C467">IFERROR(IF($C$5=2024,INDEX('COMPTE 2024'!$C$7:$C$601,'COMPTE 2024'!M466),IF($C$5=2025,INDEX('COMPTE 2025'!$C$7:$C$601,'COMPTE 2024'!M466),IF($C$5=2026,INDEX('COMPTE 2026'!$C$7:$C$601,'COMPTE 2026'!M466),IF($C$5=2027,INDEX('COMPTE 2027'!$C$7:$C$601,'COMPTE 2027'!M466),IF($C$5=2028,INDEX('COMPTE 2028'!$C$7:$C$601,'COMPTE 2028'!M466),IF($C$5=2029,INDEX('COMPTE 2029'!$C$7:$C$601,'COMPTE 2029'!M466),IF($C$5=2030,INDEX('COMPTE 2030'!$C$7:$C$601,'COMPTE 2030'!M466),""))))))),"")</f>
        <v/>
      </c>
      <c r="D467" t="str" cm="1">
        <f t="array" ref="D467">IFERROR(IF($C$5=2024,INDEX('COMPTE 2024'!$D$7:$D$601,'COMPTE 2024'!M466),IF($C$5=2025,INDEX('COMPTE 2025'!$D$7:$D$601,'COMPTE 2024'!M466),IF($C$5=2026,INDEX('COMPTE 2026'!$D$7:$D$601,'COMPTE 2026'!M466),IF($C$5=2027,INDEX('COMPTE 2027'!$D$7:$D$601,'COMPTE 2027'!M466),IF($C$5="2028",INDEX('COMPTE 2028'!$D$7:$D$601,'COMPTE 2028'!M466),IF($C$5="2029",INDEX('COMPTE 2029'!$D$7:$D$601,'COMPTE 2029'!M466),IF($C$5="2030",INDEX('COMPTE 2030'!$D$7:$D$601,'COMPTE 2030'!M466),""))))))),"")</f>
        <v/>
      </c>
      <c r="E467" s="2" t="str" cm="1">
        <f t="array" ref="E467">IFERROR(IF($C$5=2024,INDEX('COMPTE 2024'!$E$7:$E$601,'COMPTE 2024'!M466),IF($C$5=2025,INDEX('COMPTE 2025'!$E$7:$E$601,'COMPTE 2024'!M466),IF($C$5=2026,INDEX('COMPTE 2026'!$E$7:$E$601,'COMPTE 2026'!M466),IF($C$5=2027,INDEX('COMPTE 2027'!$E$7:$E$601,'COMPTE 2027'!M466),IF($C$5="2028",INDEX('COMPTE 2028'!$E$7:$E$601,'COMPTE 2028'!M466),IF($C$5="2029",INDEX('COMPTE 2029'!$E$7:$E$601,'COMPTE 2029'!M466),IF($C$5="2030",INDEX('COMPTE 2030'!$E$7:$E$601,'COMPTE 2030'!M466),""))))))),"")</f>
        <v/>
      </c>
      <c r="F467" t="str" cm="1">
        <f t="array" ref="F467">IFERROR(IF($C$5=2024,INDEX('COMPTE 2024'!$F$7:$F$601,'COMPTE 2024'!M466),IF($C$5=2025,INDEX('COMPTE 2025'!$F$7:$F$601,'COMPTE 2024'!M466),IF($C$5=2026,INDEX('COMPTE 2026'!$F$7:$F$601,'COMPTE 2026'!M466),IF($C$5=2027,INDEX('COMPTE 2027'!$F$7:$F$601,'COMPTE 2027'!M466),IF($C$5="2028",INDEX('COMPTE 2028'!$F$7:$F$601,'COMPTE 2028'!M466),IF($C$5="2029",INDEX('COMPTE 2029'!$F$7:$F$601,'COMPTE 2029'!M466),IF($C$5="2030",INDEX('COMPTE 2030'!$F$7:$F$601,'COMPTE 2030'!M466),""))))))),"")</f>
        <v/>
      </c>
      <c r="G467" t="str" cm="1">
        <f t="array" ref="G467">IFERROR(IF($C$5=2024,INDEX('COMPTE 2024'!$G$7:$G$601,'COMPTE 2024'!M466),IF($C$5=2025,INDEX('COMPTE 2025'!$G$7:$G$601,'COMPTE 2024'!M466),IF($C$5=2026,INDEX('COMPTE 2026'!$G$7:$G$601,'COMPTE 2026'!M466),IF($C$5=2027,INDEX('COMPTE 2027'!$G$7:$G$601,'COMPTE 2027'!M466),IF($C$5="2028",INDEX('COMPTE 2028'!$G$7:$G$601,'COMPTE 2028'!M466),IF($C$5="2029",INDEX('COMPTE 2029'!$G$7:$G$601,'COMPTE 2029'!M466),IF($C$5="2030",INDEX('COMPTE 2030'!$G$7:$G$601,'COMPTE 2030'!M466),""))))))),"")</f>
        <v/>
      </c>
      <c r="H467" t="str" cm="1">
        <f t="array" ref="H467">IFERROR(IF($C$5=2024,INDEX('COMPTE 2024'!$H$7:$H$601,'COMPTE 2024'!M466),IF($C$5=2025,INDEX('COMPTE 2025'!$H$7:$H$601,'COMPTE 2024'!M466),IF($C$5=2026,INDEX('COMPTE 2026'!$H$7:$H$601,'COMPTE 2026'!M466),IF($C$5=2027,INDEX('COMPTE 2027'!$H$7:$H$601,'COMPTE 2027'!M466),IF($C$5=2028,INDEX('COMPTE 2028'!$H$7:$H$601,'COMPTE 2028'!M466),IF($C$5="2029",INDEX('COMPTE 2029'!$H$7:$H$601,'COMPTE 2029'!M466),IF($C$5="2030",INDEX('COMPTE 2030'!$H$7:$H$601,'COMPTE 2030'!M466),""))))))),"")</f>
        <v/>
      </c>
      <c r="I467" t="str" cm="1">
        <f t="array" ref="I467">IFERROR(IF($C$5=2024,INDEX('COMPTE 2024'!$I$7:$I$601,'COMPTE 2024'!M466),IF($C$5=2025,INDEX('COMPTE 2025'!$I$7:$I$601,'COMPTE 2024'!M466),IF($C$5=2026,INDEX('COMPTE 2026'!$I$7:$I$601,'COMPTE 2026'!M466),IF($C$5=2027,INDEX('COMPTE 2027'!$I$7:$I$601,'COMPTE 2027'!M466),IF($C$5=2028,INDEX('COMPTE 2028'!$I$7:$I$601,'COMPTE 2028'!M466),IF($C$5=2029,INDEX('COMPTE 2029'!$I$7:$I$601,'COMPTE 2029'!M466),IF($C$5=2030,INDEX('COMPTE 2030'!$I$7:$I$601,'COMPTE 2030'!M466),""))))))),"")</f>
        <v/>
      </c>
    </row>
    <row r="468" spans="2:9" ht="18" customHeight="1" x14ac:dyDescent="0.25">
      <c r="B468" s="83" t="str" cm="1">
        <f t="array" ref="B468">IFERROR(IF($C$5=2024,INDEX('COMPTE 2024'!$B$7:$B$601,'COMPTE 2024'!M467),IF($C$5=2025,INDEX('COMPTE 2025'!$B$8:$B$601,'COMPTE 2024'!M467),IF($C$5=2026,INDEX('COMPTE 2026'!$B$8:$B$601,'COMPTE 2026'!M467),IF($C$5=2027,INDEX('COMPTE 2027'!$B$8:$B$601,'COMPTE 2027'!M467),IF($C$5=2028,INDEX('COMPTE 2028'!$B$8:$B$601,'COMPTE 2028'!M467),IF($C$5=2029,INDEX('COMPTE 2029'!$B$8:$B$601,'COMPTE 2029'!M467),IF($C$5=2030,INDEX('COMPTE 2030'!$B$8:$B$601,'COMPTE 2030'!M467),""))))))),"")</f>
        <v/>
      </c>
      <c r="C468" s="2" t="str" cm="1">
        <f t="array" ref="C468">IFERROR(IF($C$5=2024,INDEX('COMPTE 2024'!$C$7:$C$601,'COMPTE 2024'!M467),IF($C$5=2025,INDEX('COMPTE 2025'!$C$7:$C$601,'COMPTE 2024'!M467),IF($C$5=2026,INDEX('COMPTE 2026'!$C$7:$C$601,'COMPTE 2026'!M467),IF($C$5=2027,INDEX('COMPTE 2027'!$C$7:$C$601,'COMPTE 2027'!M467),IF($C$5=2028,INDEX('COMPTE 2028'!$C$7:$C$601,'COMPTE 2028'!M467),IF($C$5=2029,INDEX('COMPTE 2029'!$C$7:$C$601,'COMPTE 2029'!M467),IF($C$5=2030,INDEX('COMPTE 2030'!$C$7:$C$601,'COMPTE 2030'!M467),""))))))),"")</f>
        <v/>
      </c>
      <c r="D468" t="str" cm="1">
        <f t="array" ref="D468">IFERROR(IF($C$5=2024,INDEX('COMPTE 2024'!$D$7:$D$601,'COMPTE 2024'!M467),IF($C$5=2025,INDEX('COMPTE 2025'!$D$7:$D$601,'COMPTE 2024'!M467),IF($C$5=2026,INDEX('COMPTE 2026'!$D$7:$D$601,'COMPTE 2026'!M467),IF($C$5=2027,INDEX('COMPTE 2027'!$D$7:$D$601,'COMPTE 2027'!M467),IF($C$5="2028",INDEX('COMPTE 2028'!$D$7:$D$601,'COMPTE 2028'!M467),IF($C$5="2029",INDEX('COMPTE 2029'!$D$7:$D$601,'COMPTE 2029'!M467),IF($C$5="2030",INDEX('COMPTE 2030'!$D$7:$D$601,'COMPTE 2030'!M467),""))))))),"")</f>
        <v/>
      </c>
      <c r="E468" s="2" t="str" cm="1">
        <f t="array" ref="E468">IFERROR(IF($C$5=2024,INDEX('COMPTE 2024'!$E$7:$E$601,'COMPTE 2024'!M467),IF($C$5=2025,INDEX('COMPTE 2025'!$E$7:$E$601,'COMPTE 2024'!M467),IF($C$5=2026,INDEX('COMPTE 2026'!$E$7:$E$601,'COMPTE 2026'!M467),IF($C$5=2027,INDEX('COMPTE 2027'!$E$7:$E$601,'COMPTE 2027'!M467),IF($C$5="2028",INDEX('COMPTE 2028'!$E$7:$E$601,'COMPTE 2028'!M467),IF($C$5="2029",INDEX('COMPTE 2029'!$E$7:$E$601,'COMPTE 2029'!M467),IF($C$5="2030",INDEX('COMPTE 2030'!$E$7:$E$601,'COMPTE 2030'!M467),""))))))),"")</f>
        <v/>
      </c>
      <c r="F468" t="str" cm="1">
        <f t="array" ref="F468">IFERROR(IF($C$5=2024,INDEX('COMPTE 2024'!$F$7:$F$601,'COMPTE 2024'!M467),IF($C$5=2025,INDEX('COMPTE 2025'!$F$7:$F$601,'COMPTE 2024'!M467),IF($C$5=2026,INDEX('COMPTE 2026'!$F$7:$F$601,'COMPTE 2026'!M467),IF($C$5=2027,INDEX('COMPTE 2027'!$F$7:$F$601,'COMPTE 2027'!M467),IF($C$5="2028",INDEX('COMPTE 2028'!$F$7:$F$601,'COMPTE 2028'!M467),IF($C$5="2029",INDEX('COMPTE 2029'!$F$7:$F$601,'COMPTE 2029'!M467),IF($C$5="2030",INDEX('COMPTE 2030'!$F$7:$F$601,'COMPTE 2030'!M467),""))))))),"")</f>
        <v/>
      </c>
      <c r="G468" t="str" cm="1">
        <f t="array" ref="G468">IFERROR(IF($C$5=2024,INDEX('COMPTE 2024'!$G$7:$G$601,'COMPTE 2024'!M467),IF($C$5=2025,INDEX('COMPTE 2025'!$G$7:$G$601,'COMPTE 2024'!M467),IF($C$5=2026,INDEX('COMPTE 2026'!$G$7:$G$601,'COMPTE 2026'!M467),IF($C$5=2027,INDEX('COMPTE 2027'!$G$7:$G$601,'COMPTE 2027'!M467),IF($C$5="2028",INDEX('COMPTE 2028'!$G$7:$G$601,'COMPTE 2028'!M467),IF($C$5="2029",INDEX('COMPTE 2029'!$G$7:$G$601,'COMPTE 2029'!M467),IF($C$5="2030",INDEX('COMPTE 2030'!$G$7:$G$601,'COMPTE 2030'!M467),""))))))),"")</f>
        <v/>
      </c>
      <c r="H468" t="str" cm="1">
        <f t="array" ref="H468">IFERROR(IF($C$5=2024,INDEX('COMPTE 2024'!$H$7:$H$601,'COMPTE 2024'!M467),IF($C$5=2025,INDEX('COMPTE 2025'!$H$7:$H$601,'COMPTE 2024'!M467),IF($C$5=2026,INDEX('COMPTE 2026'!$H$7:$H$601,'COMPTE 2026'!M467),IF($C$5=2027,INDEX('COMPTE 2027'!$H$7:$H$601,'COMPTE 2027'!M467),IF($C$5=2028,INDEX('COMPTE 2028'!$H$7:$H$601,'COMPTE 2028'!M467),IF($C$5="2029",INDEX('COMPTE 2029'!$H$7:$H$601,'COMPTE 2029'!M467),IF($C$5="2030",INDEX('COMPTE 2030'!$H$7:$H$601,'COMPTE 2030'!M467),""))))))),"")</f>
        <v/>
      </c>
      <c r="I468" t="str" cm="1">
        <f t="array" ref="I468">IFERROR(IF($C$5=2024,INDEX('COMPTE 2024'!$I$7:$I$601,'COMPTE 2024'!M467),IF($C$5=2025,INDEX('COMPTE 2025'!$I$7:$I$601,'COMPTE 2024'!M467),IF($C$5=2026,INDEX('COMPTE 2026'!$I$7:$I$601,'COMPTE 2026'!M467),IF($C$5=2027,INDEX('COMPTE 2027'!$I$7:$I$601,'COMPTE 2027'!M467),IF($C$5=2028,INDEX('COMPTE 2028'!$I$7:$I$601,'COMPTE 2028'!M467),IF($C$5=2029,INDEX('COMPTE 2029'!$I$7:$I$601,'COMPTE 2029'!M467),IF($C$5=2030,INDEX('COMPTE 2030'!$I$7:$I$601,'COMPTE 2030'!M467),""))))))),"")</f>
        <v/>
      </c>
    </row>
    <row r="469" spans="2:9" ht="18" customHeight="1" x14ac:dyDescent="0.25">
      <c r="B469" s="83" t="str" cm="1">
        <f t="array" ref="B469">IFERROR(IF($C$5=2024,INDEX('COMPTE 2024'!$B$7:$B$601,'COMPTE 2024'!M468),IF($C$5=2025,INDEX('COMPTE 2025'!$B$8:$B$601,'COMPTE 2024'!M468),IF($C$5=2026,INDEX('COMPTE 2026'!$B$8:$B$601,'COMPTE 2026'!M468),IF($C$5=2027,INDEX('COMPTE 2027'!$B$8:$B$601,'COMPTE 2027'!M468),IF($C$5=2028,INDEX('COMPTE 2028'!$B$8:$B$601,'COMPTE 2028'!M468),IF($C$5=2029,INDEX('COMPTE 2029'!$B$8:$B$601,'COMPTE 2029'!M468),IF($C$5=2030,INDEX('COMPTE 2030'!$B$8:$B$601,'COMPTE 2030'!M468),""))))))),"")</f>
        <v/>
      </c>
      <c r="C469" s="2" t="str" cm="1">
        <f t="array" ref="C469">IFERROR(IF($C$5=2024,INDEX('COMPTE 2024'!$C$7:$C$601,'COMPTE 2024'!M468),IF($C$5=2025,INDEX('COMPTE 2025'!$C$7:$C$601,'COMPTE 2024'!M468),IF($C$5=2026,INDEX('COMPTE 2026'!$C$7:$C$601,'COMPTE 2026'!M468),IF($C$5=2027,INDEX('COMPTE 2027'!$C$7:$C$601,'COMPTE 2027'!M468),IF($C$5=2028,INDEX('COMPTE 2028'!$C$7:$C$601,'COMPTE 2028'!M468),IF($C$5=2029,INDEX('COMPTE 2029'!$C$7:$C$601,'COMPTE 2029'!M468),IF($C$5=2030,INDEX('COMPTE 2030'!$C$7:$C$601,'COMPTE 2030'!M468),""))))))),"")</f>
        <v/>
      </c>
      <c r="D469" t="str" cm="1">
        <f t="array" ref="D469">IFERROR(IF($C$5=2024,INDEX('COMPTE 2024'!$D$7:$D$601,'COMPTE 2024'!M468),IF($C$5=2025,INDEX('COMPTE 2025'!$D$7:$D$601,'COMPTE 2024'!M468),IF($C$5=2026,INDEX('COMPTE 2026'!$D$7:$D$601,'COMPTE 2026'!M468),IF($C$5=2027,INDEX('COMPTE 2027'!$D$7:$D$601,'COMPTE 2027'!M468),IF($C$5="2028",INDEX('COMPTE 2028'!$D$7:$D$601,'COMPTE 2028'!M468),IF($C$5="2029",INDEX('COMPTE 2029'!$D$7:$D$601,'COMPTE 2029'!M468),IF($C$5="2030",INDEX('COMPTE 2030'!$D$7:$D$601,'COMPTE 2030'!M468),""))))))),"")</f>
        <v/>
      </c>
      <c r="E469" s="2" t="str" cm="1">
        <f t="array" ref="E469">IFERROR(IF($C$5=2024,INDEX('COMPTE 2024'!$E$7:$E$601,'COMPTE 2024'!M468),IF($C$5=2025,INDEX('COMPTE 2025'!$E$7:$E$601,'COMPTE 2024'!M468),IF($C$5=2026,INDEX('COMPTE 2026'!$E$7:$E$601,'COMPTE 2026'!M468),IF($C$5=2027,INDEX('COMPTE 2027'!$E$7:$E$601,'COMPTE 2027'!M468),IF($C$5="2028",INDEX('COMPTE 2028'!$E$7:$E$601,'COMPTE 2028'!M468),IF($C$5="2029",INDEX('COMPTE 2029'!$E$7:$E$601,'COMPTE 2029'!M468),IF($C$5="2030",INDEX('COMPTE 2030'!$E$7:$E$601,'COMPTE 2030'!M468),""))))))),"")</f>
        <v/>
      </c>
      <c r="F469" t="str" cm="1">
        <f t="array" ref="F469">IFERROR(IF($C$5=2024,INDEX('COMPTE 2024'!$F$7:$F$601,'COMPTE 2024'!M468),IF($C$5=2025,INDEX('COMPTE 2025'!$F$7:$F$601,'COMPTE 2024'!M468),IF($C$5=2026,INDEX('COMPTE 2026'!$F$7:$F$601,'COMPTE 2026'!M468),IF($C$5=2027,INDEX('COMPTE 2027'!$F$7:$F$601,'COMPTE 2027'!M468),IF($C$5="2028",INDEX('COMPTE 2028'!$F$7:$F$601,'COMPTE 2028'!M468),IF($C$5="2029",INDEX('COMPTE 2029'!$F$7:$F$601,'COMPTE 2029'!M468),IF($C$5="2030",INDEX('COMPTE 2030'!$F$7:$F$601,'COMPTE 2030'!M468),""))))))),"")</f>
        <v/>
      </c>
      <c r="G469" t="str" cm="1">
        <f t="array" ref="G469">IFERROR(IF($C$5=2024,INDEX('COMPTE 2024'!$G$7:$G$601,'COMPTE 2024'!M468),IF($C$5=2025,INDEX('COMPTE 2025'!$G$7:$G$601,'COMPTE 2024'!M468),IF($C$5=2026,INDEX('COMPTE 2026'!$G$7:$G$601,'COMPTE 2026'!M468),IF($C$5=2027,INDEX('COMPTE 2027'!$G$7:$G$601,'COMPTE 2027'!M468),IF($C$5="2028",INDEX('COMPTE 2028'!$G$7:$G$601,'COMPTE 2028'!M468),IF($C$5="2029",INDEX('COMPTE 2029'!$G$7:$G$601,'COMPTE 2029'!M468),IF($C$5="2030",INDEX('COMPTE 2030'!$G$7:$G$601,'COMPTE 2030'!M468),""))))))),"")</f>
        <v/>
      </c>
      <c r="H469" t="str" cm="1">
        <f t="array" ref="H469">IFERROR(IF($C$5=2024,INDEX('COMPTE 2024'!$H$7:$H$601,'COMPTE 2024'!M468),IF($C$5=2025,INDEX('COMPTE 2025'!$H$7:$H$601,'COMPTE 2024'!M468),IF($C$5=2026,INDEX('COMPTE 2026'!$H$7:$H$601,'COMPTE 2026'!M468),IF($C$5=2027,INDEX('COMPTE 2027'!$H$7:$H$601,'COMPTE 2027'!M468),IF($C$5=2028,INDEX('COMPTE 2028'!$H$7:$H$601,'COMPTE 2028'!M468),IF($C$5="2029",INDEX('COMPTE 2029'!$H$7:$H$601,'COMPTE 2029'!M468),IF($C$5="2030",INDEX('COMPTE 2030'!$H$7:$H$601,'COMPTE 2030'!M468),""))))))),"")</f>
        <v/>
      </c>
      <c r="I469" t="str" cm="1">
        <f t="array" ref="I469">IFERROR(IF($C$5=2024,INDEX('COMPTE 2024'!$I$7:$I$601,'COMPTE 2024'!M468),IF($C$5=2025,INDEX('COMPTE 2025'!$I$7:$I$601,'COMPTE 2024'!M468),IF($C$5=2026,INDEX('COMPTE 2026'!$I$7:$I$601,'COMPTE 2026'!M468),IF($C$5=2027,INDEX('COMPTE 2027'!$I$7:$I$601,'COMPTE 2027'!M468),IF($C$5=2028,INDEX('COMPTE 2028'!$I$7:$I$601,'COMPTE 2028'!M468),IF($C$5=2029,INDEX('COMPTE 2029'!$I$7:$I$601,'COMPTE 2029'!M468),IF($C$5=2030,INDEX('COMPTE 2030'!$I$7:$I$601,'COMPTE 2030'!M468),""))))))),"")</f>
        <v/>
      </c>
    </row>
    <row r="470" spans="2:9" ht="18" customHeight="1" x14ac:dyDescent="0.25">
      <c r="B470" s="83" t="str" cm="1">
        <f t="array" ref="B470">IFERROR(IF($C$5=2024,INDEX('COMPTE 2024'!$B$7:$B$601,'COMPTE 2024'!M469),IF($C$5=2025,INDEX('COMPTE 2025'!$B$8:$B$601,'COMPTE 2024'!M469),IF($C$5=2026,INDEX('COMPTE 2026'!$B$8:$B$601,'COMPTE 2026'!M469),IF($C$5=2027,INDEX('COMPTE 2027'!$B$8:$B$601,'COMPTE 2027'!M469),IF($C$5=2028,INDEX('COMPTE 2028'!$B$8:$B$601,'COMPTE 2028'!M469),IF($C$5=2029,INDEX('COMPTE 2029'!$B$8:$B$601,'COMPTE 2029'!M469),IF($C$5=2030,INDEX('COMPTE 2030'!$B$8:$B$601,'COMPTE 2030'!M469),""))))))),"")</f>
        <v/>
      </c>
      <c r="C470" s="2" t="str" cm="1">
        <f t="array" ref="C470">IFERROR(IF($C$5=2024,INDEX('COMPTE 2024'!$C$7:$C$601,'COMPTE 2024'!M469),IF($C$5=2025,INDEX('COMPTE 2025'!$C$7:$C$601,'COMPTE 2024'!M469),IF($C$5=2026,INDEX('COMPTE 2026'!$C$7:$C$601,'COMPTE 2026'!M469),IF($C$5=2027,INDEX('COMPTE 2027'!$C$7:$C$601,'COMPTE 2027'!M469),IF($C$5=2028,INDEX('COMPTE 2028'!$C$7:$C$601,'COMPTE 2028'!M469),IF($C$5=2029,INDEX('COMPTE 2029'!$C$7:$C$601,'COMPTE 2029'!M469),IF($C$5=2030,INDEX('COMPTE 2030'!$C$7:$C$601,'COMPTE 2030'!M469),""))))))),"")</f>
        <v/>
      </c>
      <c r="D470" t="str" cm="1">
        <f t="array" ref="D470">IFERROR(IF($C$5=2024,INDEX('COMPTE 2024'!$D$7:$D$601,'COMPTE 2024'!M469),IF($C$5=2025,INDEX('COMPTE 2025'!$D$7:$D$601,'COMPTE 2024'!M469),IF($C$5=2026,INDEX('COMPTE 2026'!$D$7:$D$601,'COMPTE 2026'!M469),IF($C$5=2027,INDEX('COMPTE 2027'!$D$7:$D$601,'COMPTE 2027'!M469),IF($C$5="2028",INDEX('COMPTE 2028'!$D$7:$D$601,'COMPTE 2028'!M469),IF($C$5="2029",INDEX('COMPTE 2029'!$D$7:$D$601,'COMPTE 2029'!M469),IF($C$5="2030",INDEX('COMPTE 2030'!$D$7:$D$601,'COMPTE 2030'!M469),""))))))),"")</f>
        <v/>
      </c>
      <c r="E470" s="2" t="str" cm="1">
        <f t="array" ref="E470">IFERROR(IF($C$5=2024,INDEX('COMPTE 2024'!$E$7:$E$601,'COMPTE 2024'!M469),IF($C$5=2025,INDEX('COMPTE 2025'!$E$7:$E$601,'COMPTE 2024'!M469),IF($C$5=2026,INDEX('COMPTE 2026'!$E$7:$E$601,'COMPTE 2026'!M469),IF($C$5=2027,INDEX('COMPTE 2027'!$E$7:$E$601,'COMPTE 2027'!M469),IF($C$5="2028",INDEX('COMPTE 2028'!$E$7:$E$601,'COMPTE 2028'!M469),IF($C$5="2029",INDEX('COMPTE 2029'!$E$7:$E$601,'COMPTE 2029'!M469),IF($C$5="2030",INDEX('COMPTE 2030'!$E$7:$E$601,'COMPTE 2030'!M469),""))))))),"")</f>
        <v/>
      </c>
      <c r="F470" t="str" cm="1">
        <f t="array" ref="F470">IFERROR(IF($C$5=2024,INDEX('COMPTE 2024'!$F$7:$F$601,'COMPTE 2024'!M469),IF($C$5=2025,INDEX('COMPTE 2025'!$F$7:$F$601,'COMPTE 2024'!M469),IF($C$5=2026,INDEX('COMPTE 2026'!$F$7:$F$601,'COMPTE 2026'!M469),IF($C$5=2027,INDEX('COMPTE 2027'!$F$7:$F$601,'COMPTE 2027'!M469),IF($C$5="2028",INDEX('COMPTE 2028'!$F$7:$F$601,'COMPTE 2028'!M469),IF($C$5="2029",INDEX('COMPTE 2029'!$F$7:$F$601,'COMPTE 2029'!M469),IF($C$5="2030",INDEX('COMPTE 2030'!$F$7:$F$601,'COMPTE 2030'!M469),""))))))),"")</f>
        <v/>
      </c>
      <c r="G470" t="str" cm="1">
        <f t="array" ref="G470">IFERROR(IF($C$5=2024,INDEX('COMPTE 2024'!$G$7:$G$601,'COMPTE 2024'!M469),IF($C$5=2025,INDEX('COMPTE 2025'!$G$7:$G$601,'COMPTE 2024'!M469),IF($C$5=2026,INDEX('COMPTE 2026'!$G$7:$G$601,'COMPTE 2026'!M469),IF($C$5=2027,INDEX('COMPTE 2027'!$G$7:$G$601,'COMPTE 2027'!M469),IF($C$5="2028",INDEX('COMPTE 2028'!$G$7:$G$601,'COMPTE 2028'!M469),IF($C$5="2029",INDEX('COMPTE 2029'!$G$7:$G$601,'COMPTE 2029'!M469),IF($C$5="2030",INDEX('COMPTE 2030'!$G$7:$G$601,'COMPTE 2030'!M469),""))))))),"")</f>
        <v/>
      </c>
      <c r="H470" t="str" cm="1">
        <f t="array" ref="H470">IFERROR(IF($C$5=2024,INDEX('COMPTE 2024'!$H$7:$H$601,'COMPTE 2024'!M469),IF($C$5=2025,INDEX('COMPTE 2025'!$H$7:$H$601,'COMPTE 2024'!M469),IF($C$5=2026,INDEX('COMPTE 2026'!$H$7:$H$601,'COMPTE 2026'!M469),IF($C$5=2027,INDEX('COMPTE 2027'!$H$7:$H$601,'COMPTE 2027'!M469),IF($C$5=2028,INDEX('COMPTE 2028'!$H$7:$H$601,'COMPTE 2028'!M469),IF($C$5="2029",INDEX('COMPTE 2029'!$H$7:$H$601,'COMPTE 2029'!M469),IF($C$5="2030",INDEX('COMPTE 2030'!$H$7:$H$601,'COMPTE 2030'!M469),""))))))),"")</f>
        <v/>
      </c>
      <c r="I470" t="str" cm="1">
        <f t="array" ref="I470">IFERROR(IF($C$5=2024,INDEX('COMPTE 2024'!$I$7:$I$601,'COMPTE 2024'!M469),IF($C$5=2025,INDEX('COMPTE 2025'!$I$7:$I$601,'COMPTE 2024'!M469),IF($C$5=2026,INDEX('COMPTE 2026'!$I$7:$I$601,'COMPTE 2026'!M469),IF($C$5=2027,INDEX('COMPTE 2027'!$I$7:$I$601,'COMPTE 2027'!M469),IF($C$5=2028,INDEX('COMPTE 2028'!$I$7:$I$601,'COMPTE 2028'!M469),IF($C$5=2029,INDEX('COMPTE 2029'!$I$7:$I$601,'COMPTE 2029'!M469),IF($C$5=2030,INDEX('COMPTE 2030'!$I$7:$I$601,'COMPTE 2030'!M469),""))))))),"")</f>
        <v/>
      </c>
    </row>
    <row r="471" spans="2:9" ht="18" customHeight="1" x14ac:dyDescent="0.25">
      <c r="B471" s="83" t="str" cm="1">
        <f t="array" ref="B471">IFERROR(IF($C$5=2024,INDEX('COMPTE 2024'!$B$7:$B$601,'COMPTE 2024'!M470),IF($C$5=2025,INDEX('COMPTE 2025'!$B$8:$B$601,'COMPTE 2024'!M470),IF($C$5=2026,INDEX('COMPTE 2026'!$B$8:$B$601,'COMPTE 2026'!M470),IF($C$5=2027,INDEX('COMPTE 2027'!$B$8:$B$601,'COMPTE 2027'!M470),IF($C$5=2028,INDEX('COMPTE 2028'!$B$8:$B$601,'COMPTE 2028'!M470),IF($C$5=2029,INDEX('COMPTE 2029'!$B$8:$B$601,'COMPTE 2029'!M470),IF($C$5=2030,INDEX('COMPTE 2030'!$B$8:$B$601,'COMPTE 2030'!M470),""))))))),"")</f>
        <v/>
      </c>
      <c r="C471" s="2" t="str" cm="1">
        <f t="array" ref="C471">IFERROR(IF($C$5=2024,INDEX('COMPTE 2024'!$C$7:$C$601,'COMPTE 2024'!M470),IF($C$5=2025,INDEX('COMPTE 2025'!$C$7:$C$601,'COMPTE 2024'!M470),IF($C$5=2026,INDEX('COMPTE 2026'!$C$7:$C$601,'COMPTE 2026'!M470),IF($C$5=2027,INDEX('COMPTE 2027'!$C$7:$C$601,'COMPTE 2027'!M470),IF($C$5=2028,INDEX('COMPTE 2028'!$C$7:$C$601,'COMPTE 2028'!M470),IF($C$5=2029,INDEX('COMPTE 2029'!$C$7:$C$601,'COMPTE 2029'!M470),IF($C$5=2030,INDEX('COMPTE 2030'!$C$7:$C$601,'COMPTE 2030'!M470),""))))))),"")</f>
        <v/>
      </c>
      <c r="D471" t="str" cm="1">
        <f t="array" ref="D471">IFERROR(IF($C$5=2024,INDEX('COMPTE 2024'!$D$7:$D$601,'COMPTE 2024'!M470),IF($C$5=2025,INDEX('COMPTE 2025'!$D$7:$D$601,'COMPTE 2024'!M470),IF($C$5=2026,INDEX('COMPTE 2026'!$D$7:$D$601,'COMPTE 2026'!M470),IF($C$5=2027,INDEX('COMPTE 2027'!$D$7:$D$601,'COMPTE 2027'!M470),IF($C$5="2028",INDEX('COMPTE 2028'!$D$7:$D$601,'COMPTE 2028'!M470),IF($C$5="2029",INDEX('COMPTE 2029'!$D$7:$D$601,'COMPTE 2029'!M470),IF($C$5="2030",INDEX('COMPTE 2030'!$D$7:$D$601,'COMPTE 2030'!M470),""))))))),"")</f>
        <v/>
      </c>
      <c r="E471" s="2" t="str" cm="1">
        <f t="array" ref="E471">IFERROR(IF($C$5=2024,INDEX('COMPTE 2024'!$E$7:$E$601,'COMPTE 2024'!M470),IF($C$5=2025,INDEX('COMPTE 2025'!$E$7:$E$601,'COMPTE 2024'!M470),IF($C$5=2026,INDEX('COMPTE 2026'!$E$7:$E$601,'COMPTE 2026'!M470),IF($C$5=2027,INDEX('COMPTE 2027'!$E$7:$E$601,'COMPTE 2027'!M470),IF($C$5="2028",INDEX('COMPTE 2028'!$E$7:$E$601,'COMPTE 2028'!M470),IF($C$5="2029",INDEX('COMPTE 2029'!$E$7:$E$601,'COMPTE 2029'!M470),IF($C$5="2030",INDEX('COMPTE 2030'!$E$7:$E$601,'COMPTE 2030'!M470),""))))))),"")</f>
        <v/>
      </c>
      <c r="F471" t="str" cm="1">
        <f t="array" ref="F471">IFERROR(IF($C$5=2024,INDEX('COMPTE 2024'!$F$7:$F$601,'COMPTE 2024'!M470),IF($C$5=2025,INDEX('COMPTE 2025'!$F$7:$F$601,'COMPTE 2024'!M470),IF($C$5=2026,INDEX('COMPTE 2026'!$F$7:$F$601,'COMPTE 2026'!M470),IF($C$5=2027,INDEX('COMPTE 2027'!$F$7:$F$601,'COMPTE 2027'!M470),IF($C$5="2028",INDEX('COMPTE 2028'!$F$7:$F$601,'COMPTE 2028'!M470),IF($C$5="2029",INDEX('COMPTE 2029'!$F$7:$F$601,'COMPTE 2029'!M470),IF($C$5="2030",INDEX('COMPTE 2030'!$F$7:$F$601,'COMPTE 2030'!M470),""))))))),"")</f>
        <v/>
      </c>
      <c r="G471" t="str" cm="1">
        <f t="array" ref="G471">IFERROR(IF($C$5=2024,INDEX('COMPTE 2024'!$G$7:$G$601,'COMPTE 2024'!M470),IF($C$5=2025,INDEX('COMPTE 2025'!$G$7:$G$601,'COMPTE 2024'!M470),IF($C$5=2026,INDEX('COMPTE 2026'!$G$7:$G$601,'COMPTE 2026'!M470),IF($C$5=2027,INDEX('COMPTE 2027'!$G$7:$G$601,'COMPTE 2027'!M470),IF($C$5="2028",INDEX('COMPTE 2028'!$G$7:$G$601,'COMPTE 2028'!M470),IF($C$5="2029",INDEX('COMPTE 2029'!$G$7:$G$601,'COMPTE 2029'!M470),IF($C$5="2030",INDEX('COMPTE 2030'!$G$7:$G$601,'COMPTE 2030'!M470),""))))))),"")</f>
        <v/>
      </c>
      <c r="H471" t="str" cm="1">
        <f t="array" ref="H471">IFERROR(IF($C$5=2024,INDEX('COMPTE 2024'!$H$7:$H$601,'COMPTE 2024'!M470),IF($C$5=2025,INDEX('COMPTE 2025'!$H$7:$H$601,'COMPTE 2024'!M470),IF($C$5=2026,INDEX('COMPTE 2026'!$H$7:$H$601,'COMPTE 2026'!M470),IF($C$5=2027,INDEX('COMPTE 2027'!$H$7:$H$601,'COMPTE 2027'!M470),IF($C$5=2028,INDEX('COMPTE 2028'!$H$7:$H$601,'COMPTE 2028'!M470),IF($C$5="2029",INDEX('COMPTE 2029'!$H$7:$H$601,'COMPTE 2029'!M470),IF($C$5="2030",INDEX('COMPTE 2030'!$H$7:$H$601,'COMPTE 2030'!M470),""))))))),"")</f>
        <v/>
      </c>
      <c r="I471" t="str" cm="1">
        <f t="array" ref="I471">IFERROR(IF($C$5=2024,INDEX('COMPTE 2024'!$I$7:$I$601,'COMPTE 2024'!M470),IF($C$5=2025,INDEX('COMPTE 2025'!$I$7:$I$601,'COMPTE 2024'!M470),IF($C$5=2026,INDEX('COMPTE 2026'!$I$7:$I$601,'COMPTE 2026'!M470),IF($C$5=2027,INDEX('COMPTE 2027'!$I$7:$I$601,'COMPTE 2027'!M470),IF($C$5=2028,INDEX('COMPTE 2028'!$I$7:$I$601,'COMPTE 2028'!M470),IF($C$5=2029,INDEX('COMPTE 2029'!$I$7:$I$601,'COMPTE 2029'!M470),IF($C$5=2030,INDEX('COMPTE 2030'!$I$7:$I$601,'COMPTE 2030'!M470),""))))))),"")</f>
        <v/>
      </c>
    </row>
    <row r="472" spans="2:9" ht="18" customHeight="1" x14ac:dyDescent="0.25">
      <c r="B472" s="83" t="str" cm="1">
        <f t="array" ref="B472">IFERROR(IF($C$5=2024,INDEX('COMPTE 2024'!$B$7:$B$601,'COMPTE 2024'!M471),IF($C$5=2025,INDEX('COMPTE 2025'!$B$8:$B$601,'COMPTE 2024'!M471),IF($C$5=2026,INDEX('COMPTE 2026'!$B$8:$B$601,'COMPTE 2026'!M471),IF($C$5=2027,INDEX('COMPTE 2027'!$B$8:$B$601,'COMPTE 2027'!M471),IF($C$5=2028,INDEX('COMPTE 2028'!$B$8:$B$601,'COMPTE 2028'!M471),IF($C$5=2029,INDEX('COMPTE 2029'!$B$8:$B$601,'COMPTE 2029'!M471),IF($C$5=2030,INDEX('COMPTE 2030'!$B$8:$B$601,'COMPTE 2030'!M471),""))))))),"")</f>
        <v/>
      </c>
      <c r="C472" s="2" t="str" cm="1">
        <f t="array" ref="C472">IFERROR(IF($C$5=2024,INDEX('COMPTE 2024'!$C$7:$C$601,'COMPTE 2024'!M471),IF($C$5=2025,INDEX('COMPTE 2025'!$C$7:$C$601,'COMPTE 2024'!M471),IF($C$5=2026,INDEX('COMPTE 2026'!$C$7:$C$601,'COMPTE 2026'!M471),IF($C$5=2027,INDEX('COMPTE 2027'!$C$7:$C$601,'COMPTE 2027'!M471),IF($C$5=2028,INDEX('COMPTE 2028'!$C$7:$C$601,'COMPTE 2028'!M471),IF($C$5=2029,INDEX('COMPTE 2029'!$C$7:$C$601,'COMPTE 2029'!M471),IF($C$5=2030,INDEX('COMPTE 2030'!$C$7:$C$601,'COMPTE 2030'!M471),""))))))),"")</f>
        <v/>
      </c>
      <c r="D472" t="str" cm="1">
        <f t="array" ref="D472">IFERROR(IF($C$5=2024,INDEX('COMPTE 2024'!$D$7:$D$601,'COMPTE 2024'!M471),IF($C$5=2025,INDEX('COMPTE 2025'!$D$7:$D$601,'COMPTE 2024'!M471),IF($C$5=2026,INDEX('COMPTE 2026'!$D$7:$D$601,'COMPTE 2026'!M471),IF($C$5=2027,INDEX('COMPTE 2027'!$D$7:$D$601,'COMPTE 2027'!M471),IF($C$5="2028",INDEX('COMPTE 2028'!$D$7:$D$601,'COMPTE 2028'!M471),IF($C$5="2029",INDEX('COMPTE 2029'!$D$7:$D$601,'COMPTE 2029'!M471),IF($C$5="2030",INDEX('COMPTE 2030'!$D$7:$D$601,'COMPTE 2030'!M471),""))))))),"")</f>
        <v/>
      </c>
      <c r="E472" s="2" t="str" cm="1">
        <f t="array" ref="E472">IFERROR(IF($C$5=2024,INDEX('COMPTE 2024'!$E$7:$E$601,'COMPTE 2024'!M471),IF($C$5=2025,INDEX('COMPTE 2025'!$E$7:$E$601,'COMPTE 2024'!M471),IF($C$5=2026,INDEX('COMPTE 2026'!$E$7:$E$601,'COMPTE 2026'!M471),IF($C$5=2027,INDEX('COMPTE 2027'!$E$7:$E$601,'COMPTE 2027'!M471),IF($C$5="2028",INDEX('COMPTE 2028'!$E$7:$E$601,'COMPTE 2028'!M471),IF($C$5="2029",INDEX('COMPTE 2029'!$E$7:$E$601,'COMPTE 2029'!M471),IF($C$5="2030",INDEX('COMPTE 2030'!$E$7:$E$601,'COMPTE 2030'!M471),""))))))),"")</f>
        <v/>
      </c>
      <c r="F472" t="str" cm="1">
        <f t="array" ref="F472">IFERROR(IF($C$5=2024,INDEX('COMPTE 2024'!$F$7:$F$601,'COMPTE 2024'!M471),IF($C$5=2025,INDEX('COMPTE 2025'!$F$7:$F$601,'COMPTE 2024'!M471),IF($C$5=2026,INDEX('COMPTE 2026'!$F$7:$F$601,'COMPTE 2026'!M471),IF($C$5=2027,INDEX('COMPTE 2027'!$F$7:$F$601,'COMPTE 2027'!M471),IF($C$5="2028",INDEX('COMPTE 2028'!$F$7:$F$601,'COMPTE 2028'!M471),IF($C$5="2029",INDEX('COMPTE 2029'!$F$7:$F$601,'COMPTE 2029'!M471),IF($C$5="2030",INDEX('COMPTE 2030'!$F$7:$F$601,'COMPTE 2030'!M471),""))))))),"")</f>
        <v/>
      </c>
      <c r="G472" t="str" cm="1">
        <f t="array" ref="G472">IFERROR(IF($C$5=2024,INDEX('COMPTE 2024'!$G$7:$G$601,'COMPTE 2024'!M471),IF($C$5=2025,INDEX('COMPTE 2025'!$G$7:$G$601,'COMPTE 2024'!M471),IF($C$5=2026,INDEX('COMPTE 2026'!$G$7:$G$601,'COMPTE 2026'!M471),IF($C$5=2027,INDEX('COMPTE 2027'!$G$7:$G$601,'COMPTE 2027'!M471),IF($C$5="2028",INDEX('COMPTE 2028'!$G$7:$G$601,'COMPTE 2028'!M471),IF($C$5="2029",INDEX('COMPTE 2029'!$G$7:$G$601,'COMPTE 2029'!M471),IF($C$5="2030",INDEX('COMPTE 2030'!$G$7:$G$601,'COMPTE 2030'!M471),""))))))),"")</f>
        <v/>
      </c>
      <c r="H472" t="str" cm="1">
        <f t="array" ref="H472">IFERROR(IF($C$5=2024,INDEX('COMPTE 2024'!$H$7:$H$601,'COMPTE 2024'!M471),IF($C$5=2025,INDEX('COMPTE 2025'!$H$7:$H$601,'COMPTE 2024'!M471),IF($C$5=2026,INDEX('COMPTE 2026'!$H$7:$H$601,'COMPTE 2026'!M471),IF($C$5=2027,INDEX('COMPTE 2027'!$H$7:$H$601,'COMPTE 2027'!M471),IF($C$5=2028,INDEX('COMPTE 2028'!$H$7:$H$601,'COMPTE 2028'!M471),IF($C$5="2029",INDEX('COMPTE 2029'!$H$7:$H$601,'COMPTE 2029'!M471),IF($C$5="2030",INDEX('COMPTE 2030'!$H$7:$H$601,'COMPTE 2030'!M471),""))))))),"")</f>
        <v/>
      </c>
      <c r="I472" t="str" cm="1">
        <f t="array" ref="I472">IFERROR(IF($C$5=2024,INDEX('COMPTE 2024'!$I$7:$I$601,'COMPTE 2024'!M471),IF($C$5=2025,INDEX('COMPTE 2025'!$I$7:$I$601,'COMPTE 2024'!M471),IF($C$5=2026,INDEX('COMPTE 2026'!$I$7:$I$601,'COMPTE 2026'!M471),IF($C$5=2027,INDEX('COMPTE 2027'!$I$7:$I$601,'COMPTE 2027'!M471),IF($C$5=2028,INDEX('COMPTE 2028'!$I$7:$I$601,'COMPTE 2028'!M471),IF($C$5=2029,INDEX('COMPTE 2029'!$I$7:$I$601,'COMPTE 2029'!M471),IF($C$5=2030,INDEX('COMPTE 2030'!$I$7:$I$601,'COMPTE 2030'!M471),""))))))),"")</f>
        <v/>
      </c>
    </row>
    <row r="473" spans="2:9" ht="18" customHeight="1" x14ac:dyDescent="0.25">
      <c r="B473" s="83" t="str" cm="1">
        <f t="array" ref="B473">IFERROR(IF($C$5=2024,INDEX('COMPTE 2024'!$B$7:$B$601,'COMPTE 2024'!M472),IF($C$5=2025,INDEX('COMPTE 2025'!$B$8:$B$601,'COMPTE 2024'!M472),IF($C$5=2026,INDEX('COMPTE 2026'!$B$8:$B$601,'COMPTE 2026'!M472),IF($C$5=2027,INDEX('COMPTE 2027'!$B$8:$B$601,'COMPTE 2027'!M472),IF($C$5=2028,INDEX('COMPTE 2028'!$B$8:$B$601,'COMPTE 2028'!M472),IF($C$5=2029,INDEX('COMPTE 2029'!$B$8:$B$601,'COMPTE 2029'!M472),IF($C$5=2030,INDEX('COMPTE 2030'!$B$8:$B$601,'COMPTE 2030'!M472),""))))))),"")</f>
        <v/>
      </c>
      <c r="C473" s="2" t="str" cm="1">
        <f t="array" ref="C473">IFERROR(IF($C$5=2024,INDEX('COMPTE 2024'!$C$7:$C$601,'COMPTE 2024'!M472),IF($C$5=2025,INDEX('COMPTE 2025'!$C$7:$C$601,'COMPTE 2024'!M472),IF($C$5=2026,INDEX('COMPTE 2026'!$C$7:$C$601,'COMPTE 2026'!M472),IF($C$5=2027,INDEX('COMPTE 2027'!$C$7:$C$601,'COMPTE 2027'!M472),IF($C$5=2028,INDEX('COMPTE 2028'!$C$7:$C$601,'COMPTE 2028'!M472),IF($C$5=2029,INDEX('COMPTE 2029'!$C$7:$C$601,'COMPTE 2029'!M472),IF($C$5=2030,INDEX('COMPTE 2030'!$C$7:$C$601,'COMPTE 2030'!M472),""))))))),"")</f>
        <v/>
      </c>
      <c r="D473" t="str" cm="1">
        <f t="array" ref="D473">IFERROR(IF($C$5=2024,INDEX('COMPTE 2024'!$D$7:$D$601,'COMPTE 2024'!M472),IF($C$5=2025,INDEX('COMPTE 2025'!$D$7:$D$601,'COMPTE 2024'!M472),IF($C$5=2026,INDEX('COMPTE 2026'!$D$7:$D$601,'COMPTE 2026'!M472),IF($C$5=2027,INDEX('COMPTE 2027'!$D$7:$D$601,'COMPTE 2027'!M472),IF($C$5="2028",INDEX('COMPTE 2028'!$D$7:$D$601,'COMPTE 2028'!M472),IF($C$5="2029",INDEX('COMPTE 2029'!$D$7:$D$601,'COMPTE 2029'!M472),IF($C$5="2030",INDEX('COMPTE 2030'!$D$7:$D$601,'COMPTE 2030'!M472),""))))))),"")</f>
        <v/>
      </c>
      <c r="E473" s="2" t="str" cm="1">
        <f t="array" ref="E473">IFERROR(IF($C$5=2024,INDEX('COMPTE 2024'!$E$7:$E$601,'COMPTE 2024'!M472),IF($C$5=2025,INDEX('COMPTE 2025'!$E$7:$E$601,'COMPTE 2024'!M472),IF($C$5=2026,INDEX('COMPTE 2026'!$E$7:$E$601,'COMPTE 2026'!M472),IF($C$5=2027,INDEX('COMPTE 2027'!$E$7:$E$601,'COMPTE 2027'!M472),IF($C$5="2028",INDEX('COMPTE 2028'!$E$7:$E$601,'COMPTE 2028'!M472),IF($C$5="2029",INDEX('COMPTE 2029'!$E$7:$E$601,'COMPTE 2029'!M472),IF($C$5="2030",INDEX('COMPTE 2030'!$E$7:$E$601,'COMPTE 2030'!M472),""))))))),"")</f>
        <v/>
      </c>
      <c r="F473" t="str" cm="1">
        <f t="array" ref="F473">IFERROR(IF($C$5=2024,INDEX('COMPTE 2024'!$F$7:$F$601,'COMPTE 2024'!M472),IF($C$5=2025,INDEX('COMPTE 2025'!$F$7:$F$601,'COMPTE 2024'!M472),IF($C$5=2026,INDEX('COMPTE 2026'!$F$7:$F$601,'COMPTE 2026'!M472),IF($C$5=2027,INDEX('COMPTE 2027'!$F$7:$F$601,'COMPTE 2027'!M472),IF($C$5="2028",INDEX('COMPTE 2028'!$F$7:$F$601,'COMPTE 2028'!M472),IF($C$5="2029",INDEX('COMPTE 2029'!$F$7:$F$601,'COMPTE 2029'!M472),IF($C$5="2030",INDEX('COMPTE 2030'!$F$7:$F$601,'COMPTE 2030'!M472),""))))))),"")</f>
        <v/>
      </c>
      <c r="G473" t="str" cm="1">
        <f t="array" ref="G473">IFERROR(IF($C$5=2024,INDEX('COMPTE 2024'!$G$7:$G$601,'COMPTE 2024'!M472),IF($C$5=2025,INDEX('COMPTE 2025'!$G$7:$G$601,'COMPTE 2024'!M472),IF($C$5=2026,INDEX('COMPTE 2026'!$G$7:$G$601,'COMPTE 2026'!M472),IF($C$5=2027,INDEX('COMPTE 2027'!$G$7:$G$601,'COMPTE 2027'!M472),IF($C$5="2028",INDEX('COMPTE 2028'!$G$7:$G$601,'COMPTE 2028'!M472),IF($C$5="2029",INDEX('COMPTE 2029'!$G$7:$G$601,'COMPTE 2029'!M472),IF($C$5="2030",INDEX('COMPTE 2030'!$G$7:$G$601,'COMPTE 2030'!M472),""))))))),"")</f>
        <v/>
      </c>
      <c r="H473" t="str" cm="1">
        <f t="array" ref="H473">IFERROR(IF($C$5=2024,INDEX('COMPTE 2024'!$H$7:$H$601,'COMPTE 2024'!M472),IF($C$5=2025,INDEX('COMPTE 2025'!$H$7:$H$601,'COMPTE 2024'!M472),IF($C$5=2026,INDEX('COMPTE 2026'!$H$7:$H$601,'COMPTE 2026'!M472),IF($C$5=2027,INDEX('COMPTE 2027'!$H$7:$H$601,'COMPTE 2027'!M472),IF($C$5=2028,INDEX('COMPTE 2028'!$H$7:$H$601,'COMPTE 2028'!M472),IF($C$5="2029",INDEX('COMPTE 2029'!$H$7:$H$601,'COMPTE 2029'!M472),IF($C$5="2030",INDEX('COMPTE 2030'!$H$7:$H$601,'COMPTE 2030'!M472),""))))))),"")</f>
        <v/>
      </c>
      <c r="I473" t="str" cm="1">
        <f t="array" ref="I473">IFERROR(IF($C$5=2024,INDEX('COMPTE 2024'!$I$7:$I$601,'COMPTE 2024'!M472),IF($C$5=2025,INDEX('COMPTE 2025'!$I$7:$I$601,'COMPTE 2024'!M472),IF($C$5=2026,INDEX('COMPTE 2026'!$I$7:$I$601,'COMPTE 2026'!M472),IF($C$5=2027,INDEX('COMPTE 2027'!$I$7:$I$601,'COMPTE 2027'!M472),IF($C$5=2028,INDEX('COMPTE 2028'!$I$7:$I$601,'COMPTE 2028'!M472),IF($C$5=2029,INDEX('COMPTE 2029'!$I$7:$I$601,'COMPTE 2029'!M472),IF($C$5=2030,INDEX('COMPTE 2030'!$I$7:$I$601,'COMPTE 2030'!M472),""))))))),"")</f>
        <v/>
      </c>
    </row>
    <row r="474" spans="2:9" ht="18" customHeight="1" x14ac:dyDescent="0.25">
      <c r="B474" s="83" t="str" cm="1">
        <f t="array" ref="B474">IFERROR(IF($C$5=2024,INDEX('COMPTE 2024'!$B$7:$B$601,'COMPTE 2024'!M473),IF($C$5=2025,INDEX('COMPTE 2025'!$B$8:$B$601,'COMPTE 2024'!M473),IF($C$5=2026,INDEX('COMPTE 2026'!$B$8:$B$601,'COMPTE 2026'!M473),IF($C$5=2027,INDEX('COMPTE 2027'!$B$8:$B$601,'COMPTE 2027'!M473),IF($C$5=2028,INDEX('COMPTE 2028'!$B$8:$B$601,'COMPTE 2028'!M473),IF($C$5=2029,INDEX('COMPTE 2029'!$B$8:$B$601,'COMPTE 2029'!M473),IF($C$5=2030,INDEX('COMPTE 2030'!$B$8:$B$601,'COMPTE 2030'!M473),""))))))),"")</f>
        <v/>
      </c>
      <c r="C474" s="2" t="str" cm="1">
        <f t="array" ref="C474">IFERROR(IF($C$5=2024,INDEX('COMPTE 2024'!$C$7:$C$601,'COMPTE 2024'!M473),IF($C$5=2025,INDEX('COMPTE 2025'!$C$7:$C$601,'COMPTE 2024'!M473),IF($C$5=2026,INDEX('COMPTE 2026'!$C$7:$C$601,'COMPTE 2026'!M473),IF($C$5=2027,INDEX('COMPTE 2027'!$C$7:$C$601,'COMPTE 2027'!M473),IF($C$5=2028,INDEX('COMPTE 2028'!$C$7:$C$601,'COMPTE 2028'!M473),IF($C$5=2029,INDEX('COMPTE 2029'!$C$7:$C$601,'COMPTE 2029'!M473),IF($C$5=2030,INDEX('COMPTE 2030'!$C$7:$C$601,'COMPTE 2030'!M473),""))))))),"")</f>
        <v/>
      </c>
      <c r="D474" t="str" cm="1">
        <f t="array" ref="D474">IFERROR(IF($C$5=2024,INDEX('COMPTE 2024'!$D$7:$D$601,'COMPTE 2024'!M473),IF($C$5=2025,INDEX('COMPTE 2025'!$D$7:$D$601,'COMPTE 2024'!M473),IF($C$5=2026,INDEX('COMPTE 2026'!$D$7:$D$601,'COMPTE 2026'!M473),IF($C$5=2027,INDEX('COMPTE 2027'!$D$7:$D$601,'COMPTE 2027'!M473),IF($C$5="2028",INDEX('COMPTE 2028'!$D$7:$D$601,'COMPTE 2028'!M473),IF($C$5="2029",INDEX('COMPTE 2029'!$D$7:$D$601,'COMPTE 2029'!M473),IF($C$5="2030",INDEX('COMPTE 2030'!$D$7:$D$601,'COMPTE 2030'!M473),""))))))),"")</f>
        <v/>
      </c>
      <c r="E474" s="2" t="str" cm="1">
        <f t="array" ref="E474">IFERROR(IF($C$5=2024,INDEX('COMPTE 2024'!$E$7:$E$601,'COMPTE 2024'!M473),IF($C$5=2025,INDEX('COMPTE 2025'!$E$7:$E$601,'COMPTE 2024'!M473),IF($C$5=2026,INDEX('COMPTE 2026'!$E$7:$E$601,'COMPTE 2026'!M473),IF($C$5=2027,INDEX('COMPTE 2027'!$E$7:$E$601,'COMPTE 2027'!M473),IF($C$5="2028",INDEX('COMPTE 2028'!$E$7:$E$601,'COMPTE 2028'!M473),IF($C$5="2029",INDEX('COMPTE 2029'!$E$7:$E$601,'COMPTE 2029'!M473),IF($C$5="2030",INDEX('COMPTE 2030'!$E$7:$E$601,'COMPTE 2030'!M473),""))))))),"")</f>
        <v/>
      </c>
      <c r="F474" t="str" cm="1">
        <f t="array" ref="F474">IFERROR(IF($C$5=2024,INDEX('COMPTE 2024'!$F$7:$F$601,'COMPTE 2024'!M473),IF($C$5=2025,INDEX('COMPTE 2025'!$F$7:$F$601,'COMPTE 2024'!M473),IF($C$5=2026,INDEX('COMPTE 2026'!$F$7:$F$601,'COMPTE 2026'!M473),IF($C$5=2027,INDEX('COMPTE 2027'!$F$7:$F$601,'COMPTE 2027'!M473),IF($C$5="2028",INDEX('COMPTE 2028'!$F$7:$F$601,'COMPTE 2028'!M473),IF($C$5="2029",INDEX('COMPTE 2029'!$F$7:$F$601,'COMPTE 2029'!M473),IF($C$5="2030",INDEX('COMPTE 2030'!$F$7:$F$601,'COMPTE 2030'!M473),""))))))),"")</f>
        <v/>
      </c>
      <c r="G474" t="str" cm="1">
        <f t="array" ref="G474">IFERROR(IF($C$5=2024,INDEX('COMPTE 2024'!$G$7:$G$601,'COMPTE 2024'!M473),IF($C$5=2025,INDEX('COMPTE 2025'!$G$7:$G$601,'COMPTE 2024'!M473),IF($C$5=2026,INDEX('COMPTE 2026'!$G$7:$G$601,'COMPTE 2026'!M473),IF($C$5=2027,INDEX('COMPTE 2027'!$G$7:$G$601,'COMPTE 2027'!M473),IF($C$5="2028",INDEX('COMPTE 2028'!$G$7:$G$601,'COMPTE 2028'!M473),IF($C$5="2029",INDEX('COMPTE 2029'!$G$7:$G$601,'COMPTE 2029'!M473),IF($C$5="2030",INDEX('COMPTE 2030'!$G$7:$G$601,'COMPTE 2030'!M473),""))))))),"")</f>
        <v/>
      </c>
      <c r="H474" t="str" cm="1">
        <f t="array" ref="H474">IFERROR(IF($C$5=2024,INDEX('COMPTE 2024'!$H$7:$H$601,'COMPTE 2024'!M473),IF($C$5=2025,INDEX('COMPTE 2025'!$H$7:$H$601,'COMPTE 2024'!M473),IF($C$5=2026,INDEX('COMPTE 2026'!$H$7:$H$601,'COMPTE 2026'!M473),IF($C$5=2027,INDEX('COMPTE 2027'!$H$7:$H$601,'COMPTE 2027'!M473),IF($C$5=2028,INDEX('COMPTE 2028'!$H$7:$H$601,'COMPTE 2028'!M473),IF($C$5="2029",INDEX('COMPTE 2029'!$H$7:$H$601,'COMPTE 2029'!M473),IF($C$5="2030",INDEX('COMPTE 2030'!$H$7:$H$601,'COMPTE 2030'!M473),""))))))),"")</f>
        <v/>
      </c>
      <c r="I474" t="str" cm="1">
        <f t="array" ref="I474">IFERROR(IF($C$5=2024,INDEX('COMPTE 2024'!$I$7:$I$601,'COMPTE 2024'!M473),IF($C$5=2025,INDEX('COMPTE 2025'!$I$7:$I$601,'COMPTE 2024'!M473),IF($C$5=2026,INDEX('COMPTE 2026'!$I$7:$I$601,'COMPTE 2026'!M473),IF($C$5=2027,INDEX('COMPTE 2027'!$I$7:$I$601,'COMPTE 2027'!M473),IF($C$5=2028,INDEX('COMPTE 2028'!$I$7:$I$601,'COMPTE 2028'!M473),IF($C$5=2029,INDEX('COMPTE 2029'!$I$7:$I$601,'COMPTE 2029'!M473),IF($C$5=2030,INDEX('COMPTE 2030'!$I$7:$I$601,'COMPTE 2030'!M473),""))))))),"")</f>
        <v/>
      </c>
    </row>
    <row r="475" spans="2:9" ht="18" customHeight="1" x14ac:dyDescent="0.25">
      <c r="B475" s="83" t="str" cm="1">
        <f t="array" ref="B475">IFERROR(IF($C$5=2024,INDEX('COMPTE 2024'!$B$7:$B$601,'COMPTE 2024'!M474),IF($C$5=2025,INDEX('COMPTE 2025'!$B$8:$B$601,'COMPTE 2024'!M474),IF($C$5=2026,INDEX('COMPTE 2026'!$B$8:$B$601,'COMPTE 2026'!M474),IF($C$5=2027,INDEX('COMPTE 2027'!$B$8:$B$601,'COMPTE 2027'!M474),IF($C$5=2028,INDEX('COMPTE 2028'!$B$8:$B$601,'COMPTE 2028'!M474),IF($C$5=2029,INDEX('COMPTE 2029'!$B$8:$B$601,'COMPTE 2029'!M474),IF($C$5=2030,INDEX('COMPTE 2030'!$B$8:$B$601,'COMPTE 2030'!M474),""))))))),"")</f>
        <v/>
      </c>
      <c r="C475" s="2" t="str" cm="1">
        <f t="array" ref="C475">IFERROR(IF($C$5=2024,INDEX('COMPTE 2024'!$C$7:$C$601,'COMPTE 2024'!M474),IF($C$5=2025,INDEX('COMPTE 2025'!$C$7:$C$601,'COMPTE 2024'!M474),IF($C$5=2026,INDEX('COMPTE 2026'!$C$7:$C$601,'COMPTE 2026'!M474),IF($C$5=2027,INDEX('COMPTE 2027'!$C$7:$C$601,'COMPTE 2027'!M474),IF($C$5=2028,INDEX('COMPTE 2028'!$C$7:$C$601,'COMPTE 2028'!M474),IF($C$5=2029,INDEX('COMPTE 2029'!$C$7:$C$601,'COMPTE 2029'!M474),IF($C$5=2030,INDEX('COMPTE 2030'!$C$7:$C$601,'COMPTE 2030'!M474),""))))))),"")</f>
        <v/>
      </c>
      <c r="D475" t="str" cm="1">
        <f t="array" ref="D475">IFERROR(IF($C$5=2024,INDEX('COMPTE 2024'!$D$7:$D$601,'COMPTE 2024'!M474),IF($C$5=2025,INDEX('COMPTE 2025'!$D$7:$D$601,'COMPTE 2024'!M474),IF($C$5=2026,INDEX('COMPTE 2026'!$D$7:$D$601,'COMPTE 2026'!M474),IF($C$5=2027,INDEX('COMPTE 2027'!$D$7:$D$601,'COMPTE 2027'!M474),IF($C$5="2028",INDEX('COMPTE 2028'!$D$7:$D$601,'COMPTE 2028'!M474),IF($C$5="2029",INDEX('COMPTE 2029'!$D$7:$D$601,'COMPTE 2029'!M474),IF($C$5="2030",INDEX('COMPTE 2030'!$D$7:$D$601,'COMPTE 2030'!M474),""))))))),"")</f>
        <v/>
      </c>
      <c r="E475" s="2" t="str" cm="1">
        <f t="array" ref="E475">IFERROR(IF($C$5=2024,INDEX('COMPTE 2024'!$E$7:$E$601,'COMPTE 2024'!M474),IF($C$5=2025,INDEX('COMPTE 2025'!$E$7:$E$601,'COMPTE 2024'!M474),IF($C$5=2026,INDEX('COMPTE 2026'!$E$7:$E$601,'COMPTE 2026'!M474),IF($C$5=2027,INDEX('COMPTE 2027'!$E$7:$E$601,'COMPTE 2027'!M474),IF($C$5="2028",INDEX('COMPTE 2028'!$E$7:$E$601,'COMPTE 2028'!M474),IF($C$5="2029",INDEX('COMPTE 2029'!$E$7:$E$601,'COMPTE 2029'!M474),IF($C$5="2030",INDEX('COMPTE 2030'!$E$7:$E$601,'COMPTE 2030'!M474),""))))))),"")</f>
        <v/>
      </c>
      <c r="F475" t="str" cm="1">
        <f t="array" ref="F475">IFERROR(IF($C$5=2024,INDEX('COMPTE 2024'!$F$7:$F$601,'COMPTE 2024'!M474),IF($C$5=2025,INDEX('COMPTE 2025'!$F$7:$F$601,'COMPTE 2024'!M474),IF($C$5=2026,INDEX('COMPTE 2026'!$F$7:$F$601,'COMPTE 2026'!M474),IF($C$5=2027,INDEX('COMPTE 2027'!$F$7:$F$601,'COMPTE 2027'!M474),IF($C$5="2028",INDEX('COMPTE 2028'!$F$7:$F$601,'COMPTE 2028'!M474),IF($C$5="2029",INDEX('COMPTE 2029'!$F$7:$F$601,'COMPTE 2029'!M474),IF($C$5="2030",INDEX('COMPTE 2030'!$F$7:$F$601,'COMPTE 2030'!M474),""))))))),"")</f>
        <v/>
      </c>
      <c r="G475" t="str" cm="1">
        <f t="array" ref="G475">IFERROR(IF($C$5=2024,INDEX('COMPTE 2024'!$G$7:$G$601,'COMPTE 2024'!M474),IF($C$5=2025,INDEX('COMPTE 2025'!$G$7:$G$601,'COMPTE 2024'!M474),IF($C$5=2026,INDEX('COMPTE 2026'!$G$7:$G$601,'COMPTE 2026'!M474),IF($C$5=2027,INDEX('COMPTE 2027'!$G$7:$G$601,'COMPTE 2027'!M474),IF($C$5="2028",INDEX('COMPTE 2028'!$G$7:$G$601,'COMPTE 2028'!M474),IF($C$5="2029",INDEX('COMPTE 2029'!$G$7:$G$601,'COMPTE 2029'!M474),IF($C$5="2030",INDEX('COMPTE 2030'!$G$7:$G$601,'COMPTE 2030'!M474),""))))))),"")</f>
        <v/>
      </c>
      <c r="H475" t="str" cm="1">
        <f t="array" ref="H475">IFERROR(IF($C$5=2024,INDEX('COMPTE 2024'!$H$7:$H$601,'COMPTE 2024'!M474),IF($C$5=2025,INDEX('COMPTE 2025'!$H$7:$H$601,'COMPTE 2024'!M474),IF($C$5=2026,INDEX('COMPTE 2026'!$H$7:$H$601,'COMPTE 2026'!M474),IF($C$5=2027,INDEX('COMPTE 2027'!$H$7:$H$601,'COMPTE 2027'!M474),IF($C$5=2028,INDEX('COMPTE 2028'!$H$7:$H$601,'COMPTE 2028'!M474),IF($C$5="2029",INDEX('COMPTE 2029'!$H$7:$H$601,'COMPTE 2029'!M474),IF($C$5="2030",INDEX('COMPTE 2030'!$H$7:$H$601,'COMPTE 2030'!M474),""))))))),"")</f>
        <v/>
      </c>
      <c r="I475" t="str" cm="1">
        <f t="array" ref="I475">IFERROR(IF($C$5=2024,INDEX('COMPTE 2024'!$I$7:$I$601,'COMPTE 2024'!M474),IF($C$5=2025,INDEX('COMPTE 2025'!$I$7:$I$601,'COMPTE 2024'!M474),IF($C$5=2026,INDEX('COMPTE 2026'!$I$7:$I$601,'COMPTE 2026'!M474),IF($C$5=2027,INDEX('COMPTE 2027'!$I$7:$I$601,'COMPTE 2027'!M474),IF($C$5=2028,INDEX('COMPTE 2028'!$I$7:$I$601,'COMPTE 2028'!M474),IF($C$5=2029,INDEX('COMPTE 2029'!$I$7:$I$601,'COMPTE 2029'!M474),IF($C$5=2030,INDEX('COMPTE 2030'!$I$7:$I$601,'COMPTE 2030'!M474),""))))))),"")</f>
        <v/>
      </c>
    </row>
    <row r="476" spans="2:9" ht="18" customHeight="1" x14ac:dyDescent="0.25">
      <c r="B476" s="83" t="str" cm="1">
        <f t="array" ref="B476">IFERROR(IF($C$5=2024,INDEX('COMPTE 2024'!$B$7:$B$601,'COMPTE 2024'!M475),IF($C$5=2025,INDEX('COMPTE 2025'!$B$8:$B$601,'COMPTE 2024'!M475),IF($C$5=2026,INDEX('COMPTE 2026'!$B$8:$B$601,'COMPTE 2026'!M475),IF($C$5=2027,INDEX('COMPTE 2027'!$B$8:$B$601,'COMPTE 2027'!M475),IF($C$5=2028,INDEX('COMPTE 2028'!$B$8:$B$601,'COMPTE 2028'!M475),IF($C$5=2029,INDEX('COMPTE 2029'!$B$8:$B$601,'COMPTE 2029'!M475),IF($C$5=2030,INDEX('COMPTE 2030'!$B$8:$B$601,'COMPTE 2030'!M475),""))))))),"")</f>
        <v/>
      </c>
      <c r="C476" s="2" t="str" cm="1">
        <f t="array" ref="C476">IFERROR(IF($C$5=2024,INDEX('COMPTE 2024'!$C$7:$C$601,'COMPTE 2024'!M475),IF($C$5=2025,INDEX('COMPTE 2025'!$C$7:$C$601,'COMPTE 2024'!M475),IF($C$5=2026,INDEX('COMPTE 2026'!$C$7:$C$601,'COMPTE 2026'!M475),IF($C$5=2027,INDEX('COMPTE 2027'!$C$7:$C$601,'COMPTE 2027'!M475),IF($C$5=2028,INDEX('COMPTE 2028'!$C$7:$C$601,'COMPTE 2028'!M475),IF($C$5=2029,INDEX('COMPTE 2029'!$C$7:$C$601,'COMPTE 2029'!M475),IF($C$5=2030,INDEX('COMPTE 2030'!$C$7:$C$601,'COMPTE 2030'!M475),""))))))),"")</f>
        <v/>
      </c>
      <c r="D476" t="str" cm="1">
        <f t="array" ref="D476">IFERROR(IF($C$5=2024,INDEX('COMPTE 2024'!$D$7:$D$601,'COMPTE 2024'!M475),IF($C$5=2025,INDEX('COMPTE 2025'!$D$7:$D$601,'COMPTE 2024'!M475),IF($C$5=2026,INDEX('COMPTE 2026'!$D$7:$D$601,'COMPTE 2026'!M475),IF($C$5=2027,INDEX('COMPTE 2027'!$D$7:$D$601,'COMPTE 2027'!M475),IF($C$5="2028",INDEX('COMPTE 2028'!$D$7:$D$601,'COMPTE 2028'!M475),IF($C$5="2029",INDEX('COMPTE 2029'!$D$7:$D$601,'COMPTE 2029'!M475),IF($C$5="2030",INDEX('COMPTE 2030'!$D$7:$D$601,'COMPTE 2030'!M475),""))))))),"")</f>
        <v/>
      </c>
      <c r="E476" s="2" t="str" cm="1">
        <f t="array" ref="E476">IFERROR(IF($C$5=2024,INDEX('COMPTE 2024'!$E$7:$E$601,'COMPTE 2024'!M475),IF($C$5=2025,INDEX('COMPTE 2025'!$E$7:$E$601,'COMPTE 2024'!M475),IF($C$5=2026,INDEX('COMPTE 2026'!$E$7:$E$601,'COMPTE 2026'!M475),IF($C$5=2027,INDEX('COMPTE 2027'!$E$7:$E$601,'COMPTE 2027'!M475),IF($C$5="2028",INDEX('COMPTE 2028'!$E$7:$E$601,'COMPTE 2028'!M475),IF($C$5="2029",INDEX('COMPTE 2029'!$E$7:$E$601,'COMPTE 2029'!M475),IF($C$5="2030",INDEX('COMPTE 2030'!$E$7:$E$601,'COMPTE 2030'!M475),""))))))),"")</f>
        <v/>
      </c>
      <c r="F476" t="str" cm="1">
        <f t="array" ref="F476">IFERROR(IF($C$5=2024,INDEX('COMPTE 2024'!$F$7:$F$601,'COMPTE 2024'!M475),IF($C$5=2025,INDEX('COMPTE 2025'!$F$7:$F$601,'COMPTE 2024'!M475),IF($C$5=2026,INDEX('COMPTE 2026'!$F$7:$F$601,'COMPTE 2026'!M475),IF($C$5=2027,INDEX('COMPTE 2027'!$F$7:$F$601,'COMPTE 2027'!M475),IF($C$5="2028",INDEX('COMPTE 2028'!$F$7:$F$601,'COMPTE 2028'!M475),IF($C$5="2029",INDEX('COMPTE 2029'!$F$7:$F$601,'COMPTE 2029'!M475),IF($C$5="2030",INDEX('COMPTE 2030'!$F$7:$F$601,'COMPTE 2030'!M475),""))))))),"")</f>
        <v/>
      </c>
      <c r="G476" t="str" cm="1">
        <f t="array" ref="G476">IFERROR(IF($C$5=2024,INDEX('COMPTE 2024'!$G$7:$G$601,'COMPTE 2024'!M475),IF($C$5=2025,INDEX('COMPTE 2025'!$G$7:$G$601,'COMPTE 2024'!M475),IF($C$5=2026,INDEX('COMPTE 2026'!$G$7:$G$601,'COMPTE 2026'!M475),IF($C$5=2027,INDEX('COMPTE 2027'!$G$7:$G$601,'COMPTE 2027'!M475),IF($C$5="2028",INDEX('COMPTE 2028'!$G$7:$G$601,'COMPTE 2028'!M475),IF($C$5="2029",INDEX('COMPTE 2029'!$G$7:$G$601,'COMPTE 2029'!M475),IF($C$5="2030",INDEX('COMPTE 2030'!$G$7:$G$601,'COMPTE 2030'!M475),""))))))),"")</f>
        <v/>
      </c>
      <c r="H476" t="str" cm="1">
        <f t="array" ref="H476">IFERROR(IF($C$5=2024,INDEX('COMPTE 2024'!$H$7:$H$601,'COMPTE 2024'!M475),IF($C$5=2025,INDEX('COMPTE 2025'!$H$7:$H$601,'COMPTE 2024'!M475),IF($C$5=2026,INDEX('COMPTE 2026'!$H$7:$H$601,'COMPTE 2026'!M475),IF($C$5=2027,INDEX('COMPTE 2027'!$H$7:$H$601,'COMPTE 2027'!M475),IF($C$5=2028,INDEX('COMPTE 2028'!$H$7:$H$601,'COMPTE 2028'!M475),IF($C$5="2029",INDEX('COMPTE 2029'!$H$7:$H$601,'COMPTE 2029'!M475),IF($C$5="2030",INDEX('COMPTE 2030'!$H$7:$H$601,'COMPTE 2030'!M475),""))))))),"")</f>
        <v/>
      </c>
      <c r="I476" t="str" cm="1">
        <f t="array" ref="I476">IFERROR(IF($C$5=2024,INDEX('COMPTE 2024'!$I$7:$I$601,'COMPTE 2024'!M475),IF($C$5=2025,INDEX('COMPTE 2025'!$I$7:$I$601,'COMPTE 2024'!M475),IF($C$5=2026,INDEX('COMPTE 2026'!$I$7:$I$601,'COMPTE 2026'!M475),IF($C$5=2027,INDEX('COMPTE 2027'!$I$7:$I$601,'COMPTE 2027'!M475),IF($C$5=2028,INDEX('COMPTE 2028'!$I$7:$I$601,'COMPTE 2028'!M475),IF($C$5=2029,INDEX('COMPTE 2029'!$I$7:$I$601,'COMPTE 2029'!M475),IF($C$5=2030,INDEX('COMPTE 2030'!$I$7:$I$601,'COMPTE 2030'!M475),""))))))),"")</f>
        <v/>
      </c>
    </row>
    <row r="477" spans="2:9" ht="18" customHeight="1" x14ac:dyDescent="0.25">
      <c r="B477" s="83" t="str" cm="1">
        <f t="array" ref="B477">IFERROR(IF($C$5=2024,INDEX('COMPTE 2024'!$B$7:$B$601,'COMPTE 2024'!M476),IF($C$5=2025,INDEX('COMPTE 2025'!$B$8:$B$601,'COMPTE 2024'!M476),IF($C$5=2026,INDEX('COMPTE 2026'!$B$8:$B$601,'COMPTE 2026'!M476),IF($C$5=2027,INDEX('COMPTE 2027'!$B$8:$B$601,'COMPTE 2027'!M476),IF($C$5=2028,INDEX('COMPTE 2028'!$B$8:$B$601,'COMPTE 2028'!M476),IF($C$5=2029,INDEX('COMPTE 2029'!$B$8:$B$601,'COMPTE 2029'!M476),IF($C$5=2030,INDEX('COMPTE 2030'!$B$8:$B$601,'COMPTE 2030'!M476),""))))))),"")</f>
        <v/>
      </c>
      <c r="C477" s="2" t="str" cm="1">
        <f t="array" ref="C477">IFERROR(IF($C$5=2024,INDEX('COMPTE 2024'!$C$7:$C$601,'COMPTE 2024'!M476),IF($C$5=2025,INDEX('COMPTE 2025'!$C$7:$C$601,'COMPTE 2024'!M476),IF($C$5=2026,INDEX('COMPTE 2026'!$C$7:$C$601,'COMPTE 2026'!M476),IF($C$5=2027,INDEX('COMPTE 2027'!$C$7:$C$601,'COMPTE 2027'!M476),IF($C$5=2028,INDEX('COMPTE 2028'!$C$7:$C$601,'COMPTE 2028'!M476),IF($C$5=2029,INDEX('COMPTE 2029'!$C$7:$C$601,'COMPTE 2029'!M476),IF($C$5=2030,INDEX('COMPTE 2030'!$C$7:$C$601,'COMPTE 2030'!M476),""))))))),"")</f>
        <v/>
      </c>
      <c r="D477" t="str" cm="1">
        <f t="array" ref="D477">IFERROR(IF($C$5=2024,INDEX('COMPTE 2024'!$D$7:$D$601,'COMPTE 2024'!M476),IF($C$5=2025,INDEX('COMPTE 2025'!$D$7:$D$601,'COMPTE 2024'!M476),IF($C$5=2026,INDEX('COMPTE 2026'!$D$7:$D$601,'COMPTE 2026'!M476),IF($C$5=2027,INDEX('COMPTE 2027'!$D$7:$D$601,'COMPTE 2027'!M476),IF($C$5="2028",INDEX('COMPTE 2028'!$D$7:$D$601,'COMPTE 2028'!M476),IF($C$5="2029",INDEX('COMPTE 2029'!$D$7:$D$601,'COMPTE 2029'!M476),IF($C$5="2030",INDEX('COMPTE 2030'!$D$7:$D$601,'COMPTE 2030'!M476),""))))))),"")</f>
        <v/>
      </c>
      <c r="E477" s="2" t="str" cm="1">
        <f t="array" ref="E477">IFERROR(IF($C$5=2024,INDEX('COMPTE 2024'!$E$7:$E$601,'COMPTE 2024'!M476),IF($C$5=2025,INDEX('COMPTE 2025'!$E$7:$E$601,'COMPTE 2024'!M476),IF($C$5=2026,INDEX('COMPTE 2026'!$E$7:$E$601,'COMPTE 2026'!M476),IF($C$5=2027,INDEX('COMPTE 2027'!$E$7:$E$601,'COMPTE 2027'!M476),IF($C$5="2028",INDEX('COMPTE 2028'!$E$7:$E$601,'COMPTE 2028'!M476),IF($C$5="2029",INDEX('COMPTE 2029'!$E$7:$E$601,'COMPTE 2029'!M476),IF($C$5="2030",INDEX('COMPTE 2030'!$E$7:$E$601,'COMPTE 2030'!M476),""))))))),"")</f>
        <v/>
      </c>
      <c r="F477" t="str" cm="1">
        <f t="array" ref="F477">IFERROR(IF($C$5=2024,INDEX('COMPTE 2024'!$F$7:$F$601,'COMPTE 2024'!M476),IF($C$5=2025,INDEX('COMPTE 2025'!$F$7:$F$601,'COMPTE 2024'!M476),IF($C$5=2026,INDEX('COMPTE 2026'!$F$7:$F$601,'COMPTE 2026'!M476),IF($C$5=2027,INDEX('COMPTE 2027'!$F$7:$F$601,'COMPTE 2027'!M476),IF($C$5="2028",INDEX('COMPTE 2028'!$F$7:$F$601,'COMPTE 2028'!M476),IF($C$5="2029",INDEX('COMPTE 2029'!$F$7:$F$601,'COMPTE 2029'!M476),IF($C$5="2030",INDEX('COMPTE 2030'!$F$7:$F$601,'COMPTE 2030'!M476),""))))))),"")</f>
        <v/>
      </c>
      <c r="G477" t="str" cm="1">
        <f t="array" ref="G477">IFERROR(IF($C$5=2024,INDEX('COMPTE 2024'!$G$7:$G$601,'COMPTE 2024'!M476),IF($C$5=2025,INDEX('COMPTE 2025'!$G$7:$G$601,'COMPTE 2024'!M476),IF($C$5=2026,INDEX('COMPTE 2026'!$G$7:$G$601,'COMPTE 2026'!M476),IF($C$5=2027,INDEX('COMPTE 2027'!$G$7:$G$601,'COMPTE 2027'!M476),IF($C$5="2028",INDEX('COMPTE 2028'!$G$7:$G$601,'COMPTE 2028'!M476),IF($C$5="2029",INDEX('COMPTE 2029'!$G$7:$G$601,'COMPTE 2029'!M476),IF($C$5="2030",INDEX('COMPTE 2030'!$G$7:$G$601,'COMPTE 2030'!M476),""))))))),"")</f>
        <v/>
      </c>
      <c r="H477" t="str" cm="1">
        <f t="array" ref="H477">IFERROR(IF($C$5=2024,INDEX('COMPTE 2024'!$H$7:$H$601,'COMPTE 2024'!M476),IF($C$5=2025,INDEX('COMPTE 2025'!$H$7:$H$601,'COMPTE 2024'!M476),IF($C$5=2026,INDEX('COMPTE 2026'!$H$7:$H$601,'COMPTE 2026'!M476),IF($C$5=2027,INDEX('COMPTE 2027'!$H$7:$H$601,'COMPTE 2027'!M476),IF($C$5=2028,INDEX('COMPTE 2028'!$H$7:$H$601,'COMPTE 2028'!M476),IF($C$5="2029",INDEX('COMPTE 2029'!$H$7:$H$601,'COMPTE 2029'!M476),IF($C$5="2030",INDEX('COMPTE 2030'!$H$7:$H$601,'COMPTE 2030'!M476),""))))))),"")</f>
        <v/>
      </c>
      <c r="I477" t="str" cm="1">
        <f t="array" ref="I477">IFERROR(IF($C$5=2024,INDEX('COMPTE 2024'!$I$7:$I$601,'COMPTE 2024'!M476),IF($C$5=2025,INDEX('COMPTE 2025'!$I$7:$I$601,'COMPTE 2024'!M476),IF($C$5=2026,INDEX('COMPTE 2026'!$I$7:$I$601,'COMPTE 2026'!M476),IF($C$5=2027,INDEX('COMPTE 2027'!$I$7:$I$601,'COMPTE 2027'!M476),IF($C$5=2028,INDEX('COMPTE 2028'!$I$7:$I$601,'COMPTE 2028'!M476),IF($C$5=2029,INDEX('COMPTE 2029'!$I$7:$I$601,'COMPTE 2029'!M476),IF($C$5=2030,INDEX('COMPTE 2030'!$I$7:$I$601,'COMPTE 2030'!M476),""))))))),"")</f>
        <v/>
      </c>
    </row>
    <row r="478" spans="2:9" ht="18" customHeight="1" x14ac:dyDescent="0.25">
      <c r="B478" s="83" t="str" cm="1">
        <f t="array" ref="B478">IFERROR(IF($C$5=2024,INDEX('COMPTE 2024'!$B$7:$B$601,'COMPTE 2024'!M477),IF($C$5=2025,INDEX('COMPTE 2025'!$B$8:$B$601,'COMPTE 2024'!M477),IF($C$5=2026,INDEX('COMPTE 2026'!$B$8:$B$601,'COMPTE 2026'!M477),IF($C$5=2027,INDEX('COMPTE 2027'!$B$8:$B$601,'COMPTE 2027'!M477),IF($C$5=2028,INDEX('COMPTE 2028'!$B$8:$B$601,'COMPTE 2028'!M477),IF($C$5=2029,INDEX('COMPTE 2029'!$B$8:$B$601,'COMPTE 2029'!M477),IF($C$5=2030,INDEX('COMPTE 2030'!$B$8:$B$601,'COMPTE 2030'!M477),""))))))),"")</f>
        <v/>
      </c>
      <c r="C478" s="2" t="str" cm="1">
        <f t="array" ref="C478">IFERROR(IF($C$5=2024,INDEX('COMPTE 2024'!$C$7:$C$601,'COMPTE 2024'!M477),IF($C$5=2025,INDEX('COMPTE 2025'!$C$7:$C$601,'COMPTE 2024'!M477),IF($C$5=2026,INDEX('COMPTE 2026'!$C$7:$C$601,'COMPTE 2026'!M477),IF($C$5=2027,INDEX('COMPTE 2027'!$C$7:$C$601,'COMPTE 2027'!M477),IF($C$5=2028,INDEX('COMPTE 2028'!$C$7:$C$601,'COMPTE 2028'!M477),IF($C$5=2029,INDEX('COMPTE 2029'!$C$7:$C$601,'COMPTE 2029'!M477),IF($C$5=2030,INDEX('COMPTE 2030'!$C$7:$C$601,'COMPTE 2030'!M477),""))))))),"")</f>
        <v/>
      </c>
      <c r="D478" t="str" cm="1">
        <f t="array" ref="D478">IFERROR(IF($C$5=2024,INDEX('COMPTE 2024'!$D$7:$D$601,'COMPTE 2024'!M477),IF($C$5=2025,INDEX('COMPTE 2025'!$D$7:$D$601,'COMPTE 2024'!M477),IF($C$5=2026,INDEX('COMPTE 2026'!$D$7:$D$601,'COMPTE 2026'!M477),IF($C$5=2027,INDEX('COMPTE 2027'!$D$7:$D$601,'COMPTE 2027'!M477),IF($C$5="2028",INDEX('COMPTE 2028'!$D$7:$D$601,'COMPTE 2028'!M477),IF($C$5="2029",INDEX('COMPTE 2029'!$D$7:$D$601,'COMPTE 2029'!M477),IF($C$5="2030",INDEX('COMPTE 2030'!$D$7:$D$601,'COMPTE 2030'!M477),""))))))),"")</f>
        <v/>
      </c>
      <c r="E478" s="2" t="str" cm="1">
        <f t="array" ref="E478">IFERROR(IF($C$5=2024,INDEX('COMPTE 2024'!$E$7:$E$601,'COMPTE 2024'!M477),IF($C$5=2025,INDEX('COMPTE 2025'!$E$7:$E$601,'COMPTE 2024'!M477),IF($C$5=2026,INDEX('COMPTE 2026'!$E$7:$E$601,'COMPTE 2026'!M477),IF($C$5=2027,INDEX('COMPTE 2027'!$E$7:$E$601,'COMPTE 2027'!M477),IF($C$5="2028",INDEX('COMPTE 2028'!$E$7:$E$601,'COMPTE 2028'!M477),IF($C$5="2029",INDEX('COMPTE 2029'!$E$7:$E$601,'COMPTE 2029'!M477),IF($C$5="2030",INDEX('COMPTE 2030'!$E$7:$E$601,'COMPTE 2030'!M477),""))))))),"")</f>
        <v/>
      </c>
      <c r="F478" t="str" cm="1">
        <f t="array" ref="F478">IFERROR(IF($C$5=2024,INDEX('COMPTE 2024'!$F$7:$F$601,'COMPTE 2024'!M477),IF($C$5=2025,INDEX('COMPTE 2025'!$F$7:$F$601,'COMPTE 2024'!M477),IF($C$5=2026,INDEX('COMPTE 2026'!$F$7:$F$601,'COMPTE 2026'!M477),IF($C$5=2027,INDEX('COMPTE 2027'!$F$7:$F$601,'COMPTE 2027'!M477),IF($C$5="2028",INDEX('COMPTE 2028'!$F$7:$F$601,'COMPTE 2028'!M477),IF($C$5="2029",INDEX('COMPTE 2029'!$F$7:$F$601,'COMPTE 2029'!M477),IF($C$5="2030",INDEX('COMPTE 2030'!$F$7:$F$601,'COMPTE 2030'!M477),""))))))),"")</f>
        <v/>
      </c>
      <c r="G478" t="str" cm="1">
        <f t="array" ref="G478">IFERROR(IF($C$5=2024,INDEX('COMPTE 2024'!$G$7:$G$601,'COMPTE 2024'!M477),IF($C$5=2025,INDEX('COMPTE 2025'!$G$7:$G$601,'COMPTE 2024'!M477),IF($C$5=2026,INDEX('COMPTE 2026'!$G$7:$G$601,'COMPTE 2026'!M477),IF($C$5=2027,INDEX('COMPTE 2027'!$G$7:$G$601,'COMPTE 2027'!M477),IF($C$5="2028",INDEX('COMPTE 2028'!$G$7:$G$601,'COMPTE 2028'!M477),IF($C$5="2029",INDEX('COMPTE 2029'!$G$7:$G$601,'COMPTE 2029'!M477),IF($C$5="2030",INDEX('COMPTE 2030'!$G$7:$G$601,'COMPTE 2030'!M477),""))))))),"")</f>
        <v/>
      </c>
      <c r="H478" t="str" cm="1">
        <f t="array" ref="H478">IFERROR(IF($C$5=2024,INDEX('COMPTE 2024'!$H$7:$H$601,'COMPTE 2024'!M477),IF($C$5=2025,INDEX('COMPTE 2025'!$H$7:$H$601,'COMPTE 2024'!M477),IF($C$5=2026,INDEX('COMPTE 2026'!$H$7:$H$601,'COMPTE 2026'!M477),IF($C$5=2027,INDEX('COMPTE 2027'!$H$7:$H$601,'COMPTE 2027'!M477),IF($C$5=2028,INDEX('COMPTE 2028'!$H$7:$H$601,'COMPTE 2028'!M477),IF($C$5="2029",INDEX('COMPTE 2029'!$H$7:$H$601,'COMPTE 2029'!M477),IF($C$5="2030",INDEX('COMPTE 2030'!$H$7:$H$601,'COMPTE 2030'!M477),""))))))),"")</f>
        <v/>
      </c>
      <c r="I478" t="str" cm="1">
        <f t="array" ref="I478">IFERROR(IF($C$5=2024,INDEX('COMPTE 2024'!$I$7:$I$601,'COMPTE 2024'!M477),IF($C$5=2025,INDEX('COMPTE 2025'!$I$7:$I$601,'COMPTE 2024'!M477),IF($C$5=2026,INDEX('COMPTE 2026'!$I$7:$I$601,'COMPTE 2026'!M477),IF($C$5=2027,INDEX('COMPTE 2027'!$I$7:$I$601,'COMPTE 2027'!M477),IF($C$5=2028,INDEX('COMPTE 2028'!$I$7:$I$601,'COMPTE 2028'!M477),IF($C$5=2029,INDEX('COMPTE 2029'!$I$7:$I$601,'COMPTE 2029'!M477),IF($C$5=2030,INDEX('COMPTE 2030'!$I$7:$I$601,'COMPTE 2030'!M477),""))))))),"")</f>
        <v/>
      </c>
    </row>
    <row r="479" spans="2:9" ht="18" customHeight="1" x14ac:dyDescent="0.25">
      <c r="B479" s="83" t="str" cm="1">
        <f t="array" ref="B479">IFERROR(IF($C$5=2024,INDEX('COMPTE 2024'!$B$7:$B$601,'COMPTE 2024'!M478),IF($C$5=2025,INDEX('COMPTE 2025'!$B$8:$B$601,'COMPTE 2024'!M478),IF($C$5=2026,INDEX('COMPTE 2026'!$B$8:$B$601,'COMPTE 2026'!M478),IF($C$5=2027,INDEX('COMPTE 2027'!$B$8:$B$601,'COMPTE 2027'!M478),IF($C$5=2028,INDEX('COMPTE 2028'!$B$8:$B$601,'COMPTE 2028'!M478),IF($C$5=2029,INDEX('COMPTE 2029'!$B$8:$B$601,'COMPTE 2029'!M478),IF($C$5=2030,INDEX('COMPTE 2030'!$B$8:$B$601,'COMPTE 2030'!M478),""))))))),"")</f>
        <v/>
      </c>
      <c r="C479" s="2" t="str" cm="1">
        <f t="array" ref="C479">IFERROR(IF($C$5=2024,INDEX('COMPTE 2024'!$C$7:$C$601,'COMPTE 2024'!M478),IF($C$5=2025,INDEX('COMPTE 2025'!$C$7:$C$601,'COMPTE 2024'!M478),IF($C$5=2026,INDEX('COMPTE 2026'!$C$7:$C$601,'COMPTE 2026'!M478),IF($C$5=2027,INDEX('COMPTE 2027'!$C$7:$C$601,'COMPTE 2027'!M478),IF($C$5=2028,INDEX('COMPTE 2028'!$C$7:$C$601,'COMPTE 2028'!M478),IF($C$5=2029,INDEX('COMPTE 2029'!$C$7:$C$601,'COMPTE 2029'!M478),IF($C$5=2030,INDEX('COMPTE 2030'!$C$7:$C$601,'COMPTE 2030'!M478),""))))))),"")</f>
        <v/>
      </c>
      <c r="D479" t="str" cm="1">
        <f t="array" ref="D479">IFERROR(IF($C$5=2024,INDEX('COMPTE 2024'!$D$7:$D$601,'COMPTE 2024'!M478),IF($C$5=2025,INDEX('COMPTE 2025'!$D$7:$D$601,'COMPTE 2024'!M478),IF($C$5=2026,INDEX('COMPTE 2026'!$D$7:$D$601,'COMPTE 2026'!M478),IF($C$5=2027,INDEX('COMPTE 2027'!$D$7:$D$601,'COMPTE 2027'!M478),IF($C$5="2028",INDEX('COMPTE 2028'!$D$7:$D$601,'COMPTE 2028'!M478),IF($C$5="2029",INDEX('COMPTE 2029'!$D$7:$D$601,'COMPTE 2029'!M478),IF($C$5="2030",INDEX('COMPTE 2030'!$D$7:$D$601,'COMPTE 2030'!M478),""))))))),"")</f>
        <v/>
      </c>
      <c r="E479" s="2" t="str" cm="1">
        <f t="array" ref="E479">IFERROR(IF($C$5=2024,INDEX('COMPTE 2024'!$E$7:$E$601,'COMPTE 2024'!M478),IF($C$5=2025,INDEX('COMPTE 2025'!$E$7:$E$601,'COMPTE 2024'!M478),IF($C$5=2026,INDEX('COMPTE 2026'!$E$7:$E$601,'COMPTE 2026'!M478),IF($C$5=2027,INDEX('COMPTE 2027'!$E$7:$E$601,'COMPTE 2027'!M478),IF($C$5="2028",INDEX('COMPTE 2028'!$E$7:$E$601,'COMPTE 2028'!M478),IF($C$5="2029",INDEX('COMPTE 2029'!$E$7:$E$601,'COMPTE 2029'!M478),IF($C$5="2030",INDEX('COMPTE 2030'!$E$7:$E$601,'COMPTE 2030'!M478),""))))))),"")</f>
        <v/>
      </c>
      <c r="F479" t="str" cm="1">
        <f t="array" ref="F479">IFERROR(IF($C$5=2024,INDEX('COMPTE 2024'!$F$7:$F$601,'COMPTE 2024'!M478),IF($C$5=2025,INDEX('COMPTE 2025'!$F$7:$F$601,'COMPTE 2024'!M478),IF($C$5=2026,INDEX('COMPTE 2026'!$F$7:$F$601,'COMPTE 2026'!M478),IF($C$5=2027,INDEX('COMPTE 2027'!$F$7:$F$601,'COMPTE 2027'!M478),IF($C$5="2028",INDEX('COMPTE 2028'!$F$7:$F$601,'COMPTE 2028'!M478),IF($C$5="2029",INDEX('COMPTE 2029'!$F$7:$F$601,'COMPTE 2029'!M478),IF($C$5="2030",INDEX('COMPTE 2030'!$F$7:$F$601,'COMPTE 2030'!M478),""))))))),"")</f>
        <v/>
      </c>
      <c r="G479" t="str" cm="1">
        <f t="array" ref="G479">IFERROR(IF($C$5=2024,INDEX('COMPTE 2024'!$G$7:$G$601,'COMPTE 2024'!M478),IF($C$5=2025,INDEX('COMPTE 2025'!$G$7:$G$601,'COMPTE 2024'!M478),IF($C$5=2026,INDEX('COMPTE 2026'!$G$7:$G$601,'COMPTE 2026'!M478),IF($C$5=2027,INDEX('COMPTE 2027'!$G$7:$G$601,'COMPTE 2027'!M478),IF($C$5="2028",INDEX('COMPTE 2028'!$G$7:$G$601,'COMPTE 2028'!M478),IF($C$5="2029",INDEX('COMPTE 2029'!$G$7:$G$601,'COMPTE 2029'!M478),IF($C$5="2030",INDEX('COMPTE 2030'!$G$7:$G$601,'COMPTE 2030'!M478),""))))))),"")</f>
        <v/>
      </c>
      <c r="H479" t="str" cm="1">
        <f t="array" ref="H479">IFERROR(IF($C$5=2024,INDEX('COMPTE 2024'!$H$7:$H$601,'COMPTE 2024'!M478),IF($C$5=2025,INDEX('COMPTE 2025'!$H$7:$H$601,'COMPTE 2024'!M478),IF($C$5=2026,INDEX('COMPTE 2026'!$H$7:$H$601,'COMPTE 2026'!M478),IF($C$5=2027,INDEX('COMPTE 2027'!$H$7:$H$601,'COMPTE 2027'!M478),IF($C$5=2028,INDEX('COMPTE 2028'!$H$7:$H$601,'COMPTE 2028'!M478),IF($C$5="2029",INDEX('COMPTE 2029'!$H$7:$H$601,'COMPTE 2029'!M478),IF($C$5="2030",INDEX('COMPTE 2030'!$H$7:$H$601,'COMPTE 2030'!M478),""))))))),"")</f>
        <v/>
      </c>
      <c r="I479" t="str" cm="1">
        <f t="array" ref="I479">IFERROR(IF($C$5=2024,INDEX('COMPTE 2024'!$I$7:$I$601,'COMPTE 2024'!M478),IF($C$5=2025,INDEX('COMPTE 2025'!$I$7:$I$601,'COMPTE 2024'!M478),IF($C$5=2026,INDEX('COMPTE 2026'!$I$7:$I$601,'COMPTE 2026'!M478),IF($C$5=2027,INDEX('COMPTE 2027'!$I$7:$I$601,'COMPTE 2027'!M478),IF($C$5=2028,INDEX('COMPTE 2028'!$I$7:$I$601,'COMPTE 2028'!M478),IF($C$5=2029,INDEX('COMPTE 2029'!$I$7:$I$601,'COMPTE 2029'!M478),IF($C$5=2030,INDEX('COMPTE 2030'!$I$7:$I$601,'COMPTE 2030'!M478),""))))))),"")</f>
        <v/>
      </c>
    </row>
    <row r="480" spans="2:9" ht="18" customHeight="1" x14ac:dyDescent="0.25">
      <c r="B480" s="83" t="str" cm="1">
        <f t="array" ref="B480">IFERROR(IF($C$5=2024,INDEX('COMPTE 2024'!$B$7:$B$601,'COMPTE 2024'!M479),IF($C$5=2025,INDEX('COMPTE 2025'!$B$8:$B$601,'COMPTE 2024'!M479),IF($C$5=2026,INDEX('COMPTE 2026'!$B$8:$B$601,'COMPTE 2026'!M479),IF($C$5=2027,INDEX('COMPTE 2027'!$B$8:$B$601,'COMPTE 2027'!M479),IF($C$5=2028,INDEX('COMPTE 2028'!$B$8:$B$601,'COMPTE 2028'!M479),IF($C$5=2029,INDEX('COMPTE 2029'!$B$8:$B$601,'COMPTE 2029'!M479),IF($C$5=2030,INDEX('COMPTE 2030'!$B$8:$B$601,'COMPTE 2030'!M479),""))))))),"")</f>
        <v/>
      </c>
      <c r="C480" s="2" t="str" cm="1">
        <f t="array" ref="C480">IFERROR(IF($C$5=2024,INDEX('COMPTE 2024'!$C$7:$C$601,'COMPTE 2024'!M479),IF($C$5=2025,INDEX('COMPTE 2025'!$C$7:$C$601,'COMPTE 2024'!M479),IF($C$5=2026,INDEX('COMPTE 2026'!$C$7:$C$601,'COMPTE 2026'!M479),IF($C$5=2027,INDEX('COMPTE 2027'!$C$7:$C$601,'COMPTE 2027'!M479),IF($C$5=2028,INDEX('COMPTE 2028'!$C$7:$C$601,'COMPTE 2028'!M479),IF($C$5=2029,INDEX('COMPTE 2029'!$C$7:$C$601,'COMPTE 2029'!M479),IF($C$5=2030,INDEX('COMPTE 2030'!$C$7:$C$601,'COMPTE 2030'!M479),""))))))),"")</f>
        <v/>
      </c>
      <c r="D480" t="str" cm="1">
        <f t="array" ref="D480">IFERROR(IF($C$5=2024,INDEX('COMPTE 2024'!$D$7:$D$601,'COMPTE 2024'!M479),IF($C$5=2025,INDEX('COMPTE 2025'!$D$7:$D$601,'COMPTE 2024'!M479),IF($C$5=2026,INDEX('COMPTE 2026'!$D$7:$D$601,'COMPTE 2026'!M479),IF($C$5=2027,INDEX('COMPTE 2027'!$D$7:$D$601,'COMPTE 2027'!M479),IF($C$5="2028",INDEX('COMPTE 2028'!$D$7:$D$601,'COMPTE 2028'!M479),IF($C$5="2029",INDEX('COMPTE 2029'!$D$7:$D$601,'COMPTE 2029'!M479),IF($C$5="2030",INDEX('COMPTE 2030'!$D$7:$D$601,'COMPTE 2030'!M479),""))))))),"")</f>
        <v/>
      </c>
      <c r="E480" s="2" t="str" cm="1">
        <f t="array" ref="E480">IFERROR(IF($C$5=2024,INDEX('COMPTE 2024'!$E$7:$E$601,'COMPTE 2024'!M479),IF($C$5=2025,INDEX('COMPTE 2025'!$E$7:$E$601,'COMPTE 2024'!M479),IF($C$5=2026,INDEX('COMPTE 2026'!$E$7:$E$601,'COMPTE 2026'!M479),IF($C$5=2027,INDEX('COMPTE 2027'!$E$7:$E$601,'COMPTE 2027'!M479),IF($C$5="2028",INDEX('COMPTE 2028'!$E$7:$E$601,'COMPTE 2028'!M479),IF($C$5="2029",INDEX('COMPTE 2029'!$E$7:$E$601,'COMPTE 2029'!M479),IF($C$5="2030",INDEX('COMPTE 2030'!$E$7:$E$601,'COMPTE 2030'!M479),""))))))),"")</f>
        <v/>
      </c>
      <c r="F480" t="str" cm="1">
        <f t="array" ref="F480">IFERROR(IF($C$5=2024,INDEX('COMPTE 2024'!$F$7:$F$601,'COMPTE 2024'!M479),IF($C$5=2025,INDEX('COMPTE 2025'!$F$7:$F$601,'COMPTE 2024'!M479),IF($C$5=2026,INDEX('COMPTE 2026'!$F$7:$F$601,'COMPTE 2026'!M479),IF($C$5=2027,INDEX('COMPTE 2027'!$F$7:$F$601,'COMPTE 2027'!M479),IF($C$5="2028",INDEX('COMPTE 2028'!$F$7:$F$601,'COMPTE 2028'!M479),IF($C$5="2029",INDEX('COMPTE 2029'!$F$7:$F$601,'COMPTE 2029'!M479),IF($C$5="2030",INDEX('COMPTE 2030'!$F$7:$F$601,'COMPTE 2030'!M479),""))))))),"")</f>
        <v/>
      </c>
      <c r="G480" t="str" cm="1">
        <f t="array" ref="G480">IFERROR(IF($C$5=2024,INDEX('COMPTE 2024'!$G$7:$G$601,'COMPTE 2024'!M479),IF($C$5=2025,INDEX('COMPTE 2025'!$G$7:$G$601,'COMPTE 2024'!M479),IF($C$5=2026,INDEX('COMPTE 2026'!$G$7:$G$601,'COMPTE 2026'!M479),IF($C$5=2027,INDEX('COMPTE 2027'!$G$7:$G$601,'COMPTE 2027'!M479),IF($C$5="2028",INDEX('COMPTE 2028'!$G$7:$G$601,'COMPTE 2028'!M479),IF($C$5="2029",INDEX('COMPTE 2029'!$G$7:$G$601,'COMPTE 2029'!M479),IF($C$5="2030",INDEX('COMPTE 2030'!$G$7:$G$601,'COMPTE 2030'!M479),""))))))),"")</f>
        <v/>
      </c>
      <c r="H480" t="str" cm="1">
        <f t="array" ref="H480">IFERROR(IF($C$5=2024,INDEX('COMPTE 2024'!$H$7:$H$601,'COMPTE 2024'!M479),IF($C$5=2025,INDEX('COMPTE 2025'!$H$7:$H$601,'COMPTE 2024'!M479),IF($C$5=2026,INDEX('COMPTE 2026'!$H$7:$H$601,'COMPTE 2026'!M479),IF($C$5=2027,INDEX('COMPTE 2027'!$H$7:$H$601,'COMPTE 2027'!M479),IF($C$5=2028,INDEX('COMPTE 2028'!$H$7:$H$601,'COMPTE 2028'!M479),IF($C$5="2029",INDEX('COMPTE 2029'!$H$7:$H$601,'COMPTE 2029'!M479),IF($C$5="2030",INDEX('COMPTE 2030'!$H$7:$H$601,'COMPTE 2030'!M479),""))))))),"")</f>
        <v/>
      </c>
      <c r="I480" t="str" cm="1">
        <f t="array" ref="I480">IFERROR(IF($C$5=2024,INDEX('COMPTE 2024'!$I$7:$I$601,'COMPTE 2024'!M479),IF($C$5=2025,INDEX('COMPTE 2025'!$I$7:$I$601,'COMPTE 2024'!M479),IF($C$5=2026,INDEX('COMPTE 2026'!$I$7:$I$601,'COMPTE 2026'!M479),IF($C$5=2027,INDEX('COMPTE 2027'!$I$7:$I$601,'COMPTE 2027'!M479),IF($C$5=2028,INDEX('COMPTE 2028'!$I$7:$I$601,'COMPTE 2028'!M479),IF($C$5=2029,INDEX('COMPTE 2029'!$I$7:$I$601,'COMPTE 2029'!M479),IF($C$5=2030,INDEX('COMPTE 2030'!$I$7:$I$601,'COMPTE 2030'!M479),""))))))),"")</f>
        <v/>
      </c>
    </row>
    <row r="481" spans="2:9" ht="18" customHeight="1" x14ac:dyDescent="0.25">
      <c r="B481" s="83" t="str" cm="1">
        <f t="array" ref="B481">IFERROR(IF($C$5=2024,INDEX('COMPTE 2024'!$B$7:$B$601,'COMPTE 2024'!M480),IF($C$5=2025,INDEX('COMPTE 2025'!$B$8:$B$601,'COMPTE 2024'!M480),IF($C$5=2026,INDEX('COMPTE 2026'!$B$8:$B$601,'COMPTE 2026'!M480),IF($C$5=2027,INDEX('COMPTE 2027'!$B$8:$B$601,'COMPTE 2027'!M480),IF($C$5=2028,INDEX('COMPTE 2028'!$B$8:$B$601,'COMPTE 2028'!M480),IF($C$5=2029,INDEX('COMPTE 2029'!$B$8:$B$601,'COMPTE 2029'!M480),IF($C$5=2030,INDEX('COMPTE 2030'!$B$8:$B$601,'COMPTE 2030'!M480),""))))))),"")</f>
        <v/>
      </c>
      <c r="C481" s="2" t="str" cm="1">
        <f t="array" ref="C481">IFERROR(IF($C$5=2024,INDEX('COMPTE 2024'!$C$7:$C$601,'COMPTE 2024'!M480),IF($C$5=2025,INDEX('COMPTE 2025'!$C$7:$C$601,'COMPTE 2024'!M480),IF($C$5=2026,INDEX('COMPTE 2026'!$C$7:$C$601,'COMPTE 2026'!M480),IF($C$5=2027,INDEX('COMPTE 2027'!$C$7:$C$601,'COMPTE 2027'!M480),IF($C$5=2028,INDEX('COMPTE 2028'!$C$7:$C$601,'COMPTE 2028'!M480),IF($C$5=2029,INDEX('COMPTE 2029'!$C$7:$C$601,'COMPTE 2029'!M480),IF($C$5=2030,INDEX('COMPTE 2030'!$C$7:$C$601,'COMPTE 2030'!M480),""))))))),"")</f>
        <v/>
      </c>
      <c r="D481" t="str" cm="1">
        <f t="array" ref="D481">IFERROR(IF($C$5=2024,INDEX('COMPTE 2024'!$D$7:$D$601,'COMPTE 2024'!M480),IF($C$5=2025,INDEX('COMPTE 2025'!$D$7:$D$601,'COMPTE 2024'!M480),IF($C$5=2026,INDEX('COMPTE 2026'!$D$7:$D$601,'COMPTE 2026'!M480),IF($C$5=2027,INDEX('COMPTE 2027'!$D$7:$D$601,'COMPTE 2027'!M480),IF($C$5="2028",INDEX('COMPTE 2028'!$D$7:$D$601,'COMPTE 2028'!M480),IF($C$5="2029",INDEX('COMPTE 2029'!$D$7:$D$601,'COMPTE 2029'!M480),IF($C$5="2030",INDEX('COMPTE 2030'!$D$7:$D$601,'COMPTE 2030'!M480),""))))))),"")</f>
        <v/>
      </c>
      <c r="E481" s="2" t="str" cm="1">
        <f t="array" ref="E481">IFERROR(IF($C$5=2024,INDEX('COMPTE 2024'!$E$7:$E$601,'COMPTE 2024'!M480),IF($C$5=2025,INDEX('COMPTE 2025'!$E$7:$E$601,'COMPTE 2024'!M480),IF($C$5=2026,INDEX('COMPTE 2026'!$E$7:$E$601,'COMPTE 2026'!M480),IF($C$5=2027,INDEX('COMPTE 2027'!$E$7:$E$601,'COMPTE 2027'!M480),IF($C$5="2028",INDEX('COMPTE 2028'!$E$7:$E$601,'COMPTE 2028'!M480),IF($C$5="2029",INDEX('COMPTE 2029'!$E$7:$E$601,'COMPTE 2029'!M480),IF($C$5="2030",INDEX('COMPTE 2030'!$E$7:$E$601,'COMPTE 2030'!M480),""))))))),"")</f>
        <v/>
      </c>
      <c r="F481" t="str" cm="1">
        <f t="array" ref="F481">IFERROR(IF($C$5=2024,INDEX('COMPTE 2024'!$F$7:$F$601,'COMPTE 2024'!M480),IF($C$5=2025,INDEX('COMPTE 2025'!$F$7:$F$601,'COMPTE 2024'!M480),IF($C$5=2026,INDEX('COMPTE 2026'!$F$7:$F$601,'COMPTE 2026'!M480),IF($C$5=2027,INDEX('COMPTE 2027'!$F$7:$F$601,'COMPTE 2027'!M480),IF($C$5="2028",INDEX('COMPTE 2028'!$F$7:$F$601,'COMPTE 2028'!M480),IF($C$5="2029",INDEX('COMPTE 2029'!$F$7:$F$601,'COMPTE 2029'!M480),IF($C$5="2030",INDEX('COMPTE 2030'!$F$7:$F$601,'COMPTE 2030'!M480),""))))))),"")</f>
        <v/>
      </c>
      <c r="G481" t="str" cm="1">
        <f t="array" ref="G481">IFERROR(IF($C$5=2024,INDEX('COMPTE 2024'!$G$7:$G$601,'COMPTE 2024'!M480),IF($C$5=2025,INDEX('COMPTE 2025'!$G$7:$G$601,'COMPTE 2024'!M480),IF($C$5=2026,INDEX('COMPTE 2026'!$G$7:$G$601,'COMPTE 2026'!M480),IF($C$5=2027,INDEX('COMPTE 2027'!$G$7:$G$601,'COMPTE 2027'!M480),IF($C$5="2028",INDEX('COMPTE 2028'!$G$7:$G$601,'COMPTE 2028'!M480),IF($C$5="2029",INDEX('COMPTE 2029'!$G$7:$G$601,'COMPTE 2029'!M480),IF($C$5="2030",INDEX('COMPTE 2030'!$G$7:$G$601,'COMPTE 2030'!M480),""))))))),"")</f>
        <v/>
      </c>
      <c r="H481" t="str" cm="1">
        <f t="array" ref="H481">IFERROR(IF($C$5=2024,INDEX('COMPTE 2024'!$H$7:$H$601,'COMPTE 2024'!M480),IF($C$5=2025,INDEX('COMPTE 2025'!$H$7:$H$601,'COMPTE 2024'!M480),IF($C$5=2026,INDEX('COMPTE 2026'!$H$7:$H$601,'COMPTE 2026'!M480),IF($C$5=2027,INDEX('COMPTE 2027'!$H$7:$H$601,'COMPTE 2027'!M480),IF($C$5=2028,INDEX('COMPTE 2028'!$H$7:$H$601,'COMPTE 2028'!M480),IF($C$5="2029",INDEX('COMPTE 2029'!$H$7:$H$601,'COMPTE 2029'!M480),IF($C$5="2030",INDEX('COMPTE 2030'!$H$7:$H$601,'COMPTE 2030'!M480),""))))))),"")</f>
        <v/>
      </c>
      <c r="I481" t="str" cm="1">
        <f t="array" ref="I481">IFERROR(IF($C$5=2024,INDEX('COMPTE 2024'!$I$7:$I$601,'COMPTE 2024'!M480),IF($C$5=2025,INDEX('COMPTE 2025'!$I$7:$I$601,'COMPTE 2024'!M480),IF($C$5=2026,INDEX('COMPTE 2026'!$I$7:$I$601,'COMPTE 2026'!M480),IF($C$5=2027,INDEX('COMPTE 2027'!$I$7:$I$601,'COMPTE 2027'!M480),IF($C$5=2028,INDEX('COMPTE 2028'!$I$7:$I$601,'COMPTE 2028'!M480),IF($C$5=2029,INDEX('COMPTE 2029'!$I$7:$I$601,'COMPTE 2029'!M480),IF($C$5=2030,INDEX('COMPTE 2030'!$I$7:$I$601,'COMPTE 2030'!M480),""))))))),"")</f>
        <v/>
      </c>
    </row>
    <row r="482" spans="2:9" ht="18" customHeight="1" x14ac:dyDescent="0.25">
      <c r="B482" s="83" t="str" cm="1">
        <f t="array" ref="B482">IFERROR(IF($C$5=2024,INDEX('COMPTE 2024'!$B$7:$B$601,'COMPTE 2024'!M481),IF($C$5=2025,INDEX('COMPTE 2025'!$B$8:$B$601,'COMPTE 2024'!M481),IF($C$5=2026,INDEX('COMPTE 2026'!$B$8:$B$601,'COMPTE 2026'!M481),IF($C$5=2027,INDEX('COMPTE 2027'!$B$8:$B$601,'COMPTE 2027'!M481),IF($C$5=2028,INDEX('COMPTE 2028'!$B$8:$B$601,'COMPTE 2028'!M481),IF($C$5=2029,INDEX('COMPTE 2029'!$B$8:$B$601,'COMPTE 2029'!M481),IF($C$5=2030,INDEX('COMPTE 2030'!$B$8:$B$601,'COMPTE 2030'!M481),""))))))),"")</f>
        <v/>
      </c>
      <c r="C482" s="2" t="str" cm="1">
        <f t="array" ref="C482">IFERROR(IF($C$5=2024,INDEX('COMPTE 2024'!$C$7:$C$601,'COMPTE 2024'!M481),IF($C$5=2025,INDEX('COMPTE 2025'!$C$7:$C$601,'COMPTE 2024'!M481),IF($C$5=2026,INDEX('COMPTE 2026'!$C$7:$C$601,'COMPTE 2026'!M481),IF($C$5=2027,INDEX('COMPTE 2027'!$C$7:$C$601,'COMPTE 2027'!M481),IF($C$5=2028,INDEX('COMPTE 2028'!$C$7:$C$601,'COMPTE 2028'!M481),IF($C$5=2029,INDEX('COMPTE 2029'!$C$7:$C$601,'COMPTE 2029'!M481),IF($C$5=2030,INDEX('COMPTE 2030'!$C$7:$C$601,'COMPTE 2030'!M481),""))))))),"")</f>
        <v/>
      </c>
      <c r="D482" t="str" cm="1">
        <f t="array" ref="D482">IFERROR(IF($C$5=2024,INDEX('COMPTE 2024'!$D$7:$D$601,'COMPTE 2024'!M481),IF($C$5=2025,INDEX('COMPTE 2025'!$D$7:$D$601,'COMPTE 2024'!M481),IF($C$5=2026,INDEX('COMPTE 2026'!$D$7:$D$601,'COMPTE 2026'!M481),IF($C$5=2027,INDEX('COMPTE 2027'!$D$7:$D$601,'COMPTE 2027'!M481),IF($C$5="2028",INDEX('COMPTE 2028'!$D$7:$D$601,'COMPTE 2028'!M481),IF($C$5="2029",INDEX('COMPTE 2029'!$D$7:$D$601,'COMPTE 2029'!M481),IF($C$5="2030",INDEX('COMPTE 2030'!$D$7:$D$601,'COMPTE 2030'!M481),""))))))),"")</f>
        <v/>
      </c>
      <c r="E482" s="2" t="str" cm="1">
        <f t="array" ref="E482">IFERROR(IF($C$5=2024,INDEX('COMPTE 2024'!$E$7:$E$601,'COMPTE 2024'!M481),IF($C$5=2025,INDEX('COMPTE 2025'!$E$7:$E$601,'COMPTE 2024'!M481),IF($C$5=2026,INDEX('COMPTE 2026'!$E$7:$E$601,'COMPTE 2026'!M481),IF($C$5=2027,INDEX('COMPTE 2027'!$E$7:$E$601,'COMPTE 2027'!M481),IF($C$5="2028",INDEX('COMPTE 2028'!$E$7:$E$601,'COMPTE 2028'!M481),IF($C$5="2029",INDEX('COMPTE 2029'!$E$7:$E$601,'COMPTE 2029'!M481),IF($C$5="2030",INDEX('COMPTE 2030'!$E$7:$E$601,'COMPTE 2030'!M481),""))))))),"")</f>
        <v/>
      </c>
      <c r="F482" t="str" cm="1">
        <f t="array" ref="F482">IFERROR(IF($C$5=2024,INDEX('COMPTE 2024'!$F$7:$F$601,'COMPTE 2024'!M481),IF($C$5=2025,INDEX('COMPTE 2025'!$F$7:$F$601,'COMPTE 2024'!M481),IF($C$5=2026,INDEX('COMPTE 2026'!$F$7:$F$601,'COMPTE 2026'!M481),IF($C$5=2027,INDEX('COMPTE 2027'!$F$7:$F$601,'COMPTE 2027'!M481),IF($C$5="2028",INDEX('COMPTE 2028'!$F$7:$F$601,'COMPTE 2028'!M481),IF($C$5="2029",INDEX('COMPTE 2029'!$F$7:$F$601,'COMPTE 2029'!M481),IF($C$5="2030",INDEX('COMPTE 2030'!$F$7:$F$601,'COMPTE 2030'!M481),""))))))),"")</f>
        <v/>
      </c>
      <c r="G482" t="str" cm="1">
        <f t="array" ref="G482">IFERROR(IF($C$5=2024,INDEX('COMPTE 2024'!$G$7:$G$601,'COMPTE 2024'!M481),IF($C$5=2025,INDEX('COMPTE 2025'!$G$7:$G$601,'COMPTE 2024'!M481),IF($C$5=2026,INDEX('COMPTE 2026'!$G$7:$G$601,'COMPTE 2026'!M481),IF($C$5=2027,INDEX('COMPTE 2027'!$G$7:$G$601,'COMPTE 2027'!M481),IF($C$5="2028",INDEX('COMPTE 2028'!$G$7:$G$601,'COMPTE 2028'!M481),IF($C$5="2029",INDEX('COMPTE 2029'!$G$7:$G$601,'COMPTE 2029'!M481),IF($C$5="2030",INDEX('COMPTE 2030'!$G$7:$G$601,'COMPTE 2030'!M481),""))))))),"")</f>
        <v/>
      </c>
      <c r="H482" t="str" cm="1">
        <f t="array" ref="H482">IFERROR(IF($C$5=2024,INDEX('COMPTE 2024'!$H$7:$H$601,'COMPTE 2024'!M481),IF($C$5=2025,INDEX('COMPTE 2025'!$H$7:$H$601,'COMPTE 2024'!M481),IF($C$5=2026,INDEX('COMPTE 2026'!$H$7:$H$601,'COMPTE 2026'!M481),IF($C$5=2027,INDEX('COMPTE 2027'!$H$7:$H$601,'COMPTE 2027'!M481),IF($C$5=2028,INDEX('COMPTE 2028'!$H$7:$H$601,'COMPTE 2028'!M481),IF($C$5="2029",INDEX('COMPTE 2029'!$H$7:$H$601,'COMPTE 2029'!M481),IF($C$5="2030",INDEX('COMPTE 2030'!$H$7:$H$601,'COMPTE 2030'!M481),""))))))),"")</f>
        <v/>
      </c>
      <c r="I482" t="str" cm="1">
        <f t="array" ref="I482">IFERROR(IF($C$5=2024,INDEX('COMPTE 2024'!$I$7:$I$601,'COMPTE 2024'!M481),IF($C$5=2025,INDEX('COMPTE 2025'!$I$7:$I$601,'COMPTE 2024'!M481),IF($C$5=2026,INDEX('COMPTE 2026'!$I$7:$I$601,'COMPTE 2026'!M481),IF($C$5=2027,INDEX('COMPTE 2027'!$I$7:$I$601,'COMPTE 2027'!M481),IF($C$5=2028,INDEX('COMPTE 2028'!$I$7:$I$601,'COMPTE 2028'!M481),IF($C$5=2029,INDEX('COMPTE 2029'!$I$7:$I$601,'COMPTE 2029'!M481),IF($C$5=2030,INDEX('COMPTE 2030'!$I$7:$I$601,'COMPTE 2030'!M481),""))))))),"")</f>
        <v/>
      </c>
    </row>
    <row r="483" spans="2:9" ht="18" customHeight="1" x14ac:dyDescent="0.25">
      <c r="B483" s="83" t="str" cm="1">
        <f t="array" ref="B483">IFERROR(IF($C$5=2024,INDEX('COMPTE 2024'!$B$7:$B$601,'COMPTE 2024'!M482),IF($C$5=2025,INDEX('COMPTE 2025'!$B$8:$B$601,'COMPTE 2024'!M482),IF($C$5=2026,INDEX('COMPTE 2026'!$B$8:$B$601,'COMPTE 2026'!M482),IF($C$5=2027,INDEX('COMPTE 2027'!$B$8:$B$601,'COMPTE 2027'!M482),IF($C$5=2028,INDEX('COMPTE 2028'!$B$8:$B$601,'COMPTE 2028'!M482),IF($C$5=2029,INDEX('COMPTE 2029'!$B$8:$B$601,'COMPTE 2029'!M482),IF($C$5=2030,INDEX('COMPTE 2030'!$B$8:$B$601,'COMPTE 2030'!M482),""))))))),"")</f>
        <v/>
      </c>
      <c r="C483" s="2" t="str" cm="1">
        <f t="array" ref="C483">IFERROR(IF($C$5=2024,INDEX('COMPTE 2024'!$C$7:$C$601,'COMPTE 2024'!M482),IF($C$5=2025,INDEX('COMPTE 2025'!$C$7:$C$601,'COMPTE 2024'!M482),IF($C$5=2026,INDEX('COMPTE 2026'!$C$7:$C$601,'COMPTE 2026'!M482),IF($C$5=2027,INDEX('COMPTE 2027'!$C$7:$C$601,'COMPTE 2027'!M482),IF($C$5=2028,INDEX('COMPTE 2028'!$C$7:$C$601,'COMPTE 2028'!M482),IF($C$5=2029,INDEX('COMPTE 2029'!$C$7:$C$601,'COMPTE 2029'!M482),IF($C$5=2030,INDEX('COMPTE 2030'!$C$7:$C$601,'COMPTE 2030'!M482),""))))))),"")</f>
        <v/>
      </c>
      <c r="D483" t="str" cm="1">
        <f t="array" ref="D483">IFERROR(IF($C$5=2024,INDEX('COMPTE 2024'!$D$7:$D$601,'COMPTE 2024'!M482),IF($C$5=2025,INDEX('COMPTE 2025'!$D$7:$D$601,'COMPTE 2024'!M482),IF($C$5=2026,INDEX('COMPTE 2026'!$D$7:$D$601,'COMPTE 2026'!M482),IF($C$5=2027,INDEX('COMPTE 2027'!$D$7:$D$601,'COMPTE 2027'!M482),IF($C$5="2028",INDEX('COMPTE 2028'!$D$7:$D$601,'COMPTE 2028'!M482),IF($C$5="2029",INDEX('COMPTE 2029'!$D$7:$D$601,'COMPTE 2029'!M482),IF($C$5="2030",INDEX('COMPTE 2030'!$D$7:$D$601,'COMPTE 2030'!M482),""))))))),"")</f>
        <v/>
      </c>
      <c r="E483" s="2" t="str" cm="1">
        <f t="array" ref="E483">IFERROR(IF($C$5=2024,INDEX('COMPTE 2024'!$E$7:$E$601,'COMPTE 2024'!M482),IF($C$5=2025,INDEX('COMPTE 2025'!$E$7:$E$601,'COMPTE 2024'!M482),IF($C$5=2026,INDEX('COMPTE 2026'!$E$7:$E$601,'COMPTE 2026'!M482),IF($C$5=2027,INDEX('COMPTE 2027'!$E$7:$E$601,'COMPTE 2027'!M482),IF($C$5="2028",INDEX('COMPTE 2028'!$E$7:$E$601,'COMPTE 2028'!M482),IF($C$5="2029",INDEX('COMPTE 2029'!$E$7:$E$601,'COMPTE 2029'!M482),IF($C$5="2030",INDEX('COMPTE 2030'!$E$7:$E$601,'COMPTE 2030'!M482),""))))))),"")</f>
        <v/>
      </c>
      <c r="F483" t="str" cm="1">
        <f t="array" ref="F483">IFERROR(IF($C$5=2024,INDEX('COMPTE 2024'!$F$7:$F$601,'COMPTE 2024'!M482),IF($C$5=2025,INDEX('COMPTE 2025'!$F$7:$F$601,'COMPTE 2024'!M482),IF($C$5=2026,INDEX('COMPTE 2026'!$F$7:$F$601,'COMPTE 2026'!M482),IF($C$5=2027,INDEX('COMPTE 2027'!$F$7:$F$601,'COMPTE 2027'!M482),IF($C$5="2028",INDEX('COMPTE 2028'!$F$7:$F$601,'COMPTE 2028'!M482),IF($C$5="2029",INDEX('COMPTE 2029'!$F$7:$F$601,'COMPTE 2029'!M482),IF($C$5="2030",INDEX('COMPTE 2030'!$F$7:$F$601,'COMPTE 2030'!M482),""))))))),"")</f>
        <v/>
      </c>
      <c r="G483" t="str" cm="1">
        <f t="array" ref="G483">IFERROR(IF($C$5=2024,INDEX('COMPTE 2024'!$G$7:$G$601,'COMPTE 2024'!M482),IF($C$5=2025,INDEX('COMPTE 2025'!$G$7:$G$601,'COMPTE 2024'!M482),IF($C$5=2026,INDEX('COMPTE 2026'!$G$7:$G$601,'COMPTE 2026'!M482),IF($C$5=2027,INDEX('COMPTE 2027'!$G$7:$G$601,'COMPTE 2027'!M482),IF($C$5="2028",INDEX('COMPTE 2028'!$G$7:$G$601,'COMPTE 2028'!M482),IF($C$5="2029",INDEX('COMPTE 2029'!$G$7:$G$601,'COMPTE 2029'!M482),IF($C$5="2030",INDEX('COMPTE 2030'!$G$7:$G$601,'COMPTE 2030'!M482),""))))))),"")</f>
        <v/>
      </c>
      <c r="H483" t="str" cm="1">
        <f t="array" ref="H483">IFERROR(IF($C$5=2024,INDEX('COMPTE 2024'!$H$7:$H$601,'COMPTE 2024'!M482),IF($C$5=2025,INDEX('COMPTE 2025'!$H$7:$H$601,'COMPTE 2024'!M482),IF($C$5=2026,INDEX('COMPTE 2026'!$H$7:$H$601,'COMPTE 2026'!M482),IF($C$5=2027,INDEX('COMPTE 2027'!$H$7:$H$601,'COMPTE 2027'!M482),IF($C$5=2028,INDEX('COMPTE 2028'!$H$7:$H$601,'COMPTE 2028'!M482),IF($C$5="2029",INDEX('COMPTE 2029'!$H$7:$H$601,'COMPTE 2029'!M482),IF($C$5="2030",INDEX('COMPTE 2030'!$H$7:$H$601,'COMPTE 2030'!M482),""))))))),"")</f>
        <v/>
      </c>
      <c r="I483" t="str" cm="1">
        <f t="array" ref="I483">IFERROR(IF($C$5=2024,INDEX('COMPTE 2024'!$I$7:$I$601,'COMPTE 2024'!M482),IF($C$5=2025,INDEX('COMPTE 2025'!$I$7:$I$601,'COMPTE 2024'!M482),IF($C$5=2026,INDEX('COMPTE 2026'!$I$7:$I$601,'COMPTE 2026'!M482),IF($C$5=2027,INDEX('COMPTE 2027'!$I$7:$I$601,'COMPTE 2027'!M482),IF($C$5=2028,INDEX('COMPTE 2028'!$I$7:$I$601,'COMPTE 2028'!M482),IF($C$5=2029,INDEX('COMPTE 2029'!$I$7:$I$601,'COMPTE 2029'!M482),IF($C$5=2030,INDEX('COMPTE 2030'!$I$7:$I$601,'COMPTE 2030'!M482),""))))))),"")</f>
        <v/>
      </c>
    </row>
    <row r="484" spans="2:9" ht="18" customHeight="1" x14ac:dyDescent="0.25">
      <c r="B484" s="83" t="str" cm="1">
        <f t="array" ref="B484">IFERROR(IF($C$5=2024,INDEX('COMPTE 2024'!$B$7:$B$601,'COMPTE 2024'!M483),IF($C$5=2025,INDEX('COMPTE 2025'!$B$8:$B$601,'COMPTE 2024'!M483),IF($C$5=2026,INDEX('COMPTE 2026'!$B$8:$B$601,'COMPTE 2026'!M483),IF($C$5=2027,INDEX('COMPTE 2027'!$B$8:$B$601,'COMPTE 2027'!M483),IF($C$5=2028,INDEX('COMPTE 2028'!$B$8:$B$601,'COMPTE 2028'!M483),IF($C$5=2029,INDEX('COMPTE 2029'!$B$8:$B$601,'COMPTE 2029'!M483),IF($C$5=2030,INDEX('COMPTE 2030'!$B$8:$B$601,'COMPTE 2030'!M483),""))))))),"")</f>
        <v/>
      </c>
      <c r="C484" s="2" t="str" cm="1">
        <f t="array" ref="C484">IFERROR(IF($C$5=2024,INDEX('COMPTE 2024'!$C$7:$C$601,'COMPTE 2024'!M483),IF($C$5=2025,INDEX('COMPTE 2025'!$C$7:$C$601,'COMPTE 2024'!M483),IF($C$5=2026,INDEX('COMPTE 2026'!$C$7:$C$601,'COMPTE 2026'!M483),IF($C$5=2027,INDEX('COMPTE 2027'!$C$7:$C$601,'COMPTE 2027'!M483),IF($C$5=2028,INDEX('COMPTE 2028'!$C$7:$C$601,'COMPTE 2028'!M483),IF($C$5=2029,INDEX('COMPTE 2029'!$C$7:$C$601,'COMPTE 2029'!M483),IF($C$5=2030,INDEX('COMPTE 2030'!$C$7:$C$601,'COMPTE 2030'!M483),""))))))),"")</f>
        <v/>
      </c>
      <c r="D484" t="str" cm="1">
        <f t="array" ref="D484">IFERROR(IF($C$5=2024,INDEX('COMPTE 2024'!$D$7:$D$601,'COMPTE 2024'!M483),IF($C$5=2025,INDEX('COMPTE 2025'!$D$7:$D$601,'COMPTE 2024'!M483),IF($C$5=2026,INDEX('COMPTE 2026'!$D$7:$D$601,'COMPTE 2026'!M483),IF($C$5=2027,INDEX('COMPTE 2027'!$D$7:$D$601,'COMPTE 2027'!M483),IF($C$5="2028",INDEX('COMPTE 2028'!$D$7:$D$601,'COMPTE 2028'!M483),IF($C$5="2029",INDEX('COMPTE 2029'!$D$7:$D$601,'COMPTE 2029'!M483),IF($C$5="2030",INDEX('COMPTE 2030'!$D$7:$D$601,'COMPTE 2030'!M483),""))))))),"")</f>
        <v/>
      </c>
      <c r="E484" s="2" t="str" cm="1">
        <f t="array" ref="E484">IFERROR(IF($C$5=2024,INDEX('COMPTE 2024'!$E$7:$E$601,'COMPTE 2024'!M483),IF($C$5=2025,INDEX('COMPTE 2025'!$E$7:$E$601,'COMPTE 2024'!M483),IF($C$5=2026,INDEX('COMPTE 2026'!$E$7:$E$601,'COMPTE 2026'!M483),IF($C$5=2027,INDEX('COMPTE 2027'!$E$7:$E$601,'COMPTE 2027'!M483),IF($C$5="2028",INDEX('COMPTE 2028'!$E$7:$E$601,'COMPTE 2028'!M483),IF($C$5="2029",INDEX('COMPTE 2029'!$E$7:$E$601,'COMPTE 2029'!M483),IF($C$5="2030",INDEX('COMPTE 2030'!$E$7:$E$601,'COMPTE 2030'!M483),""))))))),"")</f>
        <v/>
      </c>
      <c r="F484" t="str" cm="1">
        <f t="array" ref="F484">IFERROR(IF($C$5=2024,INDEX('COMPTE 2024'!$F$7:$F$601,'COMPTE 2024'!M483),IF($C$5=2025,INDEX('COMPTE 2025'!$F$7:$F$601,'COMPTE 2024'!M483),IF($C$5=2026,INDEX('COMPTE 2026'!$F$7:$F$601,'COMPTE 2026'!M483),IF($C$5=2027,INDEX('COMPTE 2027'!$F$7:$F$601,'COMPTE 2027'!M483),IF($C$5="2028",INDEX('COMPTE 2028'!$F$7:$F$601,'COMPTE 2028'!M483),IF($C$5="2029",INDEX('COMPTE 2029'!$F$7:$F$601,'COMPTE 2029'!M483),IF($C$5="2030",INDEX('COMPTE 2030'!$F$7:$F$601,'COMPTE 2030'!M483),""))))))),"")</f>
        <v/>
      </c>
      <c r="G484" t="str" cm="1">
        <f t="array" ref="G484">IFERROR(IF($C$5=2024,INDEX('COMPTE 2024'!$G$7:$G$601,'COMPTE 2024'!M483),IF($C$5=2025,INDEX('COMPTE 2025'!$G$7:$G$601,'COMPTE 2024'!M483),IF($C$5=2026,INDEX('COMPTE 2026'!$G$7:$G$601,'COMPTE 2026'!M483),IF($C$5=2027,INDEX('COMPTE 2027'!$G$7:$G$601,'COMPTE 2027'!M483),IF($C$5="2028",INDEX('COMPTE 2028'!$G$7:$G$601,'COMPTE 2028'!M483),IF($C$5="2029",INDEX('COMPTE 2029'!$G$7:$G$601,'COMPTE 2029'!M483),IF($C$5="2030",INDEX('COMPTE 2030'!$G$7:$G$601,'COMPTE 2030'!M483),""))))))),"")</f>
        <v/>
      </c>
      <c r="H484" t="str" cm="1">
        <f t="array" ref="H484">IFERROR(IF($C$5=2024,INDEX('COMPTE 2024'!$H$7:$H$601,'COMPTE 2024'!M483),IF($C$5=2025,INDEX('COMPTE 2025'!$H$7:$H$601,'COMPTE 2024'!M483),IF($C$5=2026,INDEX('COMPTE 2026'!$H$7:$H$601,'COMPTE 2026'!M483),IF($C$5=2027,INDEX('COMPTE 2027'!$H$7:$H$601,'COMPTE 2027'!M483),IF($C$5=2028,INDEX('COMPTE 2028'!$H$7:$H$601,'COMPTE 2028'!M483),IF($C$5="2029",INDEX('COMPTE 2029'!$H$7:$H$601,'COMPTE 2029'!M483),IF($C$5="2030",INDEX('COMPTE 2030'!$H$7:$H$601,'COMPTE 2030'!M483),""))))))),"")</f>
        <v/>
      </c>
      <c r="I484" t="str" cm="1">
        <f t="array" ref="I484">IFERROR(IF($C$5=2024,INDEX('COMPTE 2024'!$I$7:$I$601,'COMPTE 2024'!M483),IF($C$5=2025,INDEX('COMPTE 2025'!$I$7:$I$601,'COMPTE 2024'!M483),IF($C$5=2026,INDEX('COMPTE 2026'!$I$7:$I$601,'COMPTE 2026'!M483),IF($C$5=2027,INDEX('COMPTE 2027'!$I$7:$I$601,'COMPTE 2027'!M483),IF($C$5=2028,INDEX('COMPTE 2028'!$I$7:$I$601,'COMPTE 2028'!M483),IF($C$5=2029,INDEX('COMPTE 2029'!$I$7:$I$601,'COMPTE 2029'!M483),IF($C$5=2030,INDEX('COMPTE 2030'!$I$7:$I$601,'COMPTE 2030'!M483),""))))))),"")</f>
        <v/>
      </c>
    </row>
    <row r="485" spans="2:9" ht="18" customHeight="1" x14ac:dyDescent="0.25">
      <c r="B485" s="83" t="str" cm="1">
        <f t="array" ref="B485">IFERROR(IF($C$5=2024,INDEX('COMPTE 2024'!$B$7:$B$601,'COMPTE 2024'!M484),IF($C$5=2025,INDEX('COMPTE 2025'!$B$8:$B$601,'COMPTE 2024'!M484),IF($C$5=2026,INDEX('COMPTE 2026'!$B$8:$B$601,'COMPTE 2026'!M484),IF($C$5=2027,INDEX('COMPTE 2027'!$B$8:$B$601,'COMPTE 2027'!M484),IF($C$5=2028,INDEX('COMPTE 2028'!$B$8:$B$601,'COMPTE 2028'!M484),IF($C$5=2029,INDEX('COMPTE 2029'!$B$8:$B$601,'COMPTE 2029'!M484),IF($C$5=2030,INDEX('COMPTE 2030'!$B$8:$B$601,'COMPTE 2030'!M484),""))))))),"")</f>
        <v/>
      </c>
      <c r="C485" s="2" t="str" cm="1">
        <f t="array" ref="C485">IFERROR(IF($C$5=2024,INDEX('COMPTE 2024'!$C$7:$C$601,'COMPTE 2024'!M484),IF($C$5=2025,INDEX('COMPTE 2025'!$C$7:$C$601,'COMPTE 2024'!M484),IF($C$5=2026,INDEX('COMPTE 2026'!$C$7:$C$601,'COMPTE 2026'!M484),IF($C$5=2027,INDEX('COMPTE 2027'!$C$7:$C$601,'COMPTE 2027'!M484),IF($C$5=2028,INDEX('COMPTE 2028'!$C$7:$C$601,'COMPTE 2028'!M484),IF($C$5=2029,INDEX('COMPTE 2029'!$C$7:$C$601,'COMPTE 2029'!M484),IF($C$5=2030,INDEX('COMPTE 2030'!$C$7:$C$601,'COMPTE 2030'!M484),""))))))),"")</f>
        <v/>
      </c>
      <c r="D485" t="str" cm="1">
        <f t="array" ref="D485">IFERROR(IF($C$5=2024,INDEX('COMPTE 2024'!$D$7:$D$601,'COMPTE 2024'!M484),IF($C$5=2025,INDEX('COMPTE 2025'!$D$7:$D$601,'COMPTE 2024'!M484),IF($C$5=2026,INDEX('COMPTE 2026'!$D$7:$D$601,'COMPTE 2026'!M484),IF($C$5=2027,INDEX('COMPTE 2027'!$D$7:$D$601,'COMPTE 2027'!M484),IF($C$5="2028",INDEX('COMPTE 2028'!$D$7:$D$601,'COMPTE 2028'!M484),IF($C$5="2029",INDEX('COMPTE 2029'!$D$7:$D$601,'COMPTE 2029'!M484),IF($C$5="2030",INDEX('COMPTE 2030'!$D$7:$D$601,'COMPTE 2030'!M484),""))))))),"")</f>
        <v/>
      </c>
      <c r="E485" s="2" t="str" cm="1">
        <f t="array" ref="E485">IFERROR(IF($C$5=2024,INDEX('COMPTE 2024'!$E$7:$E$601,'COMPTE 2024'!M484),IF($C$5=2025,INDEX('COMPTE 2025'!$E$7:$E$601,'COMPTE 2024'!M484),IF($C$5=2026,INDEX('COMPTE 2026'!$E$7:$E$601,'COMPTE 2026'!M484),IF($C$5=2027,INDEX('COMPTE 2027'!$E$7:$E$601,'COMPTE 2027'!M484),IF($C$5="2028",INDEX('COMPTE 2028'!$E$7:$E$601,'COMPTE 2028'!M484),IF($C$5="2029",INDEX('COMPTE 2029'!$E$7:$E$601,'COMPTE 2029'!M484),IF($C$5="2030",INDEX('COMPTE 2030'!$E$7:$E$601,'COMPTE 2030'!M484),""))))))),"")</f>
        <v/>
      </c>
      <c r="F485" t="str" cm="1">
        <f t="array" ref="F485">IFERROR(IF($C$5=2024,INDEX('COMPTE 2024'!$F$7:$F$601,'COMPTE 2024'!M484),IF($C$5=2025,INDEX('COMPTE 2025'!$F$7:$F$601,'COMPTE 2024'!M484),IF($C$5=2026,INDEX('COMPTE 2026'!$F$7:$F$601,'COMPTE 2026'!M484),IF($C$5=2027,INDEX('COMPTE 2027'!$F$7:$F$601,'COMPTE 2027'!M484),IF($C$5="2028",INDEX('COMPTE 2028'!$F$7:$F$601,'COMPTE 2028'!M484),IF($C$5="2029",INDEX('COMPTE 2029'!$F$7:$F$601,'COMPTE 2029'!M484),IF($C$5="2030",INDEX('COMPTE 2030'!$F$7:$F$601,'COMPTE 2030'!M484),""))))))),"")</f>
        <v/>
      </c>
      <c r="G485" t="str" cm="1">
        <f t="array" ref="G485">IFERROR(IF($C$5=2024,INDEX('COMPTE 2024'!$G$7:$G$601,'COMPTE 2024'!M484),IF($C$5=2025,INDEX('COMPTE 2025'!$G$7:$G$601,'COMPTE 2024'!M484),IF($C$5=2026,INDEX('COMPTE 2026'!$G$7:$G$601,'COMPTE 2026'!M484),IF($C$5=2027,INDEX('COMPTE 2027'!$G$7:$G$601,'COMPTE 2027'!M484),IF($C$5="2028",INDEX('COMPTE 2028'!$G$7:$G$601,'COMPTE 2028'!M484),IF($C$5="2029",INDEX('COMPTE 2029'!$G$7:$G$601,'COMPTE 2029'!M484),IF($C$5="2030",INDEX('COMPTE 2030'!$G$7:$G$601,'COMPTE 2030'!M484),""))))))),"")</f>
        <v/>
      </c>
      <c r="H485" t="str" cm="1">
        <f t="array" ref="H485">IFERROR(IF($C$5=2024,INDEX('COMPTE 2024'!$H$7:$H$601,'COMPTE 2024'!M484),IF($C$5=2025,INDEX('COMPTE 2025'!$H$7:$H$601,'COMPTE 2024'!M484),IF($C$5=2026,INDEX('COMPTE 2026'!$H$7:$H$601,'COMPTE 2026'!M484),IF($C$5=2027,INDEX('COMPTE 2027'!$H$7:$H$601,'COMPTE 2027'!M484),IF($C$5=2028,INDEX('COMPTE 2028'!$H$7:$H$601,'COMPTE 2028'!M484),IF($C$5="2029",INDEX('COMPTE 2029'!$H$7:$H$601,'COMPTE 2029'!M484),IF($C$5="2030",INDEX('COMPTE 2030'!$H$7:$H$601,'COMPTE 2030'!M484),""))))))),"")</f>
        <v/>
      </c>
      <c r="I485" t="str" cm="1">
        <f t="array" ref="I485">IFERROR(IF($C$5=2024,INDEX('COMPTE 2024'!$I$7:$I$601,'COMPTE 2024'!M484),IF($C$5=2025,INDEX('COMPTE 2025'!$I$7:$I$601,'COMPTE 2024'!M484),IF($C$5=2026,INDEX('COMPTE 2026'!$I$7:$I$601,'COMPTE 2026'!M484),IF($C$5=2027,INDEX('COMPTE 2027'!$I$7:$I$601,'COMPTE 2027'!M484),IF($C$5=2028,INDEX('COMPTE 2028'!$I$7:$I$601,'COMPTE 2028'!M484),IF($C$5=2029,INDEX('COMPTE 2029'!$I$7:$I$601,'COMPTE 2029'!M484),IF($C$5=2030,INDEX('COMPTE 2030'!$I$7:$I$601,'COMPTE 2030'!M484),""))))))),"")</f>
        <v/>
      </c>
    </row>
    <row r="486" spans="2:9" ht="18" customHeight="1" x14ac:dyDescent="0.25">
      <c r="B486" s="83" t="str" cm="1">
        <f t="array" ref="B486">IFERROR(IF($C$5=2024,INDEX('COMPTE 2024'!$B$7:$B$601,'COMPTE 2024'!M485),IF($C$5=2025,INDEX('COMPTE 2025'!$B$8:$B$601,'COMPTE 2024'!M485),IF($C$5=2026,INDEX('COMPTE 2026'!$B$8:$B$601,'COMPTE 2026'!M485),IF($C$5=2027,INDEX('COMPTE 2027'!$B$8:$B$601,'COMPTE 2027'!M485),IF($C$5=2028,INDEX('COMPTE 2028'!$B$8:$B$601,'COMPTE 2028'!M485),IF($C$5=2029,INDEX('COMPTE 2029'!$B$8:$B$601,'COMPTE 2029'!M485),IF($C$5=2030,INDEX('COMPTE 2030'!$B$8:$B$601,'COMPTE 2030'!M485),""))))))),"")</f>
        <v/>
      </c>
      <c r="C486" s="2" t="str" cm="1">
        <f t="array" ref="C486">IFERROR(IF($C$5=2024,INDEX('COMPTE 2024'!$C$7:$C$601,'COMPTE 2024'!M485),IF($C$5=2025,INDEX('COMPTE 2025'!$C$7:$C$601,'COMPTE 2024'!M485),IF($C$5=2026,INDEX('COMPTE 2026'!$C$7:$C$601,'COMPTE 2026'!M485),IF($C$5=2027,INDEX('COMPTE 2027'!$C$7:$C$601,'COMPTE 2027'!M485),IF($C$5=2028,INDEX('COMPTE 2028'!$C$7:$C$601,'COMPTE 2028'!M485),IF($C$5=2029,INDEX('COMPTE 2029'!$C$7:$C$601,'COMPTE 2029'!M485),IF($C$5=2030,INDEX('COMPTE 2030'!$C$7:$C$601,'COMPTE 2030'!M485),""))))))),"")</f>
        <v/>
      </c>
      <c r="D486" t="str" cm="1">
        <f t="array" ref="D486">IFERROR(IF($C$5=2024,INDEX('COMPTE 2024'!$D$7:$D$601,'COMPTE 2024'!M485),IF($C$5=2025,INDEX('COMPTE 2025'!$D$7:$D$601,'COMPTE 2024'!M485),IF($C$5=2026,INDEX('COMPTE 2026'!$D$7:$D$601,'COMPTE 2026'!M485),IF($C$5=2027,INDEX('COMPTE 2027'!$D$7:$D$601,'COMPTE 2027'!M485),IF($C$5="2028",INDEX('COMPTE 2028'!$D$7:$D$601,'COMPTE 2028'!M485),IF($C$5="2029",INDEX('COMPTE 2029'!$D$7:$D$601,'COMPTE 2029'!M485),IF($C$5="2030",INDEX('COMPTE 2030'!$D$7:$D$601,'COMPTE 2030'!M485),""))))))),"")</f>
        <v/>
      </c>
      <c r="E486" s="2" t="str" cm="1">
        <f t="array" ref="E486">IFERROR(IF($C$5=2024,INDEX('COMPTE 2024'!$E$7:$E$601,'COMPTE 2024'!M485),IF($C$5=2025,INDEX('COMPTE 2025'!$E$7:$E$601,'COMPTE 2024'!M485),IF($C$5=2026,INDEX('COMPTE 2026'!$E$7:$E$601,'COMPTE 2026'!M485),IF($C$5=2027,INDEX('COMPTE 2027'!$E$7:$E$601,'COMPTE 2027'!M485),IF($C$5="2028",INDEX('COMPTE 2028'!$E$7:$E$601,'COMPTE 2028'!M485),IF($C$5="2029",INDEX('COMPTE 2029'!$E$7:$E$601,'COMPTE 2029'!M485),IF($C$5="2030",INDEX('COMPTE 2030'!$E$7:$E$601,'COMPTE 2030'!M485),""))))))),"")</f>
        <v/>
      </c>
      <c r="F486" t="str" cm="1">
        <f t="array" ref="F486">IFERROR(IF($C$5=2024,INDEX('COMPTE 2024'!$F$7:$F$601,'COMPTE 2024'!M485),IF($C$5=2025,INDEX('COMPTE 2025'!$F$7:$F$601,'COMPTE 2024'!M485),IF($C$5=2026,INDEX('COMPTE 2026'!$F$7:$F$601,'COMPTE 2026'!M485),IF($C$5=2027,INDEX('COMPTE 2027'!$F$7:$F$601,'COMPTE 2027'!M485),IF($C$5="2028",INDEX('COMPTE 2028'!$F$7:$F$601,'COMPTE 2028'!M485),IF($C$5="2029",INDEX('COMPTE 2029'!$F$7:$F$601,'COMPTE 2029'!M485),IF($C$5="2030",INDEX('COMPTE 2030'!$F$7:$F$601,'COMPTE 2030'!M485),""))))))),"")</f>
        <v/>
      </c>
      <c r="G486" t="str" cm="1">
        <f t="array" ref="G486">IFERROR(IF($C$5=2024,INDEX('COMPTE 2024'!$G$7:$G$601,'COMPTE 2024'!M485),IF($C$5=2025,INDEX('COMPTE 2025'!$G$7:$G$601,'COMPTE 2024'!M485),IF($C$5=2026,INDEX('COMPTE 2026'!$G$7:$G$601,'COMPTE 2026'!M485),IF($C$5=2027,INDEX('COMPTE 2027'!$G$7:$G$601,'COMPTE 2027'!M485),IF($C$5="2028",INDEX('COMPTE 2028'!$G$7:$G$601,'COMPTE 2028'!M485),IF($C$5="2029",INDEX('COMPTE 2029'!$G$7:$G$601,'COMPTE 2029'!M485),IF($C$5="2030",INDEX('COMPTE 2030'!$G$7:$G$601,'COMPTE 2030'!M485),""))))))),"")</f>
        <v/>
      </c>
      <c r="H486" t="str" cm="1">
        <f t="array" ref="H486">IFERROR(IF($C$5=2024,INDEX('COMPTE 2024'!$H$7:$H$601,'COMPTE 2024'!M485),IF($C$5=2025,INDEX('COMPTE 2025'!$H$7:$H$601,'COMPTE 2024'!M485),IF($C$5=2026,INDEX('COMPTE 2026'!$H$7:$H$601,'COMPTE 2026'!M485),IF($C$5=2027,INDEX('COMPTE 2027'!$H$7:$H$601,'COMPTE 2027'!M485),IF($C$5=2028,INDEX('COMPTE 2028'!$H$7:$H$601,'COMPTE 2028'!M485),IF($C$5="2029",INDEX('COMPTE 2029'!$H$7:$H$601,'COMPTE 2029'!M485),IF($C$5="2030",INDEX('COMPTE 2030'!$H$7:$H$601,'COMPTE 2030'!M485),""))))))),"")</f>
        <v/>
      </c>
      <c r="I486" t="str" cm="1">
        <f t="array" ref="I486">IFERROR(IF($C$5=2024,INDEX('COMPTE 2024'!$I$7:$I$601,'COMPTE 2024'!M485),IF($C$5=2025,INDEX('COMPTE 2025'!$I$7:$I$601,'COMPTE 2024'!M485),IF($C$5=2026,INDEX('COMPTE 2026'!$I$7:$I$601,'COMPTE 2026'!M485),IF($C$5=2027,INDEX('COMPTE 2027'!$I$7:$I$601,'COMPTE 2027'!M485),IF($C$5=2028,INDEX('COMPTE 2028'!$I$7:$I$601,'COMPTE 2028'!M485),IF($C$5=2029,INDEX('COMPTE 2029'!$I$7:$I$601,'COMPTE 2029'!M485),IF($C$5=2030,INDEX('COMPTE 2030'!$I$7:$I$601,'COMPTE 2030'!M485),""))))))),"")</f>
        <v/>
      </c>
    </row>
    <row r="487" spans="2:9" ht="18" customHeight="1" x14ac:dyDescent="0.25">
      <c r="B487" s="83" t="str" cm="1">
        <f t="array" ref="B487">IFERROR(IF($C$5=2024,INDEX('COMPTE 2024'!$B$7:$B$601,'COMPTE 2024'!M486),IF($C$5=2025,INDEX('COMPTE 2025'!$B$8:$B$601,'COMPTE 2024'!M486),IF($C$5=2026,INDEX('COMPTE 2026'!$B$8:$B$601,'COMPTE 2026'!M486),IF($C$5=2027,INDEX('COMPTE 2027'!$B$8:$B$601,'COMPTE 2027'!M486),IF($C$5=2028,INDEX('COMPTE 2028'!$B$8:$B$601,'COMPTE 2028'!M486),IF($C$5=2029,INDEX('COMPTE 2029'!$B$8:$B$601,'COMPTE 2029'!M486),IF($C$5=2030,INDEX('COMPTE 2030'!$B$8:$B$601,'COMPTE 2030'!M486),""))))))),"")</f>
        <v/>
      </c>
      <c r="C487" s="2" t="str" cm="1">
        <f t="array" ref="C487">IFERROR(IF($C$5=2024,INDEX('COMPTE 2024'!$C$7:$C$601,'COMPTE 2024'!M486),IF($C$5=2025,INDEX('COMPTE 2025'!$C$7:$C$601,'COMPTE 2024'!M486),IF($C$5=2026,INDEX('COMPTE 2026'!$C$7:$C$601,'COMPTE 2026'!M486),IF($C$5=2027,INDEX('COMPTE 2027'!$C$7:$C$601,'COMPTE 2027'!M486),IF($C$5=2028,INDEX('COMPTE 2028'!$C$7:$C$601,'COMPTE 2028'!M486),IF($C$5=2029,INDEX('COMPTE 2029'!$C$7:$C$601,'COMPTE 2029'!M486),IF($C$5=2030,INDEX('COMPTE 2030'!$C$7:$C$601,'COMPTE 2030'!M486),""))))))),"")</f>
        <v/>
      </c>
      <c r="D487" t="str" cm="1">
        <f t="array" ref="D487">IFERROR(IF($C$5=2024,INDEX('COMPTE 2024'!$D$7:$D$601,'COMPTE 2024'!M486),IF($C$5=2025,INDEX('COMPTE 2025'!$D$7:$D$601,'COMPTE 2024'!M486),IF($C$5=2026,INDEX('COMPTE 2026'!$D$7:$D$601,'COMPTE 2026'!M486),IF($C$5=2027,INDEX('COMPTE 2027'!$D$7:$D$601,'COMPTE 2027'!M486),IF($C$5="2028",INDEX('COMPTE 2028'!$D$7:$D$601,'COMPTE 2028'!M486),IF($C$5="2029",INDEX('COMPTE 2029'!$D$7:$D$601,'COMPTE 2029'!M486),IF($C$5="2030",INDEX('COMPTE 2030'!$D$7:$D$601,'COMPTE 2030'!M486),""))))))),"")</f>
        <v/>
      </c>
      <c r="E487" s="2" t="str" cm="1">
        <f t="array" ref="E487">IFERROR(IF($C$5=2024,INDEX('COMPTE 2024'!$E$7:$E$601,'COMPTE 2024'!M486),IF($C$5=2025,INDEX('COMPTE 2025'!$E$7:$E$601,'COMPTE 2024'!M486),IF($C$5=2026,INDEX('COMPTE 2026'!$E$7:$E$601,'COMPTE 2026'!M486),IF($C$5=2027,INDEX('COMPTE 2027'!$E$7:$E$601,'COMPTE 2027'!M486),IF($C$5="2028",INDEX('COMPTE 2028'!$E$7:$E$601,'COMPTE 2028'!M486),IF($C$5="2029",INDEX('COMPTE 2029'!$E$7:$E$601,'COMPTE 2029'!M486),IF($C$5="2030",INDEX('COMPTE 2030'!$E$7:$E$601,'COMPTE 2030'!M486),""))))))),"")</f>
        <v/>
      </c>
      <c r="F487" t="str" cm="1">
        <f t="array" ref="F487">IFERROR(IF($C$5=2024,INDEX('COMPTE 2024'!$F$7:$F$601,'COMPTE 2024'!M486),IF($C$5=2025,INDEX('COMPTE 2025'!$F$7:$F$601,'COMPTE 2024'!M486),IF($C$5=2026,INDEX('COMPTE 2026'!$F$7:$F$601,'COMPTE 2026'!M486),IF($C$5=2027,INDEX('COMPTE 2027'!$F$7:$F$601,'COMPTE 2027'!M486),IF($C$5="2028",INDEX('COMPTE 2028'!$F$7:$F$601,'COMPTE 2028'!M486),IF($C$5="2029",INDEX('COMPTE 2029'!$F$7:$F$601,'COMPTE 2029'!M486),IF($C$5="2030",INDEX('COMPTE 2030'!$F$7:$F$601,'COMPTE 2030'!M486),""))))))),"")</f>
        <v/>
      </c>
      <c r="G487" t="str" cm="1">
        <f t="array" ref="G487">IFERROR(IF($C$5=2024,INDEX('COMPTE 2024'!$G$7:$G$601,'COMPTE 2024'!M486),IF($C$5=2025,INDEX('COMPTE 2025'!$G$7:$G$601,'COMPTE 2024'!M486),IF($C$5=2026,INDEX('COMPTE 2026'!$G$7:$G$601,'COMPTE 2026'!M486),IF($C$5=2027,INDEX('COMPTE 2027'!$G$7:$G$601,'COMPTE 2027'!M486),IF($C$5="2028",INDEX('COMPTE 2028'!$G$7:$G$601,'COMPTE 2028'!M486),IF($C$5="2029",INDEX('COMPTE 2029'!$G$7:$G$601,'COMPTE 2029'!M486),IF($C$5="2030",INDEX('COMPTE 2030'!$G$7:$G$601,'COMPTE 2030'!M486),""))))))),"")</f>
        <v/>
      </c>
      <c r="H487" t="str" cm="1">
        <f t="array" ref="H487">IFERROR(IF($C$5=2024,INDEX('COMPTE 2024'!$H$7:$H$601,'COMPTE 2024'!M486),IF($C$5=2025,INDEX('COMPTE 2025'!$H$7:$H$601,'COMPTE 2024'!M486),IF($C$5=2026,INDEX('COMPTE 2026'!$H$7:$H$601,'COMPTE 2026'!M486),IF($C$5=2027,INDEX('COMPTE 2027'!$H$7:$H$601,'COMPTE 2027'!M486),IF($C$5=2028,INDEX('COMPTE 2028'!$H$7:$H$601,'COMPTE 2028'!M486),IF($C$5="2029",INDEX('COMPTE 2029'!$H$7:$H$601,'COMPTE 2029'!M486),IF($C$5="2030",INDEX('COMPTE 2030'!$H$7:$H$601,'COMPTE 2030'!M486),""))))))),"")</f>
        <v/>
      </c>
      <c r="I487" t="str" cm="1">
        <f t="array" ref="I487">IFERROR(IF($C$5=2024,INDEX('COMPTE 2024'!$I$7:$I$601,'COMPTE 2024'!M486),IF($C$5=2025,INDEX('COMPTE 2025'!$I$7:$I$601,'COMPTE 2024'!M486),IF($C$5=2026,INDEX('COMPTE 2026'!$I$7:$I$601,'COMPTE 2026'!M486),IF($C$5=2027,INDEX('COMPTE 2027'!$I$7:$I$601,'COMPTE 2027'!M486),IF($C$5=2028,INDEX('COMPTE 2028'!$I$7:$I$601,'COMPTE 2028'!M486),IF($C$5=2029,INDEX('COMPTE 2029'!$I$7:$I$601,'COMPTE 2029'!M486),IF($C$5=2030,INDEX('COMPTE 2030'!$I$7:$I$601,'COMPTE 2030'!M486),""))))))),"")</f>
        <v/>
      </c>
    </row>
    <row r="488" spans="2:9" ht="18" customHeight="1" x14ac:dyDescent="0.25">
      <c r="B488" s="83" t="str" cm="1">
        <f t="array" ref="B488">IFERROR(IF($C$5=2024,INDEX('COMPTE 2024'!$B$7:$B$601,'COMPTE 2024'!M487),IF($C$5=2025,INDEX('COMPTE 2025'!$B$8:$B$601,'COMPTE 2024'!M487),IF($C$5=2026,INDEX('COMPTE 2026'!$B$8:$B$601,'COMPTE 2026'!M487),IF($C$5=2027,INDEX('COMPTE 2027'!$B$8:$B$601,'COMPTE 2027'!M487),IF($C$5=2028,INDEX('COMPTE 2028'!$B$8:$B$601,'COMPTE 2028'!M487),IF($C$5=2029,INDEX('COMPTE 2029'!$B$8:$B$601,'COMPTE 2029'!M487),IF($C$5=2030,INDEX('COMPTE 2030'!$B$8:$B$601,'COMPTE 2030'!M487),""))))))),"")</f>
        <v/>
      </c>
      <c r="C488" s="2" t="str" cm="1">
        <f t="array" ref="C488">IFERROR(IF($C$5=2024,INDEX('COMPTE 2024'!$C$7:$C$601,'COMPTE 2024'!M487),IF($C$5=2025,INDEX('COMPTE 2025'!$C$7:$C$601,'COMPTE 2024'!M487),IF($C$5=2026,INDEX('COMPTE 2026'!$C$7:$C$601,'COMPTE 2026'!M487),IF($C$5=2027,INDEX('COMPTE 2027'!$C$7:$C$601,'COMPTE 2027'!M487),IF($C$5=2028,INDEX('COMPTE 2028'!$C$7:$C$601,'COMPTE 2028'!M487),IF($C$5=2029,INDEX('COMPTE 2029'!$C$7:$C$601,'COMPTE 2029'!M487),IF($C$5=2030,INDEX('COMPTE 2030'!$C$7:$C$601,'COMPTE 2030'!M487),""))))))),"")</f>
        <v/>
      </c>
      <c r="D488" t="str" cm="1">
        <f t="array" ref="D488">IFERROR(IF($C$5=2024,INDEX('COMPTE 2024'!$D$7:$D$601,'COMPTE 2024'!M487),IF($C$5=2025,INDEX('COMPTE 2025'!$D$7:$D$601,'COMPTE 2024'!M487),IF($C$5=2026,INDEX('COMPTE 2026'!$D$7:$D$601,'COMPTE 2026'!M487),IF($C$5=2027,INDEX('COMPTE 2027'!$D$7:$D$601,'COMPTE 2027'!M487),IF($C$5="2028",INDEX('COMPTE 2028'!$D$7:$D$601,'COMPTE 2028'!M487),IF($C$5="2029",INDEX('COMPTE 2029'!$D$7:$D$601,'COMPTE 2029'!M487),IF($C$5="2030",INDEX('COMPTE 2030'!$D$7:$D$601,'COMPTE 2030'!M487),""))))))),"")</f>
        <v/>
      </c>
      <c r="E488" s="2" t="str" cm="1">
        <f t="array" ref="E488">IFERROR(IF($C$5=2024,INDEX('COMPTE 2024'!$E$7:$E$601,'COMPTE 2024'!M487),IF($C$5=2025,INDEX('COMPTE 2025'!$E$7:$E$601,'COMPTE 2024'!M487),IF($C$5=2026,INDEX('COMPTE 2026'!$E$7:$E$601,'COMPTE 2026'!M487),IF($C$5=2027,INDEX('COMPTE 2027'!$E$7:$E$601,'COMPTE 2027'!M487),IF($C$5="2028",INDEX('COMPTE 2028'!$E$7:$E$601,'COMPTE 2028'!M487),IF($C$5="2029",INDEX('COMPTE 2029'!$E$7:$E$601,'COMPTE 2029'!M487),IF($C$5="2030",INDEX('COMPTE 2030'!$E$7:$E$601,'COMPTE 2030'!M487),""))))))),"")</f>
        <v/>
      </c>
      <c r="F488" t="str" cm="1">
        <f t="array" ref="F488">IFERROR(IF($C$5=2024,INDEX('COMPTE 2024'!$F$7:$F$601,'COMPTE 2024'!M487),IF($C$5=2025,INDEX('COMPTE 2025'!$F$7:$F$601,'COMPTE 2024'!M487),IF($C$5=2026,INDEX('COMPTE 2026'!$F$7:$F$601,'COMPTE 2026'!M487),IF($C$5=2027,INDEX('COMPTE 2027'!$F$7:$F$601,'COMPTE 2027'!M487),IF($C$5="2028",INDEX('COMPTE 2028'!$F$7:$F$601,'COMPTE 2028'!M487),IF($C$5="2029",INDEX('COMPTE 2029'!$F$7:$F$601,'COMPTE 2029'!M487),IF($C$5="2030",INDEX('COMPTE 2030'!$F$7:$F$601,'COMPTE 2030'!M487),""))))))),"")</f>
        <v/>
      </c>
      <c r="G488" t="str" cm="1">
        <f t="array" ref="G488">IFERROR(IF($C$5=2024,INDEX('COMPTE 2024'!$G$7:$G$601,'COMPTE 2024'!M487),IF($C$5=2025,INDEX('COMPTE 2025'!$G$7:$G$601,'COMPTE 2024'!M487),IF($C$5=2026,INDEX('COMPTE 2026'!$G$7:$G$601,'COMPTE 2026'!M487),IF($C$5=2027,INDEX('COMPTE 2027'!$G$7:$G$601,'COMPTE 2027'!M487),IF($C$5="2028",INDEX('COMPTE 2028'!$G$7:$G$601,'COMPTE 2028'!M487),IF($C$5="2029",INDEX('COMPTE 2029'!$G$7:$G$601,'COMPTE 2029'!M487),IF($C$5="2030",INDEX('COMPTE 2030'!$G$7:$G$601,'COMPTE 2030'!M487),""))))))),"")</f>
        <v/>
      </c>
      <c r="H488" t="str" cm="1">
        <f t="array" ref="H488">IFERROR(IF($C$5=2024,INDEX('COMPTE 2024'!$H$7:$H$601,'COMPTE 2024'!M487),IF($C$5=2025,INDEX('COMPTE 2025'!$H$7:$H$601,'COMPTE 2024'!M487),IF($C$5=2026,INDEX('COMPTE 2026'!$H$7:$H$601,'COMPTE 2026'!M487),IF($C$5=2027,INDEX('COMPTE 2027'!$H$7:$H$601,'COMPTE 2027'!M487),IF($C$5=2028,INDEX('COMPTE 2028'!$H$7:$H$601,'COMPTE 2028'!M487),IF($C$5="2029",INDEX('COMPTE 2029'!$H$7:$H$601,'COMPTE 2029'!M487),IF($C$5="2030",INDEX('COMPTE 2030'!$H$7:$H$601,'COMPTE 2030'!M487),""))))))),"")</f>
        <v/>
      </c>
      <c r="I488" t="str" cm="1">
        <f t="array" ref="I488">IFERROR(IF($C$5=2024,INDEX('COMPTE 2024'!$I$7:$I$601,'COMPTE 2024'!M487),IF($C$5=2025,INDEX('COMPTE 2025'!$I$7:$I$601,'COMPTE 2024'!M487),IF($C$5=2026,INDEX('COMPTE 2026'!$I$7:$I$601,'COMPTE 2026'!M487),IF($C$5=2027,INDEX('COMPTE 2027'!$I$7:$I$601,'COMPTE 2027'!M487),IF($C$5=2028,INDEX('COMPTE 2028'!$I$7:$I$601,'COMPTE 2028'!M487),IF($C$5=2029,INDEX('COMPTE 2029'!$I$7:$I$601,'COMPTE 2029'!M487),IF($C$5=2030,INDEX('COMPTE 2030'!$I$7:$I$601,'COMPTE 2030'!M487),""))))))),"")</f>
        <v/>
      </c>
    </row>
    <row r="489" spans="2:9" ht="18" customHeight="1" x14ac:dyDescent="0.25">
      <c r="B489" s="83" t="str" cm="1">
        <f t="array" ref="B489">IFERROR(IF($C$5=2024,INDEX('COMPTE 2024'!$B$7:$B$601,'COMPTE 2024'!M488),IF($C$5=2025,INDEX('COMPTE 2025'!$B$8:$B$601,'COMPTE 2024'!M488),IF($C$5=2026,INDEX('COMPTE 2026'!$B$8:$B$601,'COMPTE 2026'!M488),IF($C$5=2027,INDEX('COMPTE 2027'!$B$8:$B$601,'COMPTE 2027'!M488),IF($C$5=2028,INDEX('COMPTE 2028'!$B$8:$B$601,'COMPTE 2028'!M488),IF($C$5=2029,INDEX('COMPTE 2029'!$B$8:$B$601,'COMPTE 2029'!M488),IF($C$5=2030,INDEX('COMPTE 2030'!$B$8:$B$601,'COMPTE 2030'!M488),""))))))),"")</f>
        <v/>
      </c>
      <c r="C489" s="2" t="str" cm="1">
        <f t="array" ref="C489">IFERROR(IF($C$5=2024,INDEX('COMPTE 2024'!$C$7:$C$601,'COMPTE 2024'!M488),IF($C$5=2025,INDEX('COMPTE 2025'!$C$7:$C$601,'COMPTE 2024'!M488),IF($C$5=2026,INDEX('COMPTE 2026'!$C$7:$C$601,'COMPTE 2026'!M488),IF($C$5=2027,INDEX('COMPTE 2027'!$C$7:$C$601,'COMPTE 2027'!M488),IF($C$5=2028,INDEX('COMPTE 2028'!$C$7:$C$601,'COMPTE 2028'!M488),IF($C$5=2029,INDEX('COMPTE 2029'!$C$7:$C$601,'COMPTE 2029'!M488),IF($C$5=2030,INDEX('COMPTE 2030'!$C$7:$C$601,'COMPTE 2030'!M488),""))))))),"")</f>
        <v/>
      </c>
      <c r="D489" t="str" cm="1">
        <f t="array" ref="D489">IFERROR(IF($C$5=2024,INDEX('COMPTE 2024'!$D$7:$D$601,'COMPTE 2024'!M488),IF($C$5=2025,INDEX('COMPTE 2025'!$D$7:$D$601,'COMPTE 2024'!M488),IF($C$5=2026,INDEX('COMPTE 2026'!$D$7:$D$601,'COMPTE 2026'!M488),IF($C$5=2027,INDEX('COMPTE 2027'!$D$7:$D$601,'COMPTE 2027'!M488),IF($C$5="2028",INDEX('COMPTE 2028'!$D$7:$D$601,'COMPTE 2028'!M488),IF($C$5="2029",INDEX('COMPTE 2029'!$D$7:$D$601,'COMPTE 2029'!M488),IF($C$5="2030",INDEX('COMPTE 2030'!$D$7:$D$601,'COMPTE 2030'!M488),""))))))),"")</f>
        <v/>
      </c>
      <c r="E489" s="2" t="str" cm="1">
        <f t="array" ref="E489">IFERROR(IF($C$5=2024,INDEX('COMPTE 2024'!$E$7:$E$601,'COMPTE 2024'!M488),IF($C$5=2025,INDEX('COMPTE 2025'!$E$7:$E$601,'COMPTE 2024'!M488),IF($C$5=2026,INDEX('COMPTE 2026'!$E$7:$E$601,'COMPTE 2026'!M488),IF($C$5=2027,INDEX('COMPTE 2027'!$E$7:$E$601,'COMPTE 2027'!M488),IF($C$5="2028",INDEX('COMPTE 2028'!$E$7:$E$601,'COMPTE 2028'!M488),IF($C$5="2029",INDEX('COMPTE 2029'!$E$7:$E$601,'COMPTE 2029'!M488),IF($C$5="2030",INDEX('COMPTE 2030'!$E$7:$E$601,'COMPTE 2030'!M488),""))))))),"")</f>
        <v/>
      </c>
      <c r="F489" t="str" cm="1">
        <f t="array" ref="F489">IFERROR(IF($C$5=2024,INDEX('COMPTE 2024'!$F$7:$F$601,'COMPTE 2024'!M488),IF($C$5=2025,INDEX('COMPTE 2025'!$F$7:$F$601,'COMPTE 2024'!M488),IF($C$5=2026,INDEX('COMPTE 2026'!$F$7:$F$601,'COMPTE 2026'!M488),IF($C$5=2027,INDEX('COMPTE 2027'!$F$7:$F$601,'COMPTE 2027'!M488),IF($C$5="2028",INDEX('COMPTE 2028'!$F$7:$F$601,'COMPTE 2028'!M488),IF($C$5="2029",INDEX('COMPTE 2029'!$F$7:$F$601,'COMPTE 2029'!M488),IF($C$5="2030",INDEX('COMPTE 2030'!$F$7:$F$601,'COMPTE 2030'!M488),""))))))),"")</f>
        <v/>
      </c>
      <c r="G489" t="str" cm="1">
        <f t="array" ref="G489">IFERROR(IF($C$5=2024,INDEX('COMPTE 2024'!$G$7:$G$601,'COMPTE 2024'!M488),IF($C$5=2025,INDEX('COMPTE 2025'!$G$7:$G$601,'COMPTE 2024'!M488),IF($C$5=2026,INDEX('COMPTE 2026'!$G$7:$G$601,'COMPTE 2026'!M488),IF($C$5=2027,INDEX('COMPTE 2027'!$G$7:$G$601,'COMPTE 2027'!M488),IF($C$5="2028",INDEX('COMPTE 2028'!$G$7:$G$601,'COMPTE 2028'!M488),IF($C$5="2029",INDEX('COMPTE 2029'!$G$7:$G$601,'COMPTE 2029'!M488),IF($C$5="2030",INDEX('COMPTE 2030'!$G$7:$G$601,'COMPTE 2030'!M488),""))))))),"")</f>
        <v/>
      </c>
      <c r="H489" t="str" cm="1">
        <f t="array" ref="H489">IFERROR(IF($C$5=2024,INDEX('COMPTE 2024'!$H$7:$H$601,'COMPTE 2024'!M488),IF($C$5=2025,INDEX('COMPTE 2025'!$H$7:$H$601,'COMPTE 2024'!M488),IF($C$5=2026,INDEX('COMPTE 2026'!$H$7:$H$601,'COMPTE 2026'!M488),IF($C$5=2027,INDEX('COMPTE 2027'!$H$7:$H$601,'COMPTE 2027'!M488),IF($C$5=2028,INDEX('COMPTE 2028'!$H$7:$H$601,'COMPTE 2028'!M488),IF($C$5="2029",INDEX('COMPTE 2029'!$H$7:$H$601,'COMPTE 2029'!M488),IF($C$5="2030",INDEX('COMPTE 2030'!$H$7:$H$601,'COMPTE 2030'!M488),""))))))),"")</f>
        <v/>
      </c>
      <c r="I489" t="str" cm="1">
        <f t="array" ref="I489">IFERROR(IF($C$5=2024,INDEX('COMPTE 2024'!$I$7:$I$601,'COMPTE 2024'!M488),IF($C$5=2025,INDEX('COMPTE 2025'!$I$7:$I$601,'COMPTE 2024'!M488),IF($C$5=2026,INDEX('COMPTE 2026'!$I$7:$I$601,'COMPTE 2026'!M488),IF($C$5=2027,INDEX('COMPTE 2027'!$I$7:$I$601,'COMPTE 2027'!M488),IF($C$5=2028,INDEX('COMPTE 2028'!$I$7:$I$601,'COMPTE 2028'!M488),IF($C$5=2029,INDEX('COMPTE 2029'!$I$7:$I$601,'COMPTE 2029'!M488),IF($C$5=2030,INDEX('COMPTE 2030'!$I$7:$I$601,'COMPTE 2030'!M488),""))))))),"")</f>
        <v/>
      </c>
    </row>
    <row r="490" spans="2:9" ht="18" customHeight="1" x14ac:dyDescent="0.25">
      <c r="B490" s="83" t="str" cm="1">
        <f t="array" ref="B490">IFERROR(IF($C$5=2024,INDEX('COMPTE 2024'!$B$7:$B$601,'COMPTE 2024'!M489),IF($C$5=2025,INDEX('COMPTE 2025'!$B$8:$B$601,'COMPTE 2024'!M489),IF($C$5=2026,INDEX('COMPTE 2026'!$B$8:$B$601,'COMPTE 2026'!M489),IF($C$5=2027,INDEX('COMPTE 2027'!$B$8:$B$601,'COMPTE 2027'!M489),IF($C$5=2028,INDEX('COMPTE 2028'!$B$8:$B$601,'COMPTE 2028'!M489),IF($C$5=2029,INDEX('COMPTE 2029'!$B$8:$B$601,'COMPTE 2029'!M489),IF($C$5=2030,INDEX('COMPTE 2030'!$B$8:$B$601,'COMPTE 2030'!M489),""))))))),"")</f>
        <v/>
      </c>
      <c r="C490" s="2" t="str" cm="1">
        <f t="array" ref="C490">IFERROR(IF($C$5=2024,INDEX('COMPTE 2024'!$C$7:$C$601,'COMPTE 2024'!M489),IF($C$5=2025,INDEX('COMPTE 2025'!$C$7:$C$601,'COMPTE 2024'!M489),IF($C$5=2026,INDEX('COMPTE 2026'!$C$7:$C$601,'COMPTE 2026'!M489),IF($C$5=2027,INDEX('COMPTE 2027'!$C$7:$C$601,'COMPTE 2027'!M489),IF($C$5=2028,INDEX('COMPTE 2028'!$C$7:$C$601,'COMPTE 2028'!M489),IF($C$5=2029,INDEX('COMPTE 2029'!$C$7:$C$601,'COMPTE 2029'!M489),IF($C$5=2030,INDEX('COMPTE 2030'!$C$7:$C$601,'COMPTE 2030'!M489),""))))))),"")</f>
        <v/>
      </c>
      <c r="D490" t="str" cm="1">
        <f t="array" ref="D490">IFERROR(IF($C$5=2024,INDEX('COMPTE 2024'!$D$7:$D$601,'COMPTE 2024'!M489),IF($C$5=2025,INDEX('COMPTE 2025'!$D$7:$D$601,'COMPTE 2024'!M489),IF($C$5=2026,INDEX('COMPTE 2026'!$D$7:$D$601,'COMPTE 2026'!M489),IF($C$5=2027,INDEX('COMPTE 2027'!$D$7:$D$601,'COMPTE 2027'!M489),IF($C$5="2028",INDEX('COMPTE 2028'!$D$7:$D$601,'COMPTE 2028'!M489),IF($C$5="2029",INDEX('COMPTE 2029'!$D$7:$D$601,'COMPTE 2029'!M489),IF($C$5="2030",INDEX('COMPTE 2030'!$D$7:$D$601,'COMPTE 2030'!M489),""))))))),"")</f>
        <v/>
      </c>
      <c r="E490" s="2" t="str" cm="1">
        <f t="array" ref="E490">IFERROR(IF($C$5=2024,INDEX('COMPTE 2024'!$E$7:$E$601,'COMPTE 2024'!M489),IF($C$5=2025,INDEX('COMPTE 2025'!$E$7:$E$601,'COMPTE 2024'!M489),IF($C$5=2026,INDEX('COMPTE 2026'!$E$7:$E$601,'COMPTE 2026'!M489),IF($C$5=2027,INDEX('COMPTE 2027'!$E$7:$E$601,'COMPTE 2027'!M489),IF($C$5="2028",INDEX('COMPTE 2028'!$E$7:$E$601,'COMPTE 2028'!M489),IF($C$5="2029",INDEX('COMPTE 2029'!$E$7:$E$601,'COMPTE 2029'!M489),IF($C$5="2030",INDEX('COMPTE 2030'!$E$7:$E$601,'COMPTE 2030'!M489),""))))))),"")</f>
        <v/>
      </c>
      <c r="F490" t="str" cm="1">
        <f t="array" ref="F490">IFERROR(IF($C$5=2024,INDEX('COMPTE 2024'!$F$7:$F$601,'COMPTE 2024'!M489),IF($C$5=2025,INDEX('COMPTE 2025'!$F$7:$F$601,'COMPTE 2024'!M489),IF($C$5=2026,INDEX('COMPTE 2026'!$F$7:$F$601,'COMPTE 2026'!M489),IF($C$5=2027,INDEX('COMPTE 2027'!$F$7:$F$601,'COMPTE 2027'!M489),IF($C$5="2028",INDEX('COMPTE 2028'!$F$7:$F$601,'COMPTE 2028'!M489),IF($C$5="2029",INDEX('COMPTE 2029'!$F$7:$F$601,'COMPTE 2029'!M489),IF($C$5="2030",INDEX('COMPTE 2030'!$F$7:$F$601,'COMPTE 2030'!M489),""))))))),"")</f>
        <v/>
      </c>
      <c r="G490" t="str" cm="1">
        <f t="array" ref="G490">IFERROR(IF($C$5=2024,INDEX('COMPTE 2024'!$G$7:$G$601,'COMPTE 2024'!M489),IF($C$5=2025,INDEX('COMPTE 2025'!$G$7:$G$601,'COMPTE 2024'!M489),IF($C$5=2026,INDEX('COMPTE 2026'!$G$7:$G$601,'COMPTE 2026'!M489),IF($C$5=2027,INDEX('COMPTE 2027'!$G$7:$G$601,'COMPTE 2027'!M489),IF($C$5="2028",INDEX('COMPTE 2028'!$G$7:$G$601,'COMPTE 2028'!M489),IF($C$5="2029",INDEX('COMPTE 2029'!$G$7:$G$601,'COMPTE 2029'!M489),IF($C$5="2030",INDEX('COMPTE 2030'!$G$7:$G$601,'COMPTE 2030'!M489),""))))))),"")</f>
        <v/>
      </c>
      <c r="H490" t="str" cm="1">
        <f t="array" ref="H490">IFERROR(IF($C$5=2024,INDEX('COMPTE 2024'!$H$7:$H$601,'COMPTE 2024'!M489),IF($C$5=2025,INDEX('COMPTE 2025'!$H$7:$H$601,'COMPTE 2024'!M489),IF($C$5=2026,INDEX('COMPTE 2026'!$H$7:$H$601,'COMPTE 2026'!M489),IF($C$5=2027,INDEX('COMPTE 2027'!$H$7:$H$601,'COMPTE 2027'!M489),IF($C$5=2028,INDEX('COMPTE 2028'!$H$7:$H$601,'COMPTE 2028'!M489),IF($C$5="2029",INDEX('COMPTE 2029'!$H$7:$H$601,'COMPTE 2029'!M489),IF($C$5="2030",INDEX('COMPTE 2030'!$H$7:$H$601,'COMPTE 2030'!M489),""))))))),"")</f>
        <v/>
      </c>
      <c r="I490" t="str" cm="1">
        <f t="array" ref="I490">IFERROR(IF($C$5=2024,INDEX('COMPTE 2024'!$I$7:$I$601,'COMPTE 2024'!M489),IF($C$5=2025,INDEX('COMPTE 2025'!$I$7:$I$601,'COMPTE 2024'!M489),IF($C$5=2026,INDEX('COMPTE 2026'!$I$7:$I$601,'COMPTE 2026'!M489),IF($C$5=2027,INDEX('COMPTE 2027'!$I$7:$I$601,'COMPTE 2027'!M489),IF($C$5=2028,INDEX('COMPTE 2028'!$I$7:$I$601,'COMPTE 2028'!M489),IF($C$5=2029,INDEX('COMPTE 2029'!$I$7:$I$601,'COMPTE 2029'!M489),IF($C$5=2030,INDEX('COMPTE 2030'!$I$7:$I$601,'COMPTE 2030'!M489),""))))))),"")</f>
        <v/>
      </c>
    </row>
    <row r="491" spans="2:9" ht="18" customHeight="1" x14ac:dyDescent="0.25">
      <c r="B491" s="83" t="str" cm="1">
        <f t="array" ref="B491">IFERROR(IF($C$5=2024,INDEX('COMPTE 2024'!$B$7:$B$601,'COMPTE 2024'!M490),IF($C$5=2025,INDEX('COMPTE 2025'!$B$8:$B$601,'COMPTE 2024'!M490),IF($C$5=2026,INDEX('COMPTE 2026'!$B$8:$B$601,'COMPTE 2026'!M490),IF($C$5=2027,INDEX('COMPTE 2027'!$B$8:$B$601,'COMPTE 2027'!M490),IF($C$5=2028,INDEX('COMPTE 2028'!$B$8:$B$601,'COMPTE 2028'!M490),IF($C$5=2029,INDEX('COMPTE 2029'!$B$8:$B$601,'COMPTE 2029'!M490),IF($C$5=2030,INDEX('COMPTE 2030'!$B$8:$B$601,'COMPTE 2030'!M490),""))))))),"")</f>
        <v/>
      </c>
      <c r="C491" s="2" t="str" cm="1">
        <f t="array" ref="C491">IFERROR(IF($C$5=2024,INDEX('COMPTE 2024'!$C$7:$C$601,'COMPTE 2024'!M490),IF($C$5=2025,INDEX('COMPTE 2025'!$C$7:$C$601,'COMPTE 2024'!M490),IF($C$5=2026,INDEX('COMPTE 2026'!$C$7:$C$601,'COMPTE 2026'!M490),IF($C$5=2027,INDEX('COMPTE 2027'!$C$7:$C$601,'COMPTE 2027'!M490),IF($C$5=2028,INDEX('COMPTE 2028'!$C$7:$C$601,'COMPTE 2028'!M490),IF($C$5=2029,INDEX('COMPTE 2029'!$C$7:$C$601,'COMPTE 2029'!M490),IF($C$5=2030,INDEX('COMPTE 2030'!$C$7:$C$601,'COMPTE 2030'!M490),""))))))),"")</f>
        <v/>
      </c>
      <c r="D491" t="str" cm="1">
        <f t="array" ref="D491">IFERROR(IF($C$5=2024,INDEX('COMPTE 2024'!$D$7:$D$601,'COMPTE 2024'!M490),IF($C$5=2025,INDEX('COMPTE 2025'!$D$7:$D$601,'COMPTE 2024'!M490),IF($C$5=2026,INDEX('COMPTE 2026'!$D$7:$D$601,'COMPTE 2026'!M490),IF($C$5=2027,INDEX('COMPTE 2027'!$D$7:$D$601,'COMPTE 2027'!M490),IF($C$5="2028",INDEX('COMPTE 2028'!$D$7:$D$601,'COMPTE 2028'!M490),IF($C$5="2029",INDEX('COMPTE 2029'!$D$7:$D$601,'COMPTE 2029'!M490),IF($C$5="2030",INDEX('COMPTE 2030'!$D$7:$D$601,'COMPTE 2030'!M490),""))))))),"")</f>
        <v/>
      </c>
      <c r="E491" s="2" t="str" cm="1">
        <f t="array" ref="E491">IFERROR(IF($C$5=2024,INDEX('COMPTE 2024'!$E$7:$E$601,'COMPTE 2024'!M490),IF($C$5=2025,INDEX('COMPTE 2025'!$E$7:$E$601,'COMPTE 2024'!M490),IF($C$5=2026,INDEX('COMPTE 2026'!$E$7:$E$601,'COMPTE 2026'!M490),IF($C$5=2027,INDEX('COMPTE 2027'!$E$7:$E$601,'COMPTE 2027'!M490),IF($C$5="2028",INDEX('COMPTE 2028'!$E$7:$E$601,'COMPTE 2028'!M490),IF($C$5="2029",INDEX('COMPTE 2029'!$E$7:$E$601,'COMPTE 2029'!M490),IF($C$5="2030",INDEX('COMPTE 2030'!$E$7:$E$601,'COMPTE 2030'!M490),""))))))),"")</f>
        <v/>
      </c>
      <c r="F491" t="str" cm="1">
        <f t="array" ref="F491">IFERROR(IF($C$5=2024,INDEX('COMPTE 2024'!$F$7:$F$601,'COMPTE 2024'!M490),IF($C$5=2025,INDEX('COMPTE 2025'!$F$7:$F$601,'COMPTE 2024'!M490),IF($C$5=2026,INDEX('COMPTE 2026'!$F$7:$F$601,'COMPTE 2026'!M490),IF($C$5=2027,INDEX('COMPTE 2027'!$F$7:$F$601,'COMPTE 2027'!M490),IF($C$5="2028",INDEX('COMPTE 2028'!$F$7:$F$601,'COMPTE 2028'!M490),IF($C$5="2029",INDEX('COMPTE 2029'!$F$7:$F$601,'COMPTE 2029'!M490),IF($C$5="2030",INDEX('COMPTE 2030'!$F$7:$F$601,'COMPTE 2030'!M490),""))))))),"")</f>
        <v/>
      </c>
      <c r="G491" t="str" cm="1">
        <f t="array" ref="G491">IFERROR(IF($C$5=2024,INDEX('COMPTE 2024'!$G$7:$G$601,'COMPTE 2024'!M490),IF($C$5=2025,INDEX('COMPTE 2025'!$G$7:$G$601,'COMPTE 2024'!M490),IF($C$5=2026,INDEX('COMPTE 2026'!$G$7:$G$601,'COMPTE 2026'!M490),IF($C$5=2027,INDEX('COMPTE 2027'!$G$7:$G$601,'COMPTE 2027'!M490),IF($C$5="2028",INDEX('COMPTE 2028'!$G$7:$G$601,'COMPTE 2028'!M490),IF($C$5="2029",INDEX('COMPTE 2029'!$G$7:$G$601,'COMPTE 2029'!M490),IF($C$5="2030",INDEX('COMPTE 2030'!$G$7:$G$601,'COMPTE 2030'!M490),""))))))),"")</f>
        <v/>
      </c>
      <c r="H491" t="str" cm="1">
        <f t="array" ref="H491">IFERROR(IF($C$5=2024,INDEX('COMPTE 2024'!$H$7:$H$601,'COMPTE 2024'!M490),IF($C$5=2025,INDEX('COMPTE 2025'!$H$7:$H$601,'COMPTE 2024'!M490),IF($C$5=2026,INDEX('COMPTE 2026'!$H$7:$H$601,'COMPTE 2026'!M490),IF($C$5=2027,INDEX('COMPTE 2027'!$H$7:$H$601,'COMPTE 2027'!M490),IF($C$5=2028,INDEX('COMPTE 2028'!$H$7:$H$601,'COMPTE 2028'!M490),IF($C$5="2029",INDEX('COMPTE 2029'!$H$7:$H$601,'COMPTE 2029'!M490),IF($C$5="2030",INDEX('COMPTE 2030'!$H$7:$H$601,'COMPTE 2030'!M490),""))))))),"")</f>
        <v/>
      </c>
      <c r="I491" t="str" cm="1">
        <f t="array" ref="I491">IFERROR(IF($C$5=2024,INDEX('COMPTE 2024'!$I$7:$I$601,'COMPTE 2024'!M490),IF($C$5=2025,INDEX('COMPTE 2025'!$I$7:$I$601,'COMPTE 2024'!M490),IF($C$5=2026,INDEX('COMPTE 2026'!$I$7:$I$601,'COMPTE 2026'!M490),IF($C$5=2027,INDEX('COMPTE 2027'!$I$7:$I$601,'COMPTE 2027'!M490),IF($C$5=2028,INDEX('COMPTE 2028'!$I$7:$I$601,'COMPTE 2028'!M490),IF($C$5=2029,INDEX('COMPTE 2029'!$I$7:$I$601,'COMPTE 2029'!M490),IF($C$5=2030,INDEX('COMPTE 2030'!$I$7:$I$601,'COMPTE 2030'!M490),""))))))),"")</f>
        <v/>
      </c>
    </row>
    <row r="492" spans="2:9" ht="18" customHeight="1" x14ac:dyDescent="0.25">
      <c r="B492" s="83" t="str" cm="1">
        <f t="array" ref="B492">IFERROR(IF($C$5=2024,INDEX('COMPTE 2024'!$B$7:$B$601,'COMPTE 2024'!M491),IF($C$5=2025,INDEX('COMPTE 2025'!$B$8:$B$601,'COMPTE 2024'!M491),IF($C$5=2026,INDEX('COMPTE 2026'!$B$8:$B$601,'COMPTE 2026'!M491),IF($C$5=2027,INDEX('COMPTE 2027'!$B$8:$B$601,'COMPTE 2027'!M491),IF($C$5=2028,INDEX('COMPTE 2028'!$B$8:$B$601,'COMPTE 2028'!M491),IF($C$5=2029,INDEX('COMPTE 2029'!$B$8:$B$601,'COMPTE 2029'!M491),IF($C$5=2030,INDEX('COMPTE 2030'!$B$8:$B$601,'COMPTE 2030'!M491),""))))))),"")</f>
        <v/>
      </c>
      <c r="C492" s="2" t="str" cm="1">
        <f t="array" ref="C492">IFERROR(IF($C$5=2024,INDEX('COMPTE 2024'!$C$7:$C$601,'COMPTE 2024'!M491),IF($C$5=2025,INDEX('COMPTE 2025'!$C$7:$C$601,'COMPTE 2024'!M491),IF($C$5=2026,INDEX('COMPTE 2026'!$C$7:$C$601,'COMPTE 2026'!M491),IF($C$5=2027,INDEX('COMPTE 2027'!$C$7:$C$601,'COMPTE 2027'!M491),IF($C$5=2028,INDEX('COMPTE 2028'!$C$7:$C$601,'COMPTE 2028'!M491),IF($C$5=2029,INDEX('COMPTE 2029'!$C$7:$C$601,'COMPTE 2029'!M491),IF($C$5=2030,INDEX('COMPTE 2030'!$C$7:$C$601,'COMPTE 2030'!M491),""))))))),"")</f>
        <v/>
      </c>
      <c r="D492" t="str" cm="1">
        <f t="array" ref="D492">IFERROR(IF($C$5=2024,INDEX('COMPTE 2024'!$D$7:$D$601,'COMPTE 2024'!M491),IF($C$5=2025,INDEX('COMPTE 2025'!$D$7:$D$601,'COMPTE 2024'!M491),IF($C$5=2026,INDEX('COMPTE 2026'!$D$7:$D$601,'COMPTE 2026'!M491),IF($C$5=2027,INDEX('COMPTE 2027'!$D$7:$D$601,'COMPTE 2027'!M491),IF($C$5="2028",INDEX('COMPTE 2028'!$D$7:$D$601,'COMPTE 2028'!M491),IF($C$5="2029",INDEX('COMPTE 2029'!$D$7:$D$601,'COMPTE 2029'!M491),IF($C$5="2030",INDEX('COMPTE 2030'!$D$7:$D$601,'COMPTE 2030'!M491),""))))))),"")</f>
        <v/>
      </c>
      <c r="E492" s="2" t="str" cm="1">
        <f t="array" ref="E492">IFERROR(IF($C$5=2024,INDEX('COMPTE 2024'!$E$7:$E$601,'COMPTE 2024'!M491),IF($C$5=2025,INDEX('COMPTE 2025'!$E$7:$E$601,'COMPTE 2024'!M491),IF($C$5=2026,INDEX('COMPTE 2026'!$E$7:$E$601,'COMPTE 2026'!M491),IF($C$5=2027,INDEX('COMPTE 2027'!$E$7:$E$601,'COMPTE 2027'!M491),IF($C$5="2028",INDEX('COMPTE 2028'!$E$7:$E$601,'COMPTE 2028'!M491),IF($C$5="2029",INDEX('COMPTE 2029'!$E$7:$E$601,'COMPTE 2029'!M491),IF($C$5="2030",INDEX('COMPTE 2030'!$E$7:$E$601,'COMPTE 2030'!M491),""))))))),"")</f>
        <v/>
      </c>
      <c r="F492" t="str" cm="1">
        <f t="array" ref="F492">IFERROR(IF($C$5=2024,INDEX('COMPTE 2024'!$F$7:$F$601,'COMPTE 2024'!M491),IF($C$5=2025,INDEX('COMPTE 2025'!$F$7:$F$601,'COMPTE 2024'!M491),IF($C$5=2026,INDEX('COMPTE 2026'!$F$7:$F$601,'COMPTE 2026'!M491),IF($C$5=2027,INDEX('COMPTE 2027'!$F$7:$F$601,'COMPTE 2027'!M491),IF($C$5="2028",INDEX('COMPTE 2028'!$F$7:$F$601,'COMPTE 2028'!M491),IF($C$5="2029",INDEX('COMPTE 2029'!$F$7:$F$601,'COMPTE 2029'!M491),IF($C$5="2030",INDEX('COMPTE 2030'!$F$7:$F$601,'COMPTE 2030'!M491),""))))))),"")</f>
        <v/>
      </c>
      <c r="G492" t="str" cm="1">
        <f t="array" ref="G492">IFERROR(IF($C$5=2024,INDEX('COMPTE 2024'!$G$7:$G$601,'COMPTE 2024'!M491),IF($C$5=2025,INDEX('COMPTE 2025'!$G$7:$G$601,'COMPTE 2024'!M491),IF($C$5=2026,INDEX('COMPTE 2026'!$G$7:$G$601,'COMPTE 2026'!M491),IF($C$5=2027,INDEX('COMPTE 2027'!$G$7:$G$601,'COMPTE 2027'!M491),IF($C$5="2028",INDEX('COMPTE 2028'!$G$7:$G$601,'COMPTE 2028'!M491),IF($C$5="2029",INDEX('COMPTE 2029'!$G$7:$G$601,'COMPTE 2029'!M491),IF($C$5="2030",INDEX('COMPTE 2030'!$G$7:$G$601,'COMPTE 2030'!M491),""))))))),"")</f>
        <v/>
      </c>
      <c r="H492" t="str" cm="1">
        <f t="array" ref="H492">IFERROR(IF($C$5=2024,INDEX('COMPTE 2024'!$H$7:$H$601,'COMPTE 2024'!M491),IF($C$5=2025,INDEX('COMPTE 2025'!$H$7:$H$601,'COMPTE 2024'!M491),IF($C$5=2026,INDEX('COMPTE 2026'!$H$7:$H$601,'COMPTE 2026'!M491),IF($C$5=2027,INDEX('COMPTE 2027'!$H$7:$H$601,'COMPTE 2027'!M491),IF($C$5=2028,INDEX('COMPTE 2028'!$H$7:$H$601,'COMPTE 2028'!M491),IF($C$5="2029",INDEX('COMPTE 2029'!$H$7:$H$601,'COMPTE 2029'!M491),IF($C$5="2030",INDEX('COMPTE 2030'!$H$7:$H$601,'COMPTE 2030'!M491),""))))))),"")</f>
        <v/>
      </c>
      <c r="I492" t="str" cm="1">
        <f t="array" ref="I492">IFERROR(IF($C$5=2024,INDEX('COMPTE 2024'!$I$7:$I$601,'COMPTE 2024'!M491),IF($C$5=2025,INDEX('COMPTE 2025'!$I$7:$I$601,'COMPTE 2024'!M491),IF($C$5=2026,INDEX('COMPTE 2026'!$I$7:$I$601,'COMPTE 2026'!M491),IF($C$5=2027,INDEX('COMPTE 2027'!$I$7:$I$601,'COMPTE 2027'!M491),IF($C$5=2028,INDEX('COMPTE 2028'!$I$7:$I$601,'COMPTE 2028'!M491),IF($C$5=2029,INDEX('COMPTE 2029'!$I$7:$I$601,'COMPTE 2029'!M491),IF($C$5=2030,INDEX('COMPTE 2030'!$I$7:$I$601,'COMPTE 2030'!M491),""))))))),"")</f>
        <v/>
      </c>
    </row>
    <row r="493" spans="2:9" ht="18" customHeight="1" x14ac:dyDescent="0.25">
      <c r="B493" s="83" t="str" cm="1">
        <f t="array" ref="B493">IFERROR(IF($C$5=2024,INDEX('COMPTE 2024'!$B$7:$B$601,'COMPTE 2024'!M492),IF($C$5=2025,INDEX('COMPTE 2025'!$B$8:$B$601,'COMPTE 2024'!M492),IF($C$5=2026,INDEX('COMPTE 2026'!$B$8:$B$601,'COMPTE 2026'!M492),IF($C$5=2027,INDEX('COMPTE 2027'!$B$8:$B$601,'COMPTE 2027'!M492),IF($C$5=2028,INDEX('COMPTE 2028'!$B$8:$B$601,'COMPTE 2028'!M492),IF($C$5=2029,INDEX('COMPTE 2029'!$B$8:$B$601,'COMPTE 2029'!M492),IF($C$5=2030,INDEX('COMPTE 2030'!$B$8:$B$601,'COMPTE 2030'!M492),""))))))),"")</f>
        <v/>
      </c>
      <c r="C493" s="2" t="str" cm="1">
        <f t="array" ref="C493">IFERROR(IF($C$5=2024,INDEX('COMPTE 2024'!$C$7:$C$601,'COMPTE 2024'!M492),IF($C$5=2025,INDEX('COMPTE 2025'!$C$7:$C$601,'COMPTE 2024'!M492),IF($C$5=2026,INDEX('COMPTE 2026'!$C$7:$C$601,'COMPTE 2026'!M492),IF($C$5=2027,INDEX('COMPTE 2027'!$C$7:$C$601,'COMPTE 2027'!M492),IF($C$5=2028,INDEX('COMPTE 2028'!$C$7:$C$601,'COMPTE 2028'!M492),IF($C$5=2029,INDEX('COMPTE 2029'!$C$7:$C$601,'COMPTE 2029'!M492),IF($C$5=2030,INDEX('COMPTE 2030'!$C$7:$C$601,'COMPTE 2030'!M492),""))))))),"")</f>
        <v/>
      </c>
      <c r="D493" t="str" cm="1">
        <f t="array" ref="D493">IFERROR(IF($C$5=2024,INDEX('COMPTE 2024'!$D$7:$D$601,'COMPTE 2024'!M492),IF($C$5=2025,INDEX('COMPTE 2025'!$D$7:$D$601,'COMPTE 2024'!M492),IF($C$5=2026,INDEX('COMPTE 2026'!$D$7:$D$601,'COMPTE 2026'!M492),IF($C$5=2027,INDEX('COMPTE 2027'!$D$7:$D$601,'COMPTE 2027'!M492),IF($C$5="2028",INDEX('COMPTE 2028'!$D$7:$D$601,'COMPTE 2028'!M492),IF($C$5="2029",INDEX('COMPTE 2029'!$D$7:$D$601,'COMPTE 2029'!M492),IF($C$5="2030",INDEX('COMPTE 2030'!$D$7:$D$601,'COMPTE 2030'!M492),""))))))),"")</f>
        <v/>
      </c>
      <c r="E493" s="2" t="str" cm="1">
        <f t="array" ref="E493">IFERROR(IF($C$5=2024,INDEX('COMPTE 2024'!$E$7:$E$601,'COMPTE 2024'!M492),IF($C$5=2025,INDEX('COMPTE 2025'!$E$7:$E$601,'COMPTE 2024'!M492),IF($C$5=2026,INDEX('COMPTE 2026'!$E$7:$E$601,'COMPTE 2026'!M492),IF($C$5=2027,INDEX('COMPTE 2027'!$E$7:$E$601,'COMPTE 2027'!M492),IF($C$5="2028",INDEX('COMPTE 2028'!$E$7:$E$601,'COMPTE 2028'!M492),IF($C$5="2029",INDEX('COMPTE 2029'!$E$7:$E$601,'COMPTE 2029'!M492),IF($C$5="2030",INDEX('COMPTE 2030'!$E$7:$E$601,'COMPTE 2030'!M492),""))))))),"")</f>
        <v/>
      </c>
      <c r="F493" t="str" cm="1">
        <f t="array" ref="F493">IFERROR(IF($C$5=2024,INDEX('COMPTE 2024'!$F$7:$F$601,'COMPTE 2024'!M492),IF($C$5=2025,INDEX('COMPTE 2025'!$F$7:$F$601,'COMPTE 2024'!M492),IF($C$5=2026,INDEX('COMPTE 2026'!$F$7:$F$601,'COMPTE 2026'!M492),IF($C$5=2027,INDEX('COMPTE 2027'!$F$7:$F$601,'COMPTE 2027'!M492),IF($C$5="2028",INDEX('COMPTE 2028'!$F$7:$F$601,'COMPTE 2028'!M492),IF($C$5="2029",INDEX('COMPTE 2029'!$F$7:$F$601,'COMPTE 2029'!M492),IF($C$5="2030",INDEX('COMPTE 2030'!$F$7:$F$601,'COMPTE 2030'!M492),""))))))),"")</f>
        <v/>
      </c>
      <c r="G493" t="str" cm="1">
        <f t="array" ref="G493">IFERROR(IF($C$5=2024,INDEX('COMPTE 2024'!$G$7:$G$601,'COMPTE 2024'!M492),IF($C$5=2025,INDEX('COMPTE 2025'!$G$7:$G$601,'COMPTE 2024'!M492),IF($C$5=2026,INDEX('COMPTE 2026'!$G$7:$G$601,'COMPTE 2026'!M492),IF($C$5=2027,INDEX('COMPTE 2027'!$G$7:$G$601,'COMPTE 2027'!M492),IF($C$5="2028",INDEX('COMPTE 2028'!$G$7:$G$601,'COMPTE 2028'!M492),IF($C$5="2029",INDEX('COMPTE 2029'!$G$7:$G$601,'COMPTE 2029'!M492),IF($C$5="2030",INDEX('COMPTE 2030'!$G$7:$G$601,'COMPTE 2030'!M492),""))))))),"")</f>
        <v/>
      </c>
      <c r="H493" t="str" cm="1">
        <f t="array" ref="H493">IFERROR(IF($C$5=2024,INDEX('COMPTE 2024'!$H$7:$H$601,'COMPTE 2024'!M492),IF($C$5=2025,INDEX('COMPTE 2025'!$H$7:$H$601,'COMPTE 2024'!M492),IF($C$5=2026,INDEX('COMPTE 2026'!$H$7:$H$601,'COMPTE 2026'!M492),IF($C$5=2027,INDEX('COMPTE 2027'!$H$7:$H$601,'COMPTE 2027'!M492),IF($C$5=2028,INDEX('COMPTE 2028'!$H$7:$H$601,'COMPTE 2028'!M492),IF($C$5="2029",INDEX('COMPTE 2029'!$H$7:$H$601,'COMPTE 2029'!M492),IF($C$5="2030",INDEX('COMPTE 2030'!$H$7:$H$601,'COMPTE 2030'!M492),""))))))),"")</f>
        <v/>
      </c>
      <c r="I493" t="str" cm="1">
        <f t="array" ref="I493">IFERROR(IF($C$5=2024,INDEX('COMPTE 2024'!$I$7:$I$601,'COMPTE 2024'!M492),IF($C$5=2025,INDEX('COMPTE 2025'!$I$7:$I$601,'COMPTE 2024'!M492),IF($C$5=2026,INDEX('COMPTE 2026'!$I$7:$I$601,'COMPTE 2026'!M492),IF($C$5=2027,INDEX('COMPTE 2027'!$I$7:$I$601,'COMPTE 2027'!M492),IF($C$5=2028,INDEX('COMPTE 2028'!$I$7:$I$601,'COMPTE 2028'!M492),IF($C$5=2029,INDEX('COMPTE 2029'!$I$7:$I$601,'COMPTE 2029'!M492),IF($C$5=2030,INDEX('COMPTE 2030'!$I$7:$I$601,'COMPTE 2030'!M492),""))))))),"")</f>
        <v/>
      </c>
    </row>
    <row r="494" spans="2:9" ht="18" customHeight="1" x14ac:dyDescent="0.25">
      <c r="B494" s="83" t="str" cm="1">
        <f t="array" ref="B494">IFERROR(IF($C$5=2024,INDEX('COMPTE 2024'!$B$7:$B$601,'COMPTE 2024'!M493),IF($C$5=2025,INDEX('COMPTE 2025'!$B$8:$B$601,'COMPTE 2024'!M493),IF($C$5=2026,INDEX('COMPTE 2026'!$B$8:$B$601,'COMPTE 2026'!M493),IF($C$5=2027,INDEX('COMPTE 2027'!$B$8:$B$601,'COMPTE 2027'!M493),IF($C$5=2028,INDEX('COMPTE 2028'!$B$8:$B$601,'COMPTE 2028'!M493),IF($C$5=2029,INDEX('COMPTE 2029'!$B$8:$B$601,'COMPTE 2029'!M493),IF($C$5=2030,INDEX('COMPTE 2030'!$B$8:$B$601,'COMPTE 2030'!M493),""))))))),"")</f>
        <v/>
      </c>
      <c r="C494" s="2" t="str" cm="1">
        <f t="array" ref="C494">IFERROR(IF($C$5=2024,INDEX('COMPTE 2024'!$C$7:$C$601,'COMPTE 2024'!M493),IF($C$5=2025,INDEX('COMPTE 2025'!$C$7:$C$601,'COMPTE 2024'!M493),IF($C$5=2026,INDEX('COMPTE 2026'!$C$7:$C$601,'COMPTE 2026'!M493),IF($C$5=2027,INDEX('COMPTE 2027'!$C$7:$C$601,'COMPTE 2027'!M493),IF($C$5=2028,INDEX('COMPTE 2028'!$C$7:$C$601,'COMPTE 2028'!M493),IF($C$5=2029,INDEX('COMPTE 2029'!$C$7:$C$601,'COMPTE 2029'!M493),IF($C$5=2030,INDEX('COMPTE 2030'!$C$7:$C$601,'COMPTE 2030'!M493),""))))))),"")</f>
        <v/>
      </c>
      <c r="D494" t="str" cm="1">
        <f t="array" ref="D494">IFERROR(IF($C$5=2024,INDEX('COMPTE 2024'!$D$7:$D$601,'COMPTE 2024'!M493),IF($C$5=2025,INDEX('COMPTE 2025'!$D$7:$D$601,'COMPTE 2024'!M493),IF($C$5=2026,INDEX('COMPTE 2026'!$D$7:$D$601,'COMPTE 2026'!M493),IF($C$5=2027,INDEX('COMPTE 2027'!$D$7:$D$601,'COMPTE 2027'!M493),IF($C$5="2028",INDEX('COMPTE 2028'!$D$7:$D$601,'COMPTE 2028'!M493),IF($C$5="2029",INDEX('COMPTE 2029'!$D$7:$D$601,'COMPTE 2029'!M493),IF($C$5="2030",INDEX('COMPTE 2030'!$D$7:$D$601,'COMPTE 2030'!M493),""))))))),"")</f>
        <v/>
      </c>
      <c r="E494" s="2" t="str" cm="1">
        <f t="array" ref="E494">IFERROR(IF($C$5=2024,INDEX('COMPTE 2024'!$E$7:$E$601,'COMPTE 2024'!M493),IF($C$5=2025,INDEX('COMPTE 2025'!$E$7:$E$601,'COMPTE 2024'!M493),IF($C$5=2026,INDEX('COMPTE 2026'!$E$7:$E$601,'COMPTE 2026'!M493),IF($C$5=2027,INDEX('COMPTE 2027'!$E$7:$E$601,'COMPTE 2027'!M493),IF($C$5="2028",INDEX('COMPTE 2028'!$E$7:$E$601,'COMPTE 2028'!M493),IF($C$5="2029",INDEX('COMPTE 2029'!$E$7:$E$601,'COMPTE 2029'!M493),IF($C$5="2030",INDEX('COMPTE 2030'!$E$7:$E$601,'COMPTE 2030'!M493),""))))))),"")</f>
        <v/>
      </c>
      <c r="F494" t="str" cm="1">
        <f t="array" ref="F494">IFERROR(IF($C$5=2024,INDEX('COMPTE 2024'!$F$7:$F$601,'COMPTE 2024'!M493),IF($C$5=2025,INDEX('COMPTE 2025'!$F$7:$F$601,'COMPTE 2024'!M493),IF($C$5=2026,INDEX('COMPTE 2026'!$F$7:$F$601,'COMPTE 2026'!M493),IF($C$5=2027,INDEX('COMPTE 2027'!$F$7:$F$601,'COMPTE 2027'!M493),IF($C$5="2028",INDEX('COMPTE 2028'!$F$7:$F$601,'COMPTE 2028'!M493),IF($C$5="2029",INDEX('COMPTE 2029'!$F$7:$F$601,'COMPTE 2029'!M493),IF($C$5="2030",INDEX('COMPTE 2030'!$F$7:$F$601,'COMPTE 2030'!M493),""))))))),"")</f>
        <v/>
      </c>
      <c r="G494" t="str" cm="1">
        <f t="array" ref="G494">IFERROR(IF($C$5=2024,INDEX('COMPTE 2024'!$G$7:$G$601,'COMPTE 2024'!M493),IF($C$5=2025,INDEX('COMPTE 2025'!$G$7:$G$601,'COMPTE 2024'!M493),IF($C$5=2026,INDEX('COMPTE 2026'!$G$7:$G$601,'COMPTE 2026'!M493),IF($C$5=2027,INDEX('COMPTE 2027'!$G$7:$G$601,'COMPTE 2027'!M493),IF($C$5="2028",INDEX('COMPTE 2028'!$G$7:$G$601,'COMPTE 2028'!M493),IF($C$5="2029",INDEX('COMPTE 2029'!$G$7:$G$601,'COMPTE 2029'!M493),IF($C$5="2030",INDEX('COMPTE 2030'!$G$7:$G$601,'COMPTE 2030'!M493),""))))))),"")</f>
        <v/>
      </c>
      <c r="H494" t="str" cm="1">
        <f t="array" ref="H494">IFERROR(IF($C$5=2024,INDEX('COMPTE 2024'!$H$7:$H$601,'COMPTE 2024'!M493),IF($C$5=2025,INDEX('COMPTE 2025'!$H$7:$H$601,'COMPTE 2024'!M493),IF($C$5=2026,INDEX('COMPTE 2026'!$H$7:$H$601,'COMPTE 2026'!M493),IF($C$5=2027,INDEX('COMPTE 2027'!$H$7:$H$601,'COMPTE 2027'!M493),IF($C$5=2028,INDEX('COMPTE 2028'!$H$7:$H$601,'COMPTE 2028'!M493),IF($C$5="2029",INDEX('COMPTE 2029'!$H$7:$H$601,'COMPTE 2029'!M493),IF($C$5="2030",INDEX('COMPTE 2030'!$H$7:$H$601,'COMPTE 2030'!M493),""))))))),"")</f>
        <v/>
      </c>
      <c r="I494" t="str" cm="1">
        <f t="array" ref="I494">IFERROR(IF($C$5=2024,INDEX('COMPTE 2024'!$I$7:$I$601,'COMPTE 2024'!M493),IF($C$5=2025,INDEX('COMPTE 2025'!$I$7:$I$601,'COMPTE 2024'!M493),IF($C$5=2026,INDEX('COMPTE 2026'!$I$7:$I$601,'COMPTE 2026'!M493),IF($C$5=2027,INDEX('COMPTE 2027'!$I$7:$I$601,'COMPTE 2027'!M493),IF($C$5=2028,INDEX('COMPTE 2028'!$I$7:$I$601,'COMPTE 2028'!M493),IF($C$5=2029,INDEX('COMPTE 2029'!$I$7:$I$601,'COMPTE 2029'!M493),IF($C$5=2030,INDEX('COMPTE 2030'!$I$7:$I$601,'COMPTE 2030'!M493),""))))))),"")</f>
        <v/>
      </c>
    </row>
    <row r="495" spans="2:9" ht="18" customHeight="1" x14ac:dyDescent="0.25">
      <c r="B495" s="83" t="str" cm="1">
        <f t="array" ref="B495">IFERROR(IF($C$5=2024,INDEX('COMPTE 2024'!$B$7:$B$601,'COMPTE 2024'!M494),IF($C$5=2025,INDEX('COMPTE 2025'!$B$8:$B$601,'COMPTE 2024'!M494),IF($C$5=2026,INDEX('COMPTE 2026'!$B$8:$B$601,'COMPTE 2026'!M494),IF($C$5=2027,INDEX('COMPTE 2027'!$B$8:$B$601,'COMPTE 2027'!M494),IF($C$5=2028,INDEX('COMPTE 2028'!$B$8:$B$601,'COMPTE 2028'!M494),IF($C$5=2029,INDEX('COMPTE 2029'!$B$8:$B$601,'COMPTE 2029'!M494),IF($C$5=2030,INDEX('COMPTE 2030'!$B$8:$B$601,'COMPTE 2030'!M494),""))))))),"")</f>
        <v/>
      </c>
      <c r="C495" s="2" t="str" cm="1">
        <f t="array" ref="C495">IFERROR(IF($C$5=2024,INDEX('COMPTE 2024'!$C$7:$C$601,'COMPTE 2024'!M494),IF($C$5=2025,INDEX('COMPTE 2025'!$C$7:$C$601,'COMPTE 2024'!M494),IF($C$5=2026,INDEX('COMPTE 2026'!$C$7:$C$601,'COMPTE 2026'!M494),IF($C$5=2027,INDEX('COMPTE 2027'!$C$7:$C$601,'COMPTE 2027'!M494),IF($C$5=2028,INDEX('COMPTE 2028'!$C$7:$C$601,'COMPTE 2028'!M494),IF($C$5=2029,INDEX('COMPTE 2029'!$C$7:$C$601,'COMPTE 2029'!M494),IF($C$5=2030,INDEX('COMPTE 2030'!$C$7:$C$601,'COMPTE 2030'!M494),""))))))),"")</f>
        <v/>
      </c>
      <c r="D495" t="str" cm="1">
        <f t="array" ref="D495">IFERROR(IF($C$5=2024,INDEX('COMPTE 2024'!$D$7:$D$601,'COMPTE 2024'!M494),IF($C$5=2025,INDEX('COMPTE 2025'!$D$7:$D$601,'COMPTE 2024'!M494),IF($C$5=2026,INDEX('COMPTE 2026'!$D$7:$D$601,'COMPTE 2026'!M494),IF($C$5=2027,INDEX('COMPTE 2027'!$D$7:$D$601,'COMPTE 2027'!M494),IF($C$5="2028",INDEX('COMPTE 2028'!$D$7:$D$601,'COMPTE 2028'!M494),IF($C$5="2029",INDEX('COMPTE 2029'!$D$7:$D$601,'COMPTE 2029'!M494),IF($C$5="2030",INDEX('COMPTE 2030'!$D$7:$D$601,'COMPTE 2030'!M494),""))))))),"")</f>
        <v/>
      </c>
      <c r="E495" s="2" t="str" cm="1">
        <f t="array" ref="E495">IFERROR(IF($C$5=2024,INDEX('COMPTE 2024'!$E$7:$E$601,'COMPTE 2024'!M494),IF($C$5=2025,INDEX('COMPTE 2025'!$E$7:$E$601,'COMPTE 2024'!M494),IF($C$5=2026,INDEX('COMPTE 2026'!$E$7:$E$601,'COMPTE 2026'!M494),IF($C$5=2027,INDEX('COMPTE 2027'!$E$7:$E$601,'COMPTE 2027'!M494),IF($C$5="2028",INDEX('COMPTE 2028'!$E$7:$E$601,'COMPTE 2028'!M494),IF($C$5="2029",INDEX('COMPTE 2029'!$E$7:$E$601,'COMPTE 2029'!M494),IF($C$5="2030",INDEX('COMPTE 2030'!$E$7:$E$601,'COMPTE 2030'!M494),""))))))),"")</f>
        <v/>
      </c>
      <c r="F495" t="str" cm="1">
        <f t="array" ref="F495">IFERROR(IF($C$5=2024,INDEX('COMPTE 2024'!$F$7:$F$601,'COMPTE 2024'!M494),IF($C$5=2025,INDEX('COMPTE 2025'!$F$7:$F$601,'COMPTE 2024'!M494),IF($C$5=2026,INDEX('COMPTE 2026'!$F$7:$F$601,'COMPTE 2026'!M494),IF($C$5=2027,INDEX('COMPTE 2027'!$F$7:$F$601,'COMPTE 2027'!M494),IF($C$5="2028",INDEX('COMPTE 2028'!$F$7:$F$601,'COMPTE 2028'!M494),IF($C$5="2029",INDEX('COMPTE 2029'!$F$7:$F$601,'COMPTE 2029'!M494),IF($C$5="2030",INDEX('COMPTE 2030'!$F$7:$F$601,'COMPTE 2030'!M494),""))))))),"")</f>
        <v/>
      </c>
      <c r="G495" t="str" cm="1">
        <f t="array" ref="G495">IFERROR(IF($C$5=2024,INDEX('COMPTE 2024'!$G$7:$G$601,'COMPTE 2024'!M494),IF($C$5=2025,INDEX('COMPTE 2025'!$G$7:$G$601,'COMPTE 2024'!M494),IF($C$5=2026,INDEX('COMPTE 2026'!$G$7:$G$601,'COMPTE 2026'!M494),IF($C$5=2027,INDEX('COMPTE 2027'!$G$7:$G$601,'COMPTE 2027'!M494),IF($C$5="2028",INDEX('COMPTE 2028'!$G$7:$G$601,'COMPTE 2028'!M494),IF($C$5="2029",INDEX('COMPTE 2029'!$G$7:$G$601,'COMPTE 2029'!M494),IF($C$5="2030",INDEX('COMPTE 2030'!$G$7:$G$601,'COMPTE 2030'!M494),""))))))),"")</f>
        <v/>
      </c>
      <c r="H495" t="str" cm="1">
        <f t="array" ref="H495">IFERROR(IF($C$5=2024,INDEX('COMPTE 2024'!$H$7:$H$601,'COMPTE 2024'!M494),IF($C$5=2025,INDEX('COMPTE 2025'!$H$7:$H$601,'COMPTE 2024'!M494),IF($C$5=2026,INDEX('COMPTE 2026'!$H$7:$H$601,'COMPTE 2026'!M494),IF($C$5=2027,INDEX('COMPTE 2027'!$H$7:$H$601,'COMPTE 2027'!M494),IF($C$5=2028,INDEX('COMPTE 2028'!$H$7:$H$601,'COMPTE 2028'!M494),IF($C$5="2029",INDEX('COMPTE 2029'!$H$7:$H$601,'COMPTE 2029'!M494),IF($C$5="2030",INDEX('COMPTE 2030'!$H$7:$H$601,'COMPTE 2030'!M494),""))))))),"")</f>
        <v/>
      </c>
      <c r="I495" t="str" cm="1">
        <f t="array" ref="I495">IFERROR(IF($C$5=2024,INDEX('COMPTE 2024'!$I$7:$I$601,'COMPTE 2024'!M494),IF($C$5=2025,INDEX('COMPTE 2025'!$I$7:$I$601,'COMPTE 2024'!M494),IF($C$5=2026,INDEX('COMPTE 2026'!$I$7:$I$601,'COMPTE 2026'!M494),IF($C$5=2027,INDEX('COMPTE 2027'!$I$7:$I$601,'COMPTE 2027'!M494),IF($C$5=2028,INDEX('COMPTE 2028'!$I$7:$I$601,'COMPTE 2028'!M494),IF($C$5=2029,INDEX('COMPTE 2029'!$I$7:$I$601,'COMPTE 2029'!M494),IF($C$5=2030,INDEX('COMPTE 2030'!$I$7:$I$601,'COMPTE 2030'!M494),""))))))),"")</f>
        <v/>
      </c>
    </row>
    <row r="496" spans="2:9" ht="18" customHeight="1" x14ac:dyDescent="0.25">
      <c r="B496" s="83" t="str" cm="1">
        <f t="array" ref="B496">IFERROR(IF($C$5=2024,INDEX('COMPTE 2024'!$B$7:$B$601,'COMPTE 2024'!M495),IF($C$5=2025,INDEX('COMPTE 2025'!$B$8:$B$601,'COMPTE 2024'!M495),IF($C$5=2026,INDEX('COMPTE 2026'!$B$8:$B$601,'COMPTE 2026'!M495),IF($C$5=2027,INDEX('COMPTE 2027'!$B$8:$B$601,'COMPTE 2027'!M495),IF($C$5=2028,INDEX('COMPTE 2028'!$B$8:$B$601,'COMPTE 2028'!M495),IF($C$5=2029,INDEX('COMPTE 2029'!$B$8:$B$601,'COMPTE 2029'!M495),IF($C$5=2030,INDEX('COMPTE 2030'!$B$8:$B$601,'COMPTE 2030'!M495),""))))))),"")</f>
        <v/>
      </c>
      <c r="C496" s="2" t="str" cm="1">
        <f t="array" ref="C496">IFERROR(IF($C$5=2024,INDEX('COMPTE 2024'!$C$7:$C$601,'COMPTE 2024'!M495),IF($C$5=2025,INDEX('COMPTE 2025'!$C$7:$C$601,'COMPTE 2024'!M495),IF($C$5=2026,INDEX('COMPTE 2026'!$C$7:$C$601,'COMPTE 2026'!M495),IF($C$5=2027,INDEX('COMPTE 2027'!$C$7:$C$601,'COMPTE 2027'!M495),IF($C$5=2028,INDEX('COMPTE 2028'!$C$7:$C$601,'COMPTE 2028'!M495),IF($C$5=2029,INDEX('COMPTE 2029'!$C$7:$C$601,'COMPTE 2029'!M495),IF($C$5=2030,INDEX('COMPTE 2030'!$C$7:$C$601,'COMPTE 2030'!M495),""))))))),"")</f>
        <v/>
      </c>
      <c r="D496" t="str" cm="1">
        <f t="array" ref="D496">IFERROR(IF($C$5=2024,INDEX('COMPTE 2024'!$D$7:$D$601,'COMPTE 2024'!M495),IF($C$5=2025,INDEX('COMPTE 2025'!$D$7:$D$601,'COMPTE 2024'!M495),IF($C$5=2026,INDEX('COMPTE 2026'!$D$7:$D$601,'COMPTE 2026'!M495),IF($C$5=2027,INDEX('COMPTE 2027'!$D$7:$D$601,'COMPTE 2027'!M495),IF($C$5="2028",INDEX('COMPTE 2028'!$D$7:$D$601,'COMPTE 2028'!M495),IF($C$5="2029",INDEX('COMPTE 2029'!$D$7:$D$601,'COMPTE 2029'!M495),IF($C$5="2030",INDEX('COMPTE 2030'!$D$7:$D$601,'COMPTE 2030'!M495),""))))))),"")</f>
        <v/>
      </c>
      <c r="E496" s="2" t="str" cm="1">
        <f t="array" ref="E496">IFERROR(IF($C$5=2024,INDEX('COMPTE 2024'!$E$7:$E$601,'COMPTE 2024'!M495),IF($C$5=2025,INDEX('COMPTE 2025'!$E$7:$E$601,'COMPTE 2024'!M495),IF($C$5=2026,INDEX('COMPTE 2026'!$E$7:$E$601,'COMPTE 2026'!M495),IF($C$5=2027,INDEX('COMPTE 2027'!$E$7:$E$601,'COMPTE 2027'!M495),IF($C$5="2028",INDEX('COMPTE 2028'!$E$7:$E$601,'COMPTE 2028'!M495),IF($C$5="2029",INDEX('COMPTE 2029'!$E$7:$E$601,'COMPTE 2029'!M495),IF($C$5="2030",INDEX('COMPTE 2030'!$E$7:$E$601,'COMPTE 2030'!M495),""))))))),"")</f>
        <v/>
      </c>
      <c r="F496" t="str" cm="1">
        <f t="array" ref="F496">IFERROR(IF($C$5=2024,INDEX('COMPTE 2024'!$F$7:$F$601,'COMPTE 2024'!M495),IF($C$5=2025,INDEX('COMPTE 2025'!$F$7:$F$601,'COMPTE 2024'!M495),IF($C$5=2026,INDEX('COMPTE 2026'!$F$7:$F$601,'COMPTE 2026'!M495),IF($C$5=2027,INDEX('COMPTE 2027'!$F$7:$F$601,'COMPTE 2027'!M495),IF($C$5="2028",INDEX('COMPTE 2028'!$F$7:$F$601,'COMPTE 2028'!M495),IF($C$5="2029",INDEX('COMPTE 2029'!$F$7:$F$601,'COMPTE 2029'!M495),IF($C$5="2030",INDEX('COMPTE 2030'!$F$7:$F$601,'COMPTE 2030'!M495),""))))))),"")</f>
        <v/>
      </c>
      <c r="G496" t="str" cm="1">
        <f t="array" ref="G496">IFERROR(IF($C$5=2024,INDEX('COMPTE 2024'!$G$7:$G$601,'COMPTE 2024'!M495),IF($C$5=2025,INDEX('COMPTE 2025'!$G$7:$G$601,'COMPTE 2024'!M495),IF($C$5=2026,INDEX('COMPTE 2026'!$G$7:$G$601,'COMPTE 2026'!M495),IF($C$5=2027,INDEX('COMPTE 2027'!$G$7:$G$601,'COMPTE 2027'!M495),IF($C$5="2028",INDEX('COMPTE 2028'!$G$7:$G$601,'COMPTE 2028'!M495),IF($C$5="2029",INDEX('COMPTE 2029'!$G$7:$G$601,'COMPTE 2029'!M495),IF($C$5="2030",INDEX('COMPTE 2030'!$G$7:$G$601,'COMPTE 2030'!M495),""))))))),"")</f>
        <v/>
      </c>
      <c r="H496" t="str" cm="1">
        <f t="array" ref="H496">IFERROR(IF($C$5=2024,INDEX('COMPTE 2024'!$H$7:$H$601,'COMPTE 2024'!M495),IF($C$5=2025,INDEX('COMPTE 2025'!$H$7:$H$601,'COMPTE 2024'!M495),IF($C$5=2026,INDEX('COMPTE 2026'!$H$7:$H$601,'COMPTE 2026'!M495),IF($C$5=2027,INDEX('COMPTE 2027'!$H$7:$H$601,'COMPTE 2027'!M495),IF($C$5=2028,INDEX('COMPTE 2028'!$H$7:$H$601,'COMPTE 2028'!M495),IF($C$5="2029",INDEX('COMPTE 2029'!$H$7:$H$601,'COMPTE 2029'!M495),IF($C$5="2030",INDEX('COMPTE 2030'!$H$7:$H$601,'COMPTE 2030'!M495),""))))))),"")</f>
        <v/>
      </c>
      <c r="I496" t="str" cm="1">
        <f t="array" ref="I496">IFERROR(IF($C$5=2024,INDEX('COMPTE 2024'!$I$7:$I$601,'COMPTE 2024'!M495),IF($C$5=2025,INDEX('COMPTE 2025'!$I$7:$I$601,'COMPTE 2024'!M495),IF($C$5=2026,INDEX('COMPTE 2026'!$I$7:$I$601,'COMPTE 2026'!M495),IF($C$5=2027,INDEX('COMPTE 2027'!$I$7:$I$601,'COMPTE 2027'!M495),IF($C$5=2028,INDEX('COMPTE 2028'!$I$7:$I$601,'COMPTE 2028'!M495),IF($C$5=2029,INDEX('COMPTE 2029'!$I$7:$I$601,'COMPTE 2029'!M495),IF($C$5=2030,INDEX('COMPTE 2030'!$I$7:$I$601,'COMPTE 2030'!M495),""))))))),"")</f>
        <v/>
      </c>
    </row>
    <row r="497" spans="2:9" ht="18" customHeight="1" x14ac:dyDescent="0.25">
      <c r="B497" s="83" t="str" cm="1">
        <f t="array" ref="B497">IFERROR(IF($C$5=2024,INDEX('COMPTE 2024'!$B$7:$B$601,'COMPTE 2024'!M496),IF($C$5=2025,INDEX('COMPTE 2025'!$B$8:$B$601,'COMPTE 2024'!M496),IF($C$5=2026,INDEX('COMPTE 2026'!$B$8:$B$601,'COMPTE 2026'!M496),IF($C$5=2027,INDEX('COMPTE 2027'!$B$8:$B$601,'COMPTE 2027'!M496),IF($C$5=2028,INDEX('COMPTE 2028'!$B$8:$B$601,'COMPTE 2028'!M496),IF($C$5=2029,INDEX('COMPTE 2029'!$B$8:$B$601,'COMPTE 2029'!M496),IF($C$5=2030,INDEX('COMPTE 2030'!$B$8:$B$601,'COMPTE 2030'!M496),""))))))),"")</f>
        <v/>
      </c>
      <c r="C497" s="2" t="str" cm="1">
        <f t="array" ref="C497">IFERROR(IF($C$5=2024,INDEX('COMPTE 2024'!$C$7:$C$601,'COMPTE 2024'!M496),IF($C$5=2025,INDEX('COMPTE 2025'!$C$7:$C$601,'COMPTE 2024'!M496),IF($C$5=2026,INDEX('COMPTE 2026'!$C$7:$C$601,'COMPTE 2026'!M496),IF($C$5=2027,INDEX('COMPTE 2027'!$C$7:$C$601,'COMPTE 2027'!M496),IF($C$5=2028,INDEX('COMPTE 2028'!$C$7:$C$601,'COMPTE 2028'!M496),IF($C$5=2029,INDEX('COMPTE 2029'!$C$7:$C$601,'COMPTE 2029'!M496),IF($C$5=2030,INDEX('COMPTE 2030'!$C$7:$C$601,'COMPTE 2030'!M496),""))))))),"")</f>
        <v/>
      </c>
      <c r="D497" t="str" cm="1">
        <f t="array" ref="D497">IFERROR(IF($C$5=2024,INDEX('COMPTE 2024'!$D$7:$D$601,'COMPTE 2024'!M496),IF($C$5=2025,INDEX('COMPTE 2025'!$D$7:$D$601,'COMPTE 2024'!M496),IF($C$5=2026,INDEX('COMPTE 2026'!$D$7:$D$601,'COMPTE 2026'!M496),IF($C$5=2027,INDEX('COMPTE 2027'!$D$7:$D$601,'COMPTE 2027'!M496),IF($C$5="2028",INDEX('COMPTE 2028'!$D$7:$D$601,'COMPTE 2028'!M496),IF($C$5="2029",INDEX('COMPTE 2029'!$D$7:$D$601,'COMPTE 2029'!M496),IF($C$5="2030",INDEX('COMPTE 2030'!$D$7:$D$601,'COMPTE 2030'!M496),""))))))),"")</f>
        <v/>
      </c>
      <c r="E497" s="2" t="str" cm="1">
        <f t="array" ref="E497">IFERROR(IF($C$5=2024,INDEX('COMPTE 2024'!$E$7:$E$601,'COMPTE 2024'!M496),IF($C$5=2025,INDEX('COMPTE 2025'!$E$7:$E$601,'COMPTE 2024'!M496),IF($C$5=2026,INDEX('COMPTE 2026'!$E$7:$E$601,'COMPTE 2026'!M496),IF($C$5=2027,INDEX('COMPTE 2027'!$E$7:$E$601,'COMPTE 2027'!M496),IF($C$5="2028",INDEX('COMPTE 2028'!$E$7:$E$601,'COMPTE 2028'!M496),IF($C$5="2029",INDEX('COMPTE 2029'!$E$7:$E$601,'COMPTE 2029'!M496),IF($C$5="2030",INDEX('COMPTE 2030'!$E$7:$E$601,'COMPTE 2030'!M496),""))))))),"")</f>
        <v/>
      </c>
      <c r="F497" t="str" cm="1">
        <f t="array" ref="F497">IFERROR(IF($C$5=2024,INDEX('COMPTE 2024'!$F$7:$F$601,'COMPTE 2024'!M496),IF($C$5=2025,INDEX('COMPTE 2025'!$F$7:$F$601,'COMPTE 2024'!M496),IF($C$5=2026,INDEX('COMPTE 2026'!$F$7:$F$601,'COMPTE 2026'!M496),IF($C$5=2027,INDEX('COMPTE 2027'!$F$7:$F$601,'COMPTE 2027'!M496),IF($C$5="2028",INDEX('COMPTE 2028'!$F$7:$F$601,'COMPTE 2028'!M496),IF($C$5="2029",INDEX('COMPTE 2029'!$F$7:$F$601,'COMPTE 2029'!M496),IF($C$5="2030",INDEX('COMPTE 2030'!$F$7:$F$601,'COMPTE 2030'!M496),""))))))),"")</f>
        <v/>
      </c>
      <c r="G497" t="str" cm="1">
        <f t="array" ref="G497">IFERROR(IF($C$5=2024,INDEX('COMPTE 2024'!$G$7:$G$601,'COMPTE 2024'!M496),IF($C$5=2025,INDEX('COMPTE 2025'!$G$7:$G$601,'COMPTE 2024'!M496),IF($C$5=2026,INDEX('COMPTE 2026'!$G$7:$G$601,'COMPTE 2026'!M496),IF($C$5=2027,INDEX('COMPTE 2027'!$G$7:$G$601,'COMPTE 2027'!M496),IF($C$5="2028",INDEX('COMPTE 2028'!$G$7:$G$601,'COMPTE 2028'!M496),IF($C$5="2029",INDEX('COMPTE 2029'!$G$7:$G$601,'COMPTE 2029'!M496),IF($C$5="2030",INDEX('COMPTE 2030'!$G$7:$G$601,'COMPTE 2030'!M496),""))))))),"")</f>
        <v/>
      </c>
      <c r="H497" t="str" cm="1">
        <f t="array" ref="H497">IFERROR(IF($C$5=2024,INDEX('COMPTE 2024'!$H$7:$H$601,'COMPTE 2024'!M496),IF($C$5=2025,INDEX('COMPTE 2025'!$H$7:$H$601,'COMPTE 2024'!M496),IF($C$5=2026,INDEX('COMPTE 2026'!$H$7:$H$601,'COMPTE 2026'!M496),IF($C$5=2027,INDEX('COMPTE 2027'!$H$7:$H$601,'COMPTE 2027'!M496),IF($C$5=2028,INDEX('COMPTE 2028'!$H$7:$H$601,'COMPTE 2028'!M496),IF($C$5="2029",INDEX('COMPTE 2029'!$H$7:$H$601,'COMPTE 2029'!M496),IF($C$5="2030",INDEX('COMPTE 2030'!$H$7:$H$601,'COMPTE 2030'!M496),""))))))),"")</f>
        <v/>
      </c>
      <c r="I497" t="str" cm="1">
        <f t="array" ref="I497">IFERROR(IF($C$5=2024,INDEX('COMPTE 2024'!$I$7:$I$601,'COMPTE 2024'!M496),IF($C$5=2025,INDEX('COMPTE 2025'!$I$7:$I$601,'COMPTE 2024'!M496),IF($C$5=2026,INDEX('COMPTE 2026'!$I$7:$I$601,'COMPTE 2026'!M496),IF($C$5=2027,INDEX('COMPTE 2027'!$I$7:$I$601,'COMPTE 2027'!M496),IF($C$5=2028,INDEX('COMPTE 2028'!$I$7:$I$601,'COMPTE 2028'!M496),IF($C$5=2029,INDEX('COMPTE 2029'!$I$7:$I$601,'COMPTE 2029'!M496),IF($C$5=2030,INDEX('COMPTE 2030'!$I$7:$I$601,'COMPTE 2030'!M496),""))))))),"")</f>
        <v/>
      </c>
    </row>
    <row r="498" spans="2:9" ht="18" customHeight="1" x14ac:dyDescent="0.25">
      <c r="B498" s="83" t="str" cm="1">
        <f t="array" ref="B498">IFERROR(IF($C$5=2024,INDEX('COMPTE 2024'!$B$7:$B$601,'COMPTE 2024'!M497),IF($C$5=2025,INDEX('COMPTE 2025'!$B$8:$B$601,'COMPTE 2024'!M497),IF($C$5=2026,INDEX('COMPTE 2026'!$B$8:$B$601,'COMPTE 2026'!M497),IF($C$5=2027,INDEX('COMPTE 2027'!$B$8:$B$601,'COMPTE 2027'!M497),IF($C$5=2028,INDEX('COMPTE 2028'!$B$8:$B$601,'COMPTE 2028'!M497),IF($C$5=2029,INDEX('COMPTE 2029'!$B$8:$B$601,'COMPTE 2029'!M497),IF($C$5=2030,INDEX('COMPTE 2030'!$B$8:$B$601,'COMPTE 2030'!M497),""))))))),"")</f>
        <v/>
      </c>
      <c r="C498" s="2" t="str" cm="1">
        <f t="array" ref="C498">IFERROR(IF($C$5=2024,INDEX('COMPTE 2024'!$C$7:$C$601,'COMPTE 2024'!M497),IF($C$5=2025,INDEX('COMPTE 2025'!$C$7:$C$601,'COMPTE 2024'!M497),IF($C$5=2026,INDEX('COMPTE 2026'!$C$7:$C$601,'COMPTE 2026'!M497),IF($C$5=2027,INDEX('COMPTE 2027'!$C$7:$C$601,'COMPTE 2027'!M497),IF($C$5=2028,INDEX('COMPTE 2028'!$C$7:$C$601,'COMPTE 2028'!M497),IF($C$5=2029,INDEX('COMPTE 2029'!$C$7:$C$601,'COMPTE 2029'!M497),IF($C$5=2030,INDEX('COMPTE 2030'!$C$7:$C$601,'COMPTE 2030'!M497),""))))))),"")</f>
        <v/>
      </c>
      <c r="D498" t="str" cm="1">
        <f t="array" ref="D498">IFERROR(IF($C$5=2024,INDEX('COMPTE 2024'!$D$7:$D$601,'COMPTE 2024'!M497),IF($C$5=2025,INDEX('COMPTE 2025'!$D$7:$D$601,'COMPTE 2024'!M497),IF($C$5=2026,INDEX('COMPTE 2026'!$D$7:$D$601,'COMPTE 2026'!M497),IF($C$5=2027,INDEX('COMPTE 2027'!$D$7:$D$601,'COMPTE 2027'!M497),IF($C$5="2028",INDEX('COMPTE 2028'!$D$7:$D$601,'COMPTE 2028'!M497),IF($C$5="2029",INDEX('COMPTE 2029'!$D$7:$D$601,'COMPTE 2029'!M497),IF($C$5="2030",INDEX('COMPTE 2030'!$D$7:$D$601,'COMPTE 2030'!M497),""))))))),"")</f>
        <v/>
      </c>
      <c r="E498" s="2" t="str" cm="1">
        <f t="array" ref="E498">IFERROR(IF($C$5=2024,INDEX('COMPTE 2024'!$E$7:$E$601,'COMPTE 2024'!M497),IF($C$5=2025,INDEX('COMPTE 2025'!$E$7:$E$601,'COMPTE 2024'!M497),IF($C$5=2026,INDEX('COMPTE 2026'!$E$7:$E$601,'COMPTE 2026'!M497),IF($C$5=2027,INDEX('COMPTE 2027'!$E$7:$E$601,'COMPTE 2027'!M497),IF($C$5="2028",INDEX('COMPTE 2028'!$E$7:$E$601,'COMPTE 2028'!M497),IF($C$5="2029",INDEX('COMPTE 2029'!$E$7:$E$601,'COMPTE 2029'!M497),IF($C$5="2030",INDEX('COMPTE 2030'!$E$7:$E$601,'COMPTE 2030'!M497),""))))))),"")</f>
        <v/>
      </c>
      <c r="F498" t="str" cm="1">
        <f t="array" ref="F498">IFERROR(IF($C$5=2024,INDEX('COMPTE 2024'!$F$7:$F$601,'COMPTE 2024'!M497),IF($C$5=2025,INDEX('COMPTE 2025'!$F$7:$F$601,'COMPTE 2024'!M497),IF($C$5=2026,INDEX('COMPTE 2026'!$F$7:$F$601,'COMPTE 2026'!M497),IF($C$5=2027,INDEX('COMPTE 2027'!$F$7:$F$601,'COMPTE 2027'!M497),IF($C$5="2028",INDEX('COMPTE 2028'!$F$7:$F$601,'COMPTE 2028'!M497),IF($C$5="2029",INDEX('COMPTE 2029'!$F$7:$F$601,'COMPTE 2029'!M497),IF($C$5="2030",INDEX('COMPTE 2030'!$F$7:$F$601,'COMPTE 2030'!M497),""))))))),"")</f>
        <v/>
      </c>
      <c r="G498" t="str" cm="1">
        <f t="array" ref="G498">IFERROR(IF($C$5=2024,INDEX('COMPTE 2024'!$G$7:$G$601,'COMPTE 2024'!M497),IF($C$5=2025,INDEX('COMPTE 2025'!$G$7:$G$601,'COMPTE 2024'!M497),IF($C$5=2026,INDEX('COMPTE 2026'!$G$7:$G$601,'COMPTE 2026'!M497),IF($C$5=2027,INDEX('COMPTE 2027'!$G$7:$G$601,'COMPTE 2027'!M497),IF($C$5="2028",INDEX('COMPTE 2028'!$G$7:$G$601,'COMPTE 2028'!M497),IF($C$5="2029",INDEX('COMPTE 2029'!$G$7:$G$601,'COMPTE 2029'!M497),IF($C$5="2030",INDEX('COMPTE 2030'!$G$7:$G$601,'COMPTE 2030'!M497),""))))))),"")</f>
        <v/>
      </c>
      <c r="H498" t="str" cm="1">
        <f t="array" ref="H498">IFERROR(IF($C$5=2024,INDEX('COMPTE 2024'!$H$7:$H$601,'COMPTE 2024'!M497),IF($C$5=2025,INDEX('COMPTE 2025'!$H$7:$H$601,'COMPTE 2024'!M497),IF($C$5=2026,INDEX('COMPTE 2026'!$H$7:$H$601,'COMPTE 2026'!M497),IF($C$5=2027,INDEX('COMPTE 2027'!$H$7:$H$601,'COMPTE 2027'!M497),IF($C$5=2028,INDEX('COMPTE 2028'!$H$7:$H$601,'COMPTE 2028'!M497),IF($C$5="2029",INDEX('COMPTE 2029'!$H$7:$H$601,'COMPTE 2029'!M497),IF($C$5="2030",INDEX('COMPTE 2030'!$H$7:$H$601,'COMPTE 2030'!M497),""))))))),"")</f>
        <v/>
      </c>
      <c r="I498" t="str" cm="1">
        <f t="array" ref="I498">IFERROR(IF($C$5=2024,INDEX('COMPTE 2024'!$I$7:$I$601,'COMPTE 2024'!M497),IF($C$5=2025,INDEX('COMPTE 2025'!$I$7:$I$601,'COMPTE 2024'!M497),IF($C$5=2026,INDEX('COMPTE 2026'!$I$7:$I$601,'COMPTE 2026'!M497),IF($C$5=2027,INDEX('COMPTE 2027'!$I$7:$I$601,'COMPTE 2027'!M497),IF($C$5=2028,INDEX('COMPTE 2028'!$I$7:$I$601,'COMPTE 2028'!M497),IF($C$5=2029,INDEX('COMPTE 2029'!$I$7:$I$601,'COMPTE 2029'!M497),IF($C$5=2030,INDEX('COMPTE 2030'!$I$7:$I$601,'COMPTE 2030'!M497),""))))))),"")</f>
        <v/>
      </c>
    </row>
    <row r="499" spans="2:9" ht="18" customHeight="1" x14ac:dyDescent="0.25">
      <c r="B499" s="83" t="str" cm="1">
        <f t="array" ref="B499">IFERROR(IF($C$5=2024,INDEX('COMPTE 2024'!$B$7:$B$601,'COMPTE 2024'!M498),IF($C$5=2025,INDEX('COMPTE 2025'!$B$8:$B$601,'COMPTE 2024'!M498),IF($C$5=2026,INDEX('COMPTE 2026'!$B$8:$B$601,'COMPTE 2026'!M498),IF($C$5=2027,INDEX('COMPTE 2027'!$B$8:$B$601,'COMPTE 2027'!M498),IF($C$5=2028,INDEX('COMPTE 2028'!$B$8:$B$601,'COMPTE 2028'!M498),IF($C$5=2029,INDEX('COMPTE 2029'!$B$8:$B$601,'COMPTE 2029'!M498),IF($C$5=2030,INDEX('COMPTE 2030'!$B$8:$B$601,'COMPTE 2030'!M498),""))))))),"")</f>
        <v/>
      </c>
      <c r="C499" s="2" t="str" cm="1">
        <f t="array" ref="C499">IFERROR(IF($C$5=2024,INDEX('COMPTE 2024'!$C$7:$C$601,'COMPTE 2024'!M498),IF($C$5=2025,INDEX('COMPTE 2025'!$C$7:$C$601,'COMPTE 2024'!M498),IF($C$5=2026,INDEX('COMPTE 2026'!$C$7:$C$601,'COMPTE 2026'!M498),IF($C$5=2027,INDEX('COMPTE 2027'!$C$7:$C$601,'COMPTE 2027'!M498),IF($C$5=2028,INDEX('COMPTE 2028'!$C$7:$C$601,'COMPTE 2028'!M498),IF($C$5=2029,INDEX('COMPTE 2029'!$C$7:$C$601,'COMPTE 2029'!M498),IF($C$5=2030,INDEX('COMPTE 2030'!$C$7:$C$601,'COMPTE 2030'!M498),""))))))),"")</f>
        <v/>
      </c>
      <c r="D499" t="str" cm="1">
        <f t="array" ref="D499">IFERROR(IF($C$5=2024,INDEX('COMPTE 2024'!$D$7:$D$601,'COMPTE 2024'!M498),IF($C$5=2025,INDEX('COMPTE 2025'!$D$7:$D$601,'COMPTE 2024'!M498),IF($C$5=2026,INDEX('COMPTE 2026'!$D$7:$D$601,'COMPTE 2026'!M498),IF($C$5=2027,INDEX('COMPTE 2027'!$D$7:$D$601,'COMPTE 2027'!M498),IF($C$5="2028",INDEX('COMPTE 2028'!$D$7:$D$601,'COMPTE 2028'!M498),IF($C$5="2029",INDEX('COMPTE 2029'!$D$7:$D$601,'COMPTE 2029'!M498),IF($C$5="2030",INDEX('COMPTE 2030'!$D$7:$D$601,'COMPTE 2030'!M498),""))))))),"")</f>
        <v/>
      </c>
      <c r="E499" s="2" t="str" cm="1">
        <f t="array" ref="E499">IFERROR(IF($C$5=2024,INDEX('COMPTE 2024'!$E$7:$E$601,'COMPTE 2024'!M498),IF($C$5=2025,INDEX('COMPTE 2025'!$E$7:$E$601,'COMPTE 2024'!M498),IF($C$5=2026,INDEX('COMPTE 2026'!$E$7:$E$601,'COMPTE 2026'!M498),IF($C$5=2027,INDEX('COMPTE 2027'!$E$7:$E$601,'COMPTE 2027'!M498),IF($C$5="2028",INDEX('COMPTE 2028'!$E$7:$E$601,'COMPTE 2028'!M498),IF($C$5="2029",INDEX('COMPTE 2029'!$E$7:$E$601,'COMPTE 2029'!M498),IF($C$5="2030",INDEX('COMPTE 2030'!$E$7:$E$601,'COMPTE 2030'!M498),""))))))),"")</f>
        <v/>
      </c>
      <c r="F499" t="str" cm="1">
        <f t="array" ref="F499">IFERROR(IF($C$5=2024,INDEX('COMPTE 2024'!$F$7:$F$601,'COMPTE 2024'!M498),IF($C$5=2025,INDEX('COMPTE 2025'!$F$7:$F$601,'COMPTE 2024'!M498),IF($C$5=2026,INDEX('COMPTE 2026'!$F$7:$F$601,'COMPTE 2026'!M498),IF($C$5=2027,INDEX('COMPTE 2027'!$F$7:$F$601,'COMPTE 2027'!M498),IF($C$5="2028",INDEX('COMPTE 2028'!$F$7:$F$601,'COMPTE 2028'!M498),IF($C$5="2029",INDEX('COMPTE 2029'!$F$7:$F$601,'COMPTE 2029'!M498),IF($C$5="2030",INDEX('COMPTE 2030'!$F$7:$F$601,'COMPTE 2030'!M498),""))))))),"")</f>
        <v/>
      </c>
      <c r="G499" t="str" cm="1">
        <f t="array" ref="G499">IFERROR(IF($C$5=2024,INDEX('COMPTE 2024'!$G$7:$G$601,'COMPTE 2024'!M498),IF($C$5=2025,INDEX('COMPTE 2025'!$G$7:$G$601,'COMPTE 2024'!M498),IF($C$5=2026,INDEX('COMPTE 2026'!$G$7:$G$601,'COMPTE 2026'!M498),IF($C$5=2027,INDEX('COMPTE 2027'!$G$7:$G$601,'COMPTE 2027'!M498),IF($C$5="2028",INDEX('COMPTE 2028'!$G$7:$G$601,'COMPTE 2028'!M498),IF($C$5="2029",INDEX('COMPTE 2029'!$G$7:$G$601,'COMPTE 2029'!M498),IF($C$5="2030",INDEX('COMPTE 2030'!$G$7:$G$601,'COMPTE 2030'!M498),""))))))),"")</f>
        <v/>
      </c>
      <c r="H499" t="str" cm="1">
        <f t="array" ref="H499">IFERROR(IF($C$5=2024,INDEX('COMPTE 2024'!$H$7:$H$601,'COMPTE 2024'!M498),IF($C$5=2025,INDEX('COMPTE 2025'!$H$7:$H$601,'COMPTE 2024'!M498),IF($C$5=2026,INDEX('COMPTE 2026'!$H$7:$H$601,'COMPTE 2026'!M498),IF($C$5=2027,INDEX('COMPTE 2027'!$H$7:$H$601,'COMPTE 2027'!M498),IF($C$5=2028,INDEX('COMPTE 2028'!$H$7:$H$601,'COMPTE 2028'!M498),IF($C$5="2029",INDEX('COMPTE 2029'!$H$7:$H$601,'COMPTE 2029'!M498),IF($C$5="2030",INDEX('COMPTE 2030'!$H$7:$H$601,'COMPTE 2030'!M498),""))))))),"")</f>
        <v/>
      </c>
      <c r="I499" t="str" cm="1">
        <f t="array" ref="I499">IFERROR(IF($C$5=2024,INDEX('COMPTE 2024'!$I$7:$I$601,'COMPTE 2024'!M498),IF($C$5=2025,INDEX('COMPTE 2025'!$I$7:$I$601,'COMPTE 2024'!M498),IF($C$5=2026,INDEX('COMPTE 2026'!$I$7:$I$601,'COMPTE 2026'!M498),IF($C$5=2027,INDEX('COMPTE 2027'!$I$7:$I$601,'COMPTE 2027'!M498),IF($C$5=2028,INDEX('COMPTE 2028'!$I$7:$I$601,'COMPTE 2028'!M498),IF($C$5=2029,INDEX('COMPTE 2029'!$I$7:$I$601,'COMPTE 2029'!M498),IF($C$5=2030,INDEX('COMPTE 2030'!$I$7:$I$601,'COMPTE 2030'!M498),""))))))),"")</f>
        <v/>
      </c>
    </row>
    <row r="500" spans="2:9" ht="18" customHeight="1" x14ac:dyDescent="0.25">
      <c r="B500" s="83" t="str" cm="1">
        <f t="array" ref="B500">IFERROR(IF($C$5=2024,INDEX('COMPTE 2024'!$B$7:$B$601,'COMPTE 2024'!M499),IF($C$5=2025,INDEX('COMPTE 2025'!$B$8:$B$601,'COMPTE 2024'!M499),IF($C$5=2026,INDEX('COMPTE 2026'!$B$8:$B$601,'COMPTE 2026'!M499),IF($C$5=2027,INDEX('COMPTE 2027'!$B$8:$B$601,'COMPTE 2027'!M499),IF($C$5=2028,INDEX('COMPTE 2028'!$B$8:$B$601,'COMPTE 2028'!M499),IF($C$5=2029,INDEX('COMPTE 2029'!$B$8:$B$601,'COMPTE 2029'!M499),IF($C$5=2030,INDEX('COMPTE 2030'!$B$8:$B$601,'COMPTE 2030'!M499),""))))))),"")</f>
        <v/>
      </c>
      <c r="C500" s="2" t="str" cm="1">
        <f t="array" ref="C500">IFERROR(IF($C$5=2024,INDEX('COMPTE 2024'!$C$7:$C$601,'COMPTE 2024'!M499),IF($C$5=2025,INDEX('COMPTE 2025'!$C$7:$C$601,'COMPTE 2024'!M499),IF($C$5=2026,INDEX('COMPTE 2026'!$C$7:$C$601,'COMPTE 2026'!M499),IF($C$5=2027,INDEX('COMPTE 2027'!$C$7:$C$601,'COMPTE 2027'!M499),IF($C$5=2028,INDEX('COMPTE 2028'!$C$7:$C$601,'COMPTE 2028'!M499),IF($C$5=2029,INDEX('COMPTE 2029'!$C$7:$C$601,'COMPTE 2029'!M499),IF($C$5=2030,INDEX('COMPTE 2030'!$C$7:$C$601,'COMPTE 2030'!M499),""))))))),"")</f>
        <v/>
      </c>
      <c r="D500" t="str" cm="1">
        <f t="array" ref="D500">IFERROR(IF($C$5=2024,INDEX('COMPTE 2024'!$D$7:$D$601,'COMPTE 2024'!M499),IF($C$5=2025,INDEX('COMPTE 2025'!$D$7:$D$601,'COMPTE 2024'!M499),IF($C$5=2026,INDEX('COMPTE 2026'!$D$7:$D$601,'COMPTE 2026'!M499),IF($C$5=2027,INDEX('COMPTE 2027'!$D$7:$D$601,'COMPTE 2027'!M499),IF($C$5="2028",INDEX('COMPTE 2028'!$D$7:$D$601,'COMPTE 2028'!M499),IF($C$5="2029",INDEX('COMPTE 2029'!$D$7:$D$601,'COMPTE 2029'!M499),IF($C$5="2030",INDEX('COMPTE 2030'!$D$7:$D$601,'COMPTE 2030'!M499),""))))))),"")</f>
        <v/>
      </c>
      <c r="E500" s="2" t="str" cm="1">
        <f t="array" ref="E500">IFERROR(IF($C$5=2024,INDEX('COMPTE 2024'!$E$7:$E$601,'COMPTE 2024'!M499),IF($C$5=2025,INDEX('COMPTE 2025'!$E$7:$E$601,'COMPTE 2024'!M499),IF($C$5=2026,INDEX('COMPTE 2026'!$E$7:$E$601,'COMPTE 2026'!M499),IF($C$5=2027,INDEX('COMPTE 2027'!$E$7:$E$601,'COMPTE 2027'!M499),IF($C$5="2028",INDEX('COMPTE 2028'!$E$7:$E$601,'COMPTE 2028'!M499),IF($C$5="2029",INDEX('COMPTE 2029'!$E$7:$E$601,'COMPTE 2029'!M499),IF($C$5="2030",INDEX('COMPTE 2030'!$E$7:$E$601,'COMPTE 2030'!M499),""))))))),"")</f>
        <v/>
      </c>
      <c r="F500" t="str" cm="1">
        <f t="array" ref="F500">IFERROR(IF($C$5=2024,INDEX('COMPTE 2024'!$F$7:$F$601,'COMPTE 2024'!M499),IF($C$5=2025,INDEX('COMPTE 2025'!$F$7:$F$601,'COMPTE 2024'!M499),IF($C$5=2026,INDEX('COMPTE 2026'!$F$7:$F$601,'COMPTE 2026'!M499),IF($C$5=2027,INDEX('COMPTE 2027'!$F$7:$F$601,'COMPTE 2027'!M499),IF($C$5="2028",INDEX('COMPTE 2028'!$F$7:$F$601,'COMPTE 2028'!M499),IF($C$5="2029",INDEX('COMPTE 2029'!$F$7:$F$601,'COMPTE 2029'!M499),IF($C$5="2030",INDEX('COMPTE 2030'!$F$7:$F$601,'COMPTE 2030'!M499),""))))))),"")</f>
        <v/>
      </c>
      <c r="G500" t="str" cm="1">
        <f t="array" ref="G500">IFERROR(IF($C$5=2024,INDEX('COMPTE 2024'!$G$7:$G$601,'COMPTE 2024'!M499),IF($C$5=2025,INDEX('COMPTE 2025'!$G$7:$G$601,'COMPTE 2024'!M499),IF($C$5=2026,INDEX('COMPTE 2026'!$G$7:$G$601,'COMPTE 2026'!M499),IF($C$5=2027,INDEX('COMPTE 2027'!$G$7:$G$601,'COMPTE 2027'!M499),IF($C$5="2028",INDEX('COMPTE 2028'!$G$7:$G$601,'COMPTE 2028'!M499),IF($C$5="2029",INDEX('COMPTE 2029'!$G$7:$G$601,'COMPTE 2029'!M499),IF($C$5="2030",INDEX('COMPTE 2030'!$G$7:$G$601,'COMPTE 2030'!M499),""))))))),"")</f>
        <v/>
      </c>
      <c r="H500" t="str" cm="1">
        <f t="array" ref="H500">IFERROR(IF($C$5=2024,INDEX('COMPTE 2024'!$H$7:$H$601,'COMPTE 2024'!M499),IF($C$5=2025,INDEX('COMPTE 2025'!$H$7:$H$601,'COMPTE 2024'!M499),IF($C$5=2026,INDEX('COMPTE 2026'!$H$7:$H$601,'COMPTE 2026'!M499),IF($C$5=2027,INDEX('COMPTE 2027'!$H$7:$H$601,'COMPTE 2027'!M499),IF($C$5=2028,INDEX('COMPTE 2028'!$H$7:$H$601,'COMPTE 2028'!M499),IF($C$5="2029",INDEX('COMPTE 2029'!$H$7:$H$601,'COMPTE 2029'!M499),IF($C$5="2030",INDEX('COMPTE 2030'!$H$7:$H$601,'COMPTE 2030'!M499),""))))))),"")</f>
        <v/>
      </c>
      <c r="I500" t="str" cm="1">
        <f t="array" ref="I500">IFERROR(IF($C$5=2024,INDEX('COMPTE 2024'!$I$7:$I$601,'COMPTE 2024'!M499),IF($C$5=2025,INDEX('COMPTE 2025'!$I$7:$I$601,'COMPTE 2024'!M499),IF($C$5=2026,INDEX('COMPTE 2026'!$I$7:$I$601,'COMPTE 2026'!M499),IF($C$5=2027,INDEX('COMPTE 2027'!$I$7:$I$601,'COMPTE 2027'!M499),IF($C$5=2028,INDEX('COMPTE 2028'!$I$7:$I$601,'COMPTE 2028'!M499),IF($C$5=2029,INDEX('COMPTE 2029'!$I$7:$I$601,'COMPTE 2029'!M499),IF($C$5=2030,INDEX('COMPTE 2030'!$I$7:$I$601,'COMPTE 2030'!M499),""))))))),"")</f>
        <v/>
      </c>
    </row>
    <row r="501" spans="2:9" ht="18" customHeight="1" x14ac:dyDescent="0.25">
      <c r="B501" s="83" t="str" cm="1">
        <f t="array" ref="B501">IFERROR(IF($C$5=2024,INDEX('COMPTE 2024'!$B$7:$B$601,'COMPTE 2024'!M500),IF($C$5=2025,INDEX('COMPTE 2025'!$B$8:$B$601,'COMPTE 2024'!M500),IF($C$5=2026,INDEX('COMPTE 2026'!$B$8:$B$601,'COMPTE 2026'!M500),IF($C$5=2027,INDEX('COMPTE 2027'!$B$8:$B$601,'COMPTE 2027'!M500),IF($C$5=2028,INDEX('COMPTE 2028'!$B$8:$B$601,'COMPTE 2028'!M500),IF($C$5=2029,INDEX('COMPTE 2029'!$B$8:$B$601,'COMPTE 2029'!M500),IF($C$5=2030,INDEX('COMPTE 2030'!$B$8:$B$601,'COMPTE 2030'!M500),""))))))),"")</f>
        <v/>
      </c>
      <c r="C501" s="2" t="str" cm="1">
        <f t="array" ref="C501">IFERROR(IF($C$5=2024,INDEX('COMPTE 2024'!$C$7:$C$601,'COMPTE 2024'!M500),IF($C$5=2025,INDEX('COMPTE 2025'!$C$7:$C$601,'COMPTE 2024'!M500),IF($C$5=2026,INDEX('COMPTE 2026'!$C$7:$C$601,'COMPTE 2026'!M500),IF($C$5=2027,INDEX('COMPTE 2027'!$C$7:$C$601,'COMPTE 2027'!M500),IF($C$5=2028,INDEX('COMPTE 2028'!$C$7:$C$601,'COMPTE 2028'!M500),IF($C$5=2029,INDEX('COMPTE 2029'!$C$7:$C$601,'COMPTE 2029'!M500),IF($C$5=2030,INDEX('COMPTE 2030'!$C$7:$C$601,'COMPTE 2030'!M500),""))))))),"")</f>
        <v/>
      </c>
      <c r="D501" t="str" cm="1">
        <f t="array" ref="D501">IFERROR(IF($C$5=2024,INDEX('COMPTE 2024'!$D$7:$D$601,'COMPTE 2024'!M500),IF($C$5=2025,INDEX('COMPTE 2025'!$D$7:$D$601,'COMPTE 2024'!M500),IF($C$5=2026,INDEX('COMPTE 2026'!$D$7:$D$601,'COMPTE 2026'!M500),IF($C$5=2027,INDEX('COMPTE 2027'!$D$7:$D$601,'COMPTE 2027'!M500),IF($C$5="2028",INDEX('COMPTE 2028'!$D$7:$D$601,'COMPTE 2028'!M500),IF($C$5="2029",INDEX('COMPTE 2029'!$D$7:$D$601,'COMPTE 2029'!M500),IF($C$5="2030",INDEX('COMPTE 2030'!$D$7:$D$601,'COMPTE 2030'!M500),""))))))),"")</f>
        <v/>
      </c>
      <c r="E501" s="2" t="str" cm="1">
        <f t="array" ref="E501">IFERROR(IF($C$5=2024,INDEX('COMPTE 2024'!$E$7:$E$601,'COMPTE 2024'!M500),IF($C$5=2025,INDEX('COMPTE 2025'!$E$7:$E$601,'COMPTE 2024'!M500),IF($C$5=2026,INDEX('COMPTE 2026'!$E$7:$E$601,'COMPTE 2026'!M500),IF($C$5=2027,INDEX('COMPTE 2027'!$E$7:$E$601,'COMPTE 2027'!M500),IF($C$5="2028",INDEX('COMPTE 2028'!$E$7:$E$601,'COMPTE 2028'!M500),IF($C$5="2029",INDEX('COMPTE 2029'!$E$7:$E$601,'COMPTE 2029'!M500),IF($C$5="2030",INDEX('COMPTE 2030'!$E$7:$E$601,'COMPTE 2030'!M500),""))))))),"")</f>
        <v/>
      </c>
      <c r="F501" t="str" cm="1">
        <f t="array" ref="F501">IFERROR(IF($C$5=2024,INDEX('COMPTE 2024'!$F$7:$F$601,'COMPTE 2024'!M500),IF($C$5=2025,INDEX('COMPTE 2025'!$F$7:$F$601,'COMPTE 2024'!M500),IF($C$5=2026,INDEX('COMPTE 2026'!$F$7:$F$601,'COMPTE 2026'!M500),IF($C$5=2027,INDEX('COMPTE 2027'!$F$7:$F$601,'COMPTE 2027'!M500),IF($C$5="2028",INDEX('COMPTE 2028'!$F$7:$F$601,'COMPTE 2028'!M500),IF($C$5="2029",INDEX('COMPTE 2029'!$F$7:$F$601,'COMPTE 2029'!M500),IF($C$5="2030",INDEX('COMPTE 2030'!$F$7:$F$601,'COMPTE 2030'!M500),""))))))),"")</f>
        <v/>
      </c>
      <c r="G501" t="str" cm="1">
        <f t="array" ref="G501">IFERROR(IF($C$5=2024,INDEX('COMPTE 2024'!$G$7:$G$601,'COMPTE 2024'!M500),IF($C$5=2025,INDEX('COMPTE 2025'!$G$7:$G$601,'COMPTE 2024'!M500),IF($C$5=2026,INDEX('COMPTE 2026'!$G$7:$G$601,'COMPTE 2026'!M500),IF($C$5=2027,INDEX('COMPTE 2027'!$G$7:$G$601,'COMPTE 2027'!M500),IF($C$5="2028",INDEX('COMPTE 2028'!$G$7:$G$601,'COMPTE 2028'!M500),IF($C$5="2029",INDEX('COMPTE 2029'!$G$7:$G$601,'COMPTE 2029'!M500),IF($C$5="2030",INDEX('COMPTE 2030'!$G$7:$G$601,'COMPTE 2030'!M500),""))))))),"")</f>
        <v/>
      </c>
      <c r="H501" t="str" cm="1">
        <f t="array" ref="H501">IFERROR(IF($C$5=2024,INDEX('COMPTE 2024'!$H$7:$H$601,'COMPTE 2024'!M500),IF($C$5=2025,INDEX('COMPTE 2025'!$H$7:$H$601,'COMPTE 2024'!M500),IF($C$5=2026,INDEX('COMPTE 2026'!$H$7:$H$601,'COMPTE 2026'!M500),IF($C$5=2027,INDEX('COMPTE 2027'!$H$7:$H$601,'COMPTE 2027'!M500),IF($C$5=2028,INDEX('COMPTE 2028'!$H$7:$H$601,'COMPTE 2028'!M500),IF($C$5="2029",INDEX('COMPTE 2029'!$H$7:$H$601,'COMPTE 2029'!M500),IF($C$5="2030",INDEX('COMPTE 2030'!$H$7:$H$601,'COMPTE 2030'!M500),""))))))),"")</f>
        <v/>
      </c>
      <c r="I501" t="str" cm="1">
        <f t="array" ref="I501">IFERROR(IF($C$5=2024,INDEX('COMPTE 2024'!$I$7:$I$601,'COMPTE 2024'!M500),IF($C$5=2025,INDEX('COMPTE 2025'!$I$7:$I$601,'COMPTE 2024'!M500),IF($C$5=2026,INDEX('COMPTE 2026'!$I$7:$I$601,'COMPTE 2026'!M500),IF($C$5=2027,INDEX('COMPTE 2027'!$I$7:$I$601,'COMPTE 2027'!M500),IF($C$5=2028,INDEX('COMPTE 2028'!$I$7:$I$601,'COMPTE 2028'!M500),IF($C$5=2029,INDEX('COMPTE 2029'!$I$7:$I$601,'COMPTE 2029'!M500),IF($C$5=2030,INDEX('COMPTE 2030'!$I$7:$I$601,'COMPTE 2030'!M500),""))))))),"")</f>
        <v/>
      </c>
    </row>
    <row r="502" spans="2:9" ht="18" customHeight="1" x14ac:dyDescent="0.25">
      <c r="B502" s="83" t="str" cm="1">
        <f t="array" ref="B502">IFERROR(IF($C$5=2024,INDEX('COMPTE 2024'!$B$7:$B$601,'COMPTE 2024'!M501),IF($C$5=2025,INDEX('COMPTE 2025'!$B$8:$B$601,'COMPTE 2024'!M501),IF($C$5=2026,INDEX('COMPTE 2026'!$B$8:$B$601,'COMPTE 2026'!M501),IF($C$5=2027,INDEX('COMPTE 2027'!$B$8:$B$601,'COMPTE 2027'!M501),IF($C$5=2028,INDEX('COMPTE 2028'!$B$8:$B$601,'COMPTE 2028'!M501),IF($C$5=2029,INDEX('COMPTE 2029'!$B$8:$B$601,'COMPTE 2029'!M501),IF($C$5=2030,INDEX('COMPTE 2030'!$B$8:$B$601,'COMPTE 2030'!M501),""))))))),"")</f>
        <v/>
      </c>
      <c r="C502" s="2" t="str" cm="1">
        <f t="array" ref="C502">IFERROR(IF($C$5=2024,INDEX('COMPTE 2024'!$C$7:$C$601,'COMPTE 2024'!M501),IF($C$5=2025,INDEX('COMPTE 2025'!$C$7:$C$601,'COMPTE 2024'!M501),IF($C$5=2026,INDEX('COMPTE 2026'!$C$7:$C$601,'COMPTE 2026'!M501),IF($C$5=2027,INDEX('COMPTE 2027'!$C$7:$C$601,'COMPTE 2027'!M501),IF($C$5=2028,INDEX('COMPTE 2028'!$C$7:$C$601,'COMPTE 2028'!M501),IF($C$5=2029,INDEX('COMPTE 2029'!$C$7:$C$601,'COMPTE 2029'!M501),IF($C$5=2030,INDEX('COMPTE 2030'!$C$7:$C$601,'COMPTE 2030'!M501),""))))))),"")</f>
        <v/>
      </c>
      <c r="D502" t="str" cm="1">
        <f t="array" ref="D502">IFERROR(IF($C$5=2024,INDEX('COMPTE 2024'!$D$7:$D$601,'COMPTE 2024'!M501),IF($C$5=2025,INDEX('COMPTE 2025'!$D$7:$D$601,'COMPTE 2024'!M501),IF($C$5=2026,INDEX('COMPTE 2026'!$D$7:$D$601,'COMPTE 2026'!M501),IF($C$5=2027,INDEX('COMPTE 2027'!$D$7:$D$601,'COMPTE 2027'!M501),IF($C$5="2028",INDEX('COMPTE 2028'!$D$7:$D$601,'COMPTE 2028'!M501),IF($C$5="2029",INDEX('COMPTE 2029'!$D$7:$D$601,'COMPTE 2029'!M501),IF($C$5="2030",INDEX('COMPTE 2030'!$D$7:$D$601,'COMPTE 2030'!M501),""))))))),"")</f>
        <v/>
      </c>
      <c r="E502" s="2" t="str" cm="1">
        <f t="array" ref="E502">IFERROR(IF($C$5=2024,INDEX('COMPTE 2024'!$E$7:$E$601,'COMPTE 2024'!M501),IF($C$5=2025,INDEX('COMPTE 2025'!$E$7:$E$601,'COMPTE 2024'!M501),IF($C$5=2026,INDEX('COMPTE 2026'!$E$7:$E$601,'COMPTE 2026'!M501),IF($C$5=2027,INDEX('COMPTE 2027'!$E$7:$E$601,'COMPTE 2027'!M501),IF($C$5="2028",INDEX('COMPTE 2028'!$E$7:$E$601,'COMPTE 2028'!M501),IF($C$5="2029",INDEX('COMPTE 2029'!$E$7:$E$601,'COMPTE 2029'!M501),IF($C$5="2030",INDEX('COMPTE 2030'!$E$7:$E$601,'COMPTE 2030'!M501),""))))))),"")</f>
        <v/>
      </c>
      <c r="F502" t="str" cm="1">
        <f t="array" ref="F502">IFERROR(IF($C$5=2024,INDEX('COMPTE 2024'!$F$7:$F$601,'COMPTE 2024'!M501),IF($C$5=2025,INDEX('COMPTE 2025'!$F$7:$F$601,'COMPTE 2024'!M501),IF($C$5=2026,INDEX('COMPTE 2026'!$F$7:$F$601,'COMPTE 2026'!M501),IF($C$5=2027,INDEX('COMPTE 2027'!$F$7:$F$601,'COMPTE 2027'!M501),IF($C$5="2028",INDEX('COMPTE 2028'!$F$7:$F$601,'COMPTE 2028'!M501),IF($C$5="2029",INDEX('COMPTE 2029'!$F$7:$F$601,'COMPTE 2029'!M501),IF($C$5="2030",INDEX('COMPTE 2030'!$F$7:$F$601,'COMPTE 2030'!M501),""))))))),"")</f>
        <v/>
      </c>
      <c r="G502" t="str" cm="1">
        <f t="array" ref="G502">IFERROR(IF($C$5=2024,INDEX('COMPTE 2024'!$G$7:$G$601,'COMPTE 2024'!M501),IF($C$5=2025,INDEX('COMPTE 2025'!$G$7:$G$601,'COMPTE 2024'!M501),IF($C$5=2026,INDEX('COMPTE 2026'!$G$7:$G$601,'COMPTE 2026'!M501),IF($C$5=2027,INDEX('COMPTE 2027'!$G$7:$G$601,'COMPTE 2027'!M501),IF($C$5="2028",INDEX('COMPTE 2028'!$G$7:$G$601,'COMPTE 2028'!M501),IF($C$5="2029",INDEX('COMPTE 2029'!$G$7:$G$601,'COMPTE 2029'!M501),IF($C$5="2030",INDEX('COMPTE 2030'!$G$7:$G$601,'COMPTE 2030'!M501),""))))))),"")</f>
        <v/>
      </c>
      <c r="H502" t="str" cm="1">
        <f t="array" ref="H502">IFERROR(IF($C$5=2024,INDEX('COMPTE 2024'!$H$7:$H$601,'COMPTE 2024'!M501),IF($C$5=2025,INDEX('COMPTE 2025'!$H$7:$H$601,'COMPTE 2024'!M501),IF($C$5=2026,INDEX('COMPTE 2026'!$H$7:$H$601,'COMPTE 2026'!M501),IF($C$5=2027,INDEX('COMPTE 2027'!$H$7:$H$601,'COMPTE 2027'!M501),IF($C$5=2028,INDEX('COMPTE 2028'!$H$7:$H$601,'COMPTE 2028'!M501),IF($C$5="2029",INDEX('COMPTE 2029'!$H$7:$H$601,'COMPTE 2029'!M501),IF($C$5="2030",INDEX('COMPTE 2030'!$H$7:$H$601,'COMPTE 2030'!M501),""))))))),"")</f>
        <v/>
      </c>
      <c r="I502" t="str" cm="1">
        <f t="array" ref="I502">IFERROR(IF($C$5=2024,INDEX('COMPTE 2024'!$I$7:$I$601,'COMPTE 2024'!M501),IF($C$5=2025,INDEX('COMPTE 2025'!$I$7:$I$601,'COMPTE 2024'!M501),IF($C$5=2026,INDEX('COMPTE 2026'!$I$7:$I$601,'COMPTE 2026'!M501),IF($C$5=2027,INDEX('COMPTE 2027'!$I$7:$I$601,'COMPTE 2027'!M501),IF($C$5=2028,INDEX('COMPTE 2028'!$I$7:$I$601,'COMPTE 2028'!M501),IF($C$5=2029,INDEX('COMPTE 2029'!$I$7:$I$601,'COMPTE 2029'!M501),IF($C$5=2030,INDEX('COMPTE 2030'!$I$7:$I$601,'COMPTE 2030'!M501),""))))))),"")</f>
        <v/>
      </c>
    </row>
    <row r="503" spans="2:9" ht="18" customHeight="1" x14ac:dyDescent="0.25">
      <c r="B503" s="83" t="str" cm="1">
        <f t="array" ref="B503">IFERROR(IF($C$5=2024,INDEX('COMPTE 2024'!$B$7:$B$601,'COMPTE 2024'!M502),IF($C$5=2025,INDEX('COMPTE 2025'!$B$8:$B$601,'COMPTE 2024'!M502),IF($C$5=2026,INDEX('COMPTE 2026'!$B$8:$B$601,'COMPTE 2026'!M502),IF($C$5=2027,INDEX('COMPTE 2027'!$B$8:$B$601,'COMPTE 2027'!M502),IF($C$5=2028,INDEX('COMPTE 2028'!$B$8:$B$601,'COMPTE 2028'!M502),IF($C$5=2029,INDEX('COMPTE 2029'!$B$8:$B$601,'COMPTE 2029'!M502),IF($C$5=2030,INDEX('COMPTE 2030'!$B$8:$B$601,'COMPTE 2030'!M502),""))))))),"")</f>
        <v/>
      </c>
      <c r="C503" s="2" t="str" cm="1">
        <f t="array" ref="C503">IFERROR(IF($C$5=2024,INDEX('COMPTE 2024'!$C$7:$C$601,'COMPTE 2024'!M502),IF($C$5=2025,INDEX('COMPTE 2025'!$C$7:$C$601,'COMPTE 2024'!M502),IF($C$5=2026,INDEX('COMPTE 2026'!$C$7:$C$601,'COMPTE 2026'!M502),IF($C$5=2027,INDEX('COMPTE 2027'!$C$7:$C$601,'COMPTE 2027'!M502),IF($C$5=2028,INDEX('COMPTE 2028'!$C$7:$C$601,'COMPTE 2028'!M502),IF($C$5=2029,INDEX('COMPTE 2029'!$C$7:$C$601,'COMPTE 2029'!M502),IF($C$5=2030,INDEX('COMPTE 2030'!$C$7:$C$601,'COMPTE 2030'!M502),""))))))),"")</f>
        <v/>
      </c>
      <c r="D503" t="str" cm="1">
        <f t="array" ref="D503">IFERROR(IF($C$5=2024,INDEX('COMPTE 2024'!$D$7:$D$601,'COMPTE 2024'!M502),IF($C$5=2025,INDEX('COMPTE 2025'!$D$7:$D$601,'COMPTE 2024'!M502),IF($C$5=2026,INDEX('COMPTE 2026'!$D$7:$D$601,'COMPTE 2026'!M502),IF($C$5=2027,INDEX('COMPTE 2027'!$D$7:$D$601,'COMPTE 2027'!M502),IF($C$5="2028",INDEX('COMPTE 2028'!$D$7:$D$601,'COMPTE 2028'!M502),IF($C$5="2029",INDEX('COMPTE 2029'!$D$7:$D$601,'COMPTE 2029'!M502),IF($C$5="2030",INDEX('COMPTE 2030'!$D$7:$D$601,'COMPTE 2030'!M502),""))))))),"")</f>
        <v/>
      </c>
      <c r="E503" s="2" t="str" cm="1">
        <f t="array" ref="E503">IFERROR(IF($C$5=2024,INDEX('COMPTE 2024'!$E$7:$E$601,'COMPTE 2024'!M502),IF($C$5=2025,INDEX('COMPTE 2025'!$E$7:$E$601,'COMPTE 2024'!M502),IF($C$5=2026,INDEX('COMPTE 2026'!$E$7:$E$601,'COMPTE 2026'!M502),IF($C$5=2027,INDEX('COMPTE 2027'!$E$7:$E$601,'COMPTE 2027'!M502),IF($C$5="2028",INDEX('COMPTE 2028'!$E$7:$E$601,'COMPTE 2028'!M502),IF($C$5="2029",INDEX('COMPTE 2029'!$E$7:$E$601,'COMPTE 2029'!M502),IF($C$5="2030",INDEX('COMPTE 2030'!$E$7:$E$601,'COMPTE 2030'!M502),""))))))),"")</f>
        <v/>
      </c>
      <c r="F503" t="str" cm="1">
        <f t="array" ref="F503">IFERROR(IF($C$5=2024,INDEX('COMPTE 2024'!$F$7:$F$601,'COMPTE 2024'!M502),IF($C$5=2025,INDEX('COMPTE 2025'!$F$7:$F$601,'COMPTE 2024'!M502),IF($C$5=2026,INDEX('COMPTE 2026'!$F$7:$F$601,'COMPTE 2026'!M502),IF($C$5=2027,INDEX('COMPTE 2027'!$F$7:$F$601,'COMPTE 2027'!M502),IF($C$5="2028",INDEX('COMPTE 2028'!$F$7:$F$601,'COMPTE 2028'!M502),IF($C$5="2029",INDEX('COMPTE 2029'!$F$7:$F$601,'COMPTE 2029'!M502),IF($C$5="2030",INDEX('COMPTE 2030'!$F$7:$F$601,'COMPTE 2030'!M502),""))))))),"")</f>
        <v/>
      </c>
      <c r="G503" t="str" cm="1">
        <f t="array" ref="G503">IFERROR(IF($C$5=2024,INDEX('COMPTE 2024'!$G$7:$G$601,'COMPTE 2024'!M502),IF($C$5=2025,INDEX('COMPTE 2025'!$G$7:$G$601,'COMPTE 2024'!M502),IF($C$5=2026,INDEX('COMPTE 2026'!$G$7:$G$601,'COMPTE 2026'!M502),IF($C$5=2027,INDEX('COMPTE 2027'!$G$7:$G$601,'COMPTE 2027'!M502),IF($C$5="2028",INDEX('COMPTE 2028'!$G$7:$G$601,'COMPTE 2028'!M502),IF($C$5="2029",INDEX('COMPTE 2029'!$G$7:$G$601,'COMPTE 2029'!M502),IF($C$5="2030",INDEX('COMPTE 2030'!$G$7:$G$601,'COMPTE 2030'!M502),""))))))),"")</f>
        <v/>
      </c>
      <c r="H503" t="str" cm="1">
        <f t="array" ref="H503">IFERROR(IF($C$5=2024,INDEX('COMPTE 2024'!$H$7:$H$601,'COMPTE 2024'!M502),IF($C$5=2025,INDEX('COMPTE 2025'!$H$7:$H$601,'COMPTE 2024'!M502),IF($C$5=2026,INDEX('COMPTE 2026'!$H$7:$H$601,'COMPTE 2026'!M502),IF($C$5=2027,INDEX('COMPTE 2027'!$H$7:$H$601,'COMPTE 2027'!M502),IF($C$5=2028,INDEX('COMPTE 2028'!$H$7:$H$601,'COMPTE 2028'!M502),IF($C$5="2029",INDEX('COMPTE 2029'!$H$7:$H$601,'COMPTE 2029'!M502),IF($C$5="2030",INDEX('COMPTE 2030'!$H$7:$H$601,'COMPTE 2030'!M502),""))))))),"")</f>
        <v/>
      </c>
      <c r="I503" t="str" cm="1">
        <f t="array" ref="I503">IFERROR(IF($C$5=2024,INDEX('COMPTE 2024'!$I$7:$I$601,'COMPTE 2024'!M502),IF($C$5=2025,INDEX('COMPTE 2025'!$I$7:$I$601,'COMPTE 2024'!M502),IF($C$5=2026,INDEX('COMPTE 2026'!$I$7:$I$601,'COMPTE 2026'!M502),IF($C$5=2027,INDEX('COMPTE 2027'!$I$7:$I$601,'COMPTE 2027'!M502),IF($C$5=2028,INDEX('COMPTE 2028'!$I$7:$I$601,'COMPTE 2028'!M502),IF($C$5=2029,INDEX('COMPTE 2029'!$I$7:$I$601,'COMPTE 2029'!M502),IF($C$5=2030,INDEX('COMPTE 2030'!$I$7:$I$601,'COMPTE 2030'!M502),""))))))),"")</f>
        <v/>
      </c>
    </row>
    <row r="504" spans="2:9" ht="18" customHeight="1" x14ac:dyDescent="0.25">
      <c r="B504" s="83" t="str" cm="1">
        <f t="array" ref="B504">IFERROR(IF($C$5=2024,INDEX('COMPTE 2024'!$B$7:$B$601,'COMPTE 2024'!M503),IF($C$5=2025,INDEX('COMPTE 2025'!$B$8:$B$601,'COMPTE 2024'!M503),IF($C$5=2026,INDEX('COMPTE 2026'!$B$8:$B$601,'COMPTE 2026'!M503),IF($C$5=2027,INDEX('COMPTE 2027'!$B$8:$B$601,'COMPTE 2027'!M503),IF($C$5=2028,INDEX('COMPTE 2028'!$B$8:$B$601,'COMPTE 2028'!M503),IF($C$5=2029,INDEX('COMPTE 2029'!$B$8:$B$601,'COMPTE 2029'!M503),IF($C$5=2030,INDEX('COMPTE 2030'!$B$8:$B$601,'COMPTE 2030'!M503),""))))))),"")</f>
        <v/>
      </c>
      <c r="C504" s="2" t="str" cm="1">
        <f t="array" ref="C504">IFERROR(IF($C$5=2024,INDEX('COMPTE 2024'!$C$7:$C$601,'COMPTE 2024'!M503),IF($C$5=2025,INDEX('COMPTE 2025'!$C$7:$C$601,'COMPTE 2024'!M503),IF($C$5=2026,INDEX('COMPTE 2026'!$C$7:$C$601,'COMPTE 2026'!M503),IF($C$5=2027,INDEX('COMPTE 2027'!$C$7:$C$601,'COMPTE 2027'!M503),IF($C$5=2028,INDEX('COMPTE 2028'!$C$7:$C$601,'COMPTE 2028'!M503),IF($C$5=2029,INDEX('COMPTE 2029'!$C$7:$C$601,'COMPTE 2029'!M503),IF($C$5=2030,INDEX('COMPTE 2030'!$C$7:$C$601,'COMPTE 2030'!M503),""))))))),"")</f>
        <v/>
      </c>
      <c r="D504" t="str" cm="1">
        <f t="array" ref="D504">IFERROR(IF($C$5=2024,INDEX('COMPTE 2024'!$D$7:$D$601,'COMPTE 2024'!M503),IF($C$5=2025,INDEX('COMPTE 2025'!$D$7:$D$601,'COMPTE 2024'!M503),IF($C$5=2026,INDEX('COMPTE 2026'!$D$7:$D$601,'COMPTE 2026'!M503),IF($C$5=2027,INDEX('COMPTE 2027'!$D$7:$D$601,'COMPTE 2027'!M503),IF($C$5="2028",INDEX('COMPTE 2028'!$D$7:$D$601,'COMPTE 2028'!M503),IF($C$5="2029",INDEX('COMPTE 2029'!$D$7:$D$601,'COMPTE 2029'!M503),IF($C$5="2030",INDEX('COMPTE 2030'!$D$7:$D$601,'COMPTE 2030'!M503),""))))))),"")</f>
        <v/>
      </c>
      <c r="E504" s="2" t="str" cm="1">
        <f t="array" ref="E504">IFERROR(IF($C$5=2024,INDEX('COMPTE 2024'!$E$7:$E$601,'COMPTE 2024'!M503),IF($C$5=2025,INDEX('COMPTE 2025'!$E$7:$E$601,'COMPTE 2024'!M503),IF($C$5=2026,INDEX('COMPTE 2026'!$E$7:$E$601,'COMPTE 2026'!M503),IF($C$5=2027,INDEX('COMPTE 2027'!$E$7:$E$601,'COMPTE 2027'!M503),IF($C$5="2028",INDEX('COMPTE 2028'!$E$7:$E$601,'COMPTE 2028'!M503),IF($C$5="2029",INDEX('COMPTE 2029'!$E$7:$E$601,'COMPTE 2029'!M503),IF($C$5="2030",INDEX('COMPTE 2030'!$E$7:$E$601,'COMPTE 2030'!M503),""))))))),"")</f>
        <v/>
      </c>
      <c r="F504" t="str" cm="1">
        <f t="array" ref="F504">IFERROR(IF($C$5=2024,INDEX('COMPTE 2024'!$F$7:$F$601,'COMPTE 2024'!M503),IF($C$5=2025,INDEX('COMPTE 2025'!$F$7:$F$601,'COMPTE 2024'!M503),IF($C$5=2026,INDEX('COMPTE 2026'!$F$7:$F$601,'COMPTE 2026'!M503),IF($C$5=2027,INDEX('COMPTE 2027'!$F$7:$F$601,'COMPTE 2027'!M503),IF($C$5="2028",INDEX('COMPTE 2028'!$F$7:$F$601,'COMPTE 2028'!M503),IF($C$5="2029",INDEX('COMPTE 2029'!$F$7:$F$601,'COMPTE 2029'!M503),IF($C$5="2030",INDEX('COMPTE 2030'!$F$7:$F$601,'COMPTE 2030'!M503),""))))))),"")</f>
        <v/>
      </c>
      <c r="G504" t="str" cm="1">
        <f t="array" ref="G504">IFERROR(IF($C$5=2024,INDEX('COMPTE 2024'!$G$7:$G$601,'COMPTE 2024'!M503),IF($C$5=2025,INDEX('COMPTE 2025'!$G$7:$G$601,'COMPTE 2024'!M503),IF($C$5=2026,INDEX('COMPTE 2026'!$G$7:$G$601,'COMPTE 2026'!M503),IF($C$5=2027,INDEX('COMPTE 2027'!$G$7:$G$601,'COMPTE 2027'!M503),IF($C$5="2028",INDEX('COMPTE 2028'!$G$7:$G$601,'COMPTE 2028'!M503),IF($C$5="2029",INDEX('COMPTE 2029'!$G$7:$G$601,'COMPTE 2029'!M503),IF($C$5="2030",INDEX('COMPTE 2030'!$G$7:$G$601,'COMPTE 2030'!M503),""))))))),"")</f>
        <v/>
      </c>
      <c r="H504" t="str" cm="1">
        <f t="array" ref="H504">IFERROR(IF($C$5=2024,INDEX('COMPTE 2024'!$H$7:$H$601,'COMPTE 2024'!M503),IF($C$5=2025,INDEX('COMPTE 2025'!$H$7:$H$601,'COMPTE 2024'!M503),IF($C$5=2026,INDEX('COMPTE 2026'!$H$7:$H$601,'COMPTE 2026'!M503),IF($C$5=2027,INDEX('COMPTE 2027'!$H$7:$H$601,'COMPTE 2027'!M503),IF($C$5=2028,INDEX('COMPTE 2028'!$H$7:$H$601,'COMPTE 2028'!M503),IF($C$5="2029",INDEX('COMPTE 2029'!$H$7:$H$601,'COMPTE 2029'!M503),IF($C$5="2030",INDEX('COMPTE 2030'!$H$7:$H$601,'COMPTE 2030'!M503),""))))))),"")</f>
        <v/>
      </c>
      <c r="I504" t="str" cm="1">
        <f t="array" ref="I504">IFERROR(IF($C$5=2024,INDEX('COMPTE 2024'!$I$7:$I$601,'COMPTE 2024'!M503),IF($C$5=2025,INDEX('COMPTE 2025'!$I$7:$I$601,'COMPTE 2024'!M503),IF($C$5=2026,INDEX('COMPTE 2026'!$I$7:$I$601,'COMPTE 2026'!M503),IF($C$5=2027,INDEX('COMPTE 2027'!$I$7:$I$601,'COMPTE 2027'!M503),IF($C$5=2028,INDEX('COMPTE 2028'!$I$7:$I$601,'COMPTE 2028'!M503),IF($C$5=2029,INDEX('COMPTE 2029'!$I$7:$I$601,'COMPTE 2029'!M503),IF($C$5=2030,INDEX('COMPTE 2030'!$I$7:$I$601,'COMPTE 2030'!M503),""))))))),"")</f>
        <v/>
      </c>
    </row>
    <row r="505" spans="2:9" ht="18" customHeight="1" x14ac:dyDescent="0.25">
      <c r="B505" s="83" t="str" cm="1">
        <f t="array" ref="B505">IFERROR(IF($C$5=2024,INDEX('COMPTE 2024'!$B$7:$B$601,'COMPTE 2024'!M504),IF($C$5=2025,INDEX('COMPTE 2025'!$B$8:$B$601,'COMPTE 2024'!M504),IF($C$5=2026,INDEX('COMPTE 2026'!$B$8:$B$601,'COMPTE 2026'!M504),IF($C$5=2027,INDEX('COMPTE 2027'!$B$8:$B$601,'COMPTE 2027'!M504),IF($C$5=2028,INDEX('COMPTE 2028'!$B$8:$B$601,'COMPTE 2028'!M504),IF($C$5=2029,INDEX('COMPTE 2029'!$B$8:$B$601,'COMPTE 2029'!M504),IF($C$5=2030,INDEX('COMPTE 2030'!$B$8:$B$601,'COMPTE 2030'!M504),""))))))),"")</f>
        <v/>
      </c>
      <c r="C505" s="2" t="str" cm="1">
        <f t="array" ref="C505">IFERROR(IF($C$5=2024,INDEX('COMPTE 2024'!$C$7:$C$601,'COMPTE 2024'!M504),IF($C$5=2025,INDEX('COMPTE 2025'!$C$7:$C$601,'COMPTE 2024'!M504),IF($C$5=2026,INDEX('COMPTE 2026'!$C$7:$C$601,'COMPTE 2026'!M504),IF($C$5=2027,INDEX('COMPTE 2027'!$C$7:$C$601,'COMPTE 2027'!M504),IF($C$5=2028,INDEX('COMPTE 2028'!$C$7:$C$601,'COMPTE 2028'!M504),IF($C$5=2029,INDEX('COMPTE 2029'!$C$7:$C$601,'COMPTE 2029'!M504),IF($C$5=2030,INDEX('COMPTE 2030'!$C$7:$C$601,'COMPTE 2030'!M504),""))))))),"")</f>
        <v/>
      </c>
      <c r="D505" t="str" cm="1">
        <f t="array" ref="D505">IFERROR(IF($C$5=2024,INDEX('COMPTE 2024'!$D$7:$D$601,'COMPTE 2024'!M504),IF($C$5=2025,INDEX('COMPTE 2025'!$D$7:$D$601,'COMPTE 2024'!M504),IF($C$5=2026,INDEX('COMPTE 2026'!$D$7:$D$601,'COMPTE 2026'!M504),IF($C$5=2027,INDEX('COMPTE 2027'!$D$7:$D$601,'COMPTE 2027'!M504),IF($C$5="2028",INDEX('COMPTE 2028'!$D$7:$D$601,'COMPTE 2028'!M504),IF($C$5="2029",INDEX('COMPTE 2029'!$D$7:$D$601,'COMPTE 2029'!M504),IF($C$5="2030",INDEX('COMPTE 2030'!$D$7:$D$601,'COMPTE 2030'!M504),""))))))),"")</f>
        <v/>
      </c>
      <c r="E505" s="2" t="str" cm="1">
        <f t="array" ref="E505">IFERROR(IF($C$5=2024,INDEX('COMPTE 2024'!$E$7:$E$601,'COMPTE 2024'!M504),IF($C$5=2025,INDEX('COMPTE 2025'!$E$7:$E$601,'COMPTE 2024'!M504),IF($C$5=2026,INDEX('COMPTE 2026'!$E$7:$E$601,'COMPTE 2026'!M504),IF($C$5=2027,INDEX('COMPTE 2027'!$E$7:$E$601,'COMPTE 2027'!M504),IF($C$5="2028",INDEX('COMPTE 2028'!$E$7:$E$601,'COMPTE 2028'!M504),IF($C$5="2029",INDEX('COMPTE 2029'!$E$7:$E$601,'COMPTE 2029'!M504),IF($C$5="2030",INDEX('COMPTE 2030'!$E$7:$E$601,'COMPTE 2030'!M504),""))))))),"")</f>
        <v/>
      </c>
      <c r="F505" t="str" cm="1">
        <f t="array" ref="F505">IFERROR(IF($C$5=2024,INDEX('COMPTE 2024'!$F$7:$F$601,'COMPTE 2024'!M504),IF($C$5=2025,INDEX('COMPTE 2025'!$F$7:$F$601,'COMPTE 2024'!M504),IF($C$5=2026,INDEX('COMPTE 2026'!$F$7:$F$601,'COMPTE 2026'!M504),IF($C$5=2027,INDEX('COMPTE 2027'!$F$7:$F$601,'COMPTE 2027'!M504),IF($C$5="2028",INDEX('COMPTE 2028'!$F$7:$F$601,'COMPTE 2028'!M504),IF($C$5="2029",INDEX('COMPTE 2029'!$F$7:$F$601,'COMPTE 2029'!M504),IF($C$5="2030",INDEX('COMPTE 2030'!$F$7:$F$601,'COMPTE 2030'!M504),""))))))),"")</f>
        <v/>
      </c>
      <c r="G505" t="str" cm="1">
        <f t="array" ref="G505">IFERROR(IF($C$5=2024,INDEX('COMPTE 2024'!$G$7:$G$601,'COMPTE 2024'!M504),IF($C$5=2025,INDEX('COMPTE 2025'!$G$7:$G$601,'COMPTE 2024'!M504),IF($C$5=2026,INDEX('COMPTE 2026'!$G$7:$G$601,'COMPTE 2026'!M504),IF($C$5=2027,INDEX('COMPTE 2027'!$G$7:$G$601,'COMPTE 2027'!M504),IF($C$5="2028",INDEX('COMPTE 2028'!$G$7:$G$601,'COMPTE 2028'!M504),IF($C$5="2029",INDEX('COMPTE 2029'!$G$7:$G$601,'COMPTE 2029'!M504),IF($C$5="2030",INDEX('COMPTE 2030'!$G$7:$G$601,'COMPTE 2030'!M504),""))))))),"")</f>
        <v/>
      </c>
      <c r="H505" t="str" cm="1">
        <f t="array" ref="H505">IFERROR(IF($C$5=2024,INDEX('COMPTE 2024'!$H$7:$H$601,'COMPTE 2024'!M504),IF($C$5=2025,INDEX('COMPTE 2025'!$H$7:$H$601,'COMPTE 2024'!M504),IF($C$5=2026,INDEX('COMPTE 2026'!$H$7:$H$601,'COMPTE 2026'!M504),IF($C$5=2027,INDEX('COMPTE 2027'!$H$7:$H$601,'COMPTE 2027'!M504),IF($C$5=2028,INDEX('COMPTE 2028'!$H$7:$H$601,'COMPTE 2028'!M504),IF($C$5="2029",INDEX('COMPTE 2029'!$H$7:$H$601,'COMPTE 2029'!M504),IF($C$5="2030",INDEX('COMPTE 2030'!$H$7:$H$601,'COMPTE 2030'!M504),""))))))),"")</f>
        <v/>
      </c>
      <c r="I505" t="str" cm="1">
        <f t="array" ref="I505">IFERROR(IF($C$5=2024,INDEX('COMPTE 2024'!$I$7:$I$601,'COMPTE 2024'!M504),IF($C$5=2025,INDEX('COMPTE 2025'!$I$7:$I$601,'COMPTE 2024'!M504),IF($C$5=2026,INDEX('COMPTE 2026'!$I$7:$I$601,'COMPTE 2026'!M504),IF($C$5=2027,INDEX('COMPTE 2027'!$I$7:$I$601,'COMPTE 2027'!M504),IF($C$5=2028,INDEX('COMPTE 2028'!$I$7:$I$601,'COMPTE 2028'!M504),IF($C$5=2029,INDEX('COMPTE 2029'!$I$7:$I$601,'COMPTE 2029'!M504),IF($C$5=2030,INDEX('COMPTE 2030'!$I$7:$I$601,'COMPTE 2030'!M504),""))))))),"")</f>
        <v/>
      </c>
    </row>
    <row r="506" spans="2:9" ht="18" customHeight="1" x14ac:dyDescent="0.25">
      <c r="B506" s="83" t="str" cm="1">
        <f t="array" ref="B506">IFERROR(IF($C$5=2024,INDEX('COMPTE 2024'!$B$7:$B$601,'COMPTE 2024'!M505),IF($C$5=2025,INDEX('COMPTE 2025'!$B$8:$B$601,'COMPTE 2024'!M505),IF($C$5=2026,INDEX('COMPTE 2026'!$B$8:$B$601,'COMPTE 2026'!M505),IF($C$5=2027,INDEX('COMPTE 2027'!$B$8:$B$601,'COMPTE 2027'!M505),IF($C$5=2028,INDEX('COMPTE 2028'!$B$8:$B$601,'COMPTE 2028'!M505),IF($C$5=2029,INDEX('COMPTE 2029'!$B$8:$B$601,'COMPTE 2029'!M505),IF($C$5=2030,INDEX('COMPTE 2030'!$B$8:$B$601,'COMPTE 2030'!M505),""))))))),"")</f>
        <v/>
      </c>
      <c r="C506" s="2" t="str" cm="1">
        <f t="array" ref="C506">IFERROR(IF($C$5=2024,INDEX('COMPTE 2024'!$C$7:$C$601,'COMPTE 2024'!M505),IF($C$5=2025,INDEX('COMPTE 2025'!$C$7:$C$601,'COMPTE 2024'!M505),IF($C$5=2026,INDEX('COMPTE 2026'!$C$7:$C$601,'COMPTE 2026'!M505),IF($C$5=2027,INDEX('COMPTE 2027'!$C$7:$C$601,'COMPTE 2027'!M505),IF($C$5=2028,INDEX('COMPTE 2028'!$C$7:$C$601,'COMPTE 2028'!M505),IF($C$5=2029,INDEX('COMPTE 2029'!$C$7:$C$601,'COMPTE 2029'!M505),IF($C$5=2030,INDEX('COMPTE 2030'!$C$7:$C$601,'COMPTE 2030'!M505),""))))))),"")</f>
        <v/>
      </c>
      <c r="D506" t="str" cm="1">
        <f t="array" ref="D506">IFERROR(IF($C$5=2024,INDEX('COMPTE 2024'!$D$7:$D$601,'COMPTE 2024'!M505),IF($C$5=2025,INDEX('COMPTE 2025'!$D$7:$D$601,'COMPTE 2024'!M505),IF($C$5=2026,INDEX('COMPTE 2026'!$D$7:$D$601,'COMPTE 2026'!M505),IF($C$5=2027,INDEX('COMPTE 2027'!$D$7:$D$601,'COMPTE 2027'!M505),IF($C$5="2028",INDEX('COMPTE 2028'!$D$7:$D$601,'COMPTE 2028'!M505),IF($C$5="2029",INDEX('COMPTE 2029'!$D$7:$D$601,'COMPTE 2029'!M505),IF($C$5="2030",INDEX('COMPTE 2030'!$D$7:$D$601,'COMPTE 2030'!M505),""))))))),"")</f>
        <v/>
      </c>
      <c r="E506" s="2" t="str" cm="1">
        <f t="array" ref="E506">IFERROR(IF($C$5=2024,INDEX('COMPTE 2024'!$E$7:$E$601,'COMPTE 2024'!M505),IF($C$5=2025,INDEX('COMPTE 2025'!$E$7:$E$601,'COMPTE 2024'!M505),IF($C$5=2026,INDEX('COMPTE 2026'!$E$7:$E$601,'COMPTE 2026'!M505),IF($C$5=2027,INDEX('COMPTE 2027'!$E$7:$E$601,'COMPTE 2027'!M505),IF($C$5="2028",INDEX('COMPTE 2028'!$E$7:$E$601,'COMPTE 2028'!M505),IF($C$5="2029",INDEX('COMPTE 2029'!$E$7:$E$601,'COMPTE 2029'!M505),IF($C$5="2030",INDEX('COMPTE 2030'!$E$7:$E$601,'COMPTE 2030'!M505),""))))))),"")</f>
        <v/>
      </c>
      <c r="F506" t="str" cm="1">
        <f t="array" ref="F506">IFERROR(IF($C$5=2024,INDEX('COMPTE 2024'!$F$7:$F$601,'COMPTE 2024'!M505),IF($C$5=2025,INDEX('COMPTE 2025'!$F$7:$F$601,'COMPTE 2024'!M505),IF($C$5=2026,INDEX('COMPTE 2026'!$F$7:$F$601,'COMPTE 2026'!M505),IF($C$5=2027,INDEX('COMPTE 2027'!$F$7:$F$601,'COMPTE 2027'!M505),IF($C$5="2028",INDEX('COMPTE 2028'!$F$7:$F$601,'COMPTE 2028'!M505),IF($C$5="2029",INDEX('COMPTE 2029'!$F$7:$F$601,'COMPTE 2029'!M505),IF($C$5="2030",INDEX('COMPTE 2030'!$F$7:$F$601,'COMPTE 2030'!M505),""))))))),"")</f>
        <v/>
      </c>
      <c r="G506" t="str" cm="1">
        <f t="array" ref="G506">IFERROR(IF($C$5=2024,INDEX('COMPTE 2024'!$G$7:$G$601,'COMPTE 2024'!M505),IF($C$5=2025,INDEX('COMPTE 2025'!$G$7:$G$601,'COMPTE 2024'!M505),IF($C$5=2026,INDEX('COMPTE 2026'!$G$7:$G$601,'COMPTE 2026'!M505),IF($C$5=2027,INDEX('COMPTE 2027'!$G$7:$G$601,'COMPTE 2027'!M505),IF($C$5="2028",INDEX('COMPTE 2028'!$G$7:$G$601,'COMPTE 2028'!M505),IF($C$5="2029",INDEX('COMPTE 2029'!$G$7:$G$601,'COMPTE 2029'!M505),IF($C$5="2030",INDEX('COMPTE 2030'!$G$7:$G$601,'COMPTE 2030'!M505),""))))))),"")</f>
        <v/>
      </c>
      <c r="H506" t="str" cm="1">
        <f t="array" ref="H506">IFERROR(IF($C$5=2024,INDEX('COMPTE 2024'!$H$7:$H$601,'COMPTE 2024'!M505),IF($C$5=2025,INDEX('COMPTE 2025'!$H$7:$H$601,'COMPTE 2024'!M505),IF($C$5=2026,INDEX('COMPTE 2026'!$H$7:$H$601,'COMPTE 2026'!M505),IF($C$5=2027,INDEX('COMPTE 2027'!$H$7:$H$601,'COMPTE 2027'!M505),IF($C$5=2028,INDEX('COMPTE 2028'!$H$7:$H$601,'COMPTE 2028'!M505),IF($C$5="2029",INDEX('COMPTE 2029'!$H$7:$H$601,'COMPTE 2029'!M505),IF($C$5="2030",INDEX('COMPTE 2030'!$H$7:$H$601,'COMPTE 2030'!M505),""))))))),"")</f>
        <v/>
      </c>
      <c r="I506" t="str" cm="1">
        <f t="array" ref="I506">IFERROR(IF($C$5=2024,INDEX('COMPTE 2024'!$I$7:$I$601,'COMPTE 2024'!M505),IF($C$5=2025,INDEX('COMPTE 2025'!$I$7:$I$601,'COMPTE 2024'!M505),IF($C$5=2026,INDEX('COMPTE 2026'!$I$7:$I$601,'COMPTE 2026'!M505),IF($C$5=2027,INDEX('COMPTE 2027'!$I$7:$I$601,'COMPTE 2027'!M505),IF($C$5=2028,INDEX('COMPTE 2028'!$I$7:$I$601,'COMPTE 2028'!M505),IF($C$5=2029,INDEX('COMPTE 2029'!$I$7:$I$601,'COMPTE 2029'!M505),IF($C$5=2030,INDEX('COMPTE 2030'!$I$7:$I$601,'COMPTE 2030'!M505),""))))))),"")</f>
        <v/>
      </c>
    </row>
    <row r="507" spans="2:9" ht="18" customHeight="1" x14ac:dyDescent="0.25">
      <c r="B507" s="83" t="str" cm="1">
        <f t="array" ref="B507">IFERROR(IF($C$5=2024,INDEX('COMPTE 2024'!$B$7:$B$601,'COMPTE 2024'!M506),IF($C$5=2025,INDEX('COMPTE 2025'!$B$8:$B$601,'COMPTE 2024'!M506),IF($C$5=2026,INDEX('COMPTE 2026'!$B$8:$B$601,'COMPTE 2026'!M506),IF($C$5=2027,INDEX('COMPTE 2027'!$B$8:$B$601,'COMPTE 2027'!M506),IF($C$5=2028,INDEX('COMPTE 2028'!$B$8:$B$601,'COMPTE 2028'!M506),IF($C$5=2029,INDEX('COMPTE 2029'!$B$8:$B$601,'COMPTE 2029'!M506),IF($C$5=2030,INDEX('COMPTE 2030'!$B$8:$B$601,'COMPTE 2030'!M506),""))))))),"")</f>
        <v/>
      </c>
      <c r="C507" s="2" t="str" cm="1">
        <f t="array" ref="C507">IFERROR(IF($C$5=2024,INDEX('COMPTE 2024'!$C$7:$C$601,'COMPTE 2024'!M506),IF($C$5=2025,INDEX('COMPTE 2025'!$C$7:$C$601,'COMPTE 2024'!M506),IF($C$5=2026,INDEX('COMPTE 2026'!$C$7:$C$601,'COMPTE 2026'!M506),IF($C$5=2027,INDEX('COMPTE 2027'!$C$7:$C$601,'COMPTE 2027'!M506),IF($C$5=2028,INDEX('COMPTE 2028'!$C$7:$C$601,'COMPTE 2028'!M506),IF($C$5=2029,INDEX('COMPTE 2029'!$C$7:$C$601,'COMPTE 2029'!M506),IF($C$5=2030,INDEX('COMPTE 2030'!$C$7:$C$601,'COMPTE 2030'!M506),""))))))),"")</f>
        <v/>
      </c>
      <c r="D507" t="str" cm="1">
        <f t="array" ref="D507">IFERROR(IF($C$5=2024,INDEX('COMPTE 2024'!$D$7:$D$601,'COMPTE 2024'!M506),IF($C$5=2025,INDEX('COMPTE 2025'!$D$7:$D$601,'COMPTE 2024'!M506),IF($C$5=2026,INDEX('COMPTE 2026'!$D$7:$D$601,'COMPTE 2026'!M506),IF($C$5=2027,INDEX('COMPTE 2027'!$D$7:$D$601,'COMPTE 2027'!M506),IF($C$5="2028",INDEX('COMPTE 2028'!$D$7:$D$601,'COMPTE 2028'!M506),IF($C$5="2029",INDEX('COMPTE 2029'!$D$7:$D$601,'COMPTE 2029'!M506),IF($C$5="2030",INDEX('COMPTE 2030'!$D$7:$D$601,'COMPTE 2030'!M506),""))))))),"")</f>
        <v/>
      </c>
      <c r="E507" s="2" t="str" cm="1">
        <f t="array" ref="E507">IFERROR(IF($C$5=2024,INDEX('COMPTE 2024'!$E$7:$E$601,'COMPTE 2024'!M506),IF($C$5=2025,INDEX('COMPTE 2025'!$E$7:$E$601,'COMPTE 2024'!M506),IF($C$5=2026,INDEX('COMPTE 2026'!$E$7:$E$601,'COMPTE 2026'!M506),IF($C$5=2027,INDEX('COMPTE 2027'!$E$7:$E$601,'COMPTE 2027'!M506),IF($C$5="2028",INDEX('COMPTE 2028'!$E$7:$E$601,'COMPTE 2028'!M506),IF($C$5="2029",INDEX('COMPTE 2029'!$E$7:$E$601,'COMPTE 2029'!M506),IF($C$5="2030",INDEX('COMPTE 2030'!$E$7:$E$601,'COMPTE 2030'!M506),""))))))),"")</f>
        <v/>
      </c>
      <c r="F507" t="str" cm="1">
        <f t="array" ref="F507">IFERROR(IF($C$5=2024,INDEX('COMPTE 2024'!$F$7:$F$601,'COMPTE 2024'!M506),IF($C$5=2025,INDEX('COMPTE 2025'!$F$7:$F$601,'COMPTE 2024'!M506),IF($C$5=2026,INDEX('COMPTE 2026'!$F$7:$F$601,'COMPTE 2026'!M506),IF($C$5=2027,INDEX('COMPTE 2027'!$F$7:$F$601,'COMPTE 2027'!M506),IF($C$5="2028",INDEX('COMPTE 2028'!$F$7:$F$601,'COMPTE 2028'!M506),IF($C$5="2029",INDEX('COMPTE 2029'!$F$7:$F$601,'COMPTE 2029'!M506),IF($C$5="2030",INDEX('COMPTE 2030'!$F$7:$F$601,'COMPTE 2030'!M506),""))))))),"")</f>
        <v/>
      </c>
      <c r="G507" t="str" cm="1">
        <f t="array" ref="G507">IFERROR(IF($C$5=2024,INDEX('COMPTE 2024'!$G$7:$G$601,'COMPTE 2024'!M506),IF($C$5=2025,INDEX('COMPTE 2025'!$G$7:$G$601,'COMPTE 2024'!M506),IF($C$5=2026,INDEX('COMPTE 2026'!$G$7:$G$601,'COMPTE 2026'!M506),IF($C$5=2027,INDEX('COMPTE 2027'!$G$7:$G$601,'COMPTE 2027'!M506),IF($C$5="2028",INDEX('COMPTE 2028'!$G$7:$G$601,'COMPTE 2028'!M506),IF($C$5="2029",INDEX('COMPTE 2029'!$G$7:$G$601,'COMPTE 2029'!M506),IF($C$5="2030",INDEX('COMPTE 2030'!$G$7:$G$601,'COMPTE 2030'!M506),""))))))),"")</f>
        <v/>
      </c>
      <c r="H507" t="str" cm="1">
        <f t="array" ref="H507">IFERROR(IF($C$5=2024,INDEX('COMPTE 2024'!$H$7:$H$601,'COMPTE 2024'!M506),IF($C$5=2025,INDEX('COMPTE 2025'!$H$7:$H$601,'COMPTE 2024'!M506),IF($C$5=2026,INDEX('COMPTE 2026'!$H$7:$H$601,'COMPTE 2026'!M506),IF($C$5=2027,INDEX('COMPTE 2027'!$H$7:$H$601,'COMPTE 2027'!M506),IF($C$5=2028,INDEX('COMPTE 2028'!$H$7:$H$601,'COMPTE 2028'!M506),IF($C$5="2029",INDEX('COMPTE 2029'!$H$7:$H$601,'COMPTE 2029'!M506),IF($C$5="2030",INDEX('COMPTE 2030'!$H$7:$H$601,'COMPTE 2030'!M506),""))))))),"")</f>
        <v/>
      </c>
      <c r="I507" t="str" cm="1">
        <f t="array" ref="I507">IFERROR(IF($C$5=2024,INDEX('COMPTE 2024'!$I$7:$I$601,'COMPTE 2024'!M506),IF($C$5=2025,INDEX('COMPTE 2025'!$I$7:$I$601,'COMPTE 2024'!M506),IF($C$5=2026,INDEX('COMPTE 2026'!$I$7:$I$601,'COMPTE 2026'!M506),IF($C$5=2027,INDEX('COMPTE 2027'!$I$7:$I$601,'COMPTE 2027'!M506),IF($C$5=2028,INDEX('COMPTE 2028'!$I$7:$I$601,'COMPTE 2028'!M506),IF($C$5=2029,INDEX('COMPTE 2029'!$I$7:$I$601,'COMPTE 2029'!M506),IF($C$5=2030,INDEX('COMPTE 2030'!$I$7:$I$601,'COMPTE 2030'!M506),""))))))),"")</f>
        <v/>
      </c>
    </row>
    <row r="508" spans="2:9" ht="18" customHeight="1" x14ac:dyDescent="0.25">
      <c r="B508" s="83" t="str" cm="1">
        <f t="array" ref="B508">IFERROR(IF($C$5=2024,INDEX('COMPTE 2024'!$B$7:$B$601,'COMPTE 2024'!M507),IF($C$5=2025,INDEX('COMPTE 2025'!$B$8:$B$601,'COMPTE 2024'!M507),IF($C$5=2026,INDEX('COMPTE 2026'!$B$8:$B$601,'COMPTE 2026'!M507),IF($C$5=2027,INDEX('COMPTE 2027'!$B$8:$B$601,'COMPTE 2027'!M507),IF($C$5=2028,INDEX('COMPTE 2028'!$B$8:$B$601,'COMPTE 2028'!M507),IF($C$5=2029,INDEX('COMPTE 2029'!$B$8:$B$601,'COMPTE 2029'!M507),IF($C$5=2030,INDEX('COMPTE 2030'!$B$8:$B$601,'COMPTE 2030'!M507),""))))))),"")</f>
        <v/>
      </c>
      <c r="C508" s="2" t="str" cm="1">
        <f t="array" ref="C508">IFERROR(IF($C$5=2024,INDEX('COMPTE 2024'!$C$7:$C$601,'COMPTE 2024'!M507),IF($C$5=2025,INDEX('COMPTE 2025'!$C$7:$C$601,'COMPTE 2024'!M507),IF($C$5=2026,INDEX('COMPTE 2026'!$C$7:$C$601,'COMPTE 2026'!M507),IF($C$5=2027,INDEX('COMPTE 2027'!$C$7:$C$601,'COMPTE 2027'!M507),IF($C$5=2028,INDEX('COMPTE 2028'!$C$7:$C$601,'COMPTE 2028'!M507),IF($C$5=2029,INDEX('COMPTE 2029'!$C$7:$C$601,'COMPTE 2029'!M507),IF($C$5=2030,INDEX('COMPTE 2030'!$C$7:$C$601,'COMPTE 2030'!M507),""))))))),"")</f>
        <v/>
      </c>
      <c r="D508" t="str" cm="1">
        <f t="array" ref="D508">IFERROR(IF($C$5=2024,INDEX('COMPTE 2024'!$D$7:$D$601,'COMPTE 2024'!M507),IF($C$5=2025,INDEX('COMPTE 2025'!$D$7:$D$601,'COMPTE 2024'!M507),IF($C$5=2026,INDEX('COMPTE 2026'!$D$7:$D$601,'COMPTE 2026'!M507),IF($C$5=2027,INDEX('COMPTE 2027'!$D$7:$D$601,'COMPTE 2027'!M507),IF($C$5="2028",INDEX('COMPTE 2028'!$D$7:$D$601,'COMPTE 2028'!M507),IF($C$5="2029",INDEX('COMPTE 2029'!$D$7:$D$601,'COMPTE 2029'!M507),IF($C$5="2030",INDEX('COMPTE 2030'!$D$7:$D$601,'COMPTE 2030'!M507),""))))))),"")</f>
        <v/>
      </c>
      <c r="E508" s="2" t="str" cm="1">
        <f t="array" ref="E508">IFERROR(IF($C$5=2024,INDEX('COMPTE 2024'!$E$7:$E$601,'COMPTE 2024'!M507),IF($C$5=2025,INDEX('COMPTE 2025'!$E$7:$E$601,'COMPTE 2024'!M507),IF($C$5=2026,INDEX('COMPTE 2026'!$E$7:$E$601,'COMPTE 2026'!M507),IF($C$5=2027,INDEX('COMPTE 2027'!$E$7:$E$601,'COMPTE 2027'!M507),IF($C$5="2028",INDEX('COMPTE 2028'!$E$7:$E$601,'COMPTE 2028'!M507),IF($C$5="2029",INDEX('COMPTE 2029'!$E$7:$E$601,'COMPTE 2029'!M507),IF($C$5="2030",INDEX('COMPTE 2030'!$E$7:$E$601,'COMPTE 2030'!M507),""))))))),"")</f>
        <v/>
      </c>
      <c r="F508" t="str" cm="1">
        <f t="array" ref="F508">IFERROR(IF($C$5=2024,INDEX('COMPTE 2024'!$F$7:$F$601,'COMPTE 2024'!M507),IF($C$5=2025,INDEX('COMPTE 2025'!$F$7:$F$601,'COMPTE 2024'!M507),IF($C$5=2026,INDEX('COMPTE 2026'!$F$7:$F$601,'COMPTE 2026'!M507),IF($C$5=2027,INDEX('COMPTE 2027'!$F$7:$F$601,'COMPTE 2027'!M507),IF($C$5="2028",INDEX('COMPTE 2028'!$F$7:$F$601,'COMPTE 2028'!M507),IF($C$5="2029",INDEX('COMPTE 2029'!$F$7:$F$601,'COMPTE 2029'!M507),IF($C$5="2030",INDEX('COMPTE 2030'!$F$7:$F$601,'COMPTE 2030'!M507),""))))))),"")</f>
        <v/>
      </c>
      <c r="G508" t="str" cm="1">
        <f t="array" ref="G508">IFERROR(IF($C$5=2024,INDEX('COMPTE 2024'!$G$7:$G$601,'COMPTE 2024'!M507),IF($C$5=2025,INDEX('COMPTE 2025'!$G$7:$G$601,'COMPTE 2024'!M507),IF($C$5=2026,INDEX('COMPTE 2026'!$G$7:$G$601,'COMPTE 2026'!M507),IF($C$5=2027,INDEX('COMPTE 2027'!$G$7:$G$601,'COMPTE 2027'!M507),IF($C$5="2028",INDEX('COMPTE 2028'!$G$7:$G$601,'COMPTE 2028'!M507),IF($C$5="2029",INDEX('COMPTE 2029'!$G$7:$G$601,'COMPTE 2029'!M507),IF($C$5="2030",INDEX('COMPTE 2030'!$G$7:$G$601,'COMPTE 2030'!M507),""))))))),"")</f>
        <v/>
      </c>
      <c r="H508" t="str" cm="1">
        <f t="array" ref="H508">IFERROR(IF($C$5=2024,INDEX('COMPTE 2024'!$H$7:$H$601,'COMPTE 2024'!M507),IF($C$5=2025,INDEX('COMPTE 2025'!$H$7:$H$601,'COMPTE 2024'!M507),IF($C$5=2026,INDEX('COMPTE 2026'!$H$7:$H$601,'COMPTE 2026'!M507),IF($C$5=2027,INDEX('COMPTE 2027'!$H$7:$H$601,'COMPTE 2027'!M507),IF($C$5=2028,INDEX('COMPTE 2028'!$H$7:$H$601,'COMPTE 2028'!M507),IF($C$5="2029",INDEX('COMPTE 2029'!$H$7:$H$601,'COMPTE 2029'!M507),IF($C$5="2030",INDEX('COMPTE 2030'!$H$7:$H$601,'COMPTE 2030'!M507),""))))))),"")</f>
        <v/>
      </c>
      <c r="I508" t="str" cm="1">
        <f t="array" ref="I508">IFERROR(IF($C$5=2024,INDEX('COMPTE 2024'!$I$7:$I$601,'COMPTE 2024'!M507),IF($C$5=2025,INDEX('COMPTE 2025'!$I$7:$I$601,'COMPTE 2024'!M507),IF($C$5=2026,INDEX('COMPTE 2026'!$I$7:$I$601,'COMPTE 2026'!M507),IF($C$5=2027,INDEX('COMPTE 2027'!$I$7:$I$601,'COMPTE 2027'!M507),IF($C$5=2028,INDEX('COMPTE 2028'!$I$7:$I$601,'COMPTE 2028'!M507),IF($C$5=2029,INDEX('COMPTE 2029'!$I$7:$I$601,'COMPTE 2029'!M507),IF($C$5=2030,INDEX('COMPTE 2030'!$I$7:$I$601,'COMPTE 2030'!M507),""))))))),"")</f>
        <v/>
      </c>
    </row>
    <row r="509" spans="2:9" ht="18" customHeight="1" x14ac:dyDescent="0.25">
      <c r="B509" s="83" t="str" cm="1">
        <f t="array" ref="B509">IFERROR(IF($C$5=2024,INDEX('COMPTE 2024'!$B$7:$B$601,'COMPTE 2024'!M508),IF($C$5=2025,INDEX('COMPTE 2025'!$B$8:$B$601,'COMPTE 2024'!M508),IF($C$5=2026,INDEX('COMPTE 2026'!$B$8:$B$601,'COMPTE 2026'!M508),IF($C$5=2027,INDEX('COMPTE 2027'!$B$8:$B$601,'COMPTE 2027'!M508),IF($C$5=2028,INDEX('COMPTE 2028'!$B$8:$B$601,'COMPTE 2028'!M508),IF($C$5=2029,INDEX('COMPTE 2029'!$B$8:$B$601,'COMPTE 2029'!M508),IF($C$5=2030,INDEX('COMPTE 2030'!$B$8:$B$601,'COMPTE 2030'!M508),""))))))),"")</f>
        <v/>
      </c>
      <c r="C509" s="2" t="str" cm="1">
        <f t="array" ref="C509">IFERROR(IF($C$5=2024,INDEX('COMPTE 2024'!$C$7:$C$601,'COMPTE 2024'!M508),IF($C$5=2025,INDEX('COMPTE 2025'!$C$7:$C$601,'COMPTE 2024'!M508),IF($C$5=2026,INDEX('COMPTE 2026'!$C$7:$C$601,'COMPTE 2026'!M508),IF($C$5=2027,INDEX('COMPTE 2027'!$C$7:$C$601,'COMPTE 2027'!M508),IF($C$5=2028,INDEX('COMPTE 2028'!$C$7:$C$601,'COMPTE 2028'!M508),IF($C$5=2029,INDEX('COMPTE 2029'!$C$7:$C$601,'COMPTE 2029'!M508),IF($C$5=2030,INDEX('COMPTE 2030'!$C$7:$C$601,'COMPTE 2030'!M508),""))))))),"")</f>
        <v/>
      </c>
      <c r="D509" t="str" cm="1">
        <f t="array" ref="D509">IFERROR(IF($C$5=2024,INDEX('COMPTE 2024'!$D$7:$D$601,'COMPTE 2024'!M508),IF($C$5=2025,INDEX('COMPTE 2025'!$D$7:$D$601,'COMPTE 2024'!M508),IF($C$5=2026,INDEX('COMPTE 2026'!$D$7:$D$601,'COMPTE 2026'!M508),IF($C$5=2027,INDEX('COMPTE 2027'!$D$7:$D$601,'COMPTE 2027'!M508),IF($C$5="2028",INDEX('COMPTE 2028'!$D$7:$D$601,'COMPTE 2028'!M508),IF($C$5="2029",INDEX('COMPTE 2029'!$D$7:$D$601,'COMPTE 2029'!M508),IF($C$5="2030",INDEX('COMPTE 2030'!$D$7:$D$601,'COMPTE 2030'!M508),""))))))),"")</f>
        <v/>
      </c>
      <c r="E509" s="2" t="str" cm="1">
        <f t="array" ref="E509">IFERROR(IF($C$5=2024,INDEX('COMPTE 2024'!$E$7:$E$601,'COMPTE 2024'!M508),IF($C$5=2025,INDEX('COMPTE 2025'!$E$7:$E$601,'COMPTE 2024'!M508),IF($C$5=2026,INDEX('COMPTE 2026'!$E$7:$E$601,'COMPTE 2026'!M508),IF($C$5=2027,INDEX('COMPTE 2027'!$E$7:$E$601,'COMPTE 2027'!M508),IF($C$5="2028",INDEX('COMPTE 2028'!$E$7:$E$601,'COMPTE 2028'!M508),IF($C$5="2029",INDEX('COMPTE 2029'!$E$7:$E$601,'COMPTE 2029'!M508),IF($C$5="2030",INDEX('COMPTE 2030'!$E$7:$E$601,'COMPTE 2030'!M508),""))))))),"")</f>
        <v/>
      </c>
      <c r="F509" t="str" cm="1">
        <f t="array" ref="F509">IFERROR(IF($C$5=2024,INDEX('COMPTE 2024'!$F$7:$F$601,'COMPTE 2024'!M508),IF($C$5=2025,INDEX('COMPTE 2025'!$F$7:$F$601,'COMPTE 2024'!M508),IF($C$5=2026,INDEX('COMPTE 2026'!$F$7:$F$601,'COMPTE 2026'!M508),IF($C$5=2027,INDEX('COMPTE 2027'!$F$7:$F$601,'COMPTE 2027'!M508),IF($C$5="2028",INDEX('COMPTE 2028'!$F$7:$F$601,'COMPTE 2028'!M508),IF($C$5="2029",INDEX('COMPTE 2029'!$F$7:$F$601,'COMPTE 2029'!M508),IF($C$5="2030",INDEX('COMPTE 2030'!$F$7:$F$601,'COMPTE 2030'!M508),""))))))),"")</f>
        <v/>
      </c>
      <c r="G509" t="str" cm="1">
        <f t="array" ref="G509">IFERROR(IF($C$5=2024,INDEX('COMPTE 2024'!$G$7:$G$601,'COMPTE 2024'!M508),IF($C$5=2025,INDEX('COMPTE 2025'!$G$7:$G$601,'COMPTE 2024'!M508),IF($C$5=2026,INDEX('COMPTE 2026'!$G$7:$G$601,'COMPTE 2026'!M508),IF($C$5=2027,INDEX('COMPTE 2027'!$G$7:$G$601,'COMPTE 2027'!M508),IF($C$5="2028",INDEX('COMPTE 2028'!$G$7:$G$601,'COMPTE 2028'!M508),IF($C$5="2029",INDEX('COMPTE 2029'!$G$7:$G$601,'COMPTE 2029'!M508),IF($C$5="2030",INDEX('COMPTE 2030'!$G$7:$G$601,'COMPTE 2030'!M508),""))))))),"")</f>
        <v/>
      </c>
      <c r="H509" t="str" cm="1">
        <f t="array" ref="H509">IFERROR(IF($C$5=2024,INDEX('COMPTE 2024'!$H$7:$H$601,'COMPTE 2024'!M508),IF($C$5=2025,INDEX('COMPTE 2025'!$H$7:$H$601,'COMPTE 2024'!M508),IF($C$5=2026,INDEX('COMPTE 2026'!$H$7:$H$601,'COMPTE 2026'!M508),IF($C$5=2027,INDEX('COMPTE 2027'!$H$7:$H$601,'COMPTE 2027'!M508),IF($C$5=2028,INDEX('COMPTE 2028'!$H$7:$H$601,'COMPTE 2028'!M508),IF($C$5="2029",INDEX('COMPTE 2029'!$H$7:$H$601,'COMPTE 2029'!M508),IF($C$5="2030",INDEX('COMPTE 2030'!$H$7:$H$601,'COMPTE 2030'!M508),""))))))),"")</f>
        <v/>
      </c>
      <c r="I509" t="str" cm="1">
        <f t="array" ref="I509">IFERROR(IF($C$5=2024,INDEX('COMPTE 2024'!$I$7:$I$601,'COMPTE 2024'!M508),IF($C$5=2025,INDEX('COMPTE 2025'!$I$7:$I$601,'COMPTE 2024'!M508),IF($C$5=2026,INDEX('COMPTE 2026'!$I$7:$I$601,'COMPTE 2026'!M508),IF($C$5=2027,INDEX('COMPTE 2027'!$I$7:$I$601,'COMPTE 2027'!M508),IF($C$5=2028,INDEX('COMPTE 2028'!$I$7:$I$601,'COMPTE 2028'!M508),IF($C$5=2029,INDEX('COMPTE 2029'!$I$7:$I$601,'COMPTE 2029'!M508),IF($C$5=2030,INDEX('COMPTE 2030'!$I$7:$I$601,'COMPTE 2030'!M508),""))))))),"")</f>
        <v/>
      </c>
    </row>
    <row r="510" spans="2:9" ht="18" customHeight="1" x14ac:dyDescent="0.25">
      <c r="B510" s="83" t="str" cm="1">
        <f t="array" ref="B510">IFERROR(IF($C$5=2024,INDEX('COMPTE 2024'!$B$7:$B$601,'COMPTE 2024'!M509),IF($C$5=2025,INDEX('COMPTE 2025'!$B$8:$B$601,'COMPTE 2024'!M509),IF($C$5=2026,INDEX('COMPTE 2026'!$B$8:$B$601,'COMPTE 2026'!M509),IF($C$5=2027,INDEX('COMPTE 2027'!$B$8:$B$601,'COMPTE 2027'!M509),IF($C$5=2028,INDEX('COMPTE 2028'!$B$8:$B$601,'COMPTE 2028'!M509),IF($C$5=2029,INDEX('COMPTE 2029'!$B$8:$B$601,'COMPTE 2029'!M509),IF($C$5=2030,INDEX('COMPTE 2030'!$B$8:$B$601,'COMPTE 2030'!M509),""))))))),"")</f>
        <v/>
      </c>
      <c r="C510" s="2" t="str" cm="1">
        <f t="array" ref="C510">IFERROR(IF($C$5=2024,INDEX('COMPTE 2024'!$C$7:$C$601,'COMPTE 2024'!M509),IF($C$5=2025,INDEX('COMPTE 2025'!$C$7:$C$601,'COMPTE 2024'!M509),IF($C$5=2026,INDEX('COMPTE 2026'!$C$7:$C$601,'COMPTE 2026'!M509),IF($C$5=2027,INDEX('COMPTE 2027'!$C$7:$C$601,'COMPTE 2027'!M509),IF($C$5=2028,INDEX('COMPTE 2028'!$C$7:$C$601,'COMPTE 2028'!M509),IF($C$5=2029,INDEX('COMPTE 2029'!$C$7:$C$601,'COMPTE 2029'!M509),IF($C$5=2030,INDEX('COMPTE 2030'!$C$7:$C$601,'COMPTE 2030'!M509),""))))))),"")</f>
        <v/>
      </c>
      <c r="D510" t="str" cm="1">
        <f t="array" ref="D510">IFERROR(IF($C$5=2024,INDEX('COMPTE 2024'!$D$7:$D$601,'COMPTE 2024'!M509),IF($C$5=2025,INDEX('COMPTE 2025'!$D$7:$D$601,'COMPTE 2024'!M509),IF($C$5=2026,INDEX('COMPTE 2026'!$D$7:$D$601,'COMPTE 2026'!M509),IF($C$5=2027,INDEX('COMPTE 2027'!$D$7:$D$601,'COMPTE 2027'!M509),IF($C$5="2028",INDEX('COMPTE 2028'!$D$7:$D$601,'COMPTE 2028'!M509),IF($C$5="2029",INDEX('COMPTE 2029'!$D$7:$D$601,'COMPTE 2029'!M509),IF($C$5="2030",INDEX('COMPTE 2030'!$D$7:$D$601,'COMPTE 2030'!M509),""))))))),"")</f>
        <v/>
      </c>
      <c r="E510" s="2" t="str" cm="1">
        <f t="array" ref="E510">IFERROR(IF($C$5=2024,INDEX('COMPTE 2024'!$E$7:$E$601,'COMPTE 2024'!M509),IF($C$5=2025,INDEX('COMPTE 2025'!$E$7:$E$601,'COMPTE 2024'!M509),IF($C$5=2026,INDEX('COMPTE 2026'!$E$7:$E$601,'COMPTE 2026'!M509),IF($C$5=2027,INDEX('COMPTE 2027'!$E$7:$E$601,'COMPTE 2027'!M509),IF($C$5="2028",INDEX('COMPTE 2028'!$E$7:$E$601,'COMPTE 2028'!M509),IF($C$5="2029",INDEX('COMPTE 2029'!$E$7:$E$601,'COMPTE 2029'!M509),IF($C$5="2030",INDEX('COMPTE 2030'!$E$7:$E$601,'COMPTE 2030'!M509),""))))))),"")</f>
        <v/>
      </c>
      <c r="F510" t="str" cm="1">
        <f t="array" ref="F510">IFERROR(IF($C$5=2024,INDEX('COMPTE 2024'!$F$7:$F$601,'COMPTE 2024'!M509),IF($C$5=2025,INDEX('COMPTE 2025'!$F$7:$F$601,'COMPTE 2024'!M509),IF($C$5=2026,INDEX('COMPTE 2026'!$F$7:$F$601,'COMPTE 2026'!M509),IF($C$5=2027,INDEX('COMPTE 2027'!$F$7:$F$601,'COMPTE 2027'!M509),IF($C$5="2028",INDEX('COMPTE 2028'!$F$7:$F$601,'COMPTE 2028'!M509),IF($C$5="2029",INDEX('COMPTE 2029'!$F$7:$F$601,'COMPTE 2029'!M509),IF($C$5="2030",INDEX('COMPTE 2030'!$F$7:$F$601,'COMPTE 2030'!M509),""))))))),"")</f>
        <v/>
      </c>
      <c r="G510" t="str" cm="1">
        <f t="array" ref="G510">IFERROR(IF($C$5=2024,INDEX('COMPTE 2024'!$G$7:$G$601,'COMPTE 2024'!M509),IF($C$5=2025,INDEX('COMPTE 2025'!$G$7:$G$601,'COMPTE 2024'!M509),IF($C$5=2026,INDEX('COMPTE 2026'!$G$7:$G$601,'COMPTE 2026'!M509),IF($C$5=2027,INDEX('COMPTE 2027'!$G$7:$G$601,'COMPTE 2027'!M509),IF($C$5="2028",INDEX('COMPTE 2028'!$G$7:$G$601,'COMPTE 2028'!M509),IF($C$5="2029",INDEX('COMPTE 2029'!$G$7:$G$601,'COMPTE 2029'!M509),IF($C$5="2030",INDEX('COMPTE 2030'!$G$7:$G$601,'COMPTE 2030'!M509),""))))))),"")</f>
        <v/>
      </c>
      <c r="H510" t="str" cm="1">
        <f t="array" ref="H510">IFERROR(IF($C$5=2024,INDEX('COMPTE 2024'!$H$7:$H$601,'COMPTE 2024'!M509),IF($C$5=2025,INDEX('COMPTE 2025'!$H$7:$H$601,'COMPTE 2024'!M509),IF($C$5=2026,INDEX('COMPTE 2026'!$H$7:$H$601,'COMPTE 2026'!M509),IF($C$5=2027,INDEX('COMPTE 2027'!$H$7:$H$601,'COMPTE 2027'!M509),IF($C$5=2028,INDEX('COMPTE 2028'!$H$7:$H$601,'COMPTE 2028'!M509),IF($C$5="2029",INDEX('COMPTE 2029'!$H$7:$H$601,'COMPTE 2029'!M509),IF($C$5="2030",INDEX('COMPTE 2030'!$H$7:$H$601,'COMPTE 2030'!M509),""))))))),"")</f>
        <v/>
      </c>
      <c r="I510" t="str" cm="1">
        <f t="array" ref="I510">IFERROR(IF($C$5=2024,INDEX('COMPTE 2024'!$I$7:$I$601,'COMPTE 2024'!M509),IF($C$5=2025,INDEX('COMPTE 2025'!$I$7:$I$601,'COMPTE 2024'!M509),IF($C$5=2026,INDEX('COMPTE 2026'!$I$7:$I$601,'COMPTE 2026'!M509),IF($C$5=2027,INDEX('COMPTE 2027'!$I$7:$I$601,'COMPTE 2027'!M509),IF($C$5=2028,INDEX('COMPTE 2028'!$I$7:$I$601,'COMPTE 2028'!M509),IF($C$5=2029,INDEX('COMPTE 2029'!$I$7:$I$601,'COMPTE 2029'!M509),IF($C$5=2030,INDEX('COMPTE 2030'!$I$7:$I$601,'COMPTE 2030'!M509),""))))))),"")</f>
        <v/>
      </c>
    </row>
    <row r="511" spans="2:9" ht="18" customHeight="1" x14ac:dyDescent="0.25">
      <c r="B511" s="83" t="str" cm="1">
        <f t="array" ref="B511">IFERROR(IF($C$5=2024,INDEX('COMPTE 2024'!$B$7:$B$601,'COMPTE 2024'!M510),IF($C$5=2025,INDEX('COMPTE 2025'!$B$8:$B$601,'COMPTE 2024'!M510),IF($C$5=2026,INDEX('COMPTE 2026'!$B$8:$B$601,'COMPTE 2026'!M510),IF($C$5=2027,INDEX('COMPTE 2027'!$B$8:$B$601,'COMPTE 2027'!M510),IF($C$5=2028,INDEX('COMPTE 2028'!$B$8:$B$601,'COMPTE 2028'!M510),IF($C$5=2029,INDEX('COMPTE 2029'!$B$8:$B$601,'COMPTE 2029'!M510),IF($C$5=2030,INDEX('COMPTE 2030'!$B$8:$B$601,'COMPTE 2030'!M510),""))))))),"")</f>
        <v/>
      </c>
      <c r="C511" s="2" t="str" cm="1">
        <f t="array" ref="C511">IFERROR(IF($C$5=2024,INDEX('COMPTE 2024'!$C$7:$C$601,'COMPTE 2024'!M510),IF($C$5=2025,INDEX('COMPTE 2025'!$C$7:$C$601,'COMPTE 2024'!M510),IF($C$5=2026,INDEX('COMPTE 2026'!$C$7:$C$601,'COMPTE 2026'!M510),IF($C$5=2027,INDEX('COMPTE 2027'!$C$7:$C$601,'COMPTE 2027'!M510),IF($C$5=2028,INDEX('COMPTE 2028'!$C$7:$C$601,'COMPTE 2028'!M510),IF($C$5=2029,INDEX('COMPTE 2029'!$C$7:$C$601,'COMPTE 2029'!M510),IF($C$5=2030,INDEX('COMPTE 2030'!$C$7:$C$601,'COMPTE 2030'!M510),""))))))),"")</f>
        <v/>
      </c>
      <c r="D511" t="str" cm="1">
        <f t="array" ref="D511">IFERROR(IF($C$5=2024,INDEX('COMPTE 2024'!$D$7:$D$601,'COMPTE 2024'!M510),IF($C$5=2025,INDEX('COMPTE 2025'!$D$7:$D$601,'COMPTE 2024'!M510),IF($C$5=2026,INDEX('COMPTE 2026'!$D$7:$D$601,'COMPTE 2026'!M510),IF($C$5=2027,INDEX('COMPTE 2027'!$D$7:$D$601,'COMPTE 2027'!M510),IF($C$5="2028",INDEX('COMPTE 2028'!$D$7:$D$601,'COMPTE 2028'!M510),IF($C$5="2029",INDEX('COMPTE 2029'!$D$7:$D$601,'COMPTE 2029'!M510),IF($C$5="2030",INDEX('COMPTE 2030'!$D$7:$D$601,'COMPTE 2030'!M510),""))))))),"")</f>
        <v/>
      </c>
      <c r="E511" s="2" t="str" cm="1">
        <f t="array" ref="E511">IFERROR(IF($C$5=2024,INDEX('COMPTE 2024'!$E$7:$E$601,'COMPTE 2024'!M510),IF($C$5=2025,INDEX('COMPTE 2025'!$E$7:$E$601,'COMPTE 2024'!M510),IF($C$5=2026,INDEX('COMPTE 2026'!$E$7:$E$601,'COMPTE 2026'!M510),IF($C$5=2027,INDEX('COMPTE 2027'!$E$7:$E$601,'COMPTE 2027'!M510),IF($C$5="2028",INDEX('COMPTE 2028'!$E$7:$E$601,'COMPTE 2028'!M510),IF($C$5="2029",INDEX('COMPTE 2029'!$E$7:$E$601,'COMPTE 2029'!M510),IF($C$5="2030",INDEX('COMPTE 2030'!$E$7:$E$601,'COMPTE 2030'!M510),""))))))),"")</f>
        <v/>
      </c>
      <c r="F511" t="str" cm="1">
        <f t="array" ref="F511">IFERROR(IF($C$5=2024,INDEX('COMPTE 2024'!$F$7:$F$601,'COMPTE 2024'!M510),IF($C$5=2025,INDEX('COMPTE 2025'!$F$7:$F$601,'COMPTE 2024'!M510),IF($C$5=2026,INDEX('COMPTE 2026'!$F$7:$F$601,'COMPTE 2026'!M510),IF($C$5=2027,INDEX('COMPTE 2027'!$F$7:$F$601,'COMPTE 2027'!M510),IF($C$5="2028",INDEX('COMPTE 2028'!$F$7:$F$601,'COMPTE 2028'!M510),IF($C$5="2029",INDEX('COMPTE 2029'!$F$7:$F$601,'COMPTE 2029'!M510),IF($C$5="2030",INDEX('COMPTE 2030'!$F$7:$F$601,'COMPTE 2030'!M510),""))))))),"")</f>
        <v/>
      </c>
      <c r="G511" t="str" cm="1">
        <f t="array" ref="G511">IFERROR(IF($C$5=2024,INDEX('COMPTE 2024'!$G$7:$G$601,'COMPTE 2024'!M510),IF($C$5=2025,INDEX('COMPTE 2025'!$G$7:$G$601,'COMPTE 2024'!M510),IF($C$5=2026,INDEX('COMPTE 2026'!$G$7:$G$601,'COMPTE 2026'!M510),IF($C$5=2027,INDEX('COMPTE 2027'!$G$7:$G$601,'COMPTE 2027'!M510),IF($C$5="2028",INDEX('COMPTE 2028'!$G$7:$G$601,'COMPTE 2028'!M510),IF($C$5="2029",INDEX('COMPTE 2029'!$G$7:$G$601,'COMPTE 2029'!M510),IF($C$5="2030",INDEX('COMPTE 2030'!$G$7:$G$601,'COMPTE 2030'!M510),""))))))),"")</f>
        <v/>
      </c>
      <c r="H511" t="str" cm="1">
        <f t="array" ref="H511">IFERROR(IF($C$5=2024,INDEX('COMPTE 2024'!$H$7:$H$601,'COMPTE 2024'!M510),IF($C$5=2025,INDEX('COMPTE 2025'!$H$7:$H$601,'COMPTE 2024'!M510),IF($C$5=2026,INDEX('COMPTE 2026'!$H$7:$H$601,'COMPTE 2026'!M510),IF($C$5=2027,INDEX('COMPTE 2027'!$H$7:$H$601,'COMPTE 2027'!M510),IF($C$5=2028,INDEX('COMPTE 2028'!$H$7:$H$601,'COMPTE 2028'!M510),IF($C$5="2029",INDEX('COMPTE 2029'!$H$7:$H$601,'COMPTE 2029'!M510),IF($C$5="2030",INDEX('COMPTE 2030'!$H$7:$H$601,'COMPTE 2030'!M510),""))))))),"")</f>
        <v/>
      </c>
      <c r="I511" t="str" cm="1">
        <f t="array" ref="I511">IFERROR(IF($C$5=2024,INDEX('COMPTE 2024'!$I$7:$I$601,'COMPTE 2024'!M510),IF($C$5=2025,INDEX('COMPTE 2025'!$I$7:$I$601,'COMPTE 2024'!M510),IF($C$5=2026,INDEX('COMPTE 2026'!$I$7:$I$601,'COMPTE 2026'!M510),IF($C$5=2027,INDEX('COMPTE 2027'!$I$7:$I$601,'COMPTE 2027'!M510),IF($C$5=2028,INDEX('COMPTE 2028'!$I$7:$I$601,'COMPTE 2028'!M510),IF($C$5=2029,INDEX('COMPTE 2029'!$I$7:$I$601,'COMPTE 2029'!M510),IF($C$5=2030,INDEX('COMPTE 2030'!$I$7:$I$601,'COMPTE 2030'!M510),""))))))),"")</f>
        <v/>
      </c>
    </row>
    <row r="512" spans="2:9" ht="18" customHeight="1" x14ac:dyDescent="0.25">
      <c r="B512" s="83" t="str" cm="1">
        <f t="array" ref="B512">IFERROR(IF($C$5=2024,INDEX('COMPTE 2024'!$B$7:$B$601,'COMPTE 2024'!M511),IF($C$5=2025,INDEX('COMPTE 2025'!$B$8:$B$601,'COMPTE 2024'!M511),IF($C$5=2026,INDEX('COMPTE 2026'!$B$8:$B$601,'COMPTE 2026'!M511),IF($C$5=2027,INDEX('COMPTE 2027'!$B$8:$B$601,'COMPTE 2027'!M511),IF($C$5=2028,INDEX('COMPTE 2028'!$B$8:$B$601,'COMPTE 2028'!M511),IF($C$5=2029,INDEX('COMPTE 2029'!$B$8:$B$601,'COMPTE 2029'!M511),IF($C$5=2030,INDEX('COMPTE 2030'!$B$8:$B$601,'COMPTE 2030'!M511),""))))))),"")</f>
        <v/>
      </c>
      <c r="C512" s="2" t="str" cm="1">
        <f t="array" ref="C512">IFERROR(IF($C$5=2024,INDEX('COMPTE 2024'!$C$7:$C$601,'COMPTE 2024'!M511),IF($C$5=2025,INDEX('COMPTE 2025'!$C$7:$C$601,'COMPTE 2024'!M511),IF($C$5=2026,INDEX('COMPTE 2026'!$C$7:$C$601,'COMPTE 2026'!M511),IF($C$5=2027,INDEX('COMPTE 2027'!$C$7:$C$601,'COMPTE 2027'!M511),IF($C$5=2028,INDEX('COMPTE 2028'!$C$7:$C$601,'COMPTE 2028'!M511),IF($C$5=2029,INDEX('COMPTE 2029'!$C$7:$C$601,'COMPTE 2029'!M511),IF($C$5=2030,INDEX('COMPTE 2030'!$C$7:$C$601,'COMPTE 2030'!M511),""))))))),"")</f>
        <v/>
      </c>
      <c r="D512" t="str" cm="1">
        <f t="array" ref="D512">IFERROR(IF($C$5=2024,INDEX('COMPTE 2024'!$D$7:$D$601,'COMPTE 2024'!M511),IF($C$5=2025,INDEX('COMPTE 2025'!$D$7:$D$601,'COMPTE 2024'!M511),IF($C$5=2026,INDEX('COMPTE 2026'!$D$7:$D$601,'COMPTE 2026'!M511),IF($C$5=2027,INDEX('COMPTE 2027'!$D$7:$D$601,'COMPTE 2027'!M511),IF($C$5="2028",INDEX('COMPTE 2028'!$D$7:$D$601,'COMPTE 2028'!M511),IF($C$5="2029",INDEX('COMPTE 2029'!$D$7:$D$601,'COMPTE 2029'!M511),IF($C$5="2030",INDEX('COMPTE 2030'!$D$7:$D$601,'COMPTE 2030'!M511),""))))))),"")</f>
        <v/>
      </c>
      <c r="E512" s="2" t="str" cm="1">
        <f t="array" ref="E512">IFERROR(IF($C$5=2024,INDEX('COMPTE 2024'!$E$7:$E$601,'COMPTE 2024'!M511),IF($C$5=2025,INDEX('COMPTE 2025'!$E$7:$E$601,'COMPTE 2024'!M511),IF($C$5=2026,INDEX('COMPTE 2026'!$E$7:$E$601,'COMPTE 2026'!M511),IF($C$5=2027,INDEX('COMPTE 2027'!$E$7:$E$601,'COMPTE 2027'!M511),IF($C$5="2028",INDEX('COMPTE 2028'!$E$7:$E$601,'COMPTE 2028'!M511),IF($C$5="2029",INDEX('COMPTE 2029'!$E$7:$E$601,'COMPTE 2029'!M511),IF($C$5="2030",INDEX('COMPTE 2030'!$E$7:$E$601,'COMPTE 2030'!M511),""))))))),"")</f>
        <v/>
      </c>
      <c r="F512" t="str" cm="1">
        <f t="array" ref="F512">IFERROR(IF($C$5=2024,INDEX('COMPTE 2024'!$F$7:$F$601,'COMPTE 2024'!M511),IF($C$5=2025,INDEX('COMPTE 2025'!$F$7:$F$601,'COMPTE 2024'!M511),IF($C$5=2026,INDEX('COMPTE 2026'!$F$7:$F$601,'COMPTE 2026'!M511),IF($C$5=2027,INDEX('COMPTE 2027'!$F$7:$F$601,'COMPTE 2027'!M511),IF($C$5="2028",INDEX('COMPTE 2028'!$F$7:$F$601,'COMPTE 2028'!M511),IF($C$5="2029",INDEX('COMPTE 2029'!$F$7:$F$601,'COMPTE 2029'!M511),IF($C$5="2030",INDEX('COMPTE 2030'!$F$7:$F$601,'COMPTE 2030'!M511),""))))))),"")</f>
        <v/>
      </c>
      <c r="G512" t="str" cm="1">
        <f t="array" ref="G512">IFERROR(IF($C$5=2024,INDEX('COMPTE 2024'!$G$7:$G$601,'COMPTE 2024'!M511),IF($C$5=2025,INDEX('COMPTE 2025'!$G$7:$G$601,'COMPTE 2024'!M511),IF($C$5=2026,INDEX('COMPTE 2026'!$G$7:$G$601,'COMPTE 2026'!M511),IF($C$5=2027,INDEX('COMPTE 2027'!$G$7:$G$601,'COMPTE 2027'!M511),IF($C$5="2028",INDEX('COMPTE 2028'!$G$7:$G$601,'COMPTE 2028'!M511),IF($C$5="2029",INDEX('COMPTE 2029'!$G$7:$G$601,'COMPTE 2029'!M511),IF($C$5="2030",INDEX('COMPTE 2030'!$G$7:$G$601,'COMPTE 2030'!M511),""))))))),"")</f>
        <v/>
      </c>
      <c r="H512" t="str" cm="1">
        <f t="array" ref="H512">IFERROR(IF($C$5=2024,INDEX('COMPTE 2024'!$H$7:$H$601,'COMPTE 2024'!M511),IF($C$5=2025,INDEX('COMPTE 2025'!$H$7:$H$601,'COMPTE 2024'!M511),IF($C$5=2026,INDEX('COMPTE 2026'!$H$7:$H$601,'COMPTE 2026'!M511),IF($C$5=2027,INDEX('COMPTE 2027'!$H$7:$H$601,'COMPTE 2027'!M511),IF($C$5=2028,INDEX('COMPTE 2028'!$H$7:$H$601,'COMPTE 2028'!M511),IF($C$5="2029",INDEX('COMPTE 2029'!$H$7:$H$601,'COMPTE 2029'!M511),IF($C$5="2030",INDEX('COMPTE 2030'!$H$7:$H$601,'COMPTE 2030'!M511),""))))))),"")</f>
        <v/>
      </c>
      <c r="I512" t="str" cm="1">
        <f t="array" ref="I512">IFERROR(IF($C$5=2024,INDEX('COMPTE 2024'!$I$7:$I$601,'COMPTE 2024'!M511),IF($C$5=2025,INDEX('COMPTE 2025'!$I$7:$I$601,'COMPTE 2024'!M511),IF($C$5=2026,INDEX('COMPTE 2026'!$I$7:$I$601,'COMPTE 2026'!M511),IF($C$5=2027,INDEX('COMPTE 2027'!$I$7:$I$601,'COMPTE 2027'!M511),IF($C$5=2028,INDEX('COMPTE 2028'!$I$7:$I$601,'COMPTE 2028'!M511),IF($C$5=2029,INDEX('COMPTE 2029'!$I$7:$I$601,'COMPTE 2029'!M511),IF($C$5=2030,INDEX('COMPTE 2030'!$I$7:$I$601,'COMPTE 2030'!M511),""))))))),"")</f>
        <v/>
      </c>
    </row>
    <row r="513" spans="2:9" ht="18" customHeight="1" x14ac:dyDescent="0.25">
      <c r="B513" s="83" t="str" cm="1">
        <f t="array" ref="B513">IFERROR(IF($C$5=2024,INDEX('COMPTE 2024'!$B$7:$B$601,'COMPTE 2024'!M512),IF($C$5=2025,INDEX('COMPTE 2025'!$B$8:$B$601,'COMPTE 2024'!M512),IF($C$5=2026,INDEX('COMPTE 2026'!$B$8:$B$601,'COMPTE 2026'!M512),IF($C$5=2027,INDEX('COMPTE 2027'!$B$8:$B$601,'COMPTE 2027'!M512),IF($C$5=2028,INDEX('COMPTE 2028'!$B$8:$B$601,'COMPTE 2028'!M512),IF($C$5=2029,INDEX('COMPTE 2029'!$B$8:$B$601,'COMPTE 2029'!M512),IF($C$5=2030,INDEX('COMPTE 2030'!$B$8:$B$601,'COMPTE 2030'!M512),""))))))),"")</f>
        <v/>
      </c>
      <c r="C513" s="2" t="str" cm="1">
        <f t="array" ref="C513">IFERROR(IF($C$5=2024,INDEX('COMPTE 2024'!$C$7:$C$601,'COMPTE 2024'!M512),IF($C$5=2025,INDEX('COMPTE 2025'!$C$7:$C$601,'COMPTE 2024'!M512),IF($C$5=2026,INDEX('COMPTE 2026'!$C$7:$C$601,'COMPTE 2026'!M512),IF($C$5=2027,INDEX('COMPTE 2027'!$C$7:$C$601,'COMPTE 2027'!M512),IF($C$5=2028,INDEX('COMPTE 2028'!$C$7:$C$601,'COMPTE 2028'!M512),IF($C$5=2029,INDEX('COMPTE 2029'!$C$7:$C$601,'COMPTE 2029'!M512),IF($C$5=2030,INDEX('COMPTE 2030'!$C$7:$C$601,'COMPTE 2030'!M512),""))))))),"")</f>
        <v/>
      </c>
      <c r="D513" t="str" cm="1">
        <f t="array" ref="D513">IFERROR(IF($C$5=2024,INDEX('COMPTE 2024'!$D$7:$D$601,'COMPTE 2024'!M512),IF($C$5=2025,INDEX('COMPTE 2025'!$D$7:$D$601,'COMPTE 2024'!M512),IF($C$5=2026,INDEX('COMPTE 2026'!$D$7:$D$601,'COMPTE 2026'!M512),IF($C$5=2027,INDEX('COMPTE 2027'!$D$7:$D$601,'COMPTE 2027'!M512),IF($C$5="2028",INDEX('COMPTE 2028'!$D$7:$D$601,'COMPTE 2028'!M512),IF($C$5="2029",INDEX('COMPTE 2029'!$D$7:$D$601,'COMPTE 2029'!M512),IF($C$5="2030",INDEX('COMPTE 2030'!$D$7:$D$601,'COMPTE 2030'!M512),""))))))),"")</f>
        <v/>
      </c>
      <c r="E513" s="2" t="str" cm="1">
        <f t="array" ref="E513">IFERROR(IF($C$5=2024,INDEX('COMPTE 2024'!$E$7:$E$601,'COMPTE 2024'!M512),IF($C$5=2025,INDEX('COMPTE 2025'!$E$7:$E$601,'COMPTE 2024'!M512),IF($C$5=2026,INDEX('COMPTE 2026'!$E$7:$E$601,'COMPTE 2026'!M512),IF($C$5=2027,INDEX('COMPTE 2027'!$E$7:$E$601,'COMPTE 2027'!M512),IF($C$5="2028",INDEX('COMPTE 2028'!$E$7:$E$601,'COMPTE 2028'!M512),IF($C$5="2029",INDEX('COMPTE 2029'!$E$7:$E$601,'COMPTE 2029'!M512),IF($C$5="2030",INDEX('COMPTE 2030'!$E$7:$E$601,'COMPTE 2030'!M512),""))))))),"")</f>
        <v/>
      </c>
      <c r="F513" t="str" cm="1">
        <f t="array" ref="F513">IFERROR(IF($C$5=2024,INDEX('COMPTE 2024'!$F$7:$F$601,'COMPTE 2024'!M512),IF($C$5=2025,INDEX('COMPTE 2025'!$F$7:$F$601,'COMPTE 2024'!M512),IF($C$5=2026,INDEX('COMPTE 2026'!$F$7:$F$601,'COMPTE 2026'!M512),IF($C$5=2027,INDEX('COMPTE 2027'!$F$7:$F$601,'COMPTE 2027'!M512),IF($C$5="2028",INDEX('COMPTE 2028'!$F$7:$F$601,'COMPTE 2028'!M512),IF($C$5="2029",INDEX('COMPTE 2029'!$F$7:$F$601,'COMPTE 2029'!M512),IF($C$5="2030",INDEX('COMPTE 2030'!$F$7:$F$601,'COMPTE 2030'!M512),""))))))),"")</f>
        <v/>
      </c>
      <c r="G513" t="str" cm="1">
        <f t="array" ref="G513">IFERROR(IF($C$5=2024,INDEX('COMPTE 2024'!$G$7:$G$601,'COMPTE 2024'!M512),IF($C$5=2025,INDEX('COMPTE 2025'!$G$7:$G$601,'COMPTE 2024'!M512),IF($C$5=2026,INDEX('COMPTE 2026'!$G$7:$G$601,'COMPTE 2026'!M512),IF($C$5=2027,INDEX('COMPTE 2027'!$G$7:$G$601,'COMPTE 2027'!M512),IF($C$5="2028",INDEX('COMPTE 2028'!$G$7:$G$601,'COMPTE 2028'!M512),IF($C$5="2029",INDEX('COMPTE 2029'!$G$7:$G$601,'COMPTE 2029'!M512),IF($C$5="2030",INDEX('COMPTE 2030'!$G$7:$G$601,'COMPTE 2030'!M512),""))))))),"")</f>
        <v/>
      </c>
      <c r="H513" t="str" cm="1">
        <f t="array" ref="H513">IFERROR(IF($C$5=2024,INDEX('COMPTE 2024'!$H$7:$H$601,'COMPTE 2024'!M512),IF($C$5=2025,INDEX('COMPTE 2025'!$H$7:$H$601,'COMPTE 2024'!M512),IF($C$5=2026,INDEX('COMPTE 2026'!$H$7:$H$601,'COMPTE 2026'!M512),IF($C$5=2027,INDEX('COMPTE 2027'!$H$7:$H$601,'COMPTE 2027'!M512),IF($C$5=2028,INDEX('COMPTE 2028'!$H$7:$H$601,'COMPTE 2028'!M512),IF($C$5="2029",INDEX('COMPTE 2029'!$H$7:$H$601,'COMPTE 2029'!M512),IF($C$5="2030",INDEX('COMPTE 2030'!$H$7:$H$601,'COMPTE 2030'!M512),""))))))),"")</f>
        <v/>
      </c>
      <c r="I513" t="str" cm="1">
        <f t="array" ref="I513">IFERROR(IF($C$5=2024,INDEX('COMPTE 2024'!$I$7:$I$601,'COMPTE 2024'!M512),IF($C$5=2025,INDEX('COMPTE 2025'!$I$7:$I$601,'COMPTE 2024'!M512),IF($C$5=2026,INDEX('COMPTE 2026'!$I$7:$I$601,'COMPTE 2026'!M512),IF($C$5=2027,INDEX('COMPTE 2027'!$I$7:$I$601,'COMPTE 2027'!M512),IF($C$5=2028,INDEX('COMPTE 2028'!$I$7:$I$601,'COMPTE 2028'!M512),IF($C$5=2029,INDEX('COMPTE 2029'!$I$7:$I$601,'COMPTE 2029'!M512),IF($C$5=2030,INDEX('COMPTE 2030'!$I$7:$I$601,'COMPTE 2030'!M512),""))))))),"")</f>
        <v/>
      </c>
    </row>
    <row r="514" spans="2:9" ht="18" customHeight="1" x14ac:dyDescent="0.25">
      <c r="B514" s="83" t="str" cm="1">
        <f t="array" ref="B514">IFERROR(IF($C$5=2024,INDEX('COMPTE 2024'!$B$7:$B$601,'COMPTE 2024'!M513),IF($C$5=2025,INDEX('COMPTE 2025'!$B$8:$B$601,'COMPTE 2024'!M513),IF($C$5=2026,INDEX('COMPTE 2026'!$B$8:$B$601,'COMPTE 2026'!M513),IF($C$5=2027,INDEX('COMPTE 2027'!$B$8:$B$601,'COMPTE 2027'!M513),IF($C$5=2028,INDEX('COMPTE 2028'!$B$8:$B$601,'COMPTE 2028'!M513),IF($C$5=2029,INDEX('COMPTE 2029'!$B$8:$B$601,'COMPTE 2029'!M513),IF($C$5=2030,INDEX('COMPTE 2030'!$B$8:$B$601,'COMPTE 2030'!M513),""))))))),"")</f>
        <v/>
      </c>
      <c r="C514" s="2" t="str" cm="1">
        <f t="array" ref="C514">IFERROR(IF($C$5=2024,INDEX('COMPTE 2024'!$C$7:$C$601,'COMPTE 2024'!M513),IF($C$5=2025,INDEX('COMPTE 2025'!$C$7:$C$601,'COMPTE 2024'!M513),IF($C$5=2026,INDEX('COMPTE 2026'!$C$7:$C$601,'COMPTE 2026'!M513),IF($C$5=2027,INDEX('COMPTE 2027'!$C$7:$C$601,'COMPTE 2027'!M513),IF($C$5=2028,INDEX('COMPTE 2028'!$C$7:$C$601,'COMPTE 2028'!M513),IF($C$5=2029,INDEX('COMPTE 2029'!$C$7:$C$601,'COMPTE 2029'!M513),IF($C$5=2030,INDEX('COMPTE 2030'!$C$7:$C$601,'COMPTE 2030'!M513),""))))))),"")</f>
        <v/>
      </c>
      <c r="D514" t="str" cm="1">
        <f t="array" ref="D514">IFERROR(IF($C$5=2024,INDEX('COMPTE 2024'!$D$7:$D$601,'COMPTE 2024'!M513),IF($C$5=2025,INDEX('COMPTE 2025'!$D$7:$D$601,'COMPTE 2024'!M513),IF($C$5=2026,INDEX('COMPTE 2026'!$D$7:$D$601,'COMPTE 2026'!M513),IF($C$5=2027,INDEX('COMPTE 2027'!$D$7:$D$601,'COMPTE 2027'!M513),IF($C$5="2028",INDEX('COMPTE 2028'!$D$7:$D$601,'COMPTE 2028'!M513),IF($C$5="2029",INDEX('COMPTE 2029'!$D$7:$D$601,'COMPTE 2029'!M513),IF($C$5="2030",INDEX('COMPTE 2030'!$D$7:$D$601,'COMPTE 2030'!M513),""))))))),"")</f>
        <v/>
      </c>
      <c r="E514" s="2" t="str" cm="1">
        <f t="array" ref="E514">IFERROR(IF($C$5=2024,INDEX('COMPTE 2024'!$E$7:$E$601,'COMPTE 2024'!M513),IF($C$5=2025,INDEX('COMPTE 2025'!$E$7:$E$601,'COMPTE 2024'!M513),IF($C$5=2026,INDEX('COMPTE 2026'!$E$7:$E$601,'COMPTE 2026'!M513),IF($C$5=2027,INDEX('COMPTE 2027'!$E$7:$E$601,'COMPTE 2027'!M513),IF($C$5="2028",INDEX('COMPTE 2028'!$E$7:$E$601,'COMPTE 2028'!M513),IF($C$5="2029",INDEX('COMPTE 2029'!$E$7:$E$601,'COMPTE 2029'!M513),IF($C$5="2030",INDEX('COMPTE 2030'!$E$7:$E$601,'COMPTE 2030'!M513),""))))))),"")</f>
        <v/>
      </c>
      <c r="F514" t="str" cm="1">
        <f t="array" ref="F514">IFERROR(IF($C$5=2024,INDEX('COMPTE 2024'!$F$7:$F$601,'COMPTE 2024'!M513),IF($C$5=2025,INDEX('COMPTE 2025'!$F$7:$F$601,'COMPTE 2024'!M513),IF($C$5=2026,INDEX('COMPTE 2026'!$F$7:$F$601,'COMPTE 2026'!M513),IF($C$5=2027,INDEX('COMPTE 2027'!$F$7:$F$601,'COMPTE 2027'!M513),IF($C$5="2028",INDEX('COMPTE 2028'!$F$7:$F$601,'COMPTE 2028'!M513),IF($C$5="2029",INDEX('COMPTE 2029'!$F$7:$F$601,'COMPTE 2029'!M513),IF($C$5="2030",INDEX('COMPTE 2030'!$F$7:$F$601,'COMPTE 2030'!M513),""))))))),"")</f>
        <v/>
      </c>
      <c r="G514" t="str" cm="1">
        <f t="array" ref="G514">IFERROR(IF($C$5=2024,INDEX('COMPTE 2024'!$G$7:$G$601,'COMPTE 2024'!M513),IF($C$5=2025,INDEX('COMPTE 2025'!$G$7:$G$601,'COMPTE 2024'!M513),IF($C$5=2026,INDEX('COMPTE 2026'!$G$7:$G$601,'COMPTE 2026'!M513),IF($C$5=2027,INDEX('COMPTE 2027'!$G$7:$G$601,'COMPTE 2027'!M513),IF($C$5="2028",INDEX('COMPTE 2028'!$G$7:$G$601,'COMPTE 2028'!M513),IF($C$5="2029",INDEX('COMPTE 2029'!$G$7:$G$601,'COMPTE 2029'!M513),IF($C$5="2030",INDEX('COMPTE 2030'!$G$7:$G$601,'COMPTE 2030'!M513),""))))))),"")</f>
        <v/>
      </c>
      <c r="H514" t="str" cm="1">
        <f t="array" ref="H514">IFERROR(IF($C$5=2024,INDEX('COMPTE 2024'!$H$7:$H$601,'COMPTE 2024'!M513),IF($C$5=2025,INDEX('COMPTE 2025'!$H$7:$H$601,'COMPTE 2024'!M513),IF($C$5=2026,INDEX('COMPTE 2026'!$H$7:$H$601,'COMPTE 2026'!M513),IF($C$5=2027,INDEX('COMPTE 2027'!$H$7:$H$601,'COMPTE 2027'!M513),IF($C$5=2028,INDEX('COMPTE 2028'!$H$7:$H$601,'COMPTE 2028'!M513),IF($C$5="2029",INDEX('COMPTE 2029'!$H$7:$H$601,'COMPTE 2029'!M513),IF($C$5="2030",INDEX('COMPTE 2030'!$H$7:$H$601,'COMPTE 2030'!M513),""))))))),"")</f>
        <v/>
      </c>
      <c r="I514" t="str" cm="1">
        <f t="array" ref="I514">IFERROR(IF($C$5=2024,INDEX('COMPTE 2024'!$I$7:$I$601,'COMPTE 2024'!M513),IF($C$5=2025,INDEX('COMPTE 2025'!$I$7:$I$601,'COMPTE 2024'!M513),IF($C$5=2026,INDEX('COMPTE 2026'!$I$7:$I$601,'COMPTE 2026'!M513),IF($C$5=2027,INDEX('COMPTE 2027'!$I$7:$I$601,'COMPTE 2027'!M513),IF($C$5=2028,INDEX('COMPTE 2028'!$I$7:$I$601,'COMPTE 2028'!M513),IF($C$5=2029,INDEX('COMPTE 2029'!$I$7:$I$601,'COMPTE 2029'!M513),IF($C$5=2030,INDEX('COMPTE 2030'!$I$7:$I$601,'COMPTE 2030'!M513),""))))))),"")</f>
        <v/>
      </c>
    </row>
    <row r="515" spans="2:9" ht="18" customHeight="1" x14ac:dyDescent="0.25">
      <c r="B515" s="83" t="str" cm="1">
        <f t="array" ref="B515">IFERROR(IF($C$5=2024,INDEX('COMPTE 2024'!$B$7:$B$601,'COMPTE 2024'!M514),IF($C$5=2025,INDEX('COMPTE 2025'!$B$8:$B$601,'COMPTE 2024'!M514),IF($C$5=2026,INDEX('COMPTE 2026'!$B$8:$B$601,'COMPTE 2026'!M514),IF($C$5=2027,INDEX('COMPTE 2027'!$B$8:$B$601,'COMPTE 2027'!M514),IF($C$5=2028,INDEX('COMPTE 2028'!$B$8:$B$601,'COMPTE 2028'!M514),IF($C$5=2029,INDEX('COMPTE 2029'!$B$8:$B$601,'COMPTE 2029'!M514),IF($C$5=2030,INDEX('COMPTE 2030'!$B$8:$B$601,'COMPTE 2030'!M514),""))))))),"")</f>
        <v/>
      </c>
      <c r="C515" s="2" t="str" cm="1">
        <f t="array" ref="C515">IFERROR(IF($C$5=2024,INDEX('COMPTE 2024'!$C$7:$C$601,'COMPTE 2024'!M514),IF($C$5=2025,INDEX('COMPTE 2025'!$C$7:$C$601,'COMPTE 2024'!M514),IF($C$5=2026,INDEX('COMPTE 2026'!$C$7:$C$601,'COMPTE 2026'!M514),IF($C$5=2027,INDEX('COMPTE 2027'!$C$7:$C$601,'COMPTE 2027'!M514),IF($C$5=2028,INDEX('COMPTE 2028'!$C$7:$C$601,'COMPTE 2028'!M514),IF($C$5=2029,INDEX('COMPTE 2029'!$C$7:$C$601,'COMPTE 2029'!M514),IF($C$5=2030,INDEX('COMPTE 2030'!$C$7:$C$601,'COMPTE 2030'!M514),""))))))),"")</f>
        <v/>
      </c>
      <c r="D515" t="str" cm="1">
        <f t="array" ref="D515">IFERROR(IF($C$5=2024,INDEX('COMPTE 2024'!$D$7:$D$601,'COMPTE 2024'!M514),IF($C$5=2025,INDEX('COMPTE 2025'!$D$7:$D$601,'COMPTE 2024'!M514),IF($C$5=2026,INDEX('COMPTE 2026'!$D$7:$D$601,'COMPTE 2026'!M514),IF($C$5=2027,INDEX('COMPTE 2027'!$D$7:$D$601,'COMPTE 2027'!M514),IF($C$5="2028",INDEX('COMPTE 2028'!$D$7:$D$601,'COMPTE 2028'!M514),IF($C$5="2029",INDEX('COMPTE 2029'!$D$7:$D$601,'COMPTE 2029'!M514),IF($C$5="2030",INDEX('COMPTE 2030'!$D$7:$D$601,'COMPTE 2030'!M514),""))))))),"")</f>
        <v/>
      </c>
      <c r="E515" s="2" t="str" cm="1">
        <f t="array" ref="E515">IFERROR(IF($C$5=2024,INDEX('COMPTE 2024'!$E$7:$E$601,'COMPTE 2024'!M514),IF($C$5=2025,INDEX('COMPTE 2025'!$E$7:$E$601,'COMPTE 2024'!M514),IF($C$5=2026,INDEX('COMPTE 2026'!$E$7:$E$601,'COMPTE 2026'!M514),IF($C$5=2027,INDEX('COMPTE 2027'!$E$7:$E$601,'COMPTE 2027'!M514),IF($C$5="2028",INDEX('COMPTE 2028'!$E$7:$E$601,'COMPTE 2028'!M514),IF($C$5="2029",INDEX('COMPTE 2029'!$E$7:$E$601,'COMPTE 2029'!M514),IF($C$5="2030",INDEX('COMPTE 2030'!$E$7:$E$601,'COMPTE 2030'!M514),""))))))),"")</f>
        <v/>
      </c>
      <c r="F515" t="str" cm="1">
        <f t="array" ref="F515">IFERROR(IF($C$5=2024,INDEX('COMPTE 2024'!$F$7:$F$601,'COMPTE 2024'!M514),IF($C$5=2025,INDEX('COMPTE 2025'!$F$7:$F$601,'COMPTE 2024'!M514),IF($C$5=2026,INDEX('COMPTE 2026'!$F$7:$F$601,'COMPTE 2026'!M514),IF($C$5=2027,INDEX('COMPTE 2027'!$F$7:$F$601,'COMPTE 2027'!M514),IF($C$5="2028",INDEX('COMPTE 2028'!$F$7:$F$601,'COMPTE 2028'!M514),IF($C$5="2029",INDEX('COMPTE 2029'!$F$7:$F$601,'COMPTE 2029'!M514),IF($C$5="2030",INDEX('COMPTE 2030'!$F$7:$F$601,'COMPTE 2030'!M514),""))))))),"")</f>
        <v/>
      </c>
      <c r="G515" t="str" cm="1">
        <f t="array" ref="G515">IFERROR(IF($C$5=2024,INDEX('COMPTE 2024'!$G$7:$G$601,'COMPTE 2024'!M514),IF($C$5=2025,INDEX('COMPTE 2025'!$G$7:$G$601,'COMPTE 2024'!M514),IF($C$5=2026,INDEX('COMPTE 2026'!$G$7:$G$601,'COMPTE 2026'!M514),IF($C$5=2027,INDEX('COMPTE 2027'!$G$7:$G$601,'COMPTE 2027'!M514),IF($C$5="2028",INDEX('COMPTE 2028'!$G$7:$G$601,'COMPTE 2028'!M514),IF($C$5="2029",INDEX('COMPTE 2029'!$G$7:$G$601,'COMPTE 2029'!M514),IF($C$5="2030",INDEX('COMPTE 2030'!$G$7:$G$601,'COMPTE 2030'!M514),""))))))),"")</f>
        <v/>
      </c>
      <c r="H515" t="str" cm="1">
        <f t="array" ref="H515">IFERROR(IF($C$5=2024,INDEX('COMPTE 2024'!$H$7:$H$601,'COMPTE 2024'!M514),IF($C$5=2025,INDEX('COMPTE 2025'!$H$7:$H$601,'COMPTE 2024'!M514),IF($C$5=2026,INDEX('COMPTE 2026'!$H$7:$H$601,'COMPTE 2026'!M514),IF($C$5=2027,INDEX('COMPTE 2027'!$H$7:$H$601,'COMPTE 2027'!M514),IF($C$5=2028,INDEX('COMPTE 2028'!$H$7:$H$601,'COMPTE 2028'!M514),IF($C$5="2029",INDEX('COMPTE 2029'!$H$7:$H$601,'COMPTE 2029'!M514),IF($C$5="2030",INDEX('COMPTE 2030'!$H$7:$H$601,'COMPTE 2030'!M514),""))))))),"")</f>
        <v/>
      </c>
      <c r="I515" t="str" cm="1">
        <f t="array" ref="I515">IFERROR(IF($C$5=2024,INDEX('COMPTE 2024'!$I$7:$I$601,'COMPTE 2024'!M514),IF($C$5=2025,INDEX('COMPTE 2025'!$I$7:$I$601,'COMPTE 2024'!M514),IF($C$5=2026,INDEX('COMPTE 2026'!$I$7:$I$601,'COMPTE 2026'!M514),IF($C$5=2027,INDEX('COMPTE 2027'!$I$7:$I$601,'COMPTE 2027'!M514),IF($C$5=2028,INDEX('COMPTE 2028'!$I$7:$I$601,'COMPTE 2028'!M514),IF($C$5=2029,INDEX('COMPTE 2029'!$I$7:$I$601,'COMPTE 2029'!M514),IF($C$5=2030,INDEX('COMPTE 2030'!$I$7:$I$601,'COMPTE 2030'!M514),""))))))),"")</f>
        <v/>
      </c>
    </row>
    <row r="516" spans="2:9" ht="18" customHeight="1" x14ac:dyDescent="0.25">
      <c r="B516" s="83" t="str" cm="1">
        <f t="array" ref="B516">IFERROR(IF($C$5=2024,INDEX('COMPTE 2024'!$B$7:$B$601,'COMPTE 2024'!M515),IF($C$5=2025,INDEX('COMPTE 2025'!$B$8:$B$601,'COMPTE 2024'!M515),IF($C$5=2026,INDEX('COMPTE 2026'!$B$8:$B$601,'COMPTE 2026'!M515),IF($C$5=2027,INDEX('COMPTE 2027'!$B$8:$B$601,'COMPTE 2027'!M515),IF($C$5=2028,INDEX('COMPTE 2028'!$B$8:$B$601,'COMPTE 2028'!M515),IF($C$5=2029,INDEX('COMPTE 2029'!$B$8:$B$601,'COMPTE 2029'!M515),IF($C$5=2030,INDEX('COMPTE 2030'!$B$8:$B$601,'COMPTE 2030'!M515),""))))))),"")</f>
        <v/>
      </c>
      <c r="C516" s="2" t="str" cm="1">
        <f t="array" ref="C516">IFERROR(IF($C$5=2024,INDEX('COMPTE 2024'!$C$7:$C$601,'COMPTE 2024'!M515),IF($C$5=2025,INDEX('COMPTE 2025'!$C$7:$C$601,'COMPTE 2024'!M515),IF($C$5=2026,INDEX('COMPTE 2026'!$C$7:$C$601,'COMPTE 2026'!M515),IF($C$5=2027,INDEX('COMPTE 2027'!$C$7:$C$601,'COMPTE 2027'!M515),IF($C$5=2028,INDEX('COMPTE 2028'!$C$7:$C$601,'COMPTE 2028'!M515),IF($C$5=2029,INDEX('COMPTE 2029'!$C$7:$C$601,'COMPTE 2029'!M515),IF($C$5=2030,INDEX('COMPTE 2030'!$C$7:$C$601,'COMPTE 2030'!M515),""))))))),"")</f>
        <v/>
      </c>
      <c r="D516" t="str" cm="1">
        <f t="array" ref="D516">IFERROR(IF($C$5=2024,INDEX('COMPTE 2024'!$D$7:$D$601,'COMPTE 2024'!M515),IF($C$5=2025,INDEX('COMPTE 2025'!$D$7:$D$601,'COMPTE 2024'!M515),IF($C$5=2026,INDEX('COMPTE 2026'!$D$7:$D$601,'COMPTE 2026'!M515),IF($C$5=2027,INDEX('COMPTE 2027'!$D$7:$D$601,'COMPTE 2027'!M515),IF($C$5="2028",INDEX('COMPTE 2028'!$D$7:$D$601,'COMPTE 2028'!M515),IF($C$5="2029",INDEX('COMPTE 2029'!$D$7:$D$601,'COMPTE 2029'!M515),IF($C$5="2030",INDEX('COMPTE 2030'!$D$7:$D$601,'COMPTE 2030'!M515),""))))))),"")</f>
        <v/>
      </c>
      <c r="E516" s="2" t="str" cm="1">
        <f t="array" ref="E516">IFERROR(IF($C$5=2024,INDEX('COMPTE 2024'!$E$7:$E$601,'COMPTE 2024'!M515),IF($C$5=2025,INDEX('COMPTE 2025'!$E$7:$E$601,'COMPTE 2024'!M515),IF($C$5=2026,INDEX('COMPTE 2026'!$E$7:$E$601,'COMPTE 2026'!M515),IF($C$5=2027,INDEX('COMPTE 2027'!$E$7:$E$601,'COMPTE 2027'!M515),IF($C$5="2028",INDEX('COMPTE 2028'!$E$7:$E$601,'COMPTE 2028'!M515),IF($C$5="2029",INDEX('COMPTE 2029'!$E$7:$E$601,'COMPTE 2029'!M515),IF($C$5="2030",INDEX('COMPTE 2030'!$E$7:$E$601,'COMPTE 2030'!M515),""))))))),"")</f>
        <v/>
      </c>
      <c r="F516" t="str" cm="1">
        <f t="array" ref="F516">IFERROR(IF($C$5=2024,INDEX('COMPTE 2024'!$F$7:$F$601,'COMPTE 2024'!M515),IF($C$5=2025,INDEX('COMPTE 2025'!$F$7:$F$601,'COMPTE 2024'!M515),IF($C$5=2026,INDEX('COMPTE 2026'!$F$7:$F$601,'COMPTE 2026'!M515),IF($C$5=2027,INDEX('COMPTE 2027'!$F$7:$F$601,'COMPTE 2027'!M515),IF($C$5="2028",INDEX('COMPTE 2028'!$F$7:$F$601,'COMPTE 2028'!M515),IF($C$5="2029",INDEX('COMPTE 2029'!$F$7:$F$601,'COMPTE 2029'!M515),IF($C$5="2030",INDEX('COMPTE 2030'!$F$7:$F$601,'COMPTE 2030'!M515),""))))))),"")</f>
        <v/>
      </c>
      <c r="G516" t="str" cm="1">
        <f t="array" ref="G516">IFERROR(IF($C$5=2024,INDEX('COMPTE 2024'!$G$7:$G$601,'COMPTE 2024'!M515),IF($C$5=2025,INDEX('COMPTE 2025'!$G$7:$G$601,'COMPTE 2024'!M515),IF($C$5=2026,INDEX('COMPTE 2026'!$G$7:$G$601,'COMPTE 2026'!M515),IF($C$5=2027,INDEX('COMPTE 2027'!$G$7:$G$601,'COMPTE 2027'!M515),IF($C$5="2028",INDEX('COMPTE 2028'!$G$7:$G$601,'COMPTE 2028'!M515),IF($C$5="2029",INDEX('COMPTE 2029'!$G$7:$G$601,'COMPTE 2029'!M515),IF($C$5="2030",INDEX('COMPTE 2030'!$G$7:$G$601,'COMPTE 2030'!M515),""))))))),"")</f>
        <v/>
      </c>
      <c r="H516" t="str" cm="1">
        <f t="array" ref="H516">IFERROR(IF($C$5=2024,INDEX('COMPTE 2024'!$H$7:$H$601,'COMPTE 2024'!M515),IF($C$5=2025,INDEX('COMPTE 2025'!$H$7:$H$601,'COMPTE 2024'!M515),IF($C$5=2026,INDEX('COMPTE 2026'!$H$7:$H$601,'COMPTE 2026'!M515),IF($C$5=2027,INDEX('COMPTE 2027'!$H$7:$H$601,'COMPTE 2027'!M515),IF($C$5=2028,INDEX('COMPTE 2028'!$H$7:$H$601,'COMPTE 2028'!M515),IF($C$5="2029",INDEX('COMPTE 2029'!$H$7:$H$601,'COMPTE 2029'!M515),IF($C$5="2030",INDEX('COMPTE 2030'!$H$7:$H$601,'COMPTE 2030'!M515),""))))))),"")</f>
        <v/>
      </c>
      <c r="I516" t="str" cm="1">
        <f t="array" ref="I516">IFERROR(IF($C$5=2024,INDEX('COMPTE 2024'!$I$7:$I$601,'COMPTE 2024'!M515),IF($C$5=2025,INDEX('COMPTE 2025'!$I$7:$I$601,'COMPTE 2024'!M515),IF($C$5=2026,INDEX('COMPTE 2026'!$I$7:$I$601,'COMPTE 2026'!M515),IF($C$5=2027,INDEX('COMPTE 2027'!$I$7:$I$601,'COMPTE 2027'!M515),IF($C$5=2028,INDEX('COMPTE 2028'!$I$7:$I$601,'COMPTE 2028'!M515),IF($C$5=2029,INDEX('COMPTE 2029'!$I$7:$I$601,'COMPTE 2029'!M515),IF($C$5=2030,INDEX('COMPTE 2030'!$I$7:$I$601,'COMPTE 2030'!M515),""))))))),"")</f>
        <v/>
      </c>
    </row>
    <row r="517" spans="2:9" ht="18" customHeight="1" x14ac:dyDescent="0.25">
      <c r="B517" s="83" t="str" cm="1">
        <f t="array" ref="B517">IFERROR(IF($C$5=2024,INDEX('COMPTE 2024'!$B$7:$B$601,'COMPTE 2024'!M516),IF($C$5=2025,INDEX('COMPTE 2025'!$B$8:$B$601,'COMPTE 2024'!M516),IF($C$5=2026,INDEX('COMPTE 2026'!$B$8:$B$601,'COMPTE 2026'!M516),IF($C$5=2027,INDEX('COMPTE 2027'!$B$8:$B$601,'COMPTE 2027'!M516),IF($C$5=2028,INDEX('COMPTE 2028'!$B$8:$B$601,'COMPTE 2028'!M516),IF($C$5=2029,INDEX('COMPTE 2029'!$B$8:$B$601,'COMPTE 2029'!M516),IF($C$5=2030,INDEX('COMPTE 2030'!$B$8:$B$601,'COMPTE 2030'!M516),""))))))),"")</f>
        <v/>
      </c>
      <c r="C517" s="2" t="str" cm="1">
        <f t="array" ref="C517">IFERROR(IF($C$5=2024,INDEX('COMPTE 2024'!$C$7:$C$601,'COMPTE 2024'!M516),IF($C$5=2025,INDEX('COMPTE 2025'!$C$7:$C$601,'COMPTE 2024'!M516),IF($C$5=2026,INDEX('COMPTE 2026'!$C$7:$C$601,'COMPTE 2026'!M516),IF($C$5=2027,INDEX('COMPTE 2027'!$C$7:$C$601,'COMPTE 2027'!M516),IF($C$5=2028,INDEX('COMPTE 2028'!$C$7:$C$601,'COMPTE 2028'!M516),IF($C$5=2029,INDEX('COMPTE 2029'!$C$7:$C$601,'COMPTE 2029'!M516),IF($C$5=2030,INDEX('COMPTE 2030'!$C$7:$C$601,'COMPTE 2030'!M516),""))))))),"")</f>
        <v/>
      </c>
      <c r="D517" t="str" cm="1">
        <f t="array" ref="D517">IFERROR(IF($C$5=2024,INDEX('COMPTE 2024'!$D$7:$D$601,'COMPTE 2024'!M516),IF($C$5=2025,INDEX('COMPTE 2025'!$D$7:$D$601,'COMPTE 2024'!M516),IF($C$5=2026,INDEX('COMPTE 2026'!$D$7:$D$601,'COMPTE 2026'!M516),IF($C$5=2027,INDEX('COMPTE 2027'!$D$7:$D$601,'COMPTE 2027'!M516),IF($C$5="2028",INDEX('COMPTE 2028'!$D$7:$D$601,'COMPTE 2028'!M516),IF($C$5="2029",INDEX('COMPTE 2029'!$D$7:$D$601,'COMPTE 2029'!M516),IF($C$5="2030",INDEX('COMPTE 2030'!$D$7:$D$601,'COMPTE 2030'!M516),""))))))),"")</f>
        <v/>
      </c>
      <c r="E517" s="2" t="str" cm="1">
        <f t="array" ref="E517">IFERROR(IF($C$5=2024,INDEX('COMPTE 2024'!$E$7:$E$601,'COMPTE 2024'!M516),IF($C$5=2025,INDEX('COMPTE 2025'!$E$7:$E$601,'COMPTE 2024'!M516),IF($C$5=2026,INDEX('COMPTE 2026'!$E$7:$E$601,'COMPTE 2026'!M516),IF($C$5=2027,INDEX('COMPTE 2027'!$E$7:$E$601,'COMPTE 2027'!M516),IF($C$5="2028",INDEX('COMPTE 2028'!$E$7:$E$601,'COMPTE 2028'!M516),IF($C$5="2029",INDEX('COMPTE 2029'!$E$7:$E$601,'COMPTE 2029'!M516),IF($C$5="2030",INDEX('COMPTE 2030'!$E$7:$E$601,'COMPTE 2030'!M516),""))))))),"")</f>
        <v/>
      </c>
      <c r="F517" t="str" cm="1">
        <f t="array" ref="F517">IFERROR(IF($C$5=2024,INDEX('COMPTE 2024'!$F$7:$F$601,'COMPTE 2024'!M516),IF($C$5=2025,INDEX('COMPTE 2025'!$F$7:$F$601,'COMPTE 2024'!M516),IF($C$5=2026,INDEX('COMPTE 2026'!$F$7:$F$601,'COMPTE 2026'!M516),IF($C$5=2027,INDEX('COMPTE 2027'!$F$7:$F$601,'COMPTE 2027'!M516),IF($C$5="2028",INDEX('COMPTE 2028'!$F$7:$F$601,'COMPTE 2028'!M516),IF($C$5="2029",INDEX('COMPTE 2029'!$F$7:$F$601,'COMPTE 2029'!M516),IF($C$5="2030",INDEX('COMPTE 2030'!$F$7:$F$601,'COMPTE 2030'!M516),""))))))),"")</f>
        <v/>
      </c>
      <c r="G517" t="str" cm="1">
        <f t="array" ref="G517">IFERROR(IF($C$5=2024,INDEX('COMPTE 2024'!$G$7:$G$601,'COMPTE 2024'!M516),IF($C$5=2025,INDEX('COMPTE 2025'!$G$7:$G$601,'COMPTE 2024'!M516),IF($C$5=2026,INDEX('COMPTE 2026'!$G$7:$G$601,'COMPTE 2026'!M516),IF($C$5=2027,INDEX('COMPTE 2027'!$G$7:$G$601,'COMPTE 2027'!M516),IF($C$5="2028",INDEX('COMPTE 2028'!$G$7:$G$601,'COMPTE 2028'!M516),IF($C$5="2029",INDEX('COMPTE 2029'!$G$7:$G$601,'COMPTE 2029'!M516),IF($C$5="2030",INDEX('COMPTE 2030'!$G$7:$G$601,'COMPTE 2030'!M516),""))))))),"")</f>
        <v/>
      </c>
      <c r="H517" t="str" cm="1">
        <f t="array" ref="H517">IFERROR(IF($C$5=2024,INDEX('COMPTE 2024'!$H$7:$H$601,'COMPTE 2024'!M516),IF($C$5=2025,INDEX('COMPTE 2025'!$H$7:$H$601,'COMPTE 2024'!M516),IF($C$5=2026,INDEX('COMPTE 2026'!$H$7:$H$601,'COMPTE 2026'!M516),IF($C$5=2027,INDEX('COMPTE 2027'!$H$7:$H$601,'COMPTE 2027'!M516),IF($C$5=2028,INDEX('COMPTE 2028'!$H$7:$H$601,'COMPTE 2028'!M516),IF($C$5="2029",INDEX('COMPTE 2029'!$H$7:$H$601,'COMPTE 2029'!M516),IF($C$5="2030",INDEX('COMPTE 2030'!$H$7:$H$601,'COMPTE 2030'!M516),""))))))),"")</f>
        <v/>
      </c>
      <c r="I517" t="str" cm="1">
        <f t="array" ref="I517">IFERROR(IF($C$5=2024,INDEX('COMPTE 2024'!$I$7:$I$601,'COMPTE 2024'!M516),IF($C$5=2025,INDEX('COMPTE 2025'!$I$7:$I$601,'COMPTE 2024'!M516),IF($C$5=2026,INDEX('COMPTE 2026'!$I$7:$I$601,'COMPTE 2026'!M516),IF($C$5=2027,INDEX('COMPTE 2027'!$I$7:$I$601,'COMPTE 2027'!M516),IF($C$5=2028,INDEX('COMPTE 2028'!$I$7:$I$601,'COMPTE 2028'!M516),IF($C$5=2029,INDEX('COMPTE 2029'!$I$7:$I$601,'COMPTE 2029'!M516),IF($C$5=2030,INDEX('COMPTE 2030'!$I$7:$I$601,'COMPTE 2030'!M516),""))))))),"")</f>
        <v/>
      </c>
    </row>
    <row r="518" spans="2:9" ht="18" customHeight="1" x14ac:dyDescent="0.25">
      <c r="B518" s="83" t="str" cm="1">
        <f t="array" ref="B518">IFERROR(IF($C$5=2024,INDEX('COMPTE 2024'!$B$7:$B$601,'COMPTE 2024'!M517),IF($C$5=2025,INDEX('COMPTE 2025'!$B$8:$B$601,'COMPTE 2024'!M517),IF($C$5=2026,INDEX('COMPTE 2026'!$B$8:$B$601,'COMPTE 2026'!M517),IF($C$5=2027,INDEX('COMPTE 2027'!$B$8:$B$601,'COMPTE 2027'!M517),IF($C$5=2028,INDEX('COMPTE 2028'!$B$8:$B$601,'COMPTE 2028'!M517),IF($C$5=2029,INDEX('COMPTE 2029'!$B$8:$B$601,'COMPTE 2029'!M517),IF($C$5=2030,INDEX('COMPTE 2030'!$B$8:$B$601,'COMPTE 2030'!M517),""))))))),"")</f>
        <v/>
      </c>
      <c r="C518" s="2" t="str" cm="1">
        <f t="array" ref="C518">IFERROR(IF($C$5=2024,INDEX('COMPTE 2024'!$C$7:$C$601,'COMPTE 2024'!M517),IF($C$5=2025,INDEX('COMPTE 2025'!$C$7:$C$601,'COMPTE 2024'!M517),IF($C$5=2026,INDEX('COMPTE 2026'!$C$7:$C$601,'COMPTE 2026'!M517),IF($C$5=2027,INDEX('COMPTE 2027'!$C$7:$C$601,'COMPTE 2027'!M517),IF($C$5=2028,INDEX('COMPTE 2028'!$C$7:$C$601,'COMPTE 2028'!M517),IF($C$5=2029,INDEX('COMPTE 2029'!$C$7:$C$601,'COMPTE 2029'!M517),IF($C$5=2030,INDEX('COMPTE 2030'!$C$7:$C$601,'COMPTE 2030'!M517),""))))))),"")</f>
        <v/>
      </c>
      <c r="D518" t="str" cm="1">
        <f t="array" ref="D518">IFERROR(IF($C$5=2024,INDEX('COMPTE 2024'!$D$7:$D$601,'COMPTE 2024'!M517),IF($C$5=2025,INDEX('COMPTE 2025'!$D$7:$D$601,'COMPTE 2024'!M517),IF($C$5=2026,INDEX('COMPTE 2026'!$D$7:$D$601,'COMPTE 2026'!M517),IF($C$5=2027,INDEX('COMPTE 2027'!$D$7:$D$601,'COMPTE 2027'!M517),IF($C$5="2028",INDEX('COMPTE 2028'!$D$7:$D$601,'COMPTE 2028'!M517),IF($C$5="2029",INDEX('COMPTE 2029'!$D$7:$D$601,'COMPTE 2029'!M517),IF($C$5="2030",INDEX('COMPTE 2030'!$D$7:$D$601,'COMPTE 2030'!M517),""))))))),"")</f>
        <v/>
      </c>
      <c r="E518" s="2" t="str" cm="1">
        <f t="array" ref="E518">IFERROR(IF($C$5=2024,INDEX('COMPTE 2024'!$E$7:$E$601,'COMPTE 2024'!M517),IF($C$5=2025,INDEX('COMPTE 2025'!$E$7:$E$601,'COMPTE 2024'!M517),IF($C$5=2026,INDEX('COMPTE 2026'!$E$7:$E$601,'COMPTE 2026'!M517),IF($C$5=2027,INDEX('COMPTE 2027'!$E$7:$E$601,'COMPTE 2027'!M517),IF($C$5="2028",INDEX('COMPTE 2028'!$E$7:$E$601,'COMPTE 2028'!M517),IF($C$5="2029",INDEX('COMPTE 2029'!$E$7:$E$601,'COMPTE 2029'!M517),IF($C$5="2030",INDEX('COMPTE 2030'!$E$7:$E$601,'COMPTE 2030'!M517),""))))))),"")</f>
        <v/>
      </c>
      <c r="F518" t="str" cm="1">
        <f t="array" ref="F518">IFERROR(IF($C$5=2024,INDEX('COMPTE 2024'!$F$7:$F$601,'COMPTE 2024'!M517),IF($C$5=2025,INDEX('COMPTE 2025'!$F$7:$F$601,'COMPTE 2024'!M517),IF($C$5=2026,INDEX('COMPTE 2026'!$F$7:$F$601,'COMPTE 2026'!M517),IF($C$5=2027,INDEX('COMPTE 2027'!$F$7:$F$601,'COMPTE 2027'!M517),IF($C$5="2028",INDEX('COMPTE 2028'!$F$7:$F$601,'COMPTE 2028'!M517),IF($C$5="2029",INDEX('COMPTE 2029'!$F$7:$F$601,'COMPTE 2029'!M517),IF($C$5="2030",INDEX('COMPTE 2030'!$F$7:$F$601,'COMPTE 2030'!M517),""))))))),"")</f>
        <v/>
      </c>
      <c r="G518" t="str" cm="1">
        <f t="array" ref="G518">IFERROR(IF($C$5=2024,INDEX('COMPTE 2024'!$G$7:$G$601,'COMPTE 2024'!M517),IF($C$5=2025,INDEX('COMPTE 2025'!$G$7:$G$601,'COMPTE 2024'!M517),IF($C$5=2026,INDEX('COMPTE 2026'!$G$7:$G$601,'COMPTE 2026'!M517),IF($C$5=2027,INDEX('COMPTE 2027'!$G$7:$G$601,'COMPTE 2027'!M517),IF($C$5="2028",INDEX('COMPTE 2028'!$G$7:$G$601,'COMPTE 2028'!M517),IF($C$5="2029",INDEX('COMPTE 2029'!$G$7:$G$601,'COMPTE 2029'!M517),IF($C$5="2030",INDEX('COMPTE 2030'!$G$7:$G$601,'COMPTE 2030'!M517),""))))))),"")</f>
        <v/>
      </c>
      <c r="H518" t="str" cm="1">
        <f t="array" ref="H518">IFERROR(IF($C$5=2024,INDEX('COMPTE 2024'!$H$7:$H$601,'COMPTE 2024'!M517),IF($C$5=2025,INDEX('COMPTE 2025'!$H$7:$H$601,'COMPTE 2024'!M517),IF($C$5=2026,INDEX('COMPTE 2026'!$H$7:$H$601,'COMPTE 2026'!M517),IF($C$5=2027,INDEX('COMPTE 2027'!$H$7:$H$601,'COMPTE 2027'!M517),IF($C$5=2028,INDEX('COMPTE 2028'!$H$7:$H$601,'COMPTE 2028'!M517),IF($C$5="2029",INDEX('COMPTE 2029'!$H$7:$H$601,'COMPTE 2029'!M517),IF($C$5="2030",INDEX('COMPTE 2030'!$H$7:$H$601,'COMPTE 2030'!M517),""))))))),"")</f>
        <v/>
      </c>
      <c r="I518" t="str" cm="1">
        <f t="array" ref="I518">IFERROR(IF($C$5=2024,INDEX('COMPTE 2024'!$I$7:$I$601,'COMPTE 2024'!M517),IF($C$5=2025,INDEX('COMPTE 2025'!$I$7:$I$601,'COMPTE 2024'!M517),IF($C$5=2026,INDEX('COMPTE 2026'!$I$7:$I$601,'COMPTE 2026'!M517),IF($C$5=2027,INDEX('COMPTE 2027'!$I$7:$I$601,'COMPTE 2027'!M517),IF($C$5=2028,INDEX('COMPTE 2028'!$I$7:$I$601,'COMPTE 2028'!M517),IF($C$5=2029,INDEX('COMPTE 2029'!$I$7:$I$601,'COMPTE 2029'!M517),IF($C$5=2030,INDEX('COMPTE 2030'!$I$7:$I$601,'COMPTE 2030'!M517),""))))))),"")</f>
        <v/>
      </c>
    </row>
    <row r="519" spans="2:9" ht="18" customHeight="1" x14ac:dyDescent="0.25">
      <c r="B519" s="83" t="str" cm="1">
        <f t="array" ref="B519">IFERROR(IF($C$5=2024,INDEX('COMPTE 2024'!$B$7:$B$601,'COMPTE 2024'!M518),IF($C$5=2025,INDEX('COMPTE 2025'!$B$8:$B$601,'COMPTE 2024'!M518),IF($C$5=2026,INDEX('COMPTE 2026'!$B$8:$B$601,'COMPTE 2026'!M518),IF($C$5=2027,INDEX('COMPTE 2027'!$B$8:$B$601,'COMPTE 2027'!M518),IF($C$5=2028,INDEX('COMPTE 2028'!$B$8:$B$601,'COMPTE 2028'!M518),IF($C$5=2029,INDEX('COMPTE 2029'!$B$8:$B$601,'COMPTE 2029'!M518),IF($C$5=2030,INDEX('COMPTE 2030'!$B$8:$B$601,'COMPTE 2030'!M518),""))))))),"")</f>
        <v/>
      </c>
      <c r="C519" s="2" t="str" cm="1">
        <f t="array" ref="C519">IFERROR(IF($C$5=2024,INDEX('COMPTE 2024'!$C$7:$C$601,'COMPTE 2024'!M518),IF($C$5=2025,INDEX('COMPTE 2025'!$C$7:$C$601,'COMPTE 2024'!M518),IF($C$5=2026,INDEX('COMPTE 2026'!$C$7:$C$601,'COMPTE 2026'!M518),IF($C$5=2027,INDEX('COMPTE 2027'!$C$7:$C$601,'COMPTE 2027'!M518),IF($C$5=2028,INDEX('COMPTE 2028'!$C$7:$C$601,'COMPTE 2028'!M518),IF($C$5=2029,INDEX('COMPTE 2029'!$C$7:$C$601,'COMPTE 2029'!M518),IF($C$5=2030,INDEX('COMPTE 2030'!$C$7:$C$601,'COMPTE 2030'!M518),""))))))),"")</f>
        <v/>
      </c>
      <c r="D519" t="str" cm="1">
        <f t="array" ref="D519">IFERROR(IF($C$5=2024,INDEX('COMPTE 2024'!$D$7:$D$601,'COMPTE 2024'!M518),IF($C$5=2025,INDEX('COMPTE 2025'!$D$7:$D$601,'COMPTE 2024'!M518),IF($C$5=2026,INDEX('COMPTE 2026'!$D$7:$D$601,'COMPTE 2026'!M518),IF($C$5=2027,INDEX('COMPTE 2027'!$D$7:$D$601,'COMPTE 2027'!M518),IF($C$5="2028",INDEX('COMPTE 2028'!$D$7:$D$601,'COMPTE 2028'!M518),IF($C$5="2029",INDEX('COMPTE 2029'!$D$7:$D$601,'COMPTE 2029'!M518),IF($C$5="2030",INDEX('COMPTE 2030'!$D$7:$D$601,'COMPTE 2030'!M518),""))))))),"")</f>
        <v/>
      </c>
      <c r="E519" s="2" t="str" cm="1">
        <f t="array" ref="E519">IFERROR(IF($C$5=2024,INDEX('COMPTE 2024'!$E$7:$E$601,'COMPTE 2024'!M518),IF($C$5=2025,INDEX('COMPTE 2025'!$E$7:$E$601,'COMPTE 2024'!M518),IF($C$5=2026,INDEX('COMPTE 2026'!$E$7:$E$601,'COMPTE 2026'!M518),IF($C$5=2027,INDEX('COMPTE 2027'!$E$7:$E$601,'COMPTE 2027'!M518),IF($C$5="2028",INDEX('COMPTE 2028'!$E$7:$E$601,'COMPTE 2028'!M518),IF($C$5="2029",INDEX('COMPTE 2029'!$E$7:$E$601,'COMPTE 2029'!M518),IF($C$5="2030",INDEX('COMPTE 2030'!$E$7:$E$601,'COMPTE 2030'!M518),""))))))),"")</f>
        <v/>
      </c>
      <c r="F519" t="str" cm="1">
        <f t="array" ref="F519">IFERROR(IF($C$5=2024,INDEX('COMPTE 2024'!$F$7:$F$601,'COMPTE 2024'!M518),IF($C$5=2025,INDEX('COMPTE 2025'!$F$7:$F$601,'COMPTE 2024'!M518),IF($C$5=2026,INDEX('COMPTE 2026'!$F$7:$F$601,'COMPTE 2026'!M518),IF($C$5=2027,INDEX('COMPTE 2027'!$F$7:$F$601,'COMPTE 2027'!M518),IF($C$5="2028",INDEX('COMPTE 2028'!$F$7:$F$601,'COMPTE 2028'!M518),IF($C$5="2029",INDEX('COMPTE 2029'!$F$7:$F$601,'COMPTE 2029'!M518),IF($C$5="2030",INDEX('COMPTE 2030'!$F$7:$F$601,'COMPTE 2030'!M518),""))))))),"")</f>
        <v/>
      </c>
      <c r="G519" t="str" cm="1">
        <f t="array" ref="G519">IFERROR(IF($C$5=2024,INDEX('COMPTE 2024'!$G$7:$G$601,'COMPTE 2024'!M518),IF($C$5=2025,INDEX('COMPTE 2025'!$G$7:$G$601,'COMPTE 2024'!M518),IF($C$5=2026,INDEX('COMPTE 2026'!$G$7:$G$601,'COMPTE 2026'!M518),IF($C$5=2027,INDEX('COMPTE 2027'!$G$7:$G$601,'COMPTE 2027'!M518),IF($C$5="2028",INDEX('COMPTE 2028'!$G$7:$G$601,'COMPTE 2028'!M518),IF($C$5="2029",INDEX('COMPTE 2029'!$G$7:$G$601,'COMPTE 2029'!M518),IF($C$5="2030",INDEX('COMPTE 2030'!$G$7:$G$601,'COMPTE 2030'!M518),""))))))),"")</f>
        <v/>
      </c>
      <c r="H519" t="str" cm="1">
        <f t="array" ref="H519">IFERROR(IF($C$5=2024,INDEX('COMPTE 2024'!$H$7:$H$601,'COMPTE 2024'!M518),IF($C$5=2025,INDEX('COMPTE 2025'!$H$7:$H$601,'COMPTE 2024'!M518),IF($C$5=2026,INDEX('COMPTE 2026'!$H$7:$H$601,'COMPTE 2026'!M518),IF($C$5=2027,INDEX('COMPTE 2027'!$H$7:$H$601,'COMPTE 2027'!M518),IF($C$5=2028,INDEX('COMPTE 2028'!$H$7:$H$601,'COMPTE 2028'!M518),IF($C$5="2029",INDEX('COMPTE 2029'!$H$7:$H$601,'COMPTE 2029'!M518),IF($C$5="2030",INDEX('COMPTE 2030'!$H$7:$H$601,'COMPTE 2030'!M518),""))))))),"")</f>
        <v/>
      </c>
      <c r="I519" t="str" cm="1">
        <f t="array" ref="I519">IFERROR(IF($C$5=2024,INDEX('COMPTE 2024'!$I$7:$I$601,'COMPTE 2024'!M518),IF($C$5=2025,INDEX('COMPTE 2025'!$I$7:$I$601,'COMPTE 2024'!M518),IF($C$5=2026,INDEX('COMPTE 2026'!$I$7:$I$601,'COMPTE 2026'!M518),IF($C$5=2027,INDEX('COMPTE 2027'!$I$7:$I$601,'COMPTE 2027'!M518),IF($C$5=2028,INDEX('COMPTE 2028'!$I$7:$I$601,'COMPTE 2028'!M518),IF($C$5=2029,INDEX('COMPTE 2029'!$I$7:$I$601,'COMPTE 2029'!M518),IF($C$5=2030,INDEX('COMPTE 2030'!$I$7:$I$601,'COMPTE 2030'!M518),""))))))),"")</f>
        <v/>
      </c>
    </row>
    <row r="520" spans="2:9" ht="18" customHeight="1" x14ac:dyDescent="0.25">
      <c r="B520" s="83" t="str" cm="1">
        <f t="array" ref="B520">IFERROR(IF($C$5=2024,INDEX('COMPTE 2024'!$B$7:$B$601,'COMPTE 2024'!M519),IF($C$5=2025,INDEX('COMPTE 2025'!$B$8:$B$601,'COMPTE 2024'!M519),IF($C$5=2026,INDEX('COMPTE 2026'!$B$8:$B$601,'COMPTE 2026'!M519),IF($C$5=2027,INDEX('COMPTE 2027'!$B$8:$B$601,'COMPTE 2027'!M519),IF($C$5=2028,INDEX('COMPTE 2028'!$B$8:$B$601,'COMPTE 2028'!M519),IF($C$5=2029,INDEX('COMPTE 2029'!$B$8:$B$601,'COMPTE 2029'!M519),IF($C$5=2030,INDEX('COMPTE 2030'!$B$8:$B$601,'COMPTE 2030'!M519),""))))))),"")</f>
        <v/>
      </c>
      <c r="C520" s="2" t="str" cm="1">
        <f t="array" ref="C520">IFERROR(IF($C$5=2024,INDEX('COMPTE 2024'!$C$7:$C$601,'COMPTE 2024'!M519),IF($C$5=2025,INDEX('COMPTE 2025'!$C$7:$C$601,'COMPTE 2024'!M519),IF($C$5=2026,INDEX('COMPTE 2026'!$C$7:$C$601,'COMPTE 2026'!M519),IF($C$5=2027,INDEX('COMPTE 2027'!$C$7:$C$601,'COMPTE 2027'!M519),IF($C$5=2028,INDEX('COMPTE 2028'!$C$7:$C$601,'COMPTE 2028'!M519),IF($C$5=2029,INDEX('COMPTE 2029'!$C$7:$C$601,'COMPTE 2029'!M519),IF($C$5=2030,INDEX('COMPTE 2030'!$C$7:$C$601,'COMPTE 2030'!M519),""))))))),"")</f>
        <v/>
      </c>
      <c r="D520" t="str" cm="1">
        <f t="array" ref="D520">IFERROR(IF($C$5=2024,INDEX('COMPTE 2024'!$D$7:$D$601,'COMPTE 2024'!M519),IF($C$5=2025,INDEX('COMPTE 2025'!$D$7:$D$601,'COMPTE 2024'!M519),IF($C$5=2026,INDEX('COMPTE 2026'!$D$7:$D$601,'COMPTE 2026'!M519),IF($C$5=2027,INDEX('COMPTE 2027'!$D$7:$D$601,'COMPTE 2027'!M519),IF($C$5="2028",INDEX('COMPTE 2028'!$D$7:$D$601,'COMPTE 2028'!M519),IF($C$5="2029",INDEX('COMPTE 2029'!$D$7:$D$601,'COMPTE 2029'!M519),IF($C$5="2030",INDEX('COMPTE 2030'!$D$7:$D$601,'COMPTE 2030'!M519),""))))))),"")</f>
        <v/>
      </c>
      <c r="E520" s="2" t="str" cm="1">
        <f t="array" ref="E520">IFERROR(IF($C$5=2024,INDEX('COMPTE 2024'!$E$7:$E$601,'COMPTE 2024'!M519),IF($C$5=2025,INDEX('COMPTE 2025'!$E$7:$E$601,'COMPTE 2024'!M519),IF($C$5=2026,INDEX('COMPTE 2026'!$E$7:$E$601,'COMPTE 2026'!M519),IF($C$5=2027,INDEX('COMPTE 2027'!$E$7:$E$601,'COMPTE 2027'!M519),IF($C$5="2028",INDEX('COMPTE 2028'!$E$7:$E$601,'COMPTE 2028'!M519),IF($C$5="2029",INDEX('COMPTE 2029'!$E$7:$E$601,'COMPTE 2029'!M519),IF($C$5="2030",INDEX('COMPTE 2030'!$E$7:$E$601,'COMPTE 2030'!M519),""))))))),"")</f>
        <v/>
      </c>
      <c r="F520" t="str" cm="1">
        <f t="array" ref="F520">IFERROR(IF($C$5=2024,INDEX('COMPTE 2024'!$F$7:$F$601,'COMPTE 2024'!M519),IF($C$5=2025,INDEX('COMPTE 2025'!$F$7:$F$601,'COMPTE 2024'!M519),IF($C$5=2026,INDEX('COMPTE 2026'!$F$7:$F$601,'COMPTE 2026'!M519),IF($C$5=2027,INDEX('COMPTE 2027'!$F$7:$F$601,'COMPTE 2027'!M519),IF($C$5="2028",INDEX('COMPTE 2028'!$F$7:$F$601,'COMPTE 2028'!M519),IF($C$5="2029",INDEX('COMPTE 2029'!$F$7:$F$601,'COMPTE 2029'!M519),IF($C$5="2030",INDEX('COMPTE 2030'!$F$7:$F$601,'COMPTE 2030'!M519),""))))))),"")</f>
        <v/>
      </c>
      <c r="G520" t="str" cm="1">
        <f t="array" ref="G520">IFERROR(IF($C$5=2024,INDEX('COMPTE 2024'!$G$7:$G$601,'COMPTE 2024'!M519),IF($C$5=2025,INDEX('COMPTE 2025'!$G$7:$G$601,'COMPTE 2024'!M519),IF($C$5=2026,INDEX('COMPTE 2026'!$G$7:$G$601,'COMPTE 2026'!M519),IF($C$5=2027,INDEX('COMPTE 2027'!$G$7:$G$601,'COMPTE 2027'!M519),IF($C$5="2028",INDEX('COMPTE 2028'!$G$7:$G$601,'COMPTE 2028'!M519),IF($C$5="2029",INDEX('COMPTE 2029'!$G$7:$G$601,'COMPTE 2029'!M519),IF($C$5="2030",INDEX('COMPTE 2030'!$G$7:$G$601,'COMPTE 2030'!M519),""))))))),"")</f>
        <v/>
      </c>
      <c r="H520" t="str" cm="1">
        <f t="array" ref="H520">IFERROR(IF($C$5=2024,INDEX('COMPTE 2024'!$H$7:$H$601,'COMPTE 2024'!M519),IF($C$5=2025,INDEX('COMPTE 2025'!$H$7:$H$601,'COMPTE 2024'!M519),IF($C$5=2026,INDEX('COMPTE 2026'!$H$7:$H$601,'COMPTE 2026'!M519),IF($C$5=2027,INDEX('COMPTE 2027'!$H$7:$H$601,'COMPTE 2027'!M519),IF($C$5=2028,INDEX('COMPTE 2028'!$H$7:$H$601,'COMPTE 2028'!M519),IF($C$5="2029",INDEX('COMPTE 2029'!$H$7:$H$601,'COMPTE 2029'!M519),IF($C$5="2030",INDEX('COMPTE 2030'!$H$7:$H$601,'COMPTE 2030'!M519),""))))))),"")</f>
        <v/>
      </c>
      <c r="I520" t="str" cm="1">
        <f t="array" ref="I520">IFERROR(IF($C$5=2024,INDEX('COMPTE 2024'!$I$7:$I$601,'COMPTE 2024'!M519),IF($C$5=2025,INDEX('COMPTE 2025'!$I$7:$I$601,'COMPTE 2024'!M519),IF($C$5=2026,INDEX('COMPTE 2026'!$I$7:$I$601,'COMPTE 2026'!M519),IF($C$5=2027,INDEX('COMPTE 2027'!$I$7:$I$601,'COMPTE 2027'!M519),IF($C$5=2028,INDEX('COMPTE 2028'!$I$7:$I$601,'COMPTE 2028'!M519),IF($C$5=2029,INDEX('COMPTE 2029'!$I$7:$I$601,'COMPTE 2029'!M519),IF($C$5=2030,INDEX('COMPTE 2030'!$I$7:$I$601,'COMPTE 2030'!M519),""))))))),"")</f>
        <v/>
      </c>
    </row>
    <row r="521" spans="2:9" ht="18" customHeight="1" x14ac:dyDescent="0.25">
      <c r="B521" s="83" t="str" cm="1">
        <f t="array" ref="B521">IFERROR(IF($C$5=2024,INDEX('COMPTE 2024'!$B$7:$B$601,'COMPTE 2024'!M520),IF($C$5=2025,INDEX('COMPTE 2025'!$B$8:$B$601,'COMPTE 2024'!M520),IF($C$5=2026,INDEX('COMPTE 2026'!$B$8:$B$601,'COMPTE 2026'!M520),IF($C$5=2027,INDEX('COMPTE 2027'!$B$8:$B$601,'COMPTE 2027'!M520),IF($C$5=2028,INDEX('COMPTE 2028'!$B$8:$B$601,'COMPTE 2028'!M520),IF($C$5=2029,INDEX('COMPTE 2029'!$B$8:$B$601,'COMPTE 2029'!M520),IF($C$5=2030,INDEX('COMPTE 2030'!$B$8:$B$601,'COMPTE 2030'!M520),""))))))),"")</f>
        <v/>
      </c>
      <c r="C521" s="2" t="str" cm="1">
        <f t="array" ref="C521">IFERROR(IF($C$5=2024,INDEX('COMPTE 2024'!$C$7:$C$601,'COMPTE 2024'!M520),IF($C$5=2025,INDEX('COMPTE 2025'!$C$7:$C$601,'COMPTE 2024'!M520),IF($C$5=2026,INDEX('COMPTE 2026'!$C$7:$C$601,'COMPTE 2026'!M520),IF($C$5=2027,INDEX('COMPTE 2027'!$C$7:$C$601,'COMPTE 2027'!M520),IF($C$5=2028,INDEX('COMPTE 2028'!$C$7:$C$601,'COMPTE 2028'!M520),IF($C$5=2029,INDEX('COMPTE 2029'!$C$7:$C$601,'COMPTE 2029'!M520),IF($C$5=2030,INDEX('COMPTE 2030'!$C$7:$C$601,'COMPTE 2030'!M520),""))))))),"")</f>
        <v/>
      </c>
      <c r="D521" t="str" cm="1">
        <f t="array" ref="D521">IFERROR(IF($C$5=2024,INDEX('COMPTE 2024'!$D$7:$D$601,'COMPTE 2024'!M520),IF($C$5=2025,INDEX('COMPTE 2025'!$D$7:$D$601,'COMPTE 2024'!M520),IF($C$5=2026,INDEX('COMPTE 2026'!$D$7:$D$601,'COMPTE 2026'!M520),IF($C$5=2027,INDEX('COMPTE 2027'!$D$7:$D$601,'COMPTE 2027'!M520),IF($C$5="2028",INDEX('COMPTE 2028'!$D$7:$D$601,'COMPTE 2028'!M520),IF($C$5="2029",INDEX('COMPTE 2029'!$D$7:$D$601,'COMPTE 2029'!M520),IF($C$5="2030",INDEX('COMPTE 2030'!$D$7:$D$601,'COMPTE 2030'!M520),""))))))),"")</f>
        <v/>
      </c>
      <c r="E521" s="2" t="str" cm="1">
        <f t="array" ref="E521">IFERROR(IF($C$5=2024,INDEX('COMPTE 2024'!$E$7:$E$601,'COMPTE 2024'!M520),IF($C$5=2025,INDEX('COMPTE 2025'!$E$7:$E$601,'COMPTE 2024'!M520),IF($C$5=2026,INDEX('COMPTE 2026'!$E$7:$E$601,'COMPTE 2026'!M520),IF($C$5=2027,INDEX('COMPTE 2027'!$E$7:$E$601,'COMPTE 2027'!M520),IF($C$5="2028",INDEX('COMPTE 2028'!$E$7:$E$601,'COMPTE 2028'!M520),IF($C$5="2029",INDEX('COMPTE 2029'!$E$7:$E$601,'COMPTE 2029'!M520),IF($C$5="2030",INDEX('COMPTE 2030'!$E$7:$E$601,'COMPTE 2030'!M520),""))))))),"")</f>
        <v/>
      </c>
      <c r="F521" t="str" cm="1">
        <f t="array" ref="F521">IFERROR(IF($C$5=2024,INDEX('COMPTE 2024'!$F$7:$F$601,'COMPTE 2024'!M520),IF($C$5=2025,INDEX('COMPTE 2025'!$F$7:$F$601,'COMPTE 2024'!M520),IF($C$5=2026,INDEX('COMPTE 2026'!$F$7:$F$601,'COMPTE 2026'!M520),IF($C$5=2027,INDEX('COMPTE 2027'!$F$7:$F$601,'COMPTE 2027'!M520),IF($C$5="2028",INDEX('COMPTE 2028'!$F$7:$F$601,'COMPTE 2028'!M520),IF($C$5="2029",INDEX('COMPTE 2029'!$F$7:$F$601,'COMPTE 2029'!M520),IF($C$5="2030",INDEX('COMPTE 2030'!$F$7:$F$601,'COMPTE 2030'!M520),""))))))),"")</f>
        <v/>
      </c>
      <c r="G521" t="str" cm="1">
        <f t="array" ref="G521">IFERROR(IF($C$5=2024,INDEX('COMPTE 2024'!$G$7:$G$601,'COMPTE 2024'!M520),IF($C$5=2025,INDEX('COMPTE 2025'!$G$7:$G$601,'COMPTE 2024'!M520),IF($C$5=2026,INDEX('COMPTE 2026'!$G$7:$G$601,'COMPTE 2026'!M520),IF($C$5=2027,INDEX('COMPTE 2027'!$G$7:$G$601,'COMPTE 2027'!M520),IF($C$5="2028",INDEX('COMPTE 2028'!$G$7:$G$601,'COMPTE 2028'!M520),IF($C$5="2029",INDEX('COMPTE 2029'!$G$7:$G$601,'COMPTE 2029'!M520),IF($C$5="2030",INDEX('COMPTE 2030'!$G$7:$G$601,'COMPTE 2030'!M520),""))))))),"")</f>
        <v/>
      </c>
      <c r="H521" t="str" cm="1">
        <f t="array" ref="H521">IFERROR(IF($C$5=2024,INDEX('COMPTE 2024'!$H$7:$H$601,'COMPTE 2024'!M520),IF($C$5=2025,INDEX('COMPTE 2025'!$H$7:$H$601,'COMPTE 2024'!M520),IF($C$5=2026,INDEX('COMPTE 2026'!$H$7:$H$601,'COMPTE 2026'!M520),IF($C$5=2027,INDEX('COMPTE 2027'!$H$7:$H$601,'COMPTE 2027'!M520),IF($C$5=2028,INDEX('COMPTE 2028'!$H$7:$H$601,'COMPTE 2028'!M520),IF($C$5="2029",INDEX('COMPTE 2029'!$H$7:$H$601,'COMPTE 2029'!M520),IF($C$5="2030",INDEX('COMPTE 2030'!$H$7:$H$601,'COMPTE 2030'!M520),""))))))),"")</f>
        <v/>
      </c>
      <c r="I521" t="str" cm="1">
        <f t="array" ref="I521">IFERROR(IF($C$5=2024,INDEX('COMPTE 2024'!$I$7:$I$601,'COMPTE 2024'!M520),IF($C$5=2025,INDEX('COMPTE 2025'!$I$7:$I$601,'COMPTE 2024'!M520),IF($C$5=2026,INDEX('COMPTE 2026'!$I$7:$I$601,'COMPTE 2026'!M520),IF($C$5=2027,INDEX('COMPTE 2027'!$I$7:$I$601,'COMPTE 2027'!M520),IF($C$5=2028,INDEX('COMPTE 2028'!$I$7:$I$601,'COMPTE 2028'!M520),IF($C$5=2029,INDEX('COMPTE 2029'!$I$7:$I$601,'COMPTE 2029'!M520),IF($C$5=2030,INDEX('COMPTE 2030'!$I$7:$I$601,'COMPTE 2030'!M520),""))))))),"")</f>
        <v/>
      </c>
    </row>
    <row r="522" spans="2:9" ht="18" customHeight="1" x14ac:dyDescent="0.25">
      <c r="B522" s="83" t="str" cm="1">
        <f t="array" ref="B522">IFERROR(IF($C$5=2024,INDEX('COMPTE 2024'!$B$7:$B$601,'COMPTE 2024'!M521),IF($C$5=2025,INDEX('COMPTE 2025'!$B$8:$B$601,'COMPTE 2024'!M521),IF($C$5=2026,INDEX('COMPTE 2026'!$B$8:$B$601,'COMPTE 2026'!M521),IF($C$5=2027,INDEX('COMPTE 2027'!$B$8:$B$601,'COMPTE 2027'!M521),IF($C$5=2028,INDEX('COMPTE 2028'!$B$8:$B$601,'COMPTE 2028'!M521),IF($C$5=2029,INDEX('COMPTE 2029'!$B$8:$B$601,'COMPTE 2029'!M521),IF($C$5=2030,INDEX('COMPTE 2030'!$B$8:$B$601,'COMPTE 2030'!M521),""))))))),"")</f>
        <v/>
      </c>
      <c r="C522" s="2" t="str" cm="1">
        <f t="array" ref="C522">IFERROR(IF($C$5=2024,INDEX('COMPTE 2024'!$C$7:$C$601,'COMPTE 2024'!M521),IF($C$5=2025,INDEX('COMPTE 2025'!$C$7:$C$601,'COMPTE 2024'!M521),IF($C$5=2026,INDEX('COMPTE 2026'!$C$7:$C$601,'COMPTE 2026'!M521),IF($C$5=2027,INDEX('COMPTE 2027'!$C$7:$C$601,'COMPTE 2027'!M521),IF($C$5=2028,INDEX('COMPTE 2028'!$C$7:$C$601,'COMPTE 2028'!M521),IF($C$5=2029,INDEX('COMPTE 2029'!$C$7:$C$601,'COMPTE 2029'!M521),IF($C$5=2030,INDEX('COMPTE 2030'!$C$7:$C$601,'COMPTE 2030'!M521),""))))))),"")</f>
        <v/>
      </c>
      <c r="D522" t="str" cm="1">
        <f t="array" ref="D522">IFERROR(IF($C$5=2024,INDEX('COMPTE 2024'!$D$7:$D$601,'COMPTE 2024'!M521),IF($C$5=2025,INDEX('COMPTE 2025'!$D$7:$D$601,'COMPTE 2024'!M521),IF($C$5=2026,INDEX('COMPTE 2026'!$D$7:$D$601,'COMPTE 2026'!M521),IF($C$5=2027,INDEX('COMPTE 2027'!$D$7:$D$601,'COMPTE 2027'!M521),IF($C$5="2028",INDEX('COMPTE 2028'!$D$7:$D$601,'COMPTE 2028'!M521),IF($C$5="2029",INDEX('COMPTE 2029'!$D$7:$D$601,'COMPTE 2029'!M521),IF($C$5="2030",INDEX('COMPTE 2030'!$D$7:$D$601,'COMPTE 2030'!M521),""))))))),"")</f>
        <v/>
      </c>
      <c r="E522" s="2" t="str" cm="1">
        <f t="array" ref="E522">IFERROR(IF($C$5=2024,INDEX('COMPTE 2024'!$E$7:$E$601,'COMPTE 2024'!M521),IF($C$5=2025,INDEX('COMPTE 2025'!$E$7:$E$601,'COMPTE 2024'!M521),IF($C$5=2026,INDEX('COMPTE 2026'!$E$7:$E$601,'COMPTE 2026'!M521),IF($C$5=2027,INDEX('COMPTE 2027'!$E$7:$E$601,'COMPTE 2027'!M521),IF($C$5="2028",INDEX('COMPTE 2028'!$E$7:$E$601,'COMPTE 2028'!M521),IF($C$5="2029",INDEX('COMPTE 2029'!$E$7:$E$601,'COMPTE 2029'!M521),IF($C$5="2030",INDEX('COMPTE 2030'!$E$7:$E$601,'COMPTE 2030'!M521),""))))))),"")</f>
        <v/>
      </c>
      <c r="F522" t="str" cm="1">
        <f t="array" ref="F522">IFERROR(IF($C$5=2024,INDEX('COMPTE 2024'!$F$7:$F$601,'COMPTE 2024'!M521),IF($C$5=2025,INDEX('COMPTE 2025'!$F$7:$F$601,'COMPTE 2024'!M521),IF($C$5=2026,INDEX('COMPTE 2026'!$F$7:$F$601,'COMPTE 2026'!M521),IF($C$5=2027,INDEX('COMPTE 2027'!$F$7:$F$601,'COMPTE 2027'!M521),IF($C$5="2028",INDEX('COMPTE 2028'!$F$7:$F$601,'COMPTE 2028'!M521),IF($C$5="2029",INDEX('COMPTE 2029'!$F$7:$F$601,'COMPTE 2029'!M521),IF($C$5="2030",INDEX('COMPTE 2030'!$F$7:$F$601,'COMPTE 2030'!M521),""))))))),"")</f>
        <v/>
      </c>
      <c r="G522" t="str" cm="1">
        <f t="array" ref="G522">IFERROR(IF($C$5=2024,INDEX('COMPTE 2024'!$G$7:$G$601,'COMPTE 2024'!M521),IF($C$5=2025,INDEX('COMPTE 2025'!$G$7:$G$601,'COMPTE 2024'!M521),IF($C$5=2026,INDEX('COMPTE 2026'!$G$7:$G$601,'COMPTE 2026'!M521),IF($C$5=2027,INDEX('COMPTE 2027'!$G$7:$G$601,'COMPTE 2027'!M521),IF($C$5="2028",INDEX('COMPTE 2028'!$G$7:$G$601,'COMPTE 2028'!M521),IF($C$5="2029",INDEX('COMPTE 2029'!$G$7:$G$601,'COMPTE 2029'!M521),IF($C$5="2030",INDEX('COMPTE 2030'!$G$7:$G$601,'COMPTE 2030'!M521),""))))))),"")</f>
        <v/>
      </c>
      <c r="H522" t="str" cm="1">
        <f t="array" ref="H522">IFERROR(IF($C$5=2024,INDEX('COMPTE 2024'!$H$7:$H$601,'COMPTE 2024'!M521),IF($C$5=2025,INDEX('COMPTE 2025'!$H$7:$H$601,'COMPTE 2024'!M521),IF($C$5=2026,INDEX('COMPTE 2026'!$H$7:$H$601,'COMPTE 2026'!M521),IF($C$5=2027,INDEX('COMPTE 2027'!$H$7:$H$601,'COMPTE 2027'!M521),IF($C$5=2028,INDEX('COMPTE 2028'!$H$7:$H$601,'COMPTE 2028'!M521),IF($C$5="2029",INDEX('COMPTE 2029'!$H$7:$H$601,'COMPTE 2029'!M521),IF($C$5="2030",INDEX('COMPTE 2030'!$H$7:$H$601,'COMPTE 2030'!M521),""))))))),"")</f>
        <v/>
      </c>
      <c r="I522" t="str" cm="1">
        <f t="array" ref="I522">IFERROR(IF($C$5=2024,INDEX('COMPTE 2024'!$I$7:$I$601,'COMPTE 2024'!M521),IF($C$5=2025,INDEX('COMPTE 2025'!$I$7:$I$601,'COMPTE 2024'!M521),IF($C$5=2026,INDEX('COMPTE 2026'!$I$7:$I$601,'COMPTE 2026'!M521),IF($C$5=2027,INDEX('COMPTE 2027'!$I$7:$I$601,'COMPTE 2027'!M521),IF($C$5=2028,INDEX('COMPTE 2028'!$I$7:$I$601,'COMPTE 2028'!M521),IF($C$5=2029,INDEX('COMPTE 2029'!$I$7:$I$601,'COMPTE 2029'!M521),IF($C$5=2030,INDEX('COMPTE 2030'!$I$7:$I$601,'COMPTE 2030'!M521),""))))))),"")</f>
        <v/>
      </c>
    </row>
    <row r="523" spans="2:9" ht="18" customHeight="1" x14ac:dyDescent="0.25">
      <c r="B523" s="83" t="str" cm="1">
        <f t="array" ref="B523">IFERROR(IF($C$5=2024,INDEX('COMPTE 2024'!$B$7:$B$601,'COMPTE 2024'!M522),IF($C$5=2025,INDEX('COMPTE 2025'!$B$8:$B$601,'COMPTE 2024'!M522),IF($C$5=2026,INDEX('COMPTE 2026'!$B$8:$B$601,'COMPTE 2026'!M522),IF($C$5=2027,INDEX('COMPTE 2027'!$B$8:$B$601,'COMPTE 2027'!M522),IF($C$5=2028,INDEX('COMPTE 2028'!$B$8:$B$601,'COMPTE 2028'!M522),IF($C$5=2029,INDEX('COMPTE 2029'!$B$8:$B$601,'COMPTE 2029'!M522),IF($C$5=2030,INDEX('COMPTE 2030'!$B$8:$B$601,'COMPTE 2030'!M522),""))))))),"")</f>
        <v/>
      </c>
      <c r="C523" s="2" t="str" cm="1">
        <f t="array" ref="C523">IFERROR(IF($C$5=2024,INDEX('COMPTE 2024'!$C$7:$C$601,'COMPTE 2024'!M522),IF($C$5=2025,INDEX('COMPTE 2025'!$C$7:$C$601,'COMPTE 2024'!M522),IF($C$5=2026,INDEX('COMPTE 2026'!$C$7:$C$601,'COMPTE 2026'!M522),IF($C$5=2027,INDEX('COMPTE 2027'!$C$7:$C$601,'COMPTE 2027'!M522),IF($C$5=2028,INDEX('COMPTE 2028'!$C$7:$C$601,'COMPTE 2028'!M522),IF($C$5=2029,INDEX('COMPTE 2029'!$C$7:$C$601,'COMPTE 2029'!M522),IF($C$5=2030,INDEX('COMPTE 2030'!$C$7:$C$601,'COMPTE 2030'!M522),""))))))),"")</f>
        <v/>
      </c>
      <c r="D523" t="str" cm="1">
        <f t="array" ref="D523">IFERROR(IF($C$5=2024,INDEX('COMPTE 2024'!$D$7:$D$601,'COMPTE 2024'!M522),IF($C$5=2025,INDEX('COMPTE 2025'!$D$7:$D$601,'COMPTE 2024'!M522),IF($C$5=2026,INDEX('COMPTE 2026'!$D$7:$D$601,'COMPTE 2026'!M522),IF($C$5=2027,INDEX('COMPTE 2027'!$D$7:$D$601,'COMPTE 2027'!M522),IF($C$5="2028",INDEX('COMPTE 2028'!$D$7:$D$601,'COMPTE 2028'!M522),IF($C$5="2029",INDEX('COMPTE 2029'!$D$7:$D$601,'COMPTE 2029'!M522),IF($C$5="2030",INDEX('COMPTE 2030'!$D$7:$D$601,'COMPTE 2030'!M522),""))))))),"")</f>
        <v/>
      </c>
      <c r="E523" s="2" t="str" cm="1">
        <f t="array" ref="E523">IFERROR(IF($C$5=2024,INDEX('COMPTE 2024'!$E$7:$E$601,'COMPTE 2024'!M522),IF($C$5=2025,INDEX('COMPTE 2025'!$E$7:$E$601,'COMPTE 2024'!M522),IF($C$5=2026,INDEX('COMPTE 2026'!$E$7:$E$601,'COMPTE 2026'!M522),IF($C$5=2027,INDEX('COMPTE 2027'!$E$7:$E$601,'COMPTE 2027'!M522),IF($C$5="2028",INDEX('COMPTE 2028'!$E$7:$E$601,'COMPTE 2028'!M522),IF($C$5="2029",INDEX('COMPTE 2029'!$E$7:$E$601,'COMPTE 2029'!M522),IF($C$5="2030",INDEX('COMPTE 2030'!$E$7:$E$601,'COMPTE 2030'!M522),""))))))),"")</f>
        <v/>
      </c>
      <c r="F523" t="str" cm="1">
        <f t="array" ref="F523">IFERROR(IF($C$5=2024,INDEX('COMPTE 2024'!$F$7:$F$601,'COMPTE 2024'!M522),IF($C$5=2025,INDEX('COMPTE 2025'!$F$7:$F$601,'COMPTE 2024'!M522),IF($C$5=2026,INDEX('COMPTE 2026'!$F$7:$F$601,'COMPTE 2026'!M522),IF($C$5=2027,INDEX('COMPTE 2027'!$F$7:$F$601,'COMPTE 2027'!M522),IF($C$5="2028",INDEX('COMPTE 2028'!$F$7:$F$601,'COMPTE 2028'!M522),IF($C$5="2029",INDEX('COMPTE 2029'!$F$7:$F$601,'COMPTE 2029'!M522),IF($C$5="2030",INDEX('COMPTE 2030'!$F$7:$F$601,'COMPTE 2030'!M522),""))))))),"")</f>
        <v/>
      </c>
      <c r="G523" t="str" cm="1">
        <f t="array" ref="G523">IFERROR(IF($C$5=2024,INDEX('COMPTE 2024'!$G$7:$G$601,'COMPTE 2024'!M522),IF($C$5=2025,INDEX('COMPTE 2025'!$G$7:$G$601,'COMPTE 2024'!M522),IF($C$5=2026,INDEX('COMPTE 2026'!$G$7:$G$601,'COMPTE 2026'!M522),IF($C$5=2027,INDEX('COMPTE 2027'!$G$7:$G$601,'COMPTE 2027'!M522),IF($C$5="2028",INDEX('COMPTE 2028'!$G$7:$G$601,'COMPTE 2028'!M522),IF($C$5="2029",INDEX('COMPTE 2029'!$G$7:$G$601,'COMPTE 2029'!M522),IF($C$5="2030",INDEX('COMPTE 2030'!$G$7:$G$601,'COMPTE 2030'!M522),""))))))),"")</f>
        <v/>
      </c>
      <c r="H523" t="str" cm="1">
        <f t="array" ref="H523">IFERROR(IF($C$5=2024,INDEX('COMPTE 2024'!$H$7:$H$601,'COMPTE 2024'!M522),IF($C$5=2025,INDEX('COMPTE 2025'!$H$7:$H$601,'COMPTE 2024'!M522),IF($C$5=2026,INDEX('COMPTE 2026'!$H$7:$H$601,'COMPTE 2026'!M522),IF($C$5=2027,INDEX('COMPTE 2027'!$H$7:$H$601,'COMPTE 2027'!M522),IF($C$5=2028,INDEX('COMPTE 2028'!$H$7:$H$601,'COMPTE 2028'!M522),IF($C$5="2029",INDEX('COMPTE 2029'!$H$7:$H$601,'COMPTE 2029'!M522),IF($C$5="2030",INDEX('COMPTE 2030'!$H$7:$H$601,'COMPTE 2030'!M522),""))))))),"")</f>
        <v/>
      </c>
      <c r="I523" t="str" cm="1">
        <f t="array" ref="I523">IFERROR(IF($C$5=2024,INDEX('COMPTE 2024'!$I$7:$I$601,'COMPTE 2024'!M522),IF($C$5=2025,INDEX('COMPTE 2025'!$I$7:$I$601,'COMPTE 2024'!M522),IF($C$5=2026,INDEX('COMPTE 2026'!$I$7:$I$601,'COMPTE 2026'!M522),IF($C$5=2027,INDEX('COMPTE 2027'!$I$7:$I$601,'COMPTE 2027'!M522),IF($C$5=2028,INDEX('COMPTE 2028'!$I$7:$I$601,'COMPTE 2028'!M522),IF($C$5=2029,INDEX('COMPTE 2029'!$I$7:$I$601,'COMPTE 2029'!M522),IF($C$5=2030,INDEX('COMPTE 2030'!$I$7:$I$601,'COMPTE 2030'!M522),""))))))),"")</f>
        <v/>
      </c>
    </row>
    <row r="524" spans="2:9" ht="18" customHeight="1" x14ac:dyDescent="0.25">
      <c r="B524" s="83" t="str" cm="1">
        <f t="array" ref="B524">IFERROR(IF($C$5=2024,INDEX('COMPTE 2024'!$B$7:$B$601,'COMPTE 2024'!M523),IF($C$5=2025,INDEX('COMPTE 2025'!$B$8:$B$601,'COMPTE 2024'!M523),IF($C$5=2026,INDEX('COMPTE 2026'!$B$8:$B$601,'COMPTE 2026'!M523),IF($C$5=2027,INDEX('COMPTE 2027'!$B$8:$B$601,'COMPTE 2027'!M523),IF($C$5=2028,INDEX('COMPTE 2028'!$B$8:$B$601,'COMPTE 2028'!M523),IF($C$5=2029,INDEX('COMPTE 2029'!$B$8:$B$601,'COMPTE 2029'!M523),IF($C$5=2030,INDEX('COMPTE 2030'!$B$8:$B$601,'COMPTE 2030'!M523),""))))))),"")</f>
        <v/>
      </c>
      <c r="C524" s="2" t="str" cm="1">
        <f t="array" ref="C524">IFERROR(IF($C$5=2024,INDEX('COMPTE 2024'!$C$7:$C$601,'COMPTE 2024'!M523),IF($C$5=2025,INDEX('COMPTE 2025'!$C$7:$C$601,'COMPTE 2024'!M523),IF($C$5=2026,INDEX('COMPTE 2026'!$C$7:$C$601,'COMPTE 2026'!M523),IF($C$5=2027,INDEX('COMPTE 2027'!$C$7:$C$601,'COMPTE 2027'!M523),IF($C$5=2028,INDEX('COMPTE 2028'!$C$7:$C$601,'COMPTE 2028'!M523),IF($C$5=2029,INDEX('COMPTE 2029'!$C$7:$C$601,'COMPTE 2029'!M523),IF($C$5=2030,INDEX('COMPTE 2030'!$C$7:$C$601,'COMPTE 2030'!M523),""))))))),"")</f>
        <v/>
      </c>
      <c r="D524" t="str" cm="1">
        <f t="array" ref="D524">IFERROR(IF($C$5=2024,INDEX('COMPTE 2024'!$D$7:$D$601,'COMPTE 2024'!M523),IF($C$5=2025,INDEX('COMPTE 2025'!$D$7:$D$601,'COMPTE 2024'!M523),IF($C$5=2026,INDEX('COMPTE 2026'!$D$7:$D$601,'COMPTE 2026'!M523),IF($C$5=2027,INDEX('COMPTE 2027'!$D$7:$D$601,'COMPTE 2027'!M523),IF($C$5="2028",INDEX('COMPTE 2028'!$D$7:$D$601,'COMPTE 2028'!M523),IF($C$5="2029",INDEX('COMPTE 2029'!$D$7:$D$601,'COMPTE 2029'!M523),IF($C$5="2030",INDEX('COMPTE 2030'!$D$7:$D$601,'COMPTE 2030'!M523),""))))))),"")</f>
        <v/>
      </c>
      <c r="E524" s="2" t="str" cm="1">
        <f t="array" ref="E524">IFERROR(IF($C$5=2024,INDEX('COMPTE 2024'!$E$7:$E$601,'COMPTE 2024'!M523),IF($C$5=2025,INDEX('COMPTE 2025'!$E$7:$E$601,'COMPTE 2024'!M523),IF($C$5=2026,INDEX('COMPTE 2026'!$E$7:$E$601,'COMPTE 2026'!M523),IF($C$5=2027,INDEX('COMPTE 2027'!$E$7:$E$601,'COMPTE 2027'!M523),IF($C$5="2028",INDEX('COMPTE 2028'!$E$7:$E$601,'COMPTE 2028'!M523),IF($C$5="2029",INDEX('COMPTE 2029'!$E$7:$E$601,'COMPTE 2029'!M523),IF($C$5="2030",INDEX('COMPTE 2030'!$E$7:$E$601,'COMPTE 2030'!M523),""))))))),"")</f>
        <v/>
      </c>
      <c r="F524" t="str" cm="1">
        <f t="array" ref="F524">IFERROR(IF($C$5=2024,INDEX('COMPTE 2024'!$F$7:$F$601,'COMPTE 2024'!M523),IF($C$5=2025,INDEX('COMPTE 2025'!$F$7:$F$601,'COMPTE 2024'!M523),IF($C$5=2026,INDEX('COMPTE 2026'!$F$7:$F$601,'COMPTE 2026'!M523),IF($C$5=2027,INDEX('COMPTE 2027'!$F$7:$F$601,'COMPTE 2027'!M523),IF($C$5="2028",INDEX('COMPTE 2028'!$F$7:$F$601,'COMPTE 2028'!M523),IF($C$5="2029",INDEX('COMPTE 2029'!$F$7:$F$601,'COMPTE 2029'!M523),IF($C$5="2030",INDEX('COMPTE 2030'!$F$7:$F$601,'COMPTE 2030'!M523),""))))))),"")</f>
        <v/>
      </c>
      <c r="G524" t="str" cm="1">
        <f t="array" ref="G524">IFERROR(IF($C$5=2024,INDEX('COMPTE 2024'!$G$7:$G$601,'COMPTE 2024'!M523),IF($C$5=2025,INDEX('COMPTE 2025'!$G$7:$G$601,'COMPTE 2024'!M523),IF($C$5=2026,INDEX('COMPTE 2026'!$G$7:$G$601,'COMPTE 2026'!M523),IF($C$5=2027,INDEX('COMPTE 2027'!$G$7:$G$601,'COMPTE 2027'!M523),IF($C$5="2028",INDEX('COMPTE 2028'!$G$7:$G$601,'COMPTE 2028'!M523),IF($C$5="2029",INDEX('COMPTE 2029'!$G$7:$G$601,'COMPTE 2029'!M523),IF($C$5="2030",INDEX('COMPTE 2030'!$G$7:$G$601,'COMPTE 2030'!M523),""))))))),"")</f>
        <v/>
      </c>
      <c r="H524" t="str" cm="1">
        <f t="array" ref="H524">IFERROR(IF($C$5=2024,INDEX('COMPTE 2024'!$H$7:$H$601,'COMPTE 2024'!M523),IF($C$5=2025,INDEX('COMPTE 2025'!$H$7:$H$601,'COMPTE 2024'!M523),IF($C$5=2026,INDEX('COMPTE 2026'!$H$7:$H$601,'COMPTE 2026'!M523),IF($C$5=2027,INDEX('COMPTE 2027'!$H$7:$H$601,'COMPTE 2027'!M523),IF($C$5=2028,INDEX('COMPTE 2028'!$H$7:$H$601,'COMPTE 2028'!M523),IF($C$5="2029",INDEX('COMPTE 2029'!$H$7:$H$601,'COMPTE 2029'!M523),IF($C$5="2030",INDEX('COMPTE 2030'!$H$7:$H$601,'COMPTE 2030'!M523),""))))))),"")</f>
        <v/>
      </c>
      <c r="I524" t="str" cm="1">
        <f t="array" ref="I524">IFERROR(IF($C$5=2024,INDEX('COMPTE 2024'!$I$7:$I$601,'COMPTE 2024'!M523),IF($C$5=2025,INDEX('COMPTE 2025'!$I$7:$I$601,'COMPTE 2024'!M523),IF($C$5=2026,INDEX('COMPTE 2026'!$I$7:$I$601,'COMPTE 2026'!M523),IF($C$5=2027,INDEX('COMPTE 2027'!$I$7:$I$601,'COMPTE 2027'!M523),IF($C$5=2028,INDEX('COMPTE 2028'!$I$7:$I$601,'COMPTE 2028'!M523),IF($C$5=2029,INDEX('COMPTE 2029'!$I$7:$I$601,'COMPTE 2029'!M523),IF($C$5=2030,INDEX('COMPTE 2030'!$I$7:$I$601,'COMPTE 2030'!M523),""))))))),"")</f>
        <v/>
      </c>
    </row>
    <row r="525" spans="2:9" ht="18" customHeight="1" x14ac:dyDescent="0.25">
      <c r="B525" s="83" t="str" cm="1">
        <f t="array" ref="B525">IFERROR(IF($C$5=2024,INDEX('COMPTE 2024'!$B$7:$B$601,'COMPTE 2024'!M524),IF($C$5=2025,INDEX('COMPTE 2025'!$B$8:$B$601,'COMPTE 2024'!M524),IF($C$5=2026,INDEX('COMPTE 2026'!$B$8:$B$601,'COMPTE 2026'!M524),IF($C$5=2027,INDEX('COMPTE 2027'!$B$8:$B$601,'COMPTE 2027'!M524),IF($C$5=2028,INDEX('COMPTE 2028'!$B$8:$B$601,'COMPTE 2028'!M524),IF($C$5=2029,INDEX('COMPTE 2029'!$B$8:$B$601,'COMPTE 2029'!M524),IF($C$5=2030,INDEX('COMPTE 2030'!$B$8:$B$601,'COMPTE 2030'!M524),""))))))),"")</f>
        <v/>
      </c>
      <c r="C525" s="2" t="str" cm="1">
        <f t="array" ref="C525">IFERROR(IF($C$5=2024,INDEX('COMPTE 2024'!$C$7:$C$601,'COMPTE 2024'!M524),IF($C$5=2025,INDEX('COMPTE 2025'!$C$7:$C$601,'COMPTE 2024'!M524),IF($C$5=2026,INDEX('COMPTE 2026'!$C$7:$C$601,'COMPTE 2026'!M524),IF($C$5=2027,INDEX('COMPTE 2027'!$C$7:$C$601,'COMPTE 2027'!M524),IF($C$5=2028,INDEX('COMPTE 2028'!$C$7:$C$601,'COMPTE 2028'!M524),IF($C$5=2029,INDEX('COMPTE 2029'!$C$7:$C$601,'COMPTE 2029'!M524),IF($C$5=2030,INDEX('COMPTE 2030'!$C$7:$C$601,'COMPTE 2030'!M524),""))))))),"")</f>
        <v/>
      </c>
      <c r="D525" t="str" cm="1">
        <f t="array" ref="D525">IFERROR(IF($C$5=2024,INDEX('COMPTE 2024'!$D$7:$D$601,'COMPTE 2024'!M524),IF($C$5=2025,INDEX('COMPTE 2025'!$D$7:$D$601,'COMPTE 2024'!M524),IF($C$5=2026,INDEX('COMPTE 2026'!$D$7:$D$601,'COMPTE 2026'!M524),IF($C$5=2027,INDEX('COMPTE 2027'!$D$7:$D$601,'COMPTE 2027'!M524),IF($C$5="2028",INDEX('COMPTE 2028'!$D$7:$D$601,'COMPTE 2028'!M524),IF($C$5="2029",INDEX('COMPTE 2029'!$D$7:$D$601,'COMPTE 2029'!M524),IF($C$5="2030",INDEX('COMPTE 2030'!$D$7:$D$601,'COMPTE 2030'!M524),""))))))),"")</f>
        <v/>
      </c>
      <c r="E525" s="2" t="str" cm="1">
        <f t="array" ref="E525">IFERROR(IF($C$5=2024,INDEX('COMPTE 2024'!$E$7:$E$601,'COMPTE 2024'!M524),IF($C$5=2025,INDEX('COMPTE 2025'!$E$7:$E$601,'COMPTE 2024'!M524),IF($C$5=2026,INDEX('COMPTE 2026'!$E$7:$E$601,'COMPTE 2026'!M524),IF($C$5=2027,INDEX('COMPTE 2027'!$E$7:$E$601,'COMPTE 2027'!M524),IF($C$5="2028",INDEX('COMPTE 2028'!$E$7:$E$601,'COMPTE 2028'!M524),IF($C$5="2029",INDEX('COMPTE 2029'!$E$7:$E$601,'COMPTE 2029'!M524),IF($C$5="2030",INDEX('COMPTE 2030'!$E$7:$E$601,'COMPTE 2030'!M524),""))))))),"")</f>
        <v/>
      </c>
      <c r="F525" t="str" cm="1">
        <f t="array" ref="F525">IFERROR(IF($C$5=2024,INDEX('COMPTE 2024'!$F$7:$F$601,'COMPTE 2024'!M524),IF($C$5=2025,INDEX('COMPTE 2025'!$F$7:$F$601,'COMPTE 2024'!M524),IF($C$5=2026,INDEX('COMPTE 2026'!$F$7:$F$601,'COMPTE 2026'!M524),IF($C$5=2027,INDEX('COMPTE 2027'!$F$7:$F$601,'COMPTE 2027'!M524),IF($C$5="2028",INDEX('COMPTE 2028'!$F$7:$F$601,'COMPTE 2028'!M524),IF($C$5="2029",INDEX('COMPTE 2029'!$F$7:$F$601,'COMPTE 2029'!M524),IF($C$5="2030",INDEX('COMPTE 2030'!$F$7:$F$601,'COMPTE 2030'!M524),""))))))),"")</f>
        <v/>
      </c>
      <c r="G525" t="str" cm="1">
        <f t="array" ref="G525">IFERROR(IF($C$5=2024,INDEX('COMPTE 2024'!$G$7:$G$601,'COMPTE 2024'!M524),IF($C$5=2025,INDEX('COMPTE 2025'!$G$7:$G$601,'COMPTE 2024'!M524),IF($C$5=2026,INDEX('COMPTE 2026'!$G$7:$G$601,'COMPTE 2026'!M524),IF($C$5=2027,INDEX('COMPTE 2027'!$G$7:$G$601,'COMPTE 2027'!M524),IF($C$5="2028",INDEX('COMPTE 2028'!$G$7:$G$601,'COMPTE 2028'!M524),IF($C$5="2029",INDEX('COMPTE 2029'!$G$7:$G$601,'COMPTE 2029'!M524),IF($C$5="2030",INDEX('COMPTE 2030'!$G$7:$G$601,'COMPTE 2030'!M524),""))))))),"")</f>
        <v/>
      </c>
      <c r="H525" t="str" cm="1">
        <f t="array" ref="H525">IFERROR(IF($C$5=2024,INDEX('COMPTE 2024'!$H$7:$H$601,'COMPTE 2024'!M524),IF($C$5=2025,INDEX('COMPTE 2025'!$H$7:$H$601,'COMPTE 2024'!M524),IF($C$5=2026,INDEX('COMPTE 2026'!$H$7:$H$601,'COMPTE 2026'!M524),IF($C$5=2027,INDEX('COMPTE 2027'!$H$7:$H$601,'COMPTE 2027'!M524),IF($C$5=2028,INDEX('COMPTE 2028'!$H$7:$H$601,'COMPTE 2028'!M524),IF($C$5="2029",INDEX('COMPTE 2029'!$H$7:$H$601,'COMPTE 2029'!M524),IF($C$5="2030",INDEX('COMPTE 2030'!$H$7:$H$601,'COMPTE 2030'!M524),""))))))),"")</f>
        <v/>
      </c>
      <c r="I525" t="str" cm="1">
        <f t="array" ref="I525">IFERROR(IF($C$5=2024,INDEX('COMPTE 2024'!$I$7:$I$601,'COMPTE 2024'!M524),IF($C$5=2025,INDEX('COMPTE 2025'!$I$7:$I$601,'COMPTE 2024'!M524),IF($C$5=2026,INDEX('COMPTE 2026'!$I$7:$I$601,'COMPTE 2026'!M524),IF($C$5=2027,INDEX('COMPTE 2027'!$I$7:$I$601,'COMPTE 2027'!M524),IF($C$5=2028,INDEX('COMPTE 2028'!$I$7:$I$601,'COMPTE 2028'!M524),IF($C$5=2029,INDEX('COMPTE 2029'!$I$7:$I$601,'COMPTE 2029'!M524),IF($C$5=2030,INDEX('COMPTE 2030'!$I$7:$I$601,'COMPTE 2030'!M524),""))))))),"")</f>
        <v/>
      </c>
    </row>
    <row r="526" spans="2:9" ht="18" customHeight="1" x14ac:dyDescent="0.25">
      <c r="B526" s="83" t="str" cm="1">
        <f t="array" ref="B526">IFERROR(IF($C$5=2024,INDEX('COMPTE 2024'!$B$7:$B$601,'COMPTE 2024'!M525),IF($C$5=2025,INDEX('COMPTE 2025'!$B$8:$B$601,'COMPTE 2024'!M525),IF($C$5=2026,INDEX('COMPTE 2026'!$B$8:$B$601,'COMPTE 2026'!M525),IF($C$5=2027,INDEX('COMPTE 2027'!$B$8:$B$601,'COMPTE 2027'!M525),IF($C$5=2028,INDEX('COMPTE 2028'!$B$8:$B$601,'COMPTE 2028'!M525),IF($C$5=2029,INDEX('COMPTE 2029'!$B$8:$B$601,'COMPTE 2029'!M525),IF($C$5=2030,INDEX('COMPTE 2030'!$B$8:$B$601,'COMPTE 2030'!M525),""))))))),"")</f>
        <v/>
      </c>
      <c r="C526" s="2" t="str" cm="1">
        <f t="array" ref="C526">IFERROR(IF($C$5=2024,INDEX('COMPTE 2024'!$C$7:$C$601,'COMPTE 2024'!M525),IF($C$5=2025,INDEX('COMPTE 2025'!$C$7:$C$601,'COMPTE 2024'!M525),IF($C$5=2026,INDEX('COMPTE 2026'!$C$7:$C$601,'COMPTE 2026'!M525),IF($C$5=2027,INDEX('COMPTE 2027'!$C$7:$C$601,'COMPTE 2027'!M525),IF($C$5=2028,INDEX('COMPTE 2028'!$C$7:$C$601,'COMPTE 2028'!M525),IF($C$5=2029,INDEX('COMPTE 2029'!$C$7:$C$601,'COMPTE 2029'!M525),IF($C$5=2030,INDEX('COMPTE 2030'!$C$7:$C$601,'COMPTE 2030'!M525),""))))))),"")</f>
        <v/>
      </c>
      <c r="D526" t="str" cm="1">
        <f t="array" ref="D526">IFERROR(IF($C$5=2024,INDEX('COMPTE 2024'!$D$7:$D$601,'COMPTE 2024'!M525),IF($C$5=2025,INDEX('COMPTE 2025'!$D$7:$D$601,'COMPTE 2024'!M525),IF($C$5=2026,INDEX('COMPTE 2026'!$D$7:$D$601,'COMPTE 2026'!M525),IF($C$5=2027,INDEX('COMPTE 2027'!$D$7:$D$601,'COMPTE 2027'!M525),IF($C$5="2028",INDEX('COMPTE 2028'!$D$7:$D$601,'COMPTE 2028'!M525),IF($C$5="2029",INDEX('COMPTE 2029'!$D$7:$D$601,'COMPTE 2029'!M525),IF($C$5="2030",INDEX('COMPTE 2030'!$D$7:$D$601,'COMPTE 2030'!M525),""))))))),"")</f>
        <v/>
      </c>
      <c r="E526" s="2" t="str" cm="1">
        <f t="array" ref="E526">IFERROR(IF($C$5=2024,INDEX('COMPTE 2024'!$E$7:$E$601,'COMPTE 2024'!M525),IF($C$5=2025,INDEX('COMPTE 2025'!$E$7:$E$601,'COMPTE 2024'!M525),IF($C$5=2026,INDEX('COMPTE 2026'!$E$7:$E$601,'COMPTE 2026'!M525),IF($C$5=2027,INDEX('COMPTE 2027'!$E$7:$E$601,'COMPTE 2027'!M525),IF($C$5="2028",INDEX('COMPTE 2028'!$E$7:$E$601,'COMPTE 2028'!M525),IF($C$5="2029",INDEX('COMPTE 2029'!$E$7:$E$601,'COMPTE 2029'!M525),IF($C$5="2030",INDEX('COMPTE 2030'!$E$7:$E$601,'COMPTE 2030'!M525),""))))))),"")</f>
        <v/>
      </c>
      <c r="F526" t="str" cm="1">
        <f t="array" ref="F526">IFERROR(IF($C$5=2024,INDEX('COMPTE 2024'!$F$7:$F$601,'COMPTE 2024'!M525),IF($C$5=2025,INDEX('COMPTE 2025'!$F$7:$F$601,'COMPTE 2024'!M525),IF($C$5=2026,INDEX('COMPTE 2026'!$F$7:$F$601,'COMPTE 2026'!M525),IF($C$5=2027,INDEX('COMPTE 2027'!$F$7:$F$601,'COMPTE 2027'!M525),IF($C$5="2028",INDEX('COMPTE 2028'!$F$7:$F$601,'COMPTE 2028'!M525),IF($C$5="2029",INDEX('COMPTE 2029'!$F$7:$F$601,'COMPTE 2029'!M525),IF($C$5="2030",INDEX('COMPTE 2030'!$F$7:$F$601,'COMPTE 2030'!M525),""))))))),"")</f>
        <v/>
      </c>
      <c r="G526" t="str" cm="1">
        <f t="array" ref="G526">IFERROR(IF($C$5=2024,INDEX('COMPTE 2024'!$G$7:$G$601,'COMPTE 2024'!M525),IF($C$5=2025,INDEX('COMPTE 2025'!$G$7:$G$601,'COMPTE 2024'!M525),IF($C$5=2026,INDEX('COMPTE 2026'!$G$7:$G$601,'COMPTE 2026'!M525),IF($C$5=2027,INDEX('COMPTE 2027'!$G$7:$G$601,'COMPTE 2027'!M525),IF($C$5="2028",INDEX('COMPTE 2028'!$G$7:$G$601,'COMPTE 2028'!M525),IF($C$5="2029",INDEX('COMPTE 2029'!$G$7:$G$601,'COMPTE 2029'!M525),IF($C$5="2030",INDEX('COMPTE 2030'!$G$7:$G$601,'COMPTE 2030'!M525),""))))))),"")</f>
        <v/>
      </c>
      <c r="H526" t="str" cm="1">
        <f t="array" ref="H526">IFERROR(IF($C$5=2024,INDEX('COMPTE 2024'!$H$7:$H$601,'COMPTE 2024'!M525),IF($C$5=2025,INDEX('COMPTE 2025'!$H$7:$H$601,'COMPTE 2024'!M525),IF($C$5=2026,INDEX('COMPTE 2026'!$H$7:$H$601,'COMPTE 2026'!M525),IF($C$5=2027,INDEX('COMPTE 2027'!$H$7:$H$601,'COMPTE 2027'!M525),IF($C$5=2028,INDEX('COMPTE 2028'!$H$7:$H$601,'COMPTE 2028'!M525),IF($C$5="2029",INDEX('COMPTE 2029'!$H$7:$H$601,'COMPTE 2029'!M525),IF($C$5="2030",INDEX('COMPTE 2030'!$H$7:$H$601,'COMPTE 2030'!M525),""))))))),"")</f>
        <v/>
      </c>
      <c r="I526" t="str" cm="1">
        <f t="array" ref="I526">IFERROR(IF($C$5=2024,INDEX('COMPTE 2024'!$I$7:$I$601,'COMPTE 2024'!M525),IF($C$5=2025,INDEX('COMPTE 2025'!$I$7:$I$601,'COMPTE 2024'!M525),IF($C$5=2026,INDEX('COMPTE 2026'!$I$7:$I$601,'COMPTE 2026'!M525),IF($C$5=2027,INDEX('COMPTE 2027'!$I$7:$I$601,'COMPTE 2027'!M525),IF($C$5=2028,INDEX('COMPTE 2028'!$I$7:$I$601,'COMPTE 2028'!M525),IF($C$5=2029,INDEX('COMPTE 2029'!$I$7:$I$601,'COMPTE 2029'!M525),IF($C$5=2030,INDEX('COMPTE 2030'!$I$7:$I$601,'COMPTE 2030'!M525),""))))))),"")</f>
        <v/>
      </c>
    </row>
    <row r="527" spans="2:9" ht="18" customHeight="1" x14ac:dyDescent="0.25">
      <c r="B527" s="83" t="str" cm="1">
        <f t="array" ref="B527">IFERROR(IF($C$5=2024,INDEX('COMPTE 2024'!$B$7:$B$601,'COMPTE 2024'!M526),IF($C$5=2025,INDEX('COMPTE 2025'!$B$8:$B$601,'COMPTE 2024'!M526),IF($C$5=2026,INDEX('COMPTE 2026'!$B$8:$B$601,'COMPTE 2026'!M526),IF($C$5=2027,INDEX('COMPTE 2027'!$B$8:$B$601,'COMPTE 2027'!M526),IF($C$5=2028,INDEX('COMPTE 2028'!$B$8:$B$601,'COMPTE 2028'!M526),IF($C$5=2029,INDEX('COMPTE 2029'!$B$8:$B$601,'COMPTE 2029'!M526),IF($C$5=2030,INDEX('COMPTE 2030'!$B$8:$B$601,'COMPTE 2030'!M526),""))))))),"")</f>
        <v/>
      </c>
      <c r="C527" s="2" t="str" cm="1">
        <f t="array" ref="C527">IFERROR(IF($C$5=2024,INDEX('COMPTE 2024'!$C$7:$C$601,'COMPTE 2024'!M526),IF($C$5=2025,INDEX('COMPTE 2025'!$C$7:$C$601,'COMPTE 2024'!M526),IF($C$5=2026,INDEX('COMPTE 2026'!$C$7:$C$601,'COMPTE 2026'!M526),IF($C$5=2027,INDEX('COMPTE 2027'!$C$7:$C$601,'COMPTE 2027'!M526),IF($C$5=2028,INDEX('COMPTE 2028'!$C$7:$C$601,'COMPTE 2028'!M526),IF($C$5=2029,INDEX('COMPTE 2029'!$C$7:$C$601,'COMPTE 2029'!M526),IF($C$5=2030,INDEX('COMPTE 2030'!$C$7:$C$601,'COMPTE 2030'!M526),""))))))),"")</f>
        <v/>
      </c>
      <c r="D527" t="str" cm="1">
        <f t="array" ref="D527">IFERROR(IF($C$5=2024,INDEX('COMPTE 2024'!$D$7:$D$601,'COMPTE 2024'!M526),IF($C$5=2025,INDEX('COMPTE 2025'!$D$7:$D$601,'COMPTE 2024'!M526),IF($C$5=2026,INDEX('COMPTE 2026'!$D$7:$D$601,'COMPTE 2026'!M526),IF($C$5=2027,INDEX('COMPTE 2027'!$D$7:$D$601,'COMPTE 2027'!M526),IF($C$5="2028",INDEX('COMPTE 2028'!$D$7:$D$601,'COMPTE 2028'!M526),IF($C$5="2029",INDEX('COMPTE 2029'!$D$7:$D$601,'COMPTE 2029'!M526),IF($C$5="2030",INDEX('COMPTE 2030'!$D$7:$D$601,'COMPTE 2030'!M526),""))))))),"")</f>
        <v/>
      </c>
      <c r="E527" s="2" t="str" cm="1">
        <f t="array" ref="E527">IFERROR(IF($C$5=2024,INDEX('COMPTE 2024'!$E$7:$E$601,'COMPTE 2024'!M526),IF($C$5=2025,INDEX('COMPTE 2025'!$E$7:$E$601,'COMPTE 2024'!M526),IF($C$5=2026,INDEX('COMPTE 2026'!$E$7:$E$601,'COMPTE 2026'!M526),IF($C$5=2027,INDEX('COMPTE 2027'!$E$7:$E$601,'COMPTE 2027'!M526),IF($C$5="2028",INDEX('COMPTE 2028'!$E$7:$E$601,'COMPTE 2028'!M526),IF($C$5="2029",INDEX('COMPTE 2029'!$E$7:$E$601,'COMPTE 2029'!M526),IF($C$5="2030",INDEX('COMPTE 2030'!$E$7:$E$601,'COMPTE 2030'!M526),""))))))),"")</f>
        <v/>
      </c>
      <c r="F527" t="str" cm="1">
        <f t="array" ref="F527">IFERROR(IF($C$5=2024,INDEX('COMPTE 2024'!$F$7:$F$601,'COMPTE 2024'!M526),IF($C$5=2025,INDEX('COMPTE 2025'!$F$7:$F$601,'COMPTE 2024'!M526),IF($C$5=2026,INDEX('COMPTE 2026'!$F$7:$F$601,'COMPTE 2026'!M526),IF($C$5=2027,INDEX('COMPTE 2027'!$F$7:$F$601,'COMPTE 2027'!M526),IF($C$5="2028",INDEX('COMPTE 2028'!$F$7:$F$601,'COMPTE 2028'!M526),IF($C$5="2029",INDEX('COMPTE 2029'!$F$7:$F$601,'COMPTE 2029'!M526),IF($C$5="2030",INDEX('COMPTE 2030'!$F$7:$F$601,'COMPTE 2030'!M526),""))))))),"")</f>
        <v/>
      </c>
      <c r="G527" t="str" cm="1">
        <f t="array" ref="G527">IFERROR(IF($C$5=2024,INDEX('COMPTE 2024'!$G$7:$G$601,'COMPTE 2024'!M526),IF($C$5=2025,INDEX('COMPTE 2025'!$G$7:$G$601,'COMPTE 2024'!M526),IF($C$5=2026,INDEX('COMPTE 2026'!$G$7:$G$601,'COMPTE 2026'!M526),IF($C$5=2027,INDEX('COMPTE 2027'!$G$7:$G$601,'COMPTE 2027'!M526),IF($C$5="2028",INDEX('COMPTE 2028'!$G$7:$G$601,'COMPTE 2028'!M526),IF($C$5="2029",INDEX('COMPTE 2029'!$G$7:$G$601,'COMPTE 2029'!M526),IF($C$5="2030",INDEX('COMPTE 2030'!$G$7:$G$601,'COMPTE 2030'!M526),""))))))),"")</f>
        <v/>
      </c>
      <c r="H527" t="str" cm="1">
        <f t="array" ref="H527">IFERROR(IF($C$5=2024,INDEX('COMPTE 2024'!$H$7:$H$601,'COMPTE 2024'!M526),IF($C$5=2025,INDEX('COMPTE 2025'!$H$7:$H$601,'COMPTE 2024'!M526),IF($C$5=2026,INDEX('COMPTE 2026'!$H$7:$H$601,'COMPTE 2026'!M526),IF($C$5=2027,INDEX('COMPTE 2027'!$H$7:$H$601,'COMPTE 2027'!M526),IF($C$5=2028,INDEX('COMPTE 2028'!$H$7:$H$601,'COMPTE 2028'!M526),IF($C$5="2029",INDEX('COMPTE 2029'!$H$7:$H$601,'COMPTE 2029'!M526),IF($C$5="2030",INDEX('COMPTE 2030'!$H$7:$H$601,'COMPTE 2030'!M526),""))))))),"")</f>
        <v/>
      </c>
      <c r="I527" t="str" cm="1">
        <f t="array" ref="I527">IFERROR(IF($C$5=2024,INDEX('COMPTE 2024'!$I$7:$I$601,'COMPTE 2024'!M526),IF($C$5=2025,INDEX('COMPTE 2025'!$I$7:$I$601,'COMPTE 2024'!M526),IF($C$5=2026,INDEX('COMPTE 2026'!$I$7:$I$601,'COMPTE 2026'!M526),IF($C$5=2027,INDEX('COMPTE 2027'!$I$7:$I$601,'COMPTE 2027'!M526),IF($C$5=2028,INDEX('COMPTE 2028'!$I$7:$I$601,'COMPTE 2028'!M526),IF($C$5=2029,INDEX('COMPTE 2029'!$I$7:$I$601,'COMPTE 2029'!M526),IF($C$5=2030,INDEX('COMPTE 2030'!$I$7:$I$601,'COMPTE 2030'!M526),""))))))),"")</f>
        <v/>
      </c>
    </row>
    <row r="528" spans="2:9" ht="18" customHeight="1" x14ac:dyDescent="0.25">
      <c r="B528" s="83" t="str" cm="1">
        <f t="array" ref="B528">IFERROR(IF($C$5=2024,INDEX('COMPTE 2024'!$B$7:$B$601,'COMPTE 2024'!M527),IF($C$5=2025,INDEX('COMPTE 2025'!$B$8:$B$601,'COMPTE 2024'!M527),IF($C$5=2026,INDEX('COMPTE 2026'!$B$8:$B$601,'COMPTE 2026'!M527),IF($C$5=2027,INDEX('COMPTE 2027'!$B$8:$B$601,'COMPTE 2027'!M527),IF($C$5=2028,INDEX('COMPTE 2028'!$B$8:$B$601,'COMPTE 2028'!M527),IF($C$5=2029,INDEX('COMPTE 2029'!$B$8:$B$601,'COMPTE 2029'!M527),IF($C$5=2030,INDEX('COMPTE 2030'!$B$8:$B$601,'COMPTE 2030'!M527),""))))))),"")</f>
        <v/>
      </c>
      <c r="C528" s="2" t="str" cm="1">
        <f t="array" ref="C528">IFERROR(IF($C$5=2024,INDEX('COMPTE 2024'!$C$7:$C$601,'COMPTE 2024'!M527),IF($C$5=2025,INDEX('COMPTE 2025'!$C$7:$C$601,'COMPTE 2024'!M527),IF($C$5=2026,INDEX('COMPTE 2026'!$C$7:$C$601,'COMPTE 2026'!M527),IF($C$5=2027,INDEX('COMPTE 2027'!$C$7:$C$601,'COMPTE 2027'!M527),IF($C$5=2028,INDEX('COMPTE 2028'!$C$7:$C$601,'COMPTE 2028'!M527),IF($C$5=2029,INDEX('COMPTE 2029'!$C$7:$C$601,'COMPTE 2029'!M527),IF($C$5=2030,INDEX('COMPTE 2030'!$C$7:$C$601,'COMPTE 2030'!M527),""))))))),"")</f>
        <v/>
      </c>
      <c r="D528" t="str" cm="1">
        <f t="array" ref="D528">IFERROR(IF($C$5=2024,INDEX('COMPTE 2024'!$D$7:$D$601,'COMPTE 2024'!M527),IF($C$5=2025,INDEX('COMPTE 2025'!$D$7:$D$601,'COMPTE 2024'!M527),IF($C$5=2026,INDEX('COMPTE 2026'!$D$7:$D$601,'COMPTE 2026'!M527),IF($C$5=2027,INDEX('COMPTE 2027'!$D$7:$D$601,'COMPTE 2027'!M527),IF($C$5="2028",INDEX('COMPTE 2028'!$D$7:$D$601,'COMPTE 2028'!M527),IF($C$5="2029",INDEX('COMPTE 2029'!$D$7:$D$601,'COMPTE 2029'!M527),IF($C$5="2030",INDEX('COMPTE 2030'!$D$7:$D$601,'COMPTE 2030'!M527),""))))))),"")</f>
        <v/>
      </c>
      <c r="E528" s="2" t="str" cm="1">
        <f t="array" ref="E528">IFERROR(IF($C$5=2024,INDEX('COMPTE 2024'!$E$7:$E$601,'COMPTE 2024'!M527),IF($C$5=2025,INDEX('COMPTE 2025'!$E$7:$E$601,'COMPTE 2024'!M527),IF($C$5=2026,INDEX('COMPTE 2026'!$E$7:$E$601,'COMPTE 2026'!M527),IF($C$5=2027,INDEX('COMPTE 2027'!$E$7:$E$601,'COMPTE 2027'!M527),IF($C$5="2028",INDEX('COMPTE 2028'!$E$7:$E$601,'COMPTE 2028'!M527),IF($C$5="2029",INDEX('COMPTE 2029'!$E$7:$E$601,'COMPTE 2029'!M527),IF($C$5="2030",INDEX('COMPTE 2030'!$E$7:$E$601,'COMPTE 2030'!M527),""))))))),"")</f>
        <v/>
      </c>
      <c r="F528" t="str" cm="1">
        <f t="array" ref="F528">IFERROR(IF($C$5=2024,INDEX('COMPTE 2024'!$F$7:$F$601,'COMPTE 2024'!M527),IF($C$5=2025,INDEX('COMPTE 2025'!$F$7:$F$601,'COMPTE 2024'!M527),IF($C$5=2026,INDEX('COMPTE 2026'!$F$7:$F$601,'COMPTE 2026'!M527),IF($C$5=2027,INDEX('COMPTE 2027'!$F$7:$F$601,'COMPTE 2027'!M527),IF($C$5="2028",INDEX('COMPTE 2028'!$F$7:$F$601,'COMPTE 2028'!M527),IF($C$5="2029",INDEX('COMPTE 2029'!$F$7:$F$601,'COMPTE 2029'!M527),IF($C$5="2030",INDEX('COMPTE 2030'!$F$7:$F$601,'COMPTE 2030'!M527),""))))))),"")</f>
        <v/>
      </c>
      <c r="G528" t="str" cm="1">
        <f t="array" ref="G528">IFERROR(IF($C$5=2024,INDEX('COMPTE 2024'!$G$7:$G$601,'COMPTE 2024'!M527),IF($C$5=2025,INDEX('COMPTE 2025'!$G$7:$G$601,'COMPTE 2024'!M527),IF($C$5=2026,INDEX('COMPTE 2026'!$G$7:$G$601,'COMPTE 2026'!M527),IF($C$5=2027,INDEX('COMPTE 2027'!$G$7:$G$601,'COMPTE 2027'!M527),IF($C$5="2028",INDEX('COMPTE 2028'!$G$7:$G$601,'COMPTE 2028'!M527),IF($C$5="2029",INDEX('COMPTE 2029'!$G$7:$G$601,'COMPTE 2029'!M527),IF($C$5="2030",INDEX('COMPTE 2030'!$G$7:$G$601,'COMPTE 2030'!M527),""))))))),"")</f>
        <v/>
      </c>
      <c r="H528" t="str" cm="1">
        <f t="array" ref="H528">IFERROR(IF($C$5=2024,INDEX('COMPTE 2024'!$H$7:$H$601,'COMPTE 2024'!M527),IF($C$5=2025,INDEX('COMPTE 2025'!$H$7:$H$601,'COMPTE 2024'!M527),IF($C$5=2026,INDEX('COMPTE 2026'!$H$7:$H$601,'COMPTE 2026'!M527),IF($C$5=2027,INDEX('COMPTE 2027'!$H$7:$H$601,'COMPTE 2027'!M527),IF($C$5=2028,INDEX('COMPTE 2028'!$H$7:$H$601,'COMPTE 2028'!M527),IF($C$5="2029",INDEX('COMPTE 2029'!$H$7:$H$601,'COMPTE 2029'!M527),IF($C$5="2030",INDEX('COMPTE 2030'!$H$7:$H$601,'COMPTE 2030'!M527),""))))))),"")</f>
        <v/>
      </c>
      <c r="I528" t="str" cm="1">
        <f t="array" ref="I528">IFERROR(IF($C$5=2024,INDEX('COMPTE 2024'!$I$7:$I$601,'COMPTE 2024'!M527),IF($C$5=2025,INDEX('COMPTE 2025'!$I$7:$I$601,'COMPTE 2024'!M527),IF($C$5=2026,INDEX('COMPTE 2026'!$I$7:$I$601,'COMPTE 2026'!M527),IF($C$5=2027,INDEX('COMPTE 2027'!$I$7:$I$601,'COMPTE 2027'!M527),IF($C$5=2028,INDEX('COMPTE 2028'!$I$7:$I$601,'COMPTE 2028'!M527),IF($C$5=2029,INDEX('COMPTE 2029'!$I$7:$I$601,'COMPTE 2029'!M527),IF($C$5=2030,INDEX('COMPTE 2030'!$I$7:$I$601,'COMPTE 2030'!M527),""))))))),"")</f>
        <v/>
      </c>
    </row>
    <row r="529" spans="2:9" ht="18" customHeight="1" x14ac:dyDescent="0.25">
      <c r="B529" s="83" t="str" cm="1">
        <f t="array" ref="B529">IFERROR(IF($C$5=2024,INDEX('COMPTE 2024'!$B$7:$B$601,'COMPTE 2024'!M528),IF($C$5=2025,INDEX('COMPTE 2025'!$B$8:$B$601,'COMPTE 2024'!M528),IF($C$5=2026,INDEX('COMPTE 2026'!$B$8:$B$601,'COMPTE 2026'!M528),IF($C$5=2027,INDEX('COMPTE 2027'!$B$8:$B$601,'COMPTE 2027'!M528),IF($C$5=2028,INDEX('COMPTE 2028'!$B$8:$B$601,'COMPTE 2028'!M528),IF($C$5=2029,INDEX('COMPTE 2029'!$B$8:$B$601,'COMPTE 2029'!M528),IF($C$5=2030,INDEX('COMPTE 2030'!$B$8:$B$601,'COMPTE 2030'!M528),""))))))),"")</f>
        <v/>
      </c>
      <c r="C529" s="2" t="str" cm="1">
        <f t="array" ref="C529">IFERROR(IF($C$5=2024,INDEX('COMPTE 2024'!$C$7:$C$601,'COMPTE 2024'!M528),IF($C$5=2025,INDEX('COMPTE 2025'!$C$7:$C$601,'COMPTE 2024'!M528),IF($C$5=2026,INDEX('COMPTE 2026'!$C$7:$C$601,'COMPTE 2026'!M528),IF($C$5=2027,INDEX('COMPTE 2027'!$C$7:$C$601,'COMPTE 2027'!M528),IF($C$5=2028,INDEX('COMPTE 2028'!$C$7:$C$601,'COMPTE 2028'!M528),IF($C$5=2029,INDEX('COMPTE 2029'!$C$7:$C$601,'COMPTE 2029'!M528),IF($C$5=2030,INDEX('COMPTE 2030'!$C$7:$C$601,'COMPTE 2030'!M528),""))))))),"")</f>
        <v/>
      </c>
      <c r="D529" t="str" cm="1">
        <f t="array" ref="D529">IFERROR(IF($C$5=2024,INDEX('COMPTE 2024'!$D$7:$D$601,'COMPTE 2024'!M528),IF($C$5=2025,INDEX('COMPTE 2025'!$D$7:$D$601,'COMPTE 2024'!M528),IF($C$5=2026,INDEX('COMPTE 2026'!$D$7:$D$601,'COMPTE 2026'!M528),IF($C$5=2027,INDEX('COMPTE 2027'!$D$7:$D$601,'COMPTE 2027'!M528),IF($C$5="2028",INDEX('COMPTE 2028'!$D$7:$D$601,'COMPTE 2028'!M528),IF($C$5="2029",INDEX('COMPTE 2029'!$D$7:$D$601,'COMPTE 2029'!M528),IF($C$5="2030",INDEX('COMPTE 2030'!$D$7:$D$601,'COMPTE 2030'!M528),""))))))),"")</f>
        <v/>
      </c>
      <c r="E529" s="2" t="str" cm="1">
        <f t="array" ref="E529">IFERROR(IF($C$5=2024,INDEX('COMPTE 2024'!$E$7:$E$601,'COMPTE 2024'!M528),IF($C$5=2025,INDEX('COMPTE 2025'!$E$7:$E$601,'COMPTE 2024'!M528),IF($C$5=2026,INDEX('COMPTE 2026'!$E$7:$E$601,'COMPTE 2026'!M528),IF($C$5=2027,INDEX('COMPTE 2027'!$E$7:$E$601,'COMPTE 2027'!M528),IF($C$5="2028",INDEX('COMPTE 2028'!$E$7:$E$601,'COMPTE 2028'!M528),IF($C$5="2029",INDEX('COMPTE 2029'!$E$7:$E$601,'COMPTE 2029'!M528),IF($C$5="2030",INDEX('COMPTE 2030'!$E$7:$E$601,'COMPTE 2030'!M528),""))))))),"")</f>
        <v/>
      </c>
      <c r="F529" t="str" cm="1">
        <f t="array" ref="F529">IFERROR(IF($C$5=2024,INDEX('COMPTE 2024'!$F$7:$F$601,'COMPTE 2024'!M528),IF($C$5=2025,INDEX('COMPTE 2025'!$F$7:$F$601,'COMPTE 2024'!M528),IF($C$5=2026,INDEX('COMPTE 2026'!$F$7:$F$601,'COMPTE 2026'!M528),IF($C$5=2027,INDEX('COMPTE 2027'!$F$7:$F$601,'COMPTE 2027'!M528),IF($C$5="2028",INDEX('COMPTE 2028'!$F$7:$F$601,'COMPTE 2028'!M528),IF($C$5="2029",INDEX('COMPTE 2029'!$F$7:$F$601,'COMPTE 2029'!M528),IF($C$5="2030",INDEX('COMPTE 2030'!$F$7:$F$601,'COMPTE 2030'!M528),""))))))),"")</f>
        <v/>
      </c>
      <c r="G529" t="str" cm="1">
        <f t="array" ref="G529">IFERROR(IF($C$5=2024,INDEX('COMPTE 2024'!$G$7:$G$601,'COMPTE 2024'!M528),IF($C$5=2025,INDEX('COMPTE 2025'!$G$7:$G$601,'COMPTE 2024'!M528),IF($C$5=2026,INDEX('COMPTE 2026'!$G$7:$G$601,'COMPTE 2026'!M528),IF($C$5=2027,INDEX('COMPTE 2027'!$G$7:$G$601,'COMPTE 2027'!M528),IF($C$5="2028",INDEX('COMPTE 2028'!$G$7:$G$601,'COMPTE 2028'!M528),IF($C$5="2029",INDEX('COMPTE 2029'!$G$7:$G$601,'COMPTE 2029'!M528),IF($C$5="2030",INDEX('COMPTE 2030'!$G$7:$G$601,'COMPTE 2030'!M528),""))))))),"")</f>
        <v/>
      </c>
      <c r="H529" t="str" cm="1">
        <f t="array" ref="H529">IFERROR(IF($C$5=2024,INDEX('COMPTE 2024'!$H$7:$H$601,'COMPTE 2024'!M528),IF($C$5=2025,INDEX('COMPTE 2025'!$H$7:$H$601,'COMPTE 2024'!M528),IF($C$5=2026,INDEX('COMPTE 2026'!$H$7:$H$601,'COMPTE 2026'!M528),IF($C$5=2027,INDEX('COMPTE 2027'!$H$7:$H$601,'COMPTE 2027'!M528),IF($C$5=2028,INDEX('COMPTE 2028'!$H$7:$H$601,'COMPTE 2028'!M528),IF($C$5="2029",INDEX('COMPTE 2029'!$H$7:$H$601,'COMPTE 2029'!M528),IF($C$5="2030",INDEX('COMPTE 2030'!$H$7:$H$601,'COMPTE 2030'!M528),""))))))),"")</f>
        <v/>
      </c>
      <c r="I529" t="str" cm="1">
        <f t="array" ref="I529">IFERROR(IF($C$5=2024,INDEX('COMPTE 2024'!$I$7:$I$601,'COMPTE 2024'!M528),IF($C$5=2025,INDEX('COMPTE 2025'!$I$7:$I$601,'COMPTE 2024'!M528),IF($C$5=2026,INDEX('COMPTE 2026'!$I$7:$I$601,'COMPTE 2026'!M528),IF($C$5=2027,INDEX('COMPTE 2027'!$I$7:$I$601,'COMPTE 2027'!M528),IF($C$5=2028,INDEX('COMPTE 2028'!$I$7:$I$601,'COMPTE 2028'!M528),IF($C$5=2029,INDEX('COMPTE 2029'!$I$7:$I$601,'COMPTE 2029'!M528),IF($C$5=2030,INDEX('COMPTE 2030'!$I$7:$I$601,'COMPTE 2030'!M528),""))))))),"")</f>
        <v/>
      </c>
    </row>
    <row r="530" spans="2:9" ht="18" customHeight="1" x14ac:dyDescent="0.25">
      <c r="B530" s="83" t="str" cm="1">
        <f t="array" ref="B530">IFERROR(IF($C$5=2024,INDEX('COMPTE 2024'!$B$7:$B$601,'COMPTE 2024'!M529),IF($C$5=2025,INDEX('COMPTE 2025'!$B$8:$B$601,'COMPTE 2024'!M529),IF($C$5=2026,INDEX('COMPTE 2026'!$B$8:$B$601,'COMPTE 2026'!M529),IF($C$5=2027,INDEX('COMPTE 2027'!$B$8:$B$601,'COMPTE 2027'!M529),IF($C$5=2028,INDEX('COMPTE 2028'!$B$8:$B$601,'COMPTE 2028'!M529),IF($C$5=2029,INDEX('COMPTE 2029'!$B$8:$B$601,'COMPTE 2029'!M529),IF($C$5=2030,INDEX('COMPTE 2030'!$B$8:$B$601,'COMPTE 2030'!M529),""))))))),"")</f>
        <v/>
      </c>
      <c r="C530" s="2" t="str" cm="1">
        <f t="array" ref="C530">IFERROR(IF($C$5=2024,INDEX('COMPTE 2024'!$C$7:$C$601,'COMPTE 2024'!M529),IF($C$5=2025,INDEX('COMPTE 2025'!$C$7:$C$601,'COMPTE 2024'!M529),IF($C$5=2026,INDEX('COMPTE 2026'!$C$7:$C$601,'COMPTE 2026'!M529),IF($C$5=2027,INDEX('COMPTE 2027'!$C$7:$C$601,'COMPTE 2027'!M529),IF($C$5=2028,INDEX('COMPTE 2028'!$C$7:$C$601,'COMPTE 2028'!M529),IF($C$5=2029,INDEX('COMPTE 2029'!$C$7:$C$601,'COMPTE 2029'!M529),IF($C$5=2030,INDEX('COMPTE 2030'!$C$7:$C$601,'COMPTE 2030'!M529),""))))))),"")</f>
        <v/>
      </c>
      <c r="D530" t="str" cm="1">
        <f t="array" ref="D530">IFERROR(IF($C$5=2024,INDEX('COMPTE 2024'!$D$7:$D$601,'COMPTE 2024'!M529),IF($C$5=2025,INDEX('COMPTE 2025'!$D$7:$D$601,'COMPTE 2024'!M529),IF($C$5=2026,INDEX('COMPTE 2026'!$D$7:$D$601,'COMPTE 2026'!M529),IF($C$5=2027,INDEX('COMPTE 2027'!$D$7:$D$601,'COMPTE 2027'!M529),IF($C$5="2028",INDEX('COMPTE 2028'!$D$7:$D$601,'COMPTE 2028'!M529),IF($C$5="2029",INDEX('COMPTE 2029'!$D$7:$D$601,'COMPTE 2029'!M529),IF($C$5="2030",INDEX('COMPTE 2030'!$D$7:$D$601,'COMPTE 2030'!M529),""))))))),"")</f>
        <v/>
      </c>
      <c r="E530" s="2" t="str" cm="1">
        <f t="array" ref="E530">IFERROR(IF($C$5=2024,INDEX('COMPTE 2024'!$E$7:$E$601,'COMPTE 2024'!M529),IF($C$5=2025,INDEX('COMPTE 2025'!$E$7:$E$601,'COMPTE 2024'!M529),IF($C$5=2026,INDEX('COMPTE 2026'!$E$7:$E$601,'COMPTE 2026'!M529),IF($C$5=2027,INDEX('COMPTE 2027'!$E$7:$E$601,'COMPTE 2027'!M529),IF($C$5="2028",INDEX('COMPTE 2028'!$E$7:$E$601,'COMPTE 2028'!M529),IF($C$5="2029",INDEX('COMPTE 2029'!$E$7:$E$601,'COMPTE 2029'!M529),IF($C$5="2030",INDEX('COMPTE 2030'!$E$7:$E$601,'COMPTE 2030'!M529),""))))))),"")</f>
        <v/>
      </c>
      <c r="F530" t="str" cm="1">
        <f t="array" ref="F530">IFERROR(IF($C$5=2024,INDEX('COMPTE 2024'!$F$7:$F$601,'COMPTE 2024'!M529),IF($C$5=2025,INDEX('COMPTE 2025'!$F$7:$F$601,'COMPTE 2024'!M529),IF($C$5=2026,INDEX('COMPTE 2026'!$F$7:$F$601,'COMPTE 2026'!M529),IF($C$5=2027,INDEX('COMPTE 2027'!$F$7:$F$601,'COMPTE 2027'!M529),IF($C$5="2028",INDEX('COMPTE 2028'!$F$7:$F$601,'COMPTE 2028'!M529),IF($C$5="2029",INDEX('COMPTE 2029'!$F$7:$F$601,'COMPTE 2029'!M529),IF($C$5="2030",INDEX('COMPTE 2030'!$F$7:$F$601,'COMPTE 2030'!M529),""))))))),"")</f>
        <v/>
      </c>
      <c r="G530" t="str" cm="1">
        <f t="array" ref="G530">IFERROR(IF($C$5=2024,INDEX('COMPTE 2024'!$G$7:$G$601,'COMPTE 2024'!M529),IF($C$5=2025,INDEX('COMPTE 2025'!$G$7:$G$601,'COMPTE 2024'!M529),IF($C$5=2026,INDEX('COMPTE 2026'!$G$7:$G$601,'COMPTE 2026'!M529),IF($C$5=2027,INDEX('COMPTE 2027'!$G$7:$G$601,'COMPTE 2027'!M529),IF($C$5="2028",INDEX('COMPTE 2028'!$G$7:$G$601,'COMPTE 2028'!M529),IF($C$5="2029",INDEX('COMPTE 2029'!$G$7:$G$601,'COMPTE 2029'!M529),IF($C$5="2030",INDEX('COMPTE 2030'!$G$7:$G$601,'COMPTE 2030'!M529),""))))))),"")</f>
        <v/>
      </c>
      <c r="H530" t="str" cm="1">
        <f t="array" ref="H530">IFERROR(IF($C$5=2024,INDEX('COMPTE 2024'!$H$7:$H$601,'COMPTE 2024'!M529),IF($C$5=2025,INDEX('COMPTE 2025'!$H$7:$H$601,'COMPTE 2024'!M529),IF($C$5=2026,INDEX('COMPTE 2026'!$H$7:$H$601,'COMPTE 2026'!M529),IF($C$5=2027,INDEX('COMPTE 2027'!$H$7:$H$601,'COMPTE 2027'!M529),IF($C$5=2028,INDEX('COMPTE 2028'!$H$7:$H$601,'COMPTE 2028'!M529),IF($C$5="2029",INDEX('COMPTE 2029'!$H$7:$H$601,'COMPTE 2029'!M529),IF($C$5="2030",INDEX('COMPTE 2030'!$H$7:$H$601,'COMPTE 2030'!M529),""))))))),"")</f>
        <v/>
      </c>
      <c r="I530" t="str" cm="1">
        <f t="array" ref="I530">IFERROR(IF($C$5=2024,INDEX('COMPTE 2024'!$I$7:$I$601,'COMPTE 2024'!M529),IF($C$5=2025,INDEX('COMPTE 2025'!$I$7:$I$601,'COMPTE 2024'!M529),IF($C$5=2026,INDEX('COMPTE 2026'!$I$7:$I$601,'COMPTE 2026'!M529),IF($C$5=2027,INDEX('COMPTE 2027'!$I$7:$I$601,'COMPTE 2027'!M529),IF($C$5=2028,INDEX('COMPTE 2028'!$I$7:$I$601,'COMPTE 2028'!M529),IF($C$5=2029,INDEX('COMPTE 2029'!$I$7:$I$601,'COMPTE 2029'!M529),IF($C$5=2030,INDEX('COMPTE 2030'!$I$7:$I$601,'COMPTE 2030'!M529),""))))))),"")</f>
        <v/>
      </c>
    </row>
    <row r="531" spans="2:9" ht="18" customHeight="1" x14ac:dyDescent="0.25">
      <c r="B531" s="83" t="str" cm="1">
        <f t="array" ref="B531">IFERROR(IF($C$5=2024,INDEX('COMPTE 2024'!$B$7:$B$601,'COMPTE 2024'!M530),IF($C$5=2025,INDEX('COMPTE 2025'!$B$8:$B$601,'COMPTE 2024'!M530),IF($C$5=2026,INDEX('COMPTE 2026'!$B$8:$B$601,'COMPTE 2026'!M530),IF($C$5=2027,INDEX('COMPTE 2027'!$B$8:$B$601,'COMPTE 2027'!M530),IF($C$5=2028,INDEX('COMPTE 2028'!$B$8:$B$601,'COMPTE 2028'!M530),IF($C$5=2029,INDEX('COMPTE 2029'!$B$8:$B$601,'COMPTE 2029'!M530),IF($C$5=2030,INDEX('COMPTE 2030'!$B$8:$B$601,'COMPTE 2030'!M530),""))))))),"")</f>
        <v/>
      </c>
      <c r="C531" s="2" t="str" cm="1">
        <f t="array" ref="C531">IFERROR(IF($C$5=2024,INDEX('COMPTE 2024'!$C$7:$C$601,'COMPTE 2024'!M530),IF($C$5=2025,INDEX('COMPTE 2025'!$C$7:$C$601,'COMPTE 2024'!M530),IF($C$5=2026,INDEX('COMPTE 2026'!$C$7:$C$601,'COMPTE 2026'!M530),IF($C$5=2027,INDEX('COMPTE 2027'!$C$7:$C$601,'COMPTE 2027'!M530),IF($C$5=2028,INDEX('COMPTE 2028'!$C$7:$C$601,'COMPTE 2028'!M530),IF($C$5=2029,INDEX('COMPTE 2029'!$C$7:$C$601,'COMPTE 2029'!M530),IF($C$5=2030,INDEX('COMPTE 2030'!$C$7:$C$601,'COMPTE 2030'!M530),""))))))),"")</f>
        <v/>
      </c>
      <c r="D531" t="str" cm="1">
        <f t="array" ref="D531">IFERROR(IF($C$5=2024,INDEX('COMPTE 2024'!$D$7:$D$601,'COMPTE 2024'!M530),IF($C$5=2025,INDEX('COMPTE 2025'!$D$7:$D$601,'COMPTE 2024'!M530),IF($C$5=2026,INDEX('COMPTE 2026'!$D$7:$D$601,'COMPTE 2026'!M530),IF($C$5=2027,INDEX('COMPTE 2027'!$D$7:$D$601,'COMPTE 2027'!M530),IF($C$5="2028",INDEX('COMPTE 2028'!$D$7:$D$601,'COMPTE 2028'!M530),IF($C$5="2029",INDEX('COMPTE 2029'!$D$7:$D$601,'COMPTE 2029'!M530),IF($C$5="2030",INDEX('COMPTE 2030'!$D$7:$D$601,'COMPTE 2030'!M530),""))))))),"")</f>
        <v/>
      </c>
      <c r="E531" s="2" t="str" cm="1">
        <f t="array" ref="E531">IFERROR(IF($C$5=2024,INDEX('COMPTE 2024'!$E$7:$E$601,'COMPTE 2024'!M530),IF($C$5=2025,INDEX('COMPTE 2025'!$E$7:$E$601,'COMPTE 2024'!M530),IF($C$5=2026,INDEX('COMPTE 2026'!$E$7:$E$601,'COMPTE 2026'!M530),IF($C$5=2027,INDEX('COMPTE 2027'!$E$7:$E$601,'COMPTE 2027'!M530),IF($C$5="2028",INDEX('COMPTE 2028'!$E$7:$E$601,'COMPTE 2028'!M530),IF($C$5="2029",INDEX('COMPTE 2029'!$E$7:$E$601,'COMPTE 2029'!M530),IF($C$5="2030",INDEX('COMPTE 2030'!$E$7:$E$601,'COMPTE 2030'!M530),""))))))),"")</f>
        <v/>
      </c>
      <c r="F531" t="str" cm="1">
        <f t="array" ref="F531">IFERROR(IF($C$5=2024,INDEX('COMPTE 2024'!$F$7:$F$601,'COMPTE 2024'!M530),IF($C$5=2025,INDEX('COMPTE 2025'!$F$7:$F$601,'COMPTE 2024'!M530),IF($C$5=2026,INDEX('COMPTE 2026'!$F$7:$F$601,'COMPTE 2026'!M530),IF($C$5=2027,INDEX('COMPTE 2027'!$F$7:$F$601,'COMPTE 2027'!M530),IF($C$5="2028",INDEX('COMPTE 2028'!$F$7:$F$601,'COMPTE 2028'!M530),IF($C$5="2029",INDEX('COMPTE 2029'!$F$7:$F$601,'COMPTE 2029'!M530),IF($C$5="2030",INDEX('COMPTE 2030'!$F$7:$F$601,'COMPTE 2030'!M530),""))))))),"")</f>
        <v/>
      </c>
      <c r="G531" t="str" cm="1">
        <f t="array" ref="G531">IFERROR(IF($C$5=2024,INDEX('COMPTE 2024'!$G$7:$G$601,'COMPTE 2024'!M530),IF($C$5=2025,INDEX('COMPTE 2025'!$G$7:$G$601,'COMPTE 2024'!M530),IF($C$5=2026,INDEX('COMPTE 2026'!$G$7:$G$601,'COMPTE 2026'!M530),IF($C$5=2027,INDEX('COMPTE 2027'!$G$7:$G$601,'COMPTE 2027'!M530),IF($C$5="2028",INDEX('COMPTE 2028'!$G$7:$G$601,'COMPTE 2028'!M530),IF($C$5="2029",INDEX('COMPTE 2029'!$G$7:$G$601,'COMPTE 2029'!M530),IF($C$5="2030",INDEX('COMPTE 2030'!$G$7:$G$601,'COMPTE 2030'!M530),""))))))),"")</f>
        <v/>
      </c>
      <c r="H531" t="str" cm="1">
        <f t="array" ref="H531">IFERROR(IF($C$5=2024,INDEX('COMPTE 2024'!$H$7:$H$601,'COMPTE 2024'!M530),IF($C$5=2025,INDEX('COMPTE 2025'!$H$7:$H$601,'COMPTE 2024'!M530),IF($C$5=2026,INDEX('COMPTE 2026'!$H$7:$H$601,'COMPTE 2026'!M530),IF($C$5=2027,INDEX('COMPTE 2027'!$H$7:$H$601,'COMPTE 2027'!M530),IF($C$5=2028,INDEX('COMPTE 2028'!$H$7:$H$601,'COMPTE 2028'!M530),IF($C$5="2029",INDEX('COMPTE 2029'!$H$7:$H$601,'COMPTE 2029'!M530),IF($C$5="2030",INDEX('COMPTE 2030'!$H$7:$H$601,'COMPTE 2030'!M530),""))))))),"")</f>
        <v/>
      </c>
      <c r="I531" t="str" cm="1">
        <f t="array" ref="I531">IFERROR(IF($C$5=2024,INDEX('COMPTE 2024'!$I$7:$I$601,'COMPTE 2024'!M530),IF($C$5=2025,INDEX('COMPTE 2025'!$I$7:$I$601,'COMPTE 2024'!M530),IF($C$5=2026,INDEX('COMPTE 2026'!$I$7:$I$601,'COMPTE 2026'!M530),IF($C$5=2027,INDEX('COMPTE 2027'!$I$7:$I$601,'COMPTE 2027'!M530),IF($C$5=2028,INDEX('COMPTE 2028'!$I$7:$I$601,'COMPTE 2028'!M530),IF($C$5=2029,INDEX('COMPTE 2029'!$I$7:$I$601,'COMPTE 2029'!M530),IF($C$5=2030,INDEX('COMPTE 2030'!$I$7:$I$601,'COMPTE 2030'!M530),""))))))),"")</f>
        <v/>
      </c>
    </row>
    <row r="532" spans="2:9" ht="18" customHeight="1" x14ac:dyDescent="0.25">
      <c r="B532" s="83" t="str" cm="1">
        <f t="array" ref="B532">IFERROR(IF($C$5=2024,INDEX('COMPTE 2024'!$B$7:$B$601,'COMPTE 2024'!M531),IF($C$5=2025,INDEX('COMPTE 2025'!$B$8:$B$601,'COMPTE 2024'!M531),IF($C$5=2026,INDEX('COMPTE 2026'!$B$8:$B$601,'COMPTE 2026'!M531),IF($C$5=2027,INDEX('COMPTE 2027'!$B$8:$B$601,'COMPTE 2027'!M531),IF($C$5=2028,INDEX('COMPTE 2028'!$B$8:$B$601,'COMPTE 2028'!M531),IF($C$5=2029,INDEX('COMPTE 2029'!$B$8:$B$601,'COMPTE 2029'!M531),IF($C$5=2030,INDEX('COMPTE 2030'!$B$8:$B$601,'COMPTE 2030'!M531),""))))))),"")</f>
        <v/>
      </c>
      <c r="C532" s="2" t="str" cm="1">
        <f t="array" ref="C532">IFERROR(IF($C$5=2024,INDEX('COMPTE 2024'!$C$7:$C$601,'COMPTE 2024'!M531),IF($C$5=2025,INDEX('COMPTE 2025'!$C$7:$C$601,'COMPTE 2024'!M531),IF($C$5=2026,INDEX('COMPTE 2026'!$C$7:$C$601,'COMPTE 2026'!M531),IF($C$5=2027,INDEX('COMPTE 2027'!$C$7:$C$601,'COMPTE 2027'!M531),IF($C$5=2028,INDEX('COMPTE 2028'!$C$7:$C$601,'COMPTE 2028'!M531),IF($C$5=2029,INDEX('COMPTE 2029'!$C$7:$C$601,'COMPTE 2029'!M531),IF($C$5=2030,INDEX('COMPTE 2030'!$C$7:$C$601,'COMPTE 2030'!M531),""))))))),"")</f>
        <v/>
      </c>
      <c r="D532" t="str" cm="1">
        <f t="array" ref="D532">IFERROR(IF($C$5=2024,INDEX('COMPTE 2024'!$D$7:$D$601,'COMPTE 2024'!M531),IF($C$5=2025,INDEX('COMPTE 2025'!$D$7:$D$601,'COMPTE 2024'!M531),IF($C$5=2026,INDEX('COMPTE 2026'!$D$7:$D$601,'COMPTE 2026'!M531),IF($C$5=2027,INDEX('COMPTE 2027'!$D$7:$D$601,'COMPTE 2027'!M531),IF($C$5="2028",INDEX('COMPTE 2028'!$D$7:$D$601,'COMPTE 2028'!M531),IF($C$5="2029",INDEX('COMPTE 2029'!$D$7:$D$601,'COMPTE 2029'!M531),IF($C$5="2030",INDEX('COMPTE 2030'!$D$7:$D$601,'COMPTE 2030'!M531),""))))))),"")</f>
        <v/>
      </c>
      <c r="E532" s="2" t="str" cm="1">
        <f t="array" ref="E532">IFERROR(IF($C$5=2024,INDEX('COMPTE 2024'!$E$7:$E$601,'COMPTE 2024'!M531),IF($C$5=2025,INDEX('COMPTE 2025'!$E$7:$E$601,'COMPTE 2024'!M531),IF($C$5=2026,INDEX('COMPTE 2026'!$E$7:$E$601,'COMPTE 2026'!M531),IF($C$5=2027,INDEX('COMPTE 2027'!$E$7:$E$601,'COMPTE 2027'!M531),IF($C$5="2028",INDEX('COMPTE 2028'!$E$7:$E$601,'COMPTE 2028'!M531),IF($C$5="2029",INDEX('COMPTE 2029'!$E$7:$E$601,'COMPTE 2029'!M531),IF($C$5="2030",INDEX('COMPTE 2030'!$E$7:$E$601,'COMPTE 2030'!M531),""))))))),"")</f>
        <v/>
      </c>
      <c r="F532" t="str" cm="1">
        <f t="array" ref="F532">IFERROR(IF($C$5=2024,INDEX('COMPTE 2024'!$F$7:$F$601,'COMPTE 2024'!M531),IF($C$5=2025,INDEX('COMPTE 2025'!$F$7:$F$601,'COMPTE 2024'!M531),IF($C$5=2026,INDEX('COMPTE 2026'!$F$7:$F$601,'COMPTE 2026'!M531),IF($C$5=2027,INDEX('COMPTE 2027'!$F$7:$F$601,'COMPTE 2027'!M531),IF($C$5="2028",INDEX('COMPTE 2028'!$F$7:$F$601,'COMPTE 2028'!M531),IF($C$5="2029",INDEX('COMPTE 2029'!$F$7:$F$601,'COMPTE 2029'!M531),IF($C$5="2030",INDEX('COMPTE 2030'!$F$7:$F$601,'COMPTE 2030'!M531),""))))))),"")</f>
        <v/>
      </c>
      <c r="G532" t="str" cm="1">
        <f t="array" ref="G532">IFERROR(IF($C$5=2024,INDEX('COMPTE 2024'!$G$7:$G$601,'COMPTE 2024'!M531),IF($C$5=2025,INDEX('COMPTE 2025'!$G$7:$G$601,'COMPTE 2024'!M531),IF($C$5=2026,INDEX('COMPTE 2026'!$G$7:$G$601,'COMPTE 2026'!M531),IF($C$5=2027,INDEX('COMPTE 2027'!$G$7:$G$601,'COMPTE 2027'!M531),IF($C$5="2028",INDEX('COMPTE 2028'!$G$7:$G$601,'COMPTE 2028'!M531),IF($C$5="2029",INDEX('COMPTE 2029'!$G$7:$G$601,'COMPTE 2029'!M531),IF($C$5="2030",INDEX('COMPTE 2030'!$G$7:$G$601,'COMPTE 2030'!M531),""))))))),"")</f>
        <v/>
      </c>
      <c r="H532" t="str" cm="1">
        <f t="array" ref="H532">IFERROR(IF($C$5=2024,INDEX('COMPTE 2024'!$H$7:$H$601,'COMPTE 2024'!M531),IF($C$5=2025,INDEX('COMPTE 2025'!$H$7:$H$601,'COMPTE 2024'!M531),IF($C$5=2026,INDEX('COMPTE 2026'!$H$7:$H$601,'COMPTE 2026'!M531),IF($C$5=2027,INDEX('COMPTE 2027'!$H$7:$H$601,'COMPTE 2027'!M531),IF($C$5=2028,INDEX('COMPTE 2028'!$H$7:$H$601,'COMPTE 2028'!M531),IF($C$5="2029",INDEX('COMPTE 2029'!$H$7:$H$601,'COMPTE 2029'!M531),IF($C$5="2030",INDEX('COMPTE 2030'!$H$7:$H$601,'COMPTE 2030'!M531),""))))))),"")</f>
        <v/>
      </c>
      <c r="I532" t="str" cm="1">
        <f t="array" ref="I532">IFERROR(IF($C$5=2024,INDEX('COMPTE 2024'!$I$7:$I$601,'COMPTE 2024'!M531),IF($C$5=2025,INDEX('COMPTE 2025'!$I$7:$I$601,'COMPTE 2024'!M531),IF($C$5=2026,INDEX('COMPTE 2026'!$I$7:$I$601,'COMPTE 2026'!M531),IF($C$5=2027,INDEX('COMPTE 2027'!$I$7:$I$601,'COMPTE 2027'!M531),IF($C$5=2028,INDEX('COMPTE 2028'!$I$7:$I$601,'COMPTE 2028'!M531),IF($C$5=2029,INDEX('COMPTE 2029'!$I$7:$I$601,'COMPTE 2029'!M531),IF($C$5=2030,INDEX('COMPTE 2030'!$I$7:$I$601,'COMPTE 2030'!M531),""))))))),"")</f>
        <v/>
      </c>
    </row>
    <row r="533" spans="2:9" ht="18" customHeight="1" x14ac:dyDescent="0.25">
      <c r="B533" s="83" t="str" cm="1">
        <f t="array" ref="B533">IFERROR(IF($C$5=2024,INDEX('COMPTE 2024'!$B$7:$B$601,'COMPTE 2024'!M532),IF($C$5=2025,INDEX('COMPTE 2025'!$B$8:$B$601,'COMPTE 2024'!M532),IF($C$5=2026,INDEX('COMPTE 2026'!$B$8:$B$601,'COMPTE 2026'!M532),IF($C$5=2027,INDEX('COMPTE 2027'!$B$8:$B$601,'COMPTE 2027'!M532),IF($C$5=2028,INDEX('COMPTE 2028'!$B$8:$B$601,'COMPTE 2028'!M532),IF($C$5=2029,INDEX('COMPTE 2029'!$B$8:$B$601,'COMPTE 2029'!M532),IF($C$5=2030,INDEX('COMPTE 2030'!$B$8:$B$601,'COMPTE 2030'!M532),""))))))),"")</f>
        <v/>
      </c>
      <c r="C533" s="2" t="str" cm="1">
        <f t="array" ref="C533">IFERROR(IF($C$5=2024,INDEX('COMPTE 2024'!$C$7:$C$601,'COMPTE 2024'!M532),IF($C$5=2025,INDEX('COMPTE 2025'!$C$7:$C$601,'COMPTE 2024'!M532),IF($C$5=2026,INDEX('COMPTE 2026'!$C$7:$C$601,'COMPTE 2026'!M532),IF($C$5=2027,INDEX('COMPTE 2027'!$C$7:$C$601,'COMPTE 2027'!M532),IF($C$5=2028,INDEX('COMPTE 2028'!$C$7:$C$601,'COMPTE 2028'!M532),IF($C$5=2029,INDEX('COMPTE 2029'!$C$7:$C$601,'COMPTE 2029'!M532),IF($C$5=2030,INDEX('COMPTE 2030'!$C$7:$C$601,'COMPTE 2030'!M532),""))))))),"")</f>
        <v/>
      </c>
      <c r="D533" t="str" cm="1">
        <f t="array" ref="D533">IFERROR(IF($C$5=2024,INDEX('COMPTE 2024'!$D$7:$D$601,'COMPTE 2024'!M532),IF($C$5=2025,INDEX('COMPTE 2025'!$D$7:$D$601,'COMPTE 2024'!M532),IF($C$5=2026,INDEX('COMPTE 2026'!$D$7:$D$601,'COMPTE 2026'!M532),IF($C$5=2027,INDEX('COMPTE 2027'!$D$7:$D$601,'COMPTE 2027'!M532),IF($C$5="2028",INDEX('COMPTE 2028'!$D$7:$D$601,'COMPTE 2028'!M532),IF($C$5="2029",INDEX('COMPTE 2029'!$D$7:$D$601,'COMPTE 2029'!M532),IF($C$5="2030",INDEX('COMPTE 2030'!$D$7:$D$601,'COMPTE 2030'!M532),""))))))),"")</f>
        <v/>
      </c>
      <c r="E533" s="2" t="str" cm="1">
        <f t="array" ref="E533">IFERROR(IF($C$5=2024,INDEX('COMPTE 2024'!$E$7:$E$601,'COMPTE 2024'!M532),IF($C$5=2025,INDEX('COMPTE 2025'!$E$7:$E$601,'COMPTE 2024'!M532),IF($C$5=2026,INDEX('COMPTE 2026'!$E$7:$E$601,'COMPTE 2026'!M532),IF($C$5=2027,INDEX('COMPTE 2027'!$E$7:$E$601,'COMPTE 2027'!M532),IF($C$5="2028",INDEX('COMPTE 2028'!$E$7:$E$601,'COMPTE 2028'!M532),IF($C$5="2029",INDEX('COMPTE 2029'!$E$7:$E$601,'COMPTE 2029'!M532),IF($C$5="2030",INDEX('COMPTE 2030'!$E$7:$E$601,'COMPTE 2030'!M532),""))))))),"")</f>
        <v/>
      </c>
      <c r="F533" t="str" cm="1">
        <f t="array" ref="F533">IFERROR(IF($C$5=2024,INDEX('COMPTE 2024'!$F$7:$F$601,'COMPTE 2024'!M532),IF($C$5=2025,INDEX('COMPTE 2025'!$F$7:$F$601,'COMPTE 2024'!M532),IF($C$5=2026,INDEX('COMPTE 2026'!$F$7:$F$601,'COMPTE 2026'!M532),IF($C$5=2027,INDEX('COMPTE 2027'!$F$7:$F$601,'COMPTE 2027'!M532),IF($C$5="2028",INDEX('COMPTE 2028'!$F$7:$F$601,'COMPTE 2028'!M532),IF($C$5="2029",INDEX('COMPTE 2029'!$F$7:$F$601,'COMPTE 2029'!M532),IF($C$5="2030",INDEX('COMPTE 2030'!$F$7:$F$601,'COMPTE 2030'!M532),""))))))),"")</f>
        <v/>
      </c>
      <c r="G533" t="str" cm="1">
        <f t="array" ref="G533">IFERROR(IF($C$5=2024,INDEX('COMPTE 2024'!$G$7:$G$601,'COMPTE 2024'!M532),IF($C$5=2025,INDEX('COMPTE 2025'!$G$7:$G$601,'COMPTE 2024'!M532),IF($C$5=2026,INDEX('COMPTE 2026'!$G$7:$G$601,'COMPTE 2026'!M532),IF($C$5=2027,INDEX('COMPTE 2027'!$G$7:$G$601,'COMPTE 2027'!M532),IF($C$5="2028",INDEX('COMPTE 2028'!$G$7:$G$601,'COMPTE 2028'!M532),IF($C$5="2029",INDEX('COMPTE 2029'!$G$7:$G$601,'COMPTE 2029'!M532),IF($C$5="2030",INDEX('COMPTE 2030'!$G$7:$G$601,'COMPTE 2030'!M532),""))))))),"")</f>
        <v/>
      </c>
      <c r="H533" t="str" cm="1">
        <f t="array" ref="H533">IFERROR(IF($C$5=2024,INDEX('COMPTE 2024'!$H$7:$H$601,'COMPTE 2024'!M532),IF($C$5=2025,INDEX('COMPTE 2025'!$H$7:$H$601,'COMPTE 2024'!M532),IF($C$5=2026,INDEX('COMPTE 2026'!$H$7:$H$601,'COMPTE 2026'!M532),IF($C$5=2027,INDEX('COMPTE 2027'!$H$7:$H$601,'COMPTE 2027'!M532),IF($C$5=2028,INDEX('COMPTE 2028'!$H$7:$H$601,'COMPTE 2028'!M532),IF($C$5="2029",INDEX('COMPTE 2029'!$H$7:$H$601,'COMPTE 2029'!M532),IF($C$5="2030",INDEX('COMPTE 2030'!$H$7:$H$601,'COMPTE 2030'!M532),""))))))),"")</f>
        <v/>
      </c>
      <c r="I533" t="str" cm="1">
        <f t="array" ref="I533">IFERROR(IF($C$5=2024,INDEX('COMPTE 2024'!$I$7:$I$601,'COMPTE 2024'!M532),IF($C$5=2025,INDEX('COMPTE 2025'!$I$7:$I$601,'COMPTE 2024'!M532),IF($C$5=2026,INDEX('COMPTE 2026'!$I$7:$I$601,'COMPTE 2026'!M532),IF($C$5=2027,INDEX('COMPTE 2027'!$I$7:$I$601,'COMPTE 2027'!M532),IF($C$5=2028,INDEX('COMPTE 2028'!$I$7:$I$601,'COMPTE 2028'!M532),IF($C$5=2029,INDEX('COMPTE 2029'!$I$7:$I$601,'COMPTE 2029'!M532),IF($C$5=2030,INDEX('COMPTE 2030'!$I$7:$I$601,'COMPTE 2030'!M532),""))))))),"")</f>
        <v/>
      </c>
    </row>
    <row r="534" spans="2:9" ht="18" customHeight="1" x14ac:dyDescent="0.25">
      <c r="B534" s="83" t="str" cm="1">
        <f t="array" ref="B534">IFERROR(IF($C$5=2024,INDEX('COMPTE 2024'!$B$7:$B$601,'COMPTE 2024'!M533),IF($C$5=2025,INDEX('COMPTE 2025'!$B$8:$B$601,'COMPTE 2024'!M533),IF($C$5=2026,INDEX('COMPTE 2026'!$B$8:$B$601,'COMPTE 2026'!M533),IF($C$5=2027,INDEX('COMPTE 2027'!$B$8:$B$601,'COMPTE 2027'!M533),IF($C$5=2028,INDEX('COMPTE 2028'!$B$8:$B$601,'COMPTE 2028'!M533),IF($C$5=2029,INDEX('COMPTE 2029'!$B$8:$B$601,'COMPTE 2029'!M533),IF($C$5=2030,INDEX('COMPTE 2030'!$B$8:$B$601,'COMPTE 2030'!M533),""))))))),"")</f>
        <v/>
      </c>
      <c r="C534" s="2" t="str" cm="1">
        <f t="array" ref="C534">IFERROR(IF($C$5=2024,INDEX('COMPTE 2024'!$C$7:$C$601,'COMPTE 2024'!M533),IF($C$5=2025,INDEX('COMPTE 2025'!$C$7:$C$601,'COMPTE 2024'!M533),IF($C$5=2026,INDEX('COMPTE 2026'!$C$7:$C$601,'COMPTE 2026'!M533),IF($C$5=2027,INDEX('COMPTE 2027'!$C$7:$C$601,'COMPTE 2027'!M533),IF($C$5=2028,INDEX('COMPTE 2028'!$C$7:$C$601,'COMPTE 2028'!M533),IF($C$5=2029,INDEX('COMPTE 2029'!$C$7:$C$601,'COMPTE 2029'!M533),IF($C$5=2030,INDEX('COMPTE 2030'!$C$7:$C$601,'COMPTE 2030'!M533),""))))))),"")</f>
        <v/>
      </c>
      <c r="D534" t="str" cm="1">
        <f t="array" ref="D534">IFERROR(IF($C$5=2024,INDEX('COMPTE 2024'!$D$7:$D$601,'COMPTE 2024'!M533),IF($C$5=2025,INDEX('COMPTE 2025'!$D$7:$D$601,'COMPTE 2024'!M533),IF($C$5=2026,INDEX('COMPTE 2026'!$D$7:$D$601,'COMPTE 2026'!M533),IF($C$5=2027,INDEX('COMPTE 2027'!$D$7:$D$601,'COMPTE 2027'!M533),IF($C$5="2028",INDEX('COMPTE 2028'!$D$7:$D$601,'COMPTE 2028'!M533),IF($C$5="2029",INDEX('COMPTE 2029'!$D$7:$D$601,'COMPTE 2029'!M533),IF($C$5="2030",INDEX('COMPTE 2030'!$D$7:$D$601,'COMPTE 2030'!M533),""))))))),"")</f>
        <v/>
      </c>
      <c r="E534" s="2" t="str" cm="1">
        <f t="array" ref="E534">IFERROR(IF($C$5=2024,INDEX('COMPTE 2024'!$E$7:$E$601,'COMPTE 2024'!M533),IF($C$5=2025,INDEX('COMPTE 2025'!$E$7:$E$601,'COMPTE 2024'!M533),IF($C$5=2026,INDEX('COMPTE 2026'!$E$7:$E$601,'COMPTE 2026'!M533),IF($C$5=2027,INDEX('COMPTE 2027'!$E$7:$E$601,'COMPTE 2027'!M533),IF($C$5="2028",INDEX('COMPTE 2028'!$E$7:$E$601,'COMPTE 2028'!M533),IF($C$5="2029",INDEX('COMPTE 2029'!$E$7:$E$601,'COMPTE 2029'!M533),IF($C$5="2030",INDEX('COMPTE 2030'!$E$7:$E$601,'COMPTE 2030'!M533),""))))))),"")</f>
        <v/>
      </c>
      <c r="F534" t="str" cm="1">
        <f t="array" ref="F534">IFERROR(IF($C$5=2024,INDEX('COMPTE 2024'!$F$7:$F$601,'COMPTE 2024'!M533),IF($C$5=2025,INDEX('COMPTE 2025'!$F$7:$F$601,'COMPTE 2024'!M533),IF($C$5=2026,INDEX('COMPTE 2026'!$F$7:$F$601,'COMPTE 2026'!M533),IF($C$5=2027,INDEX('COMPTE 2027'!$F$7:$F$601,'COMPTE 2027'!M533),IF($C$5="2028",INDEX('COMPTE 2028'!$F$7:$F$601,'COMPTE 2028'!M533),IF($C$5="2029",INDEX('COMPTE 2029'!$F$7:$F$601,'COMPTE 2029'!M533),IF($C$5="2030",INDEX('COMPTE 2030'!$F$7:$F$601,'COMPTE 2030'!M533),""))))))),"")</f>
        <v/>
      </c>
      <c r="G534" t="str" cm="1">
        <f t="array" ref="G534">IFERROR(IF($C$5=2024,INDEX('COMPTE 2024'!$G$7:$G$601,'COMPTE 2024'!M533),IF($C$5=2025,INDEX('COMPTE 2025'!$G$7:$G$601,'COMPTE 2024'!M533),IF($C$5=2026,INDEX('COMPTE 2026'!$G$7:$G$601,'COMPTE 2026'!M533),IF($C$5=2027,INDEX('COMPTE 2027'!$G$7:$G$601,'COMPTE 2027'!M533),IF($C$5="2028",INDEX('COMPTE 2028'!$G$7:$G$601,'COMPTE 2028'!M533),IF($C$5="2029",INDEX('COMPTE 2029'!$G$7:$G$601,'COMPTE 2029'!M533),IF($C$5="2030",INDEX('COMPTE 2030'!$G$7:$G$601,'COMPTE 2030'!M533),""))))))),"")</f>
        <v/>
      </c>
      <c r="H534" t="str" cm="1">
        <f t="array" ref="H534">IFERROR(IF($C$5=2024,INDEX('COMPTE 2024'!$H$7:$H$601,'COMPTE 2024'!M533),IF($C$5=2025,INDEX('COMPTE 2025'!$H$7:$H$601,'COMPTE 2024'!M533),IF($C$5=2026,INDEX('COMPTE 2026'!$H$7:$H$601,'COMPTE 2026'!M533),IF($C$5=2027,INDEX('COMPTE 2027'!$H$7:$H$601,'COMPTE 2027'!M533),IF($C$5=2028,INDEX('COMPTE 2028'!$H$7:$H$601,'COMPTE 2028'!M533),IF($C$5="2029",INDEX('COMPTE 2029'!$H$7:$H$601,'COMPTE 2029'!M533),IF($C$5="2030",INDEX('COMPTE 2030'!$H$7:$H$601,'COMPTE 2030'!M533),""))))))),"")</f>
        <v/>
      </c>
      <c r="I534" t="str" cm="1">
        <f t="array" ref="I534">IFERROR(IF($C$5=2024,INDEX('COMPTE 2024'!$I$7:$I$601,'COMPTE 2024'!M533),IF($C$5=2025,INDEX('COMPTE 2025'!$I$7:$I$601,'COMPTE 2024'!M533),IF($C$5=2026,INDEX('COMPTE 2026'!$I$7:$I$601,'COMPTE 2026'!M533),IF($C$5=2027,INDEX('COMPTE 2027'!$I$7:$I$601,'COMPTE 2027'!M533),IF($C$5=2028,INDEX('COMPTE 2028'!$I$7:$I$601,'COMPTE 2028'!M533),IF($C$5=2029,INDEX('COMPTE 2029'!$I$7:$I$601,'COMPTE 2029'!M533),IF($C$5=2030,INDEX('COMPTE 2030'!$I$7:$I$601,'COMPTE 2030'!M533),""))))))),"")</f>
        <v/>
      </c>
    </row>
    <row r="535" spans="2:9" ht="18" customHeight="1" x14ac:dyDescent="0.25">
      <c r="B535" s="83" t="str" cm="1">
        <f t="array" ref="B535">IFERROR(IF($C$5=2024,INDEX('COMPTE 2024'!$B$7:$B$601,'COMPTE 2024'!M534),IF($C$5=2025,INDEX('COMPTE 2025'!$B$8:$B$601,'COMPTE 2024'!M534),IF($C$5=2026,INDEX('COMPTE 2026'!$B$8:$B$601,'COMPTE 2026'!M534),IF($C$5=2027,INDEX('COMPTE 2027'!$B$8:$B$601,'COMPTE 2027'!M534),IF($C$5=2028,INDEX('COMPTE 2028'!$B$8:$B$601,'COMPTE 2028'!M534),IF($C$5=2029,INDEX('COMPTE 2029'!$B$8:$B$601,'COMPTE 2029'!M534),IF($C$5=2030,INDEX('COMPTE 2030'!$B$8:$B$601,'COMPTE 2030'!M534),""))))))),"")</f>
        <v/>
      </c>
      <c r="C535" s="2" t="str" cm="1">
        <f t="array" ref="C535">IFERROR(IF($C$5=2024,INDEX('COMPTE 2024'!$C$7:$C$601,'COMPTE 2024'!M534),IF($C$5=2025,INDEX('COMPTE 2025'!$C$7:$C$601,'COMPTE 2024'!M534),IF($C$5=2026,INDEX('COMPTE 2026'!$C$7:$C$601,'COMPTE 2026'!M534),IF($C$5=2027,INDEX('COMPTE 2027'!$C$7:$C$601,'COMPTE 2027'!M534),IF($C$5=2028,INDEX('COMPTE 2028'!$C$7:$C$601,'COMPTE 2028'!M534),IF($C$5=2029,INDEX('COMPTE 2029'!$C$7:$C$601,'COMPTE 2029'!M534),IF($C$5=2030,INDEX('COMPTE 2030'!$C$7:$C$601,'COMPTE 2030'!M534),""))))))),"")</f>
        <v/>
      </c>
      <c r="D535" t="str" cm="1">
        <f t="array" ref="D535">IFERROR(IF($C$5=2024,INDEX('COMPTE 2024'!$D$7:$D$601,'COMPTE 2024'!M534),IF($C$5=2025,INDEX('COMPTE 2025'!$D$7:$D$601,'COMPTE 2024'!M534),IF($C$5=2026,INDEX('COMPTE 2026'!$D$7:$D$601,'COMPTE 2026'!M534),IF($C$5=2027,INDEX('COMPTE 2027'!$D$7:$D$601,'COMPTE 2027'!M534),IF($C$5="2028",INDEX('COMPTE 2028'!$D$7:$D$601,'COMPTE 2028'!M534),IF($C$5="2029",INDEX('COMPTE 2029'!$D$7:$D$601,'COMPTE 2029'!M534),IF($C$5="2030",INDEX('COMPTE 2030'!$D$7:$D$601,'COMPTE 2030'!M534),""))))))),"")</f>
        <v/>
      </c>
      <c r="E535" s="2" t="str" cm="1">
        <f t="array" ref="E535">IFERROR(IF($C$5=2024,INDEX('COMPTE 2024'!$E$7:$E$601,'COMPTE 2024'!M534),IF($C$5=2025,INDEX('COMPTE 2025'!$E$7:$E$601,'COMPTE 2024'!M534),IF($C$5=2026,INDEX('COMPTE 2026'!$E$7:$E$601,'COMPTE 2026'!M534),IF($C$5=2027,INDEX('COMPTE 2027'!$E$7:$E$601,'COMPTE 2027'!M534),IF($C$5="2028",INDEX('COMPTE 2028'!$E$7:$E$601,'COMPTE 2028'!M534),IF($C$5="2029",INDEX('COMPTE 2029'!$E$7:$E$601,'COMPTE 2029'!M534),IF($C$5="2030",INDEX('COMPTE 2030'!$E$7:$E$601,'COMPTE 2030'!M534),""))))))),"")</f>
        <v/>
      </c>
      <c r="F535" t="str" cm="1">
        <f t="array" ref="F535">IFERROR(IF($C$5=2024,INDEX('COMPTE 2024'!$F$7:$F$601,'COMPTE 2024'!M534),IF($C$5=2025,INDEX('COMPTE 2025'!$F$7:$F$601,'COMPTE 2024'!M534),IF($C$5=2026,INDEX('COMPTE 2026'!$F$7:$F$601,'COMPTE 2026'!M534),IF($C$5=2027,INDEX('COMPTE 2027'!$F$7:$F$601,'COMPTE 2027'!M534),IF($C$5="2028",INDEX('COMPTE 2028'!$F$7:$F$601,'COMPTE 2028'!M534),IF($C$5="2029",INDEX('COMPTE 2029'!$F$7:$F$601,'COMPTE 2029'!M534),IF($C$5="2030",INDEX('COMPTE 2030'!$F$7:$F$601,'COMPTE 2030'!M534),""))))))),"")</f>
        <v/>
      </c>
      <c r="G535" t="str" cm="1">
        <f t="array" ref="G535">IFERROR(IF($C$5=2024,INDEX('COMPTE 2024'!$G$7:$G$601,'COMPTE 2024'!M534),IF($C$5=2025,INDEX('COMPTE 2025'!$G$7:$G$601,'COMPTE 2024'!M534),IF($C$5=2026,INDEX('COMPTE 2026'!$G$7:$G$601,'COMPTE 2026'!M534),IF($C$5=2027,INDEX('COMPTE 2027'!$G$7:$G$601,'COMPTE 2027'!M534),IF($C$5="2028",INDEX('COMPTE 2028'!$G$7:$G$601,'COMPTE 2028'!M534),IF($C$5="2029",INDEX('COMPTE 2029'!$G$7:$G$601,'COMPTE 2029'!M534),IF($C$5="2030",INDEX('COMPTE 2030'!$G$7:$G$601,'COMPTE 2030'!M534),""))))))),"")</f>
        <v/>
      </c>
      <c r="H535" t="str" cm="1">
        <f t="array" ref="H535">IFERROR(IF($C$5=2024,INDEX('COMPTE 2024'!$H$7:$H$601,'COMPTE 2024'!M534),IF($C$5=2025,INDEX('COMPTE 2025'!$H$7:$H$601,'COMPTE 2024'!M534),IF($C$5=2026,INDEX('COMPTE 2026'!$H$7:$H$601,'COMPTE 2026'!M534),IF($C$5=2027,INDEX('COMPTE 2027'!$H$7:$H$601,'COMPTE 2027'!M534),IF($C$5=2028,INDEX('COMPTE 2028'!$H$7:$H$601,'COMPTE 2028'!M534),IF($C$5="2029",INDEX('COMPTE 2029'!$H$7:$H$601,'COMPTE 2029'!M534),IF($C$5="2030",INDEX('COMPTE 2030'!$H$7:$H$601,'COMPTE 2030'!M534),""))))))),"")</f>
        <v/>
      </c>
      <c r="I535" t="str" cm="1">
        <f t="array" ref="I535">IFERROR(IF($C$5=2024,INDEX('COMPTE 2024'!$I$7:$I$601,'COMPTE 2024'!M534),IF($C$5=2025,INDEX('COMPTE 2025'!$I$7:$I$601,'COMPTE 2024'!M534),IF($C$5=2026,INDEX('COMPTE 2026'!$I$7:$I$601,'COMPTE 2026'!M534),IF($C$5=2027,INDEX('COMPTE 2027'!$I$7:$I$601,'COMPTE 2027'!M534),IF($C$5=2028,INDEX('COMPTE 2028'!$I$7:$I$601,'COMPTE 2028'!M534),IF($C$5=2029,INDEX('COMPTE 2029'!$I$7:$I$601,'COMPTE 2029'!M534),IF($C$5=2030,INDEX('COMPTE 2030'!$I$7:$I$601,'COMPTE 2030'!M534),""))))))),"")</f>
        <v/>
      </c>
    </row>
    <row r="536" spans="2:9" ht="18" customHeight="1" x14ac:dyDescent="0.25">
      <c r="B536" s="83" t="str" cm="1">
        <f t="array" ref="B536">IFERROR(IF($C$5=2024,INDEX('COMPTE 2024'!$B$7:$B$601,'COMPTE 2024'!M535),IF($C$5=2025,INDEX('COMPTE 2025'!$B$8:$B$601,'COMPTE 2024'!M535),IF($C$5=2026,INDEX('COMPTE 2026'!$B$8:$B$601,'COMPTE 2026'!M535),IF($C$5=2027,INDEX('COMPTE 2027'!$B$8:$B$601,'COMPTE 2027'!M535),IF($C$5=2028,INDEX('COMPTE 2028'!$B$8:$B$601,'COMPTE 2028'!M535),IF($C$5=2029,INDEX('COMPTE 2029'!$B$8:$B$601,'COMPTE 2029'!M535),IF($C$5=2030,INDEX('COMPTE 2030'!$B$8:$B$601,'COMPTE 2030'!M535),""))))))),"")</f>
        <v/>
      </c>
      <c r="C536" s="2" t="str" cm="1">
        <f t="array" ref="C536">IFERROR(IF($C$5=2024,INDEX('COMPTE 2024'!$C$7:$C$601,'COMPTE 2024'!M535),IF($C$5=2025,INDEX('COMPTE 2025'!$C$7:$C$601,'COMPTE 2024'!M535),IF($C$5=2026,INDEX('COMPTE 2026'!$C$7:$C$601,'COMPTE 2026'!M535),IF($C$5=2027,INDEX('COMPTE 2027'!$C$7:$C$601,'COMPTE 2027'!M535),IF($C$5=2028,INDEX('COMPTE 2028'!$C$7:$C$601,'COMPTE 2028'!M535),IF($C$5=2029,INDEX('COMPTE 2029'!$C$7:$C$601,'COMPTE 2029'!M535),IF($C$5=2030,INDEX('COMPTE 2030'!$C$7:$C$601,'COMPTE 2030'!M535),""))))))),"")</f>
        <v/>
      </c>
      <c r="D536" t="str" cm="1">
        <f t="array" ref="D536">IFERROR(IF($C$5=2024,INDEX('COMPTE 2024'!$D$7:$D$601,'COMPTE 2024'!M535),IF($C$5=2025,INDEX('COMPTE 2025'!$D$7:$D$601,'COMPTE 2024'!M535),IF($C$5=2026,INDEX('COMPTE 2026'!$D$7:$D$601,'COMPTE 2026'!M535),IF($C$5=2027,INDEX('COMPTE 2027'!$D$7:$D$601,'COMPTE 2027'!M535),IF($C$5="2028",INDEX('COMPTE 2028'!$D$7:$D$601,'COMPTE 2028'!M535),IF($C$5="2029",INDEX('COMPTE 2029'!$D$7:$D$601,'COMPTE 2029'!M535),IF($C$5="2030",INDEX('COMPTE 2030'!$D$7:$D$601,'COMPTE 2030'!M535),""))))))),"")</f>
        <v/>
      </c>
      <c r="E536" s="2" t="str" cm="1">
        <f t="array" ref="E536">IFERROR(IF($C$5=2024,INDEX('COMPTE 2024'!$E$7:$E$601,'COMPTE 2024'!M535),IF($C$5=2025,INDEX('COMPTE 2025'!$E$7:$E$601,'COMPTE 2024'!M535),IF($C$5=2026,INDEX('COMPTE 2026'!$E$7:$E$601,'COMPTE 2026'!M535),IF($C$5=2027,INDEX('COMPTE 2027'!$E$7:$E$601,'COMPTE 2027'!M535),IF($C$5="2028",INDEX('COMPTE 2028'!$E$7:$E$601,'COMPTE 2028'!M535),IF($C$5="2029",INDEX('COMPTE 2029'!$E$7:$E$601,'COMPTE 2029'!M535),IF($C$5="2030",INDEX('COMPTE 2030'!$E$7:$E$601,'COMPTE 2030'!M535),""))))))),"")</f>
        <v/>
      </c>
      <c r="F536" t="str" cm="1">
        <f t="array" ref="F536">IFERROR(IF($C$5=2024,INDEX('COMPTE 2024'!$F$7:$F$601,'COMPTE 2024'!M535),IF($C$5=2025,INDEX('COMPTE 2025'!$F$7:$F$601,'COMPTE 2024'!M535),IF($C$5=2026,INDEX('COMPTE 2026'!$F$7:$F$601,'COMPTE 2026'!M535),IF($C$5=2027,INDEX('COMPTE 2027'!$F$7:$F$601,'COMPTE 2027'!M535),IF($C$5="2028",INDEX('COMPTE 2028'!$F$7:$F$601,'COMPTE 2028'!M535),IF($C$5="2029",INDEX('COMPTE 2029'!$F$7:$F$601,'COMPTE 2029'!M535),IF($C$5="2030",INDEX('COMPTE 2030'!$F$7:$F$601,'COMPTE 2030'!M535),""))))))),"")</f>
        <v/>
      </c>
      <c r="G536" t="str" cm="1">
        <f t="array" ref="G536">IFERROR(IF($C$5=2024,INDEX('COMPTE 2024'!$G$7:$G$601,'COMPTE 2024'!M535),IF($C$5=2025,INDEX('COMPTE 2025'!$G$7:$G$601,'COMPTE 2024'!M535),IF($C$5=2026,INDEX('COMPTE 2026'!$G$7:$G$601,'COMPTE 2026'!M535),IF($C$5=2027,INDEX('COMPTE 2027'!$G$7:$G$601,'COMPTE 2027'!M535),IF($C$5="2028",INDEX('COMPTE 2028'!$G$7:$G$601,'COMPTE 2028'!M535),IF($C$5="2029",INDEX('COMPTE 2029'!$G$7:$G$601,'COMPTE 2029'!M535),IF($C$5="2030",INDEX('COMPTE 2030'!$G$7:$G$601,'COMPTE 2030'!M535),""))))))),"")</f>
        <v/>
      </c>
      <c r="H536" t="str" cm="1">
        <f t="array" ref="H536">IFERROR(IF($C$5=2024,INDEX('COMPTE 2024'!$H$7:$H$601,'COMPTE 2024'!M535),IF($C$5=2025,INDEX('COMPTE 2025'!$H$7:$H$601,'COMPTE 2024'!M535),IF($C$5=2026,INDEX('COMPTE 2026'!$H$7:$H$601,'COMPTE 2026'!M535),IF($C$5=2027,INDEX('COMPTE 2027'!$H$7:$H$601,'COMPTE 2027'!M535),IF($C$5=2028,INDEX('COMPTE 2028'!$H$7:$H$601,'COMPTE 2028'!M535),IF($C$5="2029",INDEX('COMPTE 2029'!$H$7:$H$601,'COMPTE 2029'!M535),IF($C$5="2030",INDEX('COMPTE 2030'!$H$7:$H$601,'COMPTE 2030'!M535),""))))))),"")</f>
        <v/>
      </c>
      <c r="I536" t="str" cm="1">
        <f t="array" ref="I536">IFERROR(IF($C$5=2024,INDEX('COMPTE 2024'!$I$7:$I$601,'COMPTE 2024'!M535),IF($C$5=2025,INDEX('COMPTE 2025'!$I$7:$I$601,'COMPTE 2024'!M535),IF($C$5=2026,INDEX('COMPTE 2026'!$I$7:$I$601,'COMPTE 2026'!M535),IF($C$5=2027,INDEX('COMPTE 2027'!$I$7:$I$601,'COMPTE 2027'!M535),IF($C$5=2028,INDEX('COMPTE 2028'!$I$7:$I$601,'COMPTE 2028'!M535),IF($C$5=2029,INDEX('COMPTE 2029'!$I$7:$I$601,'COMPTE 2029'!M535),IF($C$5=2030,INDEX('COMPTE 2030'!$I$7:$I$601,'COMPTE 2030'!M535),""))))))),"")</f>
        <v/>
      </c>
    </row>
    <row r="537" spans="2:9" ht="18" customHeight="1" x14ac:dyDescent="0.25">
      <c r="B537" s="83" t="str" cm="1">
        <f t="array" ref="B537">IFERROR(IF($C$5=2024,INDEX('COMPTE 2024'!$B$7:$B$601,'COMPTE 2024'!M536),IF($C$5=2025,INDEX('COMPTE 2025'!$B$8:$B$601,'COMPTE 2024'!M536),IF($C$5=2026,INDEX('COMPTE 2026'!$B$8:$B$601,'COMPTE 2026'!M536),IF($C$5=2027,INDEX('COMPTE 2027'!$B$8:$B$601,'COMPTE 2027'!M536),IF($C$5=2028,INDEX('COMPTE 2028'!$B$8:$B$601,'COMPTE 2028'!M536),IF($C$5=2029,INDEX('COMPTE 2029'!$B$8:$B$601,'COMPTE 2029'!M536),IF($C$5=2030,INDEX('COMPTE 2030'!$B$8:$B$601,'COMPTE 2030'!M536),""))))))),"")</f>
        <v/>
      </c>
      <c r="C537" s="2" t="str" cm="1">
        <f t="array" ref="C537">IFERROR(IF($C$5=2024,INDEX('COMPTE 2024'!$C$7:$C$601,'COMPTE 2024'!M536),IF($C$5=2025,INDEX('COMPTE 2025'!$C$7:$C$601,'COMPTE 2024'!M536),IF($C$5=2026,INDEX('COMPTE 2026'!$C$7:$C$601,'COMPTE 2026'!M536),IF($C$5=2027,INDEX('COMPTE 2027'!$C$7:$C$601,'COMPTE 2027'!M536),IF($C$5=2028,INDEX('COMPTE 2028'!$C$7:$C$601,'COMPTE 2028'!M536),IF($C$5=2029,INDEX('COMPTE 2029'!$C$7:$C$601,'COMPTE 2029'!M536),IF($C$5=2030,INDEX('COMPTE 2030'!$C$7:$C$601,'COMPTE 2030'!M536),""))))))),"")</f>
        <v/>
      </c>
      <c r="D537" t="str" cm="1">
        <f t="array" ref="D537">IFERROR(IF($C$5=2024,INDEX('COMPTE 2024'!$D$7:$D$601,'COMPTE 2024'!M536),IF($C$5=2025,INDEX('COMPTE 2025'!$D$7:$D$601,'COMPTE 2024'!M536),IF($C$5=2026,INDEX('COMPTE 2026'!$D$7:$D$601,'COMPTE 2026'!M536),IF($C$5=2027,INDEX('COMPTE 2027'!$D$7:$D$601,'COMPTE 2027'!M536),IF($C$5="2028",INDEX('COMPTE 2028'!$D$7:$D$601,'COMPTE 2028'!M536),IF($C$5="2029",INDEX('COMPTE 2029'!$D$7:$D$601,'COMPTE 2029'!M536),IF($C$5="2030",INDEX('COMPTE 2030'!$D$7:$D$601,'COMPTE 2030'!M536),""))))))),"")</f>
        <v/>
      </c>
      <c r="E537" s="2" t="str" cm="1">
        <f t="array" ref="E537">IFERROR(IF($C$5=2024,INDEX('COMPTE 2024'!$E$7:$E$601,'COMPTE 2024'!M536),IF($C$5=2025,INDEX('COMPTE 2025'!$E$7:$E$601,'COMPTE 2024'!M536),IF($C$5=2026,INDEX('COMPTE 2026'!$E$7:$E$601,'COMPTE 2026'!M536),IF($C$5=2027,INDEX('COMPTE 2027'!$E$7:$E$601,'COMPTE 2027'!M536),IF($C$5="2028",INDEX('COMPTE 2028'!$E$7:$E$601,'COMPTE 2028'!M536),IF($C$5="2029",INDEX('COMPTE 2029'!$E$7:$E$601,'COMPTE 2029'!M536),IF($C$5="2030",INDEX('COMPTE 2030'!$E$7:$E$601,'COMPTE 2030'!M536),""))))))),"")</f>
        <v/>
      </c>
      <c r="F537" t="str" cm="1">
        <f t="array" ref="F537">IFERROR(IF($C$5=2024,INDEX('COMPTE 2024'!$F$7:$F$601,'COMPTE 2024'!M536),IF($C$5=2025,INDEX('COMPTE 2025'!$F$7:$F$601,'COMPTE 2024'!M536),IF($C$5=2026,INDEX('COMPTE 2026'!$F$7:$F$601,'COMPTE 2026'!M536),IF($C$5=2027,INDEX('COMPTE 2027'!$F$7:$F$601,'COMPTE 2027'!M536),IF($C$5="2028",INDEX('COMPTE 2028'!$F$7:$F$601,'COMPTE 2028'!M536),IF($C$5="2029",INDEX('COMPTE 2029'!$F$7:$F$601,'COMPTE 2029'!M536),IF($C$5="2030",INDEX('COMPTE 2030'!$F$7:$F$601,'COMPTE 2030'!M536),""))))))),"")</f>
        <v/>
      </c>
      <c r="G537" t="str" cm="1">
        <f t="array" ref="G537">IFERROR(IF($C$5=2024,INDEX('COMPTE 2024'!$G$7:$G$601,'COMPTE 2024'!M536),IF($C$5=2025,INDEX('COMPTE 2025'!$G$7:$G$601,'COMPTE 2024'!M536),IF($C$5=2026,INDEX('COMPTE 2026'!$G$7:$G$601,'COMPTE 2026'!M536),IF($C$5=2027,INDEX('COMPTE 2027'!$G$7:$G$601,'COMPTE 2027'!M536),IF($C$5="2028",INDEX('COMPTE 2028'!$G$7:$G$601,'COMPTE 2028'!M536),IF($C$5="2029",INDEX('COMPTE 2029'!$G$7:$G$601,'COMPTE 2029'!M536),IF($C$5="2030",INDEX('COMPTE 2030'!$G$7:$G$601,'COMPTE 2030'!M536),""))))))),"")</f>
        <v/>
      </c>
      <c r="H537" t="str" cm="1">
        <f t="array" ref="H537">IFERROR(IF($C$5=2024,INDEX('COMPTE 2024'!$H$7:$H$601,'COMPTE 2024'!M536),IF($C$5=2025,INDEX('COMPTE 2025'!$H$7:$H$601,'COMPTE 2024'!M536),IF($C$5=2026,INDEX('COMPTE 2026'!$H$7:$H$601,'COMPTE 2026'!M536),IF($C$5=2027,INDEX('COMPTE 2027'!$H$7:$H$601,'COMPTE 2027'!M536),IF($C$5=2028,INDEX('COMPTE 2028'!$H$7:$H$601,'COMPTE 2028'!M536),IF($C$5="2029",INDEX('COMPTE 2029'!$H$7:$H$601,'COMPTE 2029'!M536),IF($C$5="2030",INDEX('COMPTE 2030'!$H$7:$H$601,'COMPTE 2030'!M536),""))))))),"")</f>
        <v/>
      </c>
      <c r="I537" t="str" cm="1">
        <f t="array" ref="I537">IFERROR(IF($C$5=2024,INDEX('COMPTE 2024'!$I$7:$I$601,'COMPTE 2024'!M536),IF($C$5=2025,INDEX('COMPTE 2025'!$I$7:$I$601,'COMPTE 2024'!M536),IF($C$5=2026,INDEX('COMPTE 2026'!$I$7:$I$601,'COMPTE 2026'!M536),IF($C$5=2027,INDEX('COMPTE 2027'!$I$7:$I$601,'COMPTE 2027'!M536),IF($C$5=2028,INDEX('COMPTE 2028'!$I$7:$I$601,'COMPTE 2028'!M536),IF($C$5=2029,INDEX('COMPTE 2029'!$I$7:$I$601,'COMPTE 2029'!M536),IF($C$5=2030,INDEX('COMPTE 2030'!$I$7:$I$601,'COMPTE 2030'!M536),""))))))),"")</f>
        <v/>
      </c>
    </row>
    <row r="538" spans="2:9" ht="18" customHeight="1" x14ac:dyDescent="0.25">
      <c r="B538" s="83" t="str" cm="1">
        <f t="array" ref="B538">IFERROR(IF($C$5=2024,INDEX('COMPTE 2024'!$B$7:$B$601,'COMPTE 2024'!M537),IF($C$5=2025,INDEX('COMPTE 2025'!$B$8:$B$601,'COMPTE 2024'!M537),IF($C$5=2026,INDEX('COMPTE 2026'!$B$8:$B$601,'COMPTE 2026'!M537),IF($C$5=2027,INDEX('COMPTE 2027'!$B$8:$B$601,'COMPTE 2027'!M537),IF($C$5=2028,INDEX('COMPTE 2028'!$B$8:$B$601,'COMPTE 2028'!M537),IF($C$5=2029,INDEX('COMPTE 2029'!$B$8:$B$601,'COMPTE 2029'!M537),IF($C$5=2030,INDEX('COMPTE 2030'!$B$8:$B$601,'COMPTE 2030'!M537),""))))))),"")</f>
        <v/>
      </c>
      <c r="C538" s="2" t="str" cm="1">
        <f t="array" ref="C538">IFERROR(IF($C$5=2024,INDEX('COMPTE 2024'!$C$7:$C$601,'COMPTE 2024'!M537),IF($C$5=2025,INDEX('COMPTE 2025'!$C$7:$C$601,'COMPTE 2024'!M537),IF($C$5=2026,INDEX('COMPTE 2026'!$C$7:$C$601,'COMPTE 2026'!M537),IF($C$5=2027,INDEX('COMPTE 2027'!$C$7:$C$601,'COMPTE 2027'!M537),IF($C$5=2028,INDEX('COMPTE 2028'!$C$7:$C$601,'COMPTE 2028'!M537),IF($C$5=2029,INDEX('COMPTE 2029'!$C$7:$C$601,'COMPTE 2029'!M537),IF($C$5=2030,INDEX('COMPTE 2030'!$C$7:$C$601,'COMPTE 2030'!M537),""))))))),"")</f>
        <v/>
      </c>
      <c r="D538" t="str" cm="1">
        <f t="array" ref="D538">IFERROR(IF($C$5=2024,INDEX('COMPTE 2024'!$D$7:$D$601,'COMPTE 2024'!M537),IF($C$5=2025,INDEX('COMPTE 2025'!$D$7:$D$601,'COMPTE 2024'!M537),IF($C$5=2026,INDEX('COMPTE 2026'!$D$7:$D$601,'COMPTE 2026'!M537),IF($C$5=2027,INDEX('COMPTE 2027'!$D$7:$D$601,'COMPTE 2027'!M537),IF($C$5="2028",INDEX('COMPTE 2028'!$D$7:$D$601,'COMPTE 2028'!M537),IF($C$5="2029",INDEX('COMPTE 2029'!$D$7:$D$601,'COMPTE 2029'!M537),IF($C$5="2030",INDEX('COMPTE 2030'!$D$7:$D$601,'COMPTE 2030'!M537),""))))))),"")</f>
        <v/>
      </c>
      <c r="E538" s="2" t="str" cm="1">
        <f t="array" ref="E538">IFERROR(IF($C$5=2024,INDEX('COMPTE 2024'!$E$7:$E$601,'COMPTE 2024'!M537),IF($C$5=2025,INDEX('COMPTE 2025'!$E$7:$E$601,'COMPTE 2024'!M537),IF($C$5=2026,INDEX('COMPTE 2026'!$E$7:$E$601,'COMPTE 2026'!M537),IF($C$5=2027,INDEX('COMPTE 2027'!$E$7:$E$601,'COMPTE 2027'!M537),IF($C$5="2028",INDEX('COMPTE 2028'!$E$7:$E$601,'COMPTE 2028'!M537),IF($C$5="2029",INDEX('COMPTE 2029'!$E$7:$E$601,'COMPTE 2029'!M537),IF($C$5="2030",INDEX('COMPTE 2030'!$E$7:$E$601,'COMPTE 2030'!M537),""))))))),"")</f>
        <v/>
      </c>
      <c r="F538" t="str" cm="1">
        <f t="array" ref="F538">IFERROR(IF($C$5=2024,INDEX('COMPTE 2024'!$F$7:$F$601,'COMPTE 2024'!M537),IF($C$5=2025,INDEX('COMPTE 2025'!$F$7:$F$601,'COMPTE 2024'!M537),IF($C$5=2026,INDEX('COMPTE 2026'!$F$7:$F$601,'COMPTE 2026'!M537),IF($C$5=2027,INDEX('COMPTE 2027'!$F$7:$F$601,'COMPTE 2027'!M537),IF($C$5="2028",INDEX('COMPTE 2028'!$F$7:$F$601,'COMPTE 2028'!M537),IF($C$5="2029",INDEX('COMPTE 2029'!$F$7:$F$601,'COMPTE 2029'!M537),IF($C$5="2030",INDEX('COMPTE 2030'!$F$7:$F$601,'COMPTE 2030'!M537),""))))))),"")</f>
        <v/>
      </c>
      <c r="G538" t="str" cm="1">
        <f t="array" ref="G538">IFERROR(IF($C$5=2024,INDEX('COMPTE 2024'!$G$7:$G$601,'COMPTE 2024'!M537),IF($C$5=2025,INDEX('COMPTE 2025'!$G$7:$G$601,'COMPTE 2024'!M537),IF($C$5=2026,INDEX('COMPTE 2026'!$G$7:$G$601,'COMPTE 2026'!M537),IF($C$5=2027,INDEX('COMPTE 2027'!$G$7:$G$601,'COMPTE 2027'!M537),IF($C$5="2028",INDEX('COMPTE 2028'!$G$7:$G$601,'COMPTE 2028'!M537),IF($C$5="2029",INDEX('COMPTE 2029'!$G$7:$G$601,'COMPTE 2029'!M537),IF($C$5="2030",INDEX('COMPTE 2030'!$G$7:$G$601,'COMPTE 2030'!M537),""))))))),"")</f>
        <v/>
      </c>
      <c r="H538" t="str" cm="1">
        <f t="array" ref="H538">IFERROR(IF($C$5=2024,INDEX('COMPTE 2024'!$H$7:$H$601,'COMPTE 2024'!M537),IF($C$5=2025,INDEX('COMPTE 2025'!$H$7:$H$601,'COMPTE 2024'!M537),IF($C$5=2026,INDEX('COMPTE 2026'!$H$7:$H$601,'COMPTE 2026'!M537),IF($C$5=2027,INDEX('COMPTE 2027'!$H$7:$H$601,'COMPTE 2027'!M537),IF($C$5=2028,INDEX('COMPTE 2028'!$H$7:$H$601,'COMPTE 2028'!M537),IF($C$5="2029",INDEX('COMPTE 2029'!$H$7:$H$601,'COMPTE 2029'!M537),IF($C$5="2030",INDEX('COMPTE 2030'!$H$7:$H$601,'COMPTE 2030'!M537),""))))))),"")</f>
        <v/>
      </c>
      <c r="I538" t="str" cm="1">
        <f t="array" ref="I538">IFERROR(IF($C$5=2024,INDEX('COMPTE 2024'!$I$7:$I$601,'COMPTE 2024'!M537),IF($C$5=2025,INDEX('COMPTE 2025'!$I$7:$I$601,'COMPTE 2024'!M537),IF($C$5=2026,INDEX('COMPTE 2026'!$I$7:$I$601,'COMPTE 2026'!M537),IF($C$5=2027,INDEX('COMPTE 2027'!$I$7:$I$601,'COMPTE 2027'!M537),IF($C$5=2028,INDEX('COMPTE 2028'!$I$7:$I$601,'COMPTE 2028'!M537),IF($C$5=2029,INDEX('COMPTE 2029'!$I$7:$I$601,'COMPTE 2029'!M537),IF($C$5=2030,INDEX('COMPTE 2030'!$I$7:$I$601,'COMPTE 2030'!M537),""))))))),"")</f>
        <v/>
      </c>
    </row>
    <row r="539" spans="2:9" ht="18" customHeight="1" x14ac:dyDescent="0.25">
      <c r="B539" s="83" t="str" cm="1">
        <f t="array" ref="B539">IFERROR(IF($C$5=2024,INDEX('COMPTE 2024'!$B$7:$B$601,'COMPTE 2024'!M538),IF($C$5=2025,INDEX('COMPTE 2025'!$B$8:$B$601,'COMPTE 2024'!M538),IF($C$5=2026,INDEX('COMPTE 2026'!$B$8:$B$601,'COMPTE 2026'!M538),IF($C$5=2027,INDEX('COMPTE 2027'!$B$8:$B$601,'COMPTE 2027'!M538),IF($C$5=2028,INDEX('COMPTE 2028'!$B$8:$B$601,'COMPTE 2028'!M538),IF($C$5=2029,INDEX('COMPTE 2029'!$B$8:$B$601,'COMPTE 2029'!M538),IF($C$5=2030,INDEX('COMPTE 2030'!$B$8:$B$601,'COMPTE 2030'!M538),""))))))),"")</f>
        <v/>
      </c>
      <c r="C539" s="2" t="str" cm="1">
        <f t="array" ref="C539">IFERROR(IF($C$5=2024,INDEX('COMPTE 2024'!$C$7:$C$601,'COMPTE 2024'!M538),IF($C$5=2025,INDEX('COMPTE 2025'!$C$7:$C$601,'COMPTE 2024'!M538),IF($C$5=2026,INDEX('COMPTE 2026'!$C$7:$C$601,'COMPTE 2026'!M538),IF($C$5=2027,INDEX('COMPTE 2027'!$C$7:$C$601,'COMPTE 2027'!M538),IF($C$5=2028,INDEX('COMPTE 2028'!$C$7:$C$601,'COMPTE 2028'!M538),IF($C$5=2029,INDEX('COMPTE 2029'!$C$7:$C$601,'COMPTE 2029'!M538),IF($C$5=2030,INDEX('COMPTE 2030'!$C$7:$C$601,'COMPTE 2030'!M538),""))))))),"")</f>
        <v/>
      </c>
      <c r="D539" t="str" cm="1">
        <f t="array" ref="D539">IFERROR(IF($C$5=2024,INDEX('COMPTE 2024'!$D$7:$D$601,'COMPTE 2024'!M538),IF($C$5=2025,INDEX('COMPTE 2025'!$D$7:$D$601,'COMPTE 2024'!M538),IF($C$5=2026,INDEX('COMPTE 2026'!$D$7:$D$601,'COMPTE 2026'!M538),IF($C$5=2027,INDEX('COMPTE 2027'!$D$7:$D$601,'COMPTE 2027'!M538),IF($C$5="2028",INDEX('COMPTE 2028'!$D$7:$D$601,'COMPTE 2028'!M538),IF($C$5="2029",INDEX('COMPTE 2029'!$D$7:$D$601,'COMPTE 2029'!M538),IF($C$5="2030",INDEX('COMPTE 2030'!$D$7:$D$601,'COMPTE 2030'!M538),""))))))),"")</f>
        <v/>
      </c>
      <c r="E539" s="2" t="str" cm="1">
        <f t="array" ref="E539">IFERROR(IF($C$5=2024,INDEX('COMPTE 2024'!$E$7:$E$601,'COMPTE 2024'!M538),IF($C$5=2025,INDEX('COMPTE 2025'!$E$7:$E$601,'COMPTE 2024'!M538),IF($C$5=2026,INDEX('COMPTE 2026'!$E$7:$E$601,'COMPTE 2026'!M538),IF($C$5=2027,INDEX('COMPTE 2027'!$E$7:$E$601,'COMPTE 2027'!M538),IF($C$5="2028",INDEX('COMPTE 2028'!$E$7:$E$601,'COMPTE 2028'!M538),IF($C$5="2029",INDEX('COMPTE 2029'!$E$7:$E$601,'COMPTE 2029'!M538),IF($C$5="2030",INDEX('COMPTE 2030'!$E$7:$E$601,'COMPTE 2030'!M538),""))))))),"")</f>
        <v/>
      </c>
      <c r="F539" t="str" cm="1">
        <f t="array" ref="F539">IFERROR(IF($C$5=2024,INDEX('COMPTE 2024'!$F$7:$F$601,'COMPTE 2024'!M538),IF($C$5=2025,INDEX('COMPTE 2025'!$F$7:$F$601,'COMPTE 2024'!M538),IF($C$5=2026,INDEX('COMPTE 2026'!$F$7:$F$601,'COMPTE 2026'!M538),IF($C$5=2027,INDEX('COMPTE 2027'!$F$7:$F$601,'COMPTE 2027'!M538),IF($C$5="2028",INDEX('COMPTE 2028'!$F$7:$F$601,'COMPTE 2028'!M538),IF($C$5="2029",INDEX('COMPTE 2029'!$F$7:$F$601,'COMPTE 2029'!M538),IF($C$5="2030",INDEX('COMPTE 2030'!$F$7:$F$601,'COMPTE 2030'!M538),""))))))),"")</f>
        <v/>
      </c>
      <c r="G539" t="str" cm="1">
        <f t="array" ref="G539">IFERROR(IF($C$5=2024,INDEX('COMPTE 2024'!$G$7:$G$601,'COMPTE 2024'!M538),IF($C$5=2025,INDEX('COMPTE 2025'!$G$7:$G$601,'COMPTE 2024'!M538),IF($C$5=2026,INDEX('COMPTE 2026'!$G$7:$G$601,'COMPTE 2026'!M538),IF($C$5=2027,INDEX('COMPTE 2027'!$G$7:$G$601,'COMPTE 2027'!M538),IF($C$5="2028",INDEX('COMPTE 2028'!$G$7:$G$601,'COMPTE 2028'!M538),IF($C$5="2029",INDEX('COMPTE 2029'!$G$7:$G$601,'COMPTE 2029'!M538),IF($C$5="2030",INDEX('COMPTE 2030'!$G$7:$G$601,'COMPTE 2030'!M538),""))))))),"")</f>
        <v/>
      </c>
      <c r="H539" t="str" cm="1">
        <f t="array" ref="H539">IFERROR(IF($C$5=2024,INDEX('COMPTE 2024'!$H$7:$H$601,'COMPTE 2024'!M538),IF($C$5=2025,INDEX('COMPTE 2025'!$H$7:$H$601,'COMPTE 2024'!M538),IF($C$5=2026,INDEX('COMPTE 2026'!$H$7:$H$601,'COMPTE 2026'!M538),IF($C$5=2027,INDEX('COMPTE 2027'!$H$7:$H$601,'COMPTE 2027'!M538),IF($C$5=2028,INDEX('COMPTE 2028'!$H$7:$H$601,'COMPTE 2028'!M538),IF($C$5="2029",INDEX('COMPTE 2029'!$H$7:$H$601,'COMPTE 2029'!M538),IF($C$5="2030",INDEX('COMPTE 2030'!$H$7:$H$601,'COMPTE 2030'!M538),""))))))),"")</f>
        <v/>
      </c>
      <c r="I539" t="str" cm="1">
        <f t="array" ref="I539">IFERROR(IF($C$5=2024,INDEX('COMPTE 2024'!$I$7:$I$601,'COMPTE 2024'!M538),IF($C$5=2025,INDEX('COMPTE 2025'!$I$7:$I$601,'COMPTE 2024'!M538),IF($C$5=2026,INDEX('COMPTE 2026'!$I$7:$I$601,'COMPTE 2026'!M538),IF($C$5=2027,INDEX('COMPTE 2027'!$I$7:$I$601,'COMPTE 2027'!M538),IF($C$5=2028,INDEX('COMPTE 2028'!$I$7:$I$601,'COMPTE 2028'!M538),IF($C$5=2029,INDEX('COMPTE 2029'!$I$7:$I$601,'COMPTE 2029'!M538),IF($C$5=2030,INDEX('COMPTE 2030'!$I$7:$I$601,'COMPTE 2030'!M538),""))))))),"")</f>
        <v/>
      </c>
    </row>
    <row r="540" spans="2:9" ht="18" customHeight="1" x14ac:dyDescent="0.25">
      <c r="B540" s="83" t="str" cm="1">
        <f t="array" ref="B540">IFERROR(IF($C$5=2024,INDEX('COMPTE 2024'!$B$7:$B$601,'COMPTE 2024'!M539),IF($C$5=2025,INDEX('COMPTE 2025'!$B$8:$B$601,'COMPTE 2024'!M539),IF($C$5=2026,INDEX('COMPTE 2026'!$B$8:$B$601,'COMPTE 2026'!M539),IF($C$5=2027,INDEX('COMPTE 2027'!$B$8:$B$601,'COMPTE 2027'!M539),IF($C$5=2028,INDEX('COMPTE 2028'!$B$8:$B$601,'COMPTE 2028'!M539),IF($C$5=2029,INDEX('COMPTE 2029'!$B$8:$B$601,'COMPTE 2029'!M539),IF($C$5=2030,INDEX('COMPTE 2030'!$B$8:$B$601,'COMPTE 2030'!M539),""))))))),"")</f>
        <v/>
      </c>
      <c r="C540" s="2" t="str" cm="1">
        <f t="array" ref="C540">IFERROR(IF($C$5=2024,INDEX('COMPTE 2024'!$C$7:$C$601,'COMPTE 2024'!M539),IF($C$5=2025,INDEX('COMPTE 2025'!$C$7:$C$601,'COMPTE 2024'!M539),IF($C$5=2026,INDEX('COMPTE 2026'!$C$7:$C$601,'COMPTE 2026'!M539),IF($C$5=2027,INDEX('COMPTE 2027'!$C$7:$C$601,'COMPTE 2027'!M539),IF($C$5=2028,INDEX('COMPTE 2028'!$C$7:$C$601,'COMPTE 2028'!M539),IF($C$5=2029,INDEX('COMPTE 2029'!$C$7:$C$601,'COMPTE 2029'!M539),IF($C$5=2030,INDEX('COMPTE 2030'!$C$7:$C$601,'COMPTE 2030'!M539),""))))))),"")</f>
        <v/>
      </c>
      <c r="D540" t="str" cm="1">
        <f t="array" ref="D540">IFERROR(IF($C$5=2024,INDEX('COMPTE 2024'!$D$7:$D$601,'COMPTE 2024'!M539),IF($C$5=2025,INDEX('COMPTE 2025'!$D$7:$D$601,'COMPTE 2024'!M539),IF($C$5=2026,INDEX('COMPTE 2026'!$D$7:$D$601,'COMPTE 2026'!M539),IF($C$5=2027,INDEX('COMPTE 2027'!$D$7:$D$601,'COMPTE 2027'!M539),IF($C$5="2028",INDEX('COMPTE 2028'!$D$7:$D$601,'COMPTE 2028'!M539),IF($C$5="2029",INDEX('COMPTE 2029'!$D$7:$D$601,'COMPTE 2029'!M539),IF($C$5="2030",INDEX('COMPTE 2030'!$D$7:$D$601,'COMPTE 2030'!M539),""))))))),"")</f>
        <v/>
      </c>
      <c r="E540" s="2" t="str" cm="1">
        <f t="array" ref="E540">IFERROR(IF($C$5=2024,INDEX('COMPTE 2024'!$E$7:$E$601,'COMPTE 2024'!M539),IF($C$5=2025,INDEX('COMPTE 2025'!$E$7:$E$601,'COMPTE 2024'!M539),IF($C$5=2026,INDEX('COMPTE 2026'!$E$7:$E$601,'COMPTE 2026'!M539),IF($C$5=2027,INDEX('COMPTE 2027'!$E$7:$E$601,'COMPTE 2027'!M539),IF($C$5="2028",INDEX('COMPTE 2028'!$E$7:$E$601,'COMPTE 2028'!M539),IF($C$5="2029",INDEX('COMPTE 2029'!$E$7:$E$601,'COMPTE 2029'!M539),IF($C$5="2030",INDEX('COMPTE 2030'!$E$7:$E$601,'COMPTE 2030'!M539),""))))))),"")</f>
        <v/>
      </c>
      <c r="F540" t="str" cm="1">
        <f t="array" ref="F540">IFERROR(IF($C$5=2024,INDEX('COMPTE 2024'!$F$7:$F$601,'COMPTE 2024'!M539),IF($C$5=2025,INDEX('COMPTE 2025'!$F$7:$F$601,'COMPTE 2024'!M539),IF($C$5=2026,INDEX('COMPTE 2026'!$F$7:$F$601,'COMPTE 2026'!M539),IF($C$5=2027,INDEX('COMPTE 2027'!$F$7:$F$601,'COMPTE 2027'!M539),IF($C$5="2028",INDEX('COMPTE 2028'!$F$7:$F$601,'COMPTE 2028'!M539),IF($C$5="2029",INDEX('COMPTE 2029'!$F$7:$F$601,'COMPTE 2029'!M539),IF($C$5="2030",INDEX('COMPTE 2030'!$F$7:$F$601,'COMPTE 2030'!M539),""))))))),"")</f>
        <v/>
      </c>
      <c r="G540" t="str" cm="1">
        <f t="array" ref="G540">IFERROR(IF($C$5=2024,INDEX('COMPTE 2024'!$G$7:$G$601,'COMPTE 2024'!M539),IF($C$5=2025,INDEX('COMPTE 2025'!$G$7:$G$601,'COMPTE 2024'!M539),IF($C$5=2026,INDEX('COMPTE 2026'!$G$7:$G$601,'COMPTE 2026'!M539),IF($C$5=2027,INDEX('COMPTE 2027'!$G$7:$G$601,'COMPTE 2027'!M539),IF($C$5="2028",INDEX('COMPTE 2028'!$G$7:$G$601,'COMPTE 2028'!M539),IF($C$5="2029",INDEX('COMPTE 2029'!$G$7:$G$601,'COMPTE 2029'!M539),IF($C$5="2030",INDEX('COMPTE 2030'!$G$7:$G$601,'COMPTE 2030'!M539),""))))))),"")</f>
        <v/>
      </c>
      <c r="H540" t="str" cm="1">
        <f t="array" ref="H540">IFERROR(IF($C$5=2024,INDEX('COMPTE 2024'!$H$7:$H$601,'COMPTE 2024'!M539),IF($C$5=2025,INDEX('COMPTE 2025'!$H$7:$H$601,'COMPTE 2024'!M539),IF($C$5=2026,INDEX('COMPTE 2026'!$H$7:$H$601,'COMPTE 2026'!M539),IF($C$5=2027,INDEX('COMPTE 2027'!$H$7:$H$601,'COMPTE 2027'!M539),IF($C$5=2028,INDEX('COMPTE 2028'!$H$7:$H$601,'COMPTE 2028'!M539),IF($C$5="2029",INDEX('COMPTE 2029'!$H$7:$H$601,'COMPTE 2029'!M539),IF($C$5="2030",INDEX('COMPTE 2030'!$H$7:$H$601,'COMPTE 2030'!M539),""))))))),"")</f>
        <v/>
      </c>
      <c r="I540" t="str" cm="1">
        <f t="array" ref="I540">IFERROR(IF($C$5=2024,INDEX('COMPTE 2024'!$I$7:$I$601,'COMPTE 2024'!M539),IF($C$5=2025,INDEX('COMPTE 2025'!$I$7:$I$601,'COMPTE 2024'!M539),IF($C$5=2026,INDEX('COMPTE 2026'!$I$7:$I$601,'COMPTE 2026'!M539),IF($C$5=2027,INDEX('COMPTE 2027'!$I$7:$I$601,'COMPTE 2027'!M539),IF($C$5=2028,INDEX('COMPTE 2028'!$I$7:$I$601,'COMPTE 2028'!M539),IF($C$5=2029,INDEX('COMPTE 2029'!$I$7:$I$601,'COMPTE 2029'!M539),IF($C$5=2030,INDEX('COMPTE 2030'!$I$7:$I$601,'COMPTE 2030'!M539),""))))))),"")</f>
        <v/>
      </c>
    </row>
    <row r="541" spans="2:9" ht="18" customHeight="1" x14ac:dyDescent="0.25">
      <c r="B541" s="83" t="str" cm="1">
        <f t="array" ref="B541">IFERROR(IF($C$5=2024,INDEX('COMPTE 2024'!$B$7:$B$601,'COMPTE 2024'!M540),IF($C$5=2025,INDEX('COMPTE 2025'!$B$8:$B$601,'COMPTE 2024'!M540),IF($C$5=2026,INDEX('COMPTE 2026'!$B$8:$B$601,'COMPTE 2026'!M540),IF($C$5=2027,INDEX('COMPTE 2027'!$B$8:$B$601,'COMPTE 2027'!M540),IF($C$5=2028,INDEX('COMPTE 2028'!$B$8:$B$601,'COMPTE 2028'!M540),IF($C$5=2029,INDEX('COMPTE 2029'!$B$8:$B$601,'COMPTE 2029'!M540),IF($C$5=2030,INDEX('COMPTE 2030'!$B$8:$B$601,'COMPTE 2030'!M540),""))))))),"")</f>
        <v/>
      </c>
      <c r="C541" s="2" t="str" cm="1">
        <f t="array" ref="C541">IFERROR(IF($C$5=2024,INDEX('COMPTE 2024'!$C$7:$C$601,'COMPTE 2024'!M540),IF($C$5=2025,INDEX('COMPTE 2025'!$C$7:$C$601,'COMPTE 2024'!M540),IF($C$5=2026,INDEX('COMPTE 2026'!$C$7:$C$601,'COMPTE 2026'!M540),IF($C$5=2027,INDEX('COMPTE 2027'!$C$7:$C$601,'COMPTE 2027'!M540),IF($C$5=2028,INDEX('COMPTE 2028'!$C$7:$C$601,'COMPTE 2028'!M540),IF($C$5=2029,INDEX('COMPTE 2029'!$C$7:$C$601,'COMPTE 2029'!M540),IF($C$5=2030,INDEX('COMPTE 2030'!$C$7:$C$601,'COMPTE 2030'!M540),""))))))),"")</f>
        <v/>
      </c>
      <c r="D541" t="str" cm="1">
        <f t="array" ref="D541">IFERROR(IF($C$5=2024,INDEX('COMPTE 2024'!$D$7:$D$601,'COMPTE 2024'!M540),IF($C$5=2025,INDEX('COMPTE 2025'!$D$7:$D$601,'COMPTE 2024'!M540),IF($C$5=2026,INDEX('COMPTE 2026'!$D$7:$D$601,'COMPTE 2026'!M540),IF($C$5=2027,INDEX('COMPTE 2027'!$D$7:$D$601,'COMPTE 2027'!M540),IF($C$5="2028",INDEX('COMPTE 2028'!$D$7:$D$601,'COMPTE 2028'!M540),IF($C$5="2029",INDEX('COMPTE 2029'!$D$7:$D$601,'COMPTE 2029'!M540),IF($C$5="2030",INDEX('COMPTE 2030'!$D$7:$D$601,'COMPTE 2030'!M540),""))))))),"")</f>
        <v/>
      </c>
      <c r="E541" s="2" t="str" cm="1">
        <f t="array" ref="E541">IFERROR(IF($C$5=2024,INDEX('COMPTE 2024'!$E$7:$E$601,'COMPTE 2024'!M540),IF($C$5=2025,INDEX('COMPTE 2025'!$E$7:$E$601,'COMPTE 2024'!M540),IF($C$5=2026,INDEX('COMPTE 2026'!$E$7:$E$601,'COMPTE 2026'!M540),IF($C$5=2027,INDEX('COMPTE 2027'!$E$7:$E$601,'COMPTE 2027'!M540),IF($C$5="2028",INDEX('COMPTE 2028'!$E$7:$E$601,'COMPTE 2028'!M540),IF($C$5="2029",INDEX('COMPTE 2029'!$E$7:$E$601,'COMPTE 2029'!M540),IF($C$5="2030",INDEX('COMPTE 2030'!$E$7:$E$601,'COMPTE 2030'!M540),""))))))),"")</f>
        <v/>
      </c>
      <c r="F541" t="str" cm="1">
        <f t="array" ref="F541">IFERROR(IF($C$5=2024,INDEX('COMPTE 2024'!$F$7:$F$601,'COMPTE 2024'!M540),IF($C$5=2025,INDEX('COMPTE 2025'!$F$7:$F$601,'COMPTE 2024'!M540),IF($C$5=2026,INDEX('COMPTE 2026'!$F$7:$F$601,'COMPTE 2026'!M540),IF($C$5=2027,INDEX('COMPTE 2027'!$F$7:$F$601,'COMPTE 2027'!M540),IF($C$5="2028",INDEX('COMPTE 2028'!$F$7:$F$601,'COMPTE 2028'!M540),IF($C$5="2029",INDEX('COMPTE 2029'!$F$7:$F$601,'COMPTE 2029'!M540),IF($C$5="2030",INDEX('COMPTE 2030'!$F$7:$F$601,'COMPTE 2030'!M540),""))))))),"")</f>
        <v/>
      </c>
      <c r="G541" t="str" cm="1">
        <f t="array" ref="G541">IFERROR(IF($C$5=2024,INDEX('COMPTE 2024'!$G$7:$G$601,'COMPTE 2024'!M540),IF($C$5=2025,INDEX('COMPTE 2025'!$G$7:$G$601,'COMPTE 2024'!M540),IF($C$5=2026,INDEX('COMPTE 2026'!$G$7:$G$601,'COMPTE 2026'!M540),IF($C$5=2027,INDEX('COMPTE 2027'!$G$7:$G$601,'COMPTE 2027'!M540),IF($C$5="2028",INDEX('COMPTE 2028'!$G$7:$G$601,'COMPTE 2028'!M540),IF($C$5="2029",INDEX('COMPTE 2029'!$G$7:$G$601,'COMPTE 2029'!M540),IF($C$5="2030",INDEX('COMPTE 2030'!$G$7:$G$601,'COMPTE 2030'!M540),""))))))),"")</f>
        <v/>
      </c>
      <c r="H541" t="str" cm="1">
        <f t="array" ref="H541">IFERROR(IF($C$5=2024,INDEX('COMPTE 2024'!$H$7:$H$601,'COMPTE 2024'!M540),IF($C$5=2025,INDEX('COMPTE 2025'!$H$7:$H$601,'COMPTE 2024'!M540),IF($C$5=2026,INDEX('COMPTE 2026'!$H$7:$H$601,'COMPTE 2026'!M540),IF($C$5=2027,INDEX('COMPTE 2027'!$H$7:$H$601,'COMPTE 2027'!M540),IF($C$5=2028,INDEX('COMPTE 2028'!$H$7:$H$601,'COMPTE 2028'!M540),IF($C$5="2029",INDEX('COMPTE 2029'!$H$7:$H$601,'COMPTE 2029'!M540),IF($C$5="2030",INDEX('COMPTE 2030'!$H$7:$H$601,'COMPTE 2030'!M540),""))))))),"")</f>
        <v/>
      </c>
      <c r="I541" t="str" cm="1">
        <f t="array" ref="I541">IFERROR(IF($C$5=2024,INDEX('COMPTE 2024'!$I$7:$I$601,'COMPTE 2024'!M540),IF($C$5=2025,INDEX('COMPTE 2025'!$I$7:$I$601,'COMPTE 2024'!M540),IF($C$5=2026,INDEX('COMPTE 2026'!$I$7:$I$601,'COMPTE 2026'!M540),IF($C$5=2027,INDEX('COMPTE 2027'!$I$7:$I$601,'COMPTE 2027'!M540),IF($C$5=2028,INDEX('COMPTE 2028'!$I$7:$I$601,'COMPTE 2028'!M540),IF($C$5=2029,INDEX('COMPTE 2029'!$I$7:$I$601,'COMPTE 2029'!M540),IF($C$5=2030,INDEX('COMPTE 2030'!$I$7:$I$601,'COMPTE 2030'!M540),""))))))),"")</f>
        <v/>
      </c>
    </row>
    <row r="542" spans="2:9" ht="18" customHeight="1" x14ac:dyDescent="0.25">
      <c r="B542" s="83" t="str" cm="1">
        <f t="array" ref="B542">IFERROR(IF($C$5=2024,INDEX('COMPTE 2024'!$B$7:$B$601,'COMPTE 2024'!M541),IF($C$5=2025,INDEX('COMPTE 2025'!$B$8:$B$601,'COMPTE 2024'!M541),IF($C$5=2026,INDEX('COMPTE 2026'!$B$8:$B$601,'COMPTE 2026'!M541),IF($C$5=2027,INDEX('COMPTE 2027'!$B$8:$B$601,'COMPTE 2027'!M541),IF($C$5=2028,INDEX('COMPTE 2028'!$B$8:$B$601,'COMPTE 2028'!M541),IF($C$5=2029,INDEX('COMPTE 2029'!$B$8:$B$601,'COMPTE 2029'!M541),IF($C$5=2030,INDEX('COMPTE 2030'!$B$8:$B$601,'COMPTE 2030'!M541),""))))))),"")</f>
        <v/>
      </c>
      <c r="C542" s="2" t="str" cm="1">
        <f t="array" ref="C542">IFERROR(IF($C$5=2024,INDEX('COMPTE 2024'!$C$7:$C$601,'COMPTE 2024'!M541),IF($C$5=2025,INDEX('COMPTE 2025'!$C$7:$C$601,'COMPTE 2024'!M541),IF($C$5=2026,INDEX('COMPTE 2026'!$C$7:$C$601,'COMPTE 2026'!M541),IF($C$5=2027,INDEX('COMPTE 2027'!$C$7:$C$601,'COMPTE 2027'!M541),IF($C$5=2028,INDEX('COMPTE 2028'!$C$7:$C$601,'COMPTE 2028'!M541),IF($C$5=2029,INDEX('COMPTE 2029'!$C$7:$C$601,'COMPTE 2029'!M541),IF($C$5=2030,INDEX('COMPTE 2030'!$C$7:$C$601,'COMPTE 2030'!M541),""))))))),"")</f>
        <v/>
      </c>
      <c r="D542" t="str" cm="1">
        <f t="array" ref="D542">IFERROR(IF($C$5=2024,INDEX('COMPTE 2024'!$D$7:$D$601,'COMPTE 2024'!M541),IF($C$5=2025,INDEX('COMPTE 2025'!$D$7:$D$601,'COMPTE 2024'!M541),IF($C$5=2026,INDEX('COMPTE 2026'!$D$7:$D$601,'COMPTE 2026'!M541),IF($C$5=2027,INDEX('COMPTE 2027'!$D$7:$D$601,'COMPTE 2027'!M541),IF($C$5="2028",INDEX('COMPTE 2028'!$D$7:$D$601,'COMPTE 2028'!M541),IF($C$5="2029",INDEX('COMPTE 2029'!$D$7:$D$601,'COMPTE 2029'!M541),IF($C$5="2030",INDEX('COMPTE 2030'!$D$7:$D$601,'COMPTE 2030'!M541),""))))))),"")</f>
        <v/>
      </c>
      <c r="E542" s="2" t="str" cm="1">
        <f t="array" ref="E542">IFERROR(IF($C$5=2024,INDEX('COMPTE 2024'!$E$7:$E$601,'COMPTE 2024'!M541),IF($C$5=2025,INDEX('COMPTE 2025'!$E$7:$E$601,'COMPTE 2024'!M541),IF($C$5=2026,INDEX('COMPTE 2026'!$E$7:$E$601,'COMPTE 2026'!M541),IF($C$5=2027,INDEX('COMPTE 2027'!$E$7:$E$601,'COMPTE 2027'!M541),IF($C$5="2028",INDEX('COMPTE 2028'!$E$7:$E$601,'COMPTE 2028'!M541),IF($C$5="2029",INDEX('COMPTE 2029'!$E$7:$E$601,'COMPTE 2029'!M541),IF($C$5="2030",INDEX('COMPTE 2030'!$E$7:$E$601,'COMPTE 2030'!M541),""))))))),"")</f>
        <v/>
      </c>
      <c r="F542" t="str" cm="1">
        <f t="array" ref="F542">IFERROR(IF($C$5=2024,INDEX('COMPTE 2024'!$F$7:$F$601,'COMPTE 2024'!M541),IF($C$5=2025,INDEX('COMPTE 2025'!$F$7:$F$601,'COMPTE 2024'!M541),IF($C$5=2026,INDEX('COMPTE 2026'!$F$7:$F$601,'COMPTE 2026'!M541),IF($C$5=2027,INDEX('COMPTE 2027'!$F$7:$F$601,'COMPTE 2027'!M541),IF($C$5="2028",INDEX('COMPTE 2028'!$F$7:$F$601,'COMPTE 2028'!M541),IF($C$5="2029",INDEX('COMPTE 2029'!$F$7:$F$601,'COMPTE 2029'!M541),IF($C$5="2030",INDEX('COMPTE 2030'!$F$7:$F$601,'COMPTE 2030'!M541),""))))))),"")</f>
        <v/>
      </c>
      <c r="G542" t="str" cm="1">
        <f t="array" ref="G542">IFERROR(IF($C$5=2024,INDEX('COMPTE 2024'!$G$7:$G$601,'COMPTE 2024'!M541),IF($C$5=2025,INDEX('COMPTE 2025'!$G$7:$G$601,'COMPTE 2024'!M541),IF($C$5=2026,INDEX('COMPTE 2026'!$G$7:$G$601,'COMPTE 2026'!M541),IF($C$5=2027,INDEX('COMPTE 2027'!$G$7:$G$601,'COMPTE 2027'!M541),IF($C$5="2028",INDEX('COMPTE 2028'!$G$7:$G$601,'COMPTE 2028'!M541),IF($C$5="2029",INDEX('COMPTE 2029'!$G$7:$G$601,'COMPTE 2029'!M541),IF($C$5="2030",INDEX('COMPTE 2030'!$G$7:$G$601,'COMPTE 2030'!M541),""))))))),"")</f>
        <v/>
      </c>
      <c r="H542" t="str" cm="1">
        <f t="array" ref="H542">IFERROR(IF($C$5=2024,INDEX('COMPTE 2024'!$H$7:$H$601,'COMPTE 2024'!M541),IF($C$5=2025,INDEX('COMPTE 2025'!$H$7:$H$601,'COMPTE 2024'!M541),IF($C$5=2026,INDEX('COMPTE 2026'!$H$7:$H$601,'COMPTE 2026'!M541),IF($C$5=2027,INDEX('COMPTE 2027'!$H$7:$H$601,'COMPTE 2027'!M541),IF($C$5=2028,INDEX('COMPTE 2028'!$H$7:$H$601,'COMPTE 2028'!M541),IF($C$5="2029",INDEX('COMPTE 2029'!$H$7:$H$601,'COMPTE 2029'!M541),IF($C$5="2030",INDEX('COMPTE 2030'!$H$7:$H$601,'COMPTE 2030'!M541),""))))))),"")</f>
        <v/>
      </c>
      <c r="I542" t="str" cm="1">
        <f t="array" ref="I542">IFERROR(IF($C$5=2024,INDEX('COMPTE 2024'!$I$7:$I$601,'COMPTE 2024'!M541),IF($C$5=2025,INDEX('COMPTE 2025'!$I$7:$I$601,'COMPTE 2024'!M541),IF($C$5=2026,INDEX('COMPTE 2026'!$I$7:$I$601,'COMPTE 2026'!M541),IF($C$5=2027,INDEX('COMPTE 2027'!$I$7:$I$601,'COMPTE 2027'!M541),IF($C$5=2028,INDEX('COMPTE 2028'!$I$7:$I$601,'COMPTE 2028'!M541),IF($C$5=2029,INDEX('COMPTE 2029'!$I$7:$I$601,'COMPTE 2029'!M541),IF($C$5=2030,INDEX('COMPTE 2030'!$I$7:$I$601,'COMPTE 2030'!M541),""))))))),"")</f>
        <v/>
      </c>
    </row>
    <row r="543" spans="2:9" ht="18" customHeight="1" x14ac:dyDescent="0.25">
      <c r="B543" s="83" t="str" cm="1">
        <f t="array" ref="B543">IFERROR(IF($C$5=2024,INDEX('COMPTE 2024'!$B$7:$B$601,'COMPTE 2024'!M542),IF($C$5=2025,INDEX('COMPTE 2025'!$B$8:$B$601,'COMPTE 2024'!M542),IF($C$5=2026,INDEX('COMPTE 2026'!$B$8:$B$601,'COMPTE 2026'!M542),IF($C$5=2027,INDEX('COMPTE 2027'!$B$8:$B$601,'COMPTE 2027'!M542),IF($C$5=2028,INDEX('COMPTE 2028'!$B$8:$B$601,'COMPTE 2028'!M542),IF($C$5=2029,INDEX('COMPTE 2029'!$B$8:$B$601,'COMPTE 2029'!M542),IF($C$5=2030,INDEX('COMPTE 2030'!$B$8:$B$601,'COMPTE 2030'!M542),""))))))),"")</f>
        <v/>
      </c>
      <c r="C543" s="2" t="str" cm="1">
        <f t="array" ref="C543">IFERROR(IF($C$5=2024,INDEX('COMPTE 2024'!$C$7:$C$601,'COMPTE 2024'!M542),IF($C$5=2025,INDEX('COMPTE 2025'!$C$7:$C$601,'COMPTE 2024'!M542),IF($C$5=2026,INDEX('COMPTE 2026'!$C$7:$C$601,'COMPTE 2026'!M542),IF($C$5=2027,INDEX('COMPTE 2027'!$C$7:$C$601,'COMPTE 2027'!M542),IF($C$5=2028,INDEX('COMPTE 2028'!$C$7:$C$601,'COMPTE 2028'!M542),IF($C$5=2029,INDEX('COMPTE 2029'!$C$7:$C$601,'COMPTE 2029'!M542),IF($C$5=2030,INDEX('COMPTE 2030'!$C$7:$C$601,'COMPTE 2030'!M542),""))))))),"")</f>
        <v/>
      </c>
      <c r="D543" t="str" cm="1">
        <f t="array" ref="D543">IFERROR(IF($C$5=2024,INDEX('COMPTE 2024'!$D$7:$D$601,'COMPTE 2024'!M542),IF($C$5=2025,INDEX('COMPTE 2025'!$D$7:$D$601,'COMPTE 2024'!M542),IF($C$5=2026,INDEX('COMPTE 2026'!$D$7:$D$601,'COMPTE 2026'!M542),IF($C$5=2027,INDEX('COMPTE 2027'!$D$7:$D$601,'COMPTE 2027'!M542),IF($C$5="2028",INDEX('COMPTE 2028'!$D$7:$D$601,'COMPTE 2028'!M542),IF($C$5="2029",INDEX('COMPTE 2029'!$D$7:$D$601,'COMPTE 2029'!M542),IF($C$5="2030",INDEX('COMPTE 2030'!$D$7:$D$601,'COMPTE 2030'!M542),""))))))),"")</f>
        <v/>
      </c>
      <c r="E543" s="2" t="str" cm="1">
        <f t="array" ref="E543">IFERROR(IF($C$5=2024,INDEX('COMPTE 2024'!$E$7:$E$601,'COMPTE 2024'!M542),IF($C$5=2025,INDEX('COMPTE 2025'!$E$7:$E$601,'COMPTE 2024'!M542),IF($C$5=2026,INDEX('COMPTE 2026'!$E$7:$E$601,'COMPTE 2026'!M542),IF($C$5=2027,INDEX('COMPTE 2027'!$E$7:$E$601,'COMPTE 2027'!M542),IF($C$5="2028",INDEX('COMPTE 2028'!$E$7:$E$601,'COMPTE 2028'!M542),IF($C$5="2029",INDEX('COMPTE 2029'!$E$7:$E$601,'COMPTE 2029'!M542),IF($C$5="2030",INDEX('COMPTE 2030'!$E$7:$E$601,'COMPTE 2030'!M542),""))))))),"")</f>
        <v/>
      </c>
      <c r="F543" t="str" cm="1">
        <f t="array" ref="F543">IFERROR(IF($C$5=2024,INDEX('COMPTE 2024'!$F$7:$F$601,'COMPTE 2024'!M542),IF($C$5=2025,INDEX('COMPTE 2025'!$F$7:$F$601,'COMPTE 2024'!M542),IF($C$5=2026,INDEX('COMPTE 2026'!$F$7:$F$601,'COMPTE 2026'!M542),IF($C$5=2027,INDEX('COMPTE 2027'!$F$7:$F$601,'COMPTE 2027'!M542),IF($C$5="2028",INDEX('COMPTE 2028'!$F$7:$F$601,'COMPTE 2028'!M542),IF($C$5="2029",INDEX('COMPTE 2029'!$F$7:$F$601,'COMPTE 2029'!M542),IF($C$5="2030",INDEX('COMPTE 2030'!$F$7:$F$601,'COMPTE 2030'!M542),""))))))),"")</f>
        <v/>
      </c>
      <c r="G543" t="str" cm="1">
        <f t="array" ref="G543">IFERROR(IF($C$5=2024,INDEX('COMPTE 2024'!$G$7:$G$601,'COMPTE 2024'!M542),IF($C$5=2025,INDEX('COMPTE 2025'!$G$7:$G$601,'COMPTE 2024'!M542),IF($C$5=2026,INDEX('COMPTE 2026'!$G$7:$G$601,'COMPTE 2026'!M542),IF($C$5=2027,INDEX('COMPTE 2027'!$G$7:$G$601,'COMPTE 2027'!M542),IF($C$5="2028",INDEX('COMPTE 2028'!$G$7:$G$601,'COMPTE 2028'!M542),IF($C$5="2029",INDEX('COMPTE 2029'!$G$7:$G$601,'COMPTE 2029'!M542),IF($C$5="2030",INDEX('COMPTE 2030'!$G$7:$G$601,'COMPTE 2030'!M542),""))))))),"")</f>
        <v/>
      </c>
      <c r="H543" t="str" cm="1">
        <f t="array" ref="H543">IFERROR(IF($C$5=2024,INDEX('COMPTE 2024'!$H$7:$H$601,'COMPTE 2024'!M542),IF($C$5=2025,INDEX('COMPTE 2025'!$H$7:$H$601,'COMPTE 2024'!M542),IF($C$5=2026,INDEX('COMPTE 2026'!$H$7:$H$601,'COMPTE 2026'!M542),IF($C$5=2027,INDEX('COMPTE 2027'!$H$7:$H$601,'COMPTE 2027'!M542),IF($C$5=2028,INDEX('COMPTE 2028'!$H$7:$H$601,'COMPTE 2028'!M542),IF($C$5="2029",INDEX('COMPTE 2029'!$H$7:$H$601,'COMPTE 2029'!M542),IF($C$5="2030",INDEX('COMPTE 2030'!$H$7:$H$601,'COMPTE 2030'!M542),""))))))),"")</f>
        <v/>
      </c>
      <c r="I543" t="str" cm="1">
        <f t="array" ref="I543">IFERROR(IF($C$5=2024,INDEX('COMPTE 2024'!$I$7:$I$601,'COMPTE 2024'!M542),IF($C$5=2025,INDEX('COMPTE 2025'!$I$7:$I$601,'COMPTE 2024'!M542),IF($C$5=2026,INDEX('COMPTE 2026'!$I$7:$I$601,'COMPTE 2026'!M542),IF($C$5=2027,INDEX('COMPTE 2027'!$I$7:$I$601,'COMPTE 2027'!M542),IF($C$5=2028,INDEX('COMPTE 2028'!$I$7:$I$601,'COMPTE 2028'!M542),IF($C$5=2029,INDEX('COMPTE 2029'!$I$7:$I$601,'COMPTE 2029'!M542),IF($C$5=2030,INDEX('COMPTE 2030'!$I$7:$I$601,'COMPTE 2030'!M542),""))))))),"")</f>
        <v/>
      </c>
    </row>
    <row r="544" spans="2:9" ht="18" customHeight="1" x14ac:dyDescent="0.25">
      <c r="B544" s="83" t="str" cm="1">
        <f t="array" ref="B544">IFERROR(IF($C$5=2024,INDEX('COMPTE 2024'!$B$7:$B$601,'COMPTE 2024'!M543),IF($C$5=2025,INDEX('COMPTE 2025'!$B$8:$B$601,'COMPTE 2024'!M543),IF($C$5=2026,INDEX('COMPTE 2026'!$B$8:$B$601,'COMPTE 2026'!M543),IF($C$5=2027,INDEX('COMPTE 2027'!$B$8:$B$601,'COMPTE 2027'!M543),IF($C$5=2028,INDEX('COMPTE 2028'!$B$8:$B$601,'COMPTE 2028'!M543),IF($C$5=2029,INDEX('COMPTE 2029'!$B$8:$B$601,'COMPTE 2029'!M543),IF($C$5=2030,INDEX('COMPTE 2030'!$B$8:$B$601,'COMPTE 2030'!M543),""))))))),"")</f>
        <v/>
      </c>
      <c r="C544" s="2" t="str" cm="1">
        <f t="array" ref="C544">IFERROR(IF($C$5=2024,INDEX('COMPTE 2024'!$C$7:$C$601,'COMPTE 2024'!M543),IF($C$5=2025,INDEX('COMPTE 2025'!$C$7:$C$601,'COMPTE 2024'!M543),IF($C$5=2026,INDEX('COMPTE 2026'!$C$7:$C$601,'COMPTE 2026'!M543),IF($C$5=2027,INDEX('COMPTE 2027'!$C$7:$C$601,'COMPTE 2027'!M543),IF($C$5=2028,INDEX('COMPTE 2028'!$C$7:$C$601,'COMPTE 2028'!M543),IF($C$5=2029,INDEX('COMPTE 2029'!$C$7:$C$601,'COMPTE 2029'!M543),IF($C$5=2030,INDEX('COMPTE 2030'!$C$7:$C$601,'COMPTE 2030'!M543),""))))))),"")</f>
        <v/>
      </c>
      <c r="D544" t="str" cm="1">
        <f t="array" ref="D544">IFERROR(IF($C$5=2024,INDEX('COMPTE 2024'!$D$7:$D$601,'COMPTE 2024'!M543),IF($C$5=2025,INDEX('COMPTE 2025'!$D$7:$D$601,'COMPTE 2024'!M543),IF($C$5=2026,INDEX('COMPTE 2026'!$D$7:$D$601,'COMPTE 2026'!M543),IF($C$5=2027,INDEX('COMPTE 2027'!$D$7:$D$601,'COMPTE 2027'!M543),IF($C$5="2028",INDEX('COMPTE 2028'!$D$7:$D$601,'COMPTE 2028'!M543),IF($C$5="2029",INDEX('COMPTE 2029'!$D$7:$D$601,'COMPTE 2029'!M543),IF($C$5="2030",INDEX('COMPTE 2030'!$D$7:$D$601,'COMPTE 2030'!M543),""))))))),"")</f>
        <v/>
      </c>
      <c r="E544" s="2" t="str" cm="1">
        <f t="array" ref="E544">IFERROR(IF($C$5=2024,INDEX('COMPTE 2024'!$E$7:$E$601,'COMPTE 2024'!M543),IF($C$5=2025,INDEX('COMPTE 2025'!$E$7:$E$601,'COMPTE 2024'!M543),IF($C$5=2026,INDEX('COMPTE 2026'!$E$7:$E$601,'COMPTE 2026'!M543),IF($C$5=2027,INDEX('COMPTE 2027'!$E$7:$E$601,'COMPTE 2027'!M543),IF($C$5="2028",INDEX('COMPTE 2028'!$E$7:$E$601,'COMPTE 2028'!M543),IF($C$5="2029",INDEX('COMPTE 2029'!$E$7:$E$601,'COMPTE 2029'!M543),IF($C$5="2030",INDEX('COMPTE 2030'!$E$7:$E$601,'COMPTE 2030'!M543),""))))))),"")</f>
        <v/>
      </c>
      <c r="F544" t="str" cm="1">
        <f t="array" ref="F544">IFERROR(IF($C$5=2024,INDEX('COMPTE 2024'!$F$7:$F$601,'COMPTE 2024'!M543),IF($C$5=2025,INDEX('COMPTE 2025'!$F$7:$F$601,'COMPTE 2024'!M543),IF($C$5=2026,INDEX('COMPTE 2026'!$F$7:$F$601,'COMPTE 2026'!M543),IF($C$5=2027,INDEX('COMPTE 2027'!$F$7:$F$601,'COMPTE 2027'!M543),IF($C$5="2028",INDEX('COMPTE 2028'!$F$7:$F$601,'COMPTE 2028'!M543),IF($C$5="2029",INDEX('COMPTE 2029'!$F$7:$F$601,'COMPTE 2029'!M543),IF($C$5="2030",INDEX('COMPTE 2030'!$F$7:$F$601,'COMPTE 2030'!M543),""))))))),"")</f>
        <v/>
      </c>
      <c r="G544" t="str" cm="1">
        <f t="array" ref="G544">IFERROR(IF($C$5=2024,INDEX('COMPTE 2024'!$G$7:$G$601,'COMPTE 2024'!M543),IF($C$5=2025,INDEX('COMPTE 2025'!$G$7:$G$601,'COMPTE 2024'!M543),IF($C$5=2026,INDEX('COMPTE 2026'!$G$7:$G$601,'COMPTE 2026'!M543),IF($C$5=2027,INDEX('COMPTE 2027'!$G$7:$G$601,'COMPTE 2027'!M543),IF($C$5="2028",INDEX('COMPTE 2028'!$G$7:$G$601,'COMPTE 2028'!M543),IF($C$5="2029",INDEX('COMPTE 2029'!$G$7:$G$601,'COMPTE 2029'!M543),IF($C$5="2030",INDEX('COMPTE 2030'!$G$7:$G$601,'COMPTE 2030'!M543),""))))))),"")</f>
        <v/>
      </c>
      <c r="H544" t="str" cm="1">
        <f t="array" ref="H544">IFERROR(IF($C$5=2024,INDEX('COMPTE 2024'!$H$7:$H$601,'COMPTE 2024'!M543),IF($C$5=2025,INDEX('COMPTE 2025'!$H$7:$H$601,'COMPTE 2024'!M543),IF($C$5=2026,INDEX('COMPTE 2026'!$H$7:$H$601,'COMPTE 2026'!M543),IF($C$5=2027,INDEX('COMPTE 2027'!$H$7:$H$601,'COMPTE 2027'!M543),IF($C$5=2028,INDEX('COMPTE 2028'!$H$7:$H$601,'COMPTE 2028'!M543),IF($C$5="2029",INDEX('COMPTE 2029'!$H$7:$H$601,'COMPTE 2029'!M543),IF($C$5="2030",INDEX('COMPTE 2030'!$H$7:$H$601,'COMPTE 2030'!M543),""))))))),"")</f>
        <v/>
      </c>
      <c r="I544" t="str" cm="1">
        <f t="array" ref="I544">IFERROR(IF($C$5=2024,INDEX('COMPTE 2024'!$I$7:$I$601,'COMPTE 2024'!M543),IF($C$5=2025,INDEX('COMPTE 2025'!$I$7:$I$601,'COMPTE 2024'!M543),IF($C$5=2026,INDEX('COMPTE 2026'!$I$7:$I$601,'COMPTE 2026'!M543),IF($C$5=2027,INDEX('COMPTE 2027'!$I$7:$I$601,'COMPTE 2027'!M543),IF($C$5=2028,INDEX('COMPTE 2028'!$I$7:$I$601,'COMPTE 2028'!M543),IF($C$5=2029,INDEX('COMPTE 2029'!$I$7:$I$601,'COMPTE 2029'!M543),IF($C$5=2030,INDEX('COMPTE 2030'!$I$7:$I$601,'COMPTE 2030'!M543),""))))))),"")</f>
        <v/>
      </c>
    </row>
    <row r="545" spans="2:9" ht="18" customHeight="1" x14ac:dyDescent="0.25">
      <c r="B545" s="83" t="str" cm="1">
        <f t="array" ref="B545">IFERROR(IF($C$5=2024,INDEX('COMPTE 2024'!$B$7:$B$601,'COMPTE 2024'!M544),IF($C$5=2025,INDEX('COMPTE 2025'!$B$8:$B$601,'COMPTE 2024'!M544),IF($C$5=2026,INDEX('COMPTE 2026'!$B$8:$B$601,'COMPTE 2026'!M544),IF($C$5=2027,INDEX('COMPTE 2027'!$B$8:$B$601,'COMPTE 2027'!M544),IF($C$5=2028,INDEX('COMPTE 2028'!$B$8:$B$601,'COMPTE 2028'!M544),IF($C$5=2029,INDEX('COMPTE 2029'!$B$8:$B$601,'COMPTE 2029'!M544),IF($C$5=2030,INDEX('COMPTE 2030'!$B$8:$B$601,'COMPTE 2030'!M544),""))))))),"")</f>
        <v/>
      </c>
      <c r="C545" s="2" t="str" cm="1">
        <f t="array" ref="C545">IFERROR(IF($C$5=2024,INDEX('COMPTE 2024'!$C$7:$C$601,'COMPTE 2024'!M544),IF($C$5=2025,INDEX('COMPTE 2025'!$C$7:$C$601,'COMPTE 2024'!M544),IF($C$5=2026,INDEX('COMPTE 2026'!$C$7:$C$601,'COMPTE 2026'!M544),IF($C$5=2027,INDEX('COMPTE 2027'!$C$7:$C$601,'COMPTE 2027'!M544),IF($C$5=2028,INDEX('COMPTE 2028'!$C$7:$C$601,'COMPTE 2028'!M544),IF($C$5=2029,INDEX('COMPTE 2029'!$C$7:$C$601,'COMPTE 2029'!M544),IF($C$5=2030,INDEX('COMPTE 2030'!$C$7:$C$601,'COMPTE 2030'!M544),""))))))),"")</f>
        <v/>
      </c>
      <c r="D545" t="str" cm="1">
        <f t="array" ref="D545">IFERROR(IF($C$5=2024,INDEX('COMPTE 2024'!$D$7:$D$601,'COMPTE 2024'!M544),IF($C$5=2025,INDEX('COMPTE 2025'!$D$7:$D$601,'COMPTE 2024'!M544),IF($C$5=2026,INDEX('COMPTE 2026'!$D$7:$D$601,'COMPTE 2026'!M544),IF($C$5=2027,INDEX('COMPTE 2027'!$D$7:$D$601,'COMPTE 2027'!M544),IF($C$5="2028",INDEX('COMPTE 2028'!$D$7:$D$601,'COMPTE 2028'!M544),IF($C$5="2029",INDEX('COMPTE 2029'!$D$7:$D$601,'COMPTE 2029'!M544),IF($C$5="2030",INDEX('COMPTE 2030'!$D$7:$D$601,'COMPTE 2030'!M544),""))))))),"")</f>
        <v/>
      </c>
      <c r="E545" s="2" t="str" cm="1">
        <f t="array" ref="E545">IFERROR(IF($C$5=2024,INDEX('COMPTE 2024'!$E$7:$E$601,'COMPTE 2024'!M544),IF($C$5=2025,INDEX('COMPTE 2025'!$E$7:$E$601,'COMPTE 2024'!M544),IF($C$5=2026,INDEX('COMPTE 2026'!$E$7:$E$601,'COMPTE 2026'!M544),IF($C$5=2027,INDEX('COMPTE 2027'!$E$7:$E$601,'COMPTE 2027'!M544),IF($C$5="2028",INDEX('COMPTE 2028'!$E$7:$E$601,'COMPTE 2028'!M544),IF($C$5="2029",INDEX('COMPTE 2029'!$E$7:$E$601,'COMPTE 2029'!M544),IF($C$5="2030",INDEX('COMPTE 2030'!$E$7:$E$601,'COMPTE 2030'!M544),""))))))),"")</f>
        <v/>
      </c>
      <c r="F545" t="str" cm="1">
        <f t="array" ref="F545">IFERROR(IF($C$5=2024,INDEX('COMPTE 2024'!$F$7:$F$601,'COMPTE 2024'!M544),IF($C$5=2025,INDEX('COMPTE 2025'!$F$7:$F$601,'COMPTE 2024'!M544),IF($C$5=2026,INDEX('COMPTE 2026'!$F$7:$F$601,'COMPTE 2026'!M544),IF($C$5=2027,INDEX('COMPTE 2027'!$F$7:$F$601,'COMPTE 2027'!M544),IF($C$5="2028",INDEX('COMPTE 2028'!$F$7:$F$601,'COMPTE 2028'!M544),IF($C$5="2029",INDEX('COMPTE 2029'!$F$7:$F$601,'COMPTE 2029'!M544),IF($C$5="2030",INDEX('COMPTE 2030'!$F$7:$F$601,'COMPTE 2030'!M544),""))))))),"")</f>
        <v/>
      </c>
      <c r="G545" t="str" cm="1">
        <f t="array" ref="G545">IFERROR(IF($C$5=2024,INDEX('COMPTE 2024'!$G$7:$G$601,'COMPTE 2024'!M544),IF($C$5=2025,INDEX('COMPTE 2025'!$G$7:$G$601,'COMPTE 2024'!M544),IF($C$5=2026,INDEX('COMPTE 2026'!$G$7:$G$601,'COMPTE 2026'!M544),IF($C$5=2027,INDEX('COMPTE 2027'!$G$7:$G$601,'COMPTE 2027'!M544),IF($C$5="2028",INDEX('COMPTE 2028'!$G$7:$G$601,'COMPTE 2028'!M544),IF($C$5="2029",INDEX('COMPTE 2029'!$G$7:$G$601,'COMPTE 2029'!M544),IF($C$5="2030",INDEX('COMPTE 2030'!$G$7:$G$601,'COMPTE 2030'!M544),""))))))),"")</f>
        <v/>
      </c>
      <c r="H545" t="str" cm="1">
        <f t="array" ref="H545">IFERROR(IF($C$5=2024,INDEX('COMPTE 2024'!$H$7:$H$601,'COMPTE 2024'!M544),IF($C$5=2025,INDEX('COMPTE 2025'!$H$7:$H$601,'COMPTE 2024'!M544),IF($C$5=2026,INDEX('COMPTE 2026'!$H$7:$H$601,'COMPTE 2026'!M544),IF($C$5=2027,INDEX('COMPTE 2027'!$H$7:$H$601,'COMPTE 2027'!M544),IF($C$5=2028,INDEX('COMPTE 2028'!$H$7:$H$601,'COMPTE 2028'!M544),IF($C$5="2029",INDEX('COMPTE 2029'!$H$7:$H$601,'COMPTE 2029'!M544),IF($C$5="2030",INDEX('COMPTE 2030'!$H$7:$H$601,'COMPTE 2030'!M544),""))))))),"")</f>
        <v/>
      </c>
      <c r="I545" t="str" cm="1">
        <f t="array" ref="I545">IFERROR(IF($C$5=2024,INDEX('COMPTE 2024'!$I$7:$I$601,'COMPTE 2024'!M544),IF($C$5=2025,INDEX('COMPTE 2025'!$I$7:$I$601,'COMPTE 2024'!M544),IF($C$5=2026,INDEX('COMPTE 2026'!$I$7:$I$601,'COMPTE 2026'!M544),IF($C$5=2027,INDEX('COMPTE 2027'!$I$7:$I$601,'COMPTE 2027'!M544),IF($C$5=2028,INDEX('COMPTE 2028'!$I$7:$I$601,'COMPTE 2028'!M544),IF($C$5=2029,INDEX('COMPTE 2029'!$I$7:$I$601,'COMPTE 2029'!M544),IF($C$5=2030,INDEX('COMPTE 2030'!$I$7:$I$601,'COMPTE 2030'!M544),""))))))),"")</f>
        <v/>
      </c>
    </row>
    <row r="546" spans="2:9" ht="18" customHeight="1" x14ac:dyDescent="0.25">
      <c r="B546" s="83" t="str" cm="1">
        <f t="array" ref="B546">IFERROR(IF($C$5=2024,INDEX('COMPTE 2024'!$B$7:$B$601,'COMPTE 2024'!M545),IF($C$5=2025,INDEX('COMPTE 2025'!$B$8:$B$601,'COMPTE 2024'!M545),IF($C$5=2026,INDEX('COMPTE 2026'!$B$8:$B$601,'COMPTE 2026'!M545),IF($C$5=2027,INDEX('COMPTE 2027'!$B$8:$B$601,'COMPTE 2027'!M545),IF($C$5=2028,INDEX('COMPTE 2028'!$B$8:$B$601,'COMPTE 2028'!M545),IF($C$5=2029,INDEX('COMPTE 2029'!$B$8:$B$601,'COMPTE 2029'!M545),IF($C$5=2030,INDEX('COMPTE 2030'!$B$8:$B$601,'COMPTE 2030'!M545),""))))))),"")</f>
        <v/>
      </c>
      <c r="C546" s="2" t="str" cm="1">
        <f t="array" ref="C546">IFERROR(IF($C$5=2024,INDEX('COMPTE 2024'!$C$7:$C$601,'COMPTE 2024'!M545),IF($C$5=2025,INDEX('COMPTE 2025'!$C$7:$C$601,'COMPTE 2024'!M545),IF($C$5=2026,INDEX('COMPTE 2026'!$C$7:$C$601,'COMPTE 2026'!M545),IF($C$5=2027,INDEX('COMPTE 2027'!$C$7:$C$601,'COMPTE 2027'!M545),IF($C$5=2028,INDEX('COMPTE 2028'!$C$7:$C$601,'COMPTE 2028'!M545),IF($C$5=2029,INDEX('COMPTE 2029'!$C$7:$C$601,'COMPTE 2029'!M545),IF($C$5=2030,INDEX('COMPTE 2030'!$C$7:$C$601,'COMPTE 2030'!M545),""))))))),"")</f>
        <v/>
      </c>
      <c r="D546" t="str" cm="1">
        <f t="array" ref="D546">IFERROR(IF($C$5=2024,INDEX('COMPTE 2024'!$D$7:$D$601,'COMPTE 2024'!M545),IF($C$5=2025,INDEX('COMPTE 2025'!$D$7:$D$601,'COMPTE 2024'!M545),IF($C$5=2026,INDEX('COMPTE 2026'!$D$7:$D$601,'COMPTE 2026'!M545),IF($C$5=2027,INDEX('COMPTE 2027'!$D$7:$D$601,'COMPTE 2027'!M545),IF($C$5="2028",INDEX('COMPTE 2028'!$D$7:$D$601,'COMPTE 2028'!M545),IF($C$5="2029",INDEX('COMPTE 2029'!$D$7:$D$601,'COMPTE 2029'!M545),IF($C$5="2030",INDEX('COMPTE 2030'!$D$7:$D$601,'COMPTE 2030'!M545),""))))))),"")</f>
        <v/>
      </c>
      <c r="E546" s="2" t="str" cm="1">
        <f t="array" ref="E546">IFERROR(IF($C$5=2024,INDEX('COMPTE 2024'!$E$7:$E$601,'COMPTE 2024'!M545),IF($C$5=2025,INDEX('COMPTE 2025'!$E$7:$E$601,'COMPTE 2024'!M545),IF($C$5=2026,INDEX('COMPTE 2026'!$E$7:$E$601,'COMPTE 2026'!M545),IF($C$5=2027,INDEX('COMPTE 2027'!$E$7:$E$601,'COMPTE 2027'!M545),IF($C$5="2028",INDEX('COMPTE 2028'!$E$7:$E$601,'COMPTE 2028'!M545),IF($C$5="2029",INDEX('COMPTE 2029'!$E$7:$E$601,'COMPTE 2029'!M545),IF($C$5="2030",INDEX('COMPTE 2030'!$E$7:$E$601,'COMPTE 2030'!M545),""))))))),"")</f>
        <v/>
      </c>
      <c r="F546" t="str" cm="1">
        <f t="array" ref="F546">IFERROR(IF($C$5=2024,INDEX('COMPTE 2024'!$F$7:$F$601,'COMPTE 2024'!M545),IF($C$5=2025,INDEX('COMPTE 2025'!$F$7:$F$601,'COMPTE 2024'!M545),IF($C$5=2026,INDEX('COMPTE 2026'!$F$7:$F$601,'COMPTE 2026'!M545),IF($C$5=2027,INDEX('COMPTE 2027'!$F$7:$F$601,'COMPTE 2027'!M545),IF($C$5="2028",INDEX('COMPTE 2028'!$F$7:$F$601,'COMPTE 2028'!M545),IF($C$5="2029",INDEX('COMPTE 2029'!$F$7:$F$601,'COMPTE 2029'!M545),IF($C$5="2030",INDEX('COMPTE 2030'!$F$7:$F$601,'COMPTE 2030'!M545),""))))))),"")</f>
        <v/>
      </c>
      <c r="G546" t="str" cm="1">
        <f t="array" ref="G546">IFERROR(IF($C$5=2024,INDEX('COMPTE 2024'!$G$7:$G$601,'COMPTE 2024'!M545),IF($C$5=2025,INDEX('COMPTE 2025'!$G$7:$G$601,'COMPTE 2024'!M545),IF($C$5=2026,INDEX('COMPTE 2026'!$G$7:$G$601,'COMPTE 2026'!M545),IF($C$5=2027,INDEX('COMPTE 2027'!$G$7:$G$601,'COMPTE 2027'!M545),IF($C$5="2028",INDEX('COMPTE 2028'!$G$7:$G$601,'COMPTE 2028'!M545),IF($C$5="2029",INDEX('COMPTE 2029'!$G$7:$G$601,'COMPTE 2029'!M545),IF($C$5="2030",INDEX('COMPTE 2030'!$G$7:$G$601,'COMPTE 2030'!M545),""))))))),"")</f>
        <v/>
      </c>
      <c r="H546" t="str" cm="1">
        <f t="array" ref="H546">IFERROR(IF($C$5=2024,INDEX('COMPTE 2024'!$H$7:$H$601,'COMPTE 2024'!M545),IF($C$5=2025,INDEX('COMPTE 2025'!$H$7:$H$601,'COMPTE 2024'!M545),IF($C$5=2026,INDEX('COMPTE 2026'!$H$7:$H$601,'COMPTE 2026'!M545),IF($C$5=2027,INDEX('COMPTE 2027'!$H$7:$H$601,'COMPTE 2027'!M545),IF($C$5=2028,INDEX('COMPTE 2028'!$H$7:$H$601,'COMPTE 2028'!M545),IF($C$5="2029",INDEX('COMPTE 2029'!$H$7:$H$601,'COMPTE 2029'!M545),IF($C$5="2030",INDEX('COMPTE 2030'!$H$7:$H$601,'COMPTE 2030'!M545),""))))))),"")</f>
        <v/>
      </c>
      <c r="I546" t="str" cm="1">
        <f t="array" ref="I546">IFERROR(IF($C$5=2024,INDEX('COMPTE 2024'!$I$7:$I$601,'COMPTE 2024'!M545),IF($C$5=2025,INDEX('COMPTE 2025'!$I$7:$I$601,'COMPTE 2024'!M545),IF($C$5=2026,INDEX('COMPTE 2026'!$I$7:$I$601,'COMPTE 2026'!M545),IF($C$5=2027,INDEX('COMPTE 2027'!$I$7:$I$601,'COMPTE 2027'!M545),IF($C$5=2028,INDEX('COMPTE 2028'!$I$7:$I$601,'COMPTE 2028'!M545),IF($C$5=2029,INDEX('COMPTE 2029'!$I$7:$I$601,'COMPTE 2029'!M545),IF($C$5=2030,INDEX('COMPTE 2030'!$I$7:$I$601,'COMPTE 2030'!M545),""))))))),"")</f>
        <v/>
      </c>
    </row>
    <row r="547" spans="2:9" ht="18" customHeight="1" x14ac:dyDescent="0.25">
      <c r="B547" s="83" t="str" cm="1">
        <f t="array" ref="B547">IFERROR(IF($C$5=2024,INDEX('COMPTE 2024'!$B$7:$B$601,'COMPTE 2024'!M546),IF($C$5=2025,INDEX('COMPTE 2025'!$B$8:$B$601,'COMPTE 2024'!M546),IF($C$5=2026,INDEX('COMPTE 2026'!$B$8:$B$601,'COMPTE 2026'!M546),IF($C$5=2027,INDEX('COMPTE 2027'!$B$8:$B$601,'COMPTE 2027'!M546),IF($C$5=2028,INDEX('COMPTE 2028'!$B$8:$B$601,'COMPTE 2028'!M546),IF($C$5=2029,INDEX('COMPTE 2029'!$B$8:$B$601,'COMPTE 2029'!M546),IF($C$5=2030,INDEX('COMPTE 2030'!$B$8:$B$601,'COMPTE 2030'!M546),""))))))),"")</f>
        <v/>
      </c>
      <c r="C547" s="2" t="str" cm="1">
        <f t="array" ref="C547">IFERROR(IF($C$5=2024,INDEX('COMPTE 2024'!$C$7:$C$601,'COMPTE 2024'!M546),IF($C$5=2025,INDEX('COMPTE 2025'!$C$7:$C$601,'COMPTE 2024'!M546),IF($C$5=2026,INDEX('COMPTE 2026'!$C$7:$C$601,'COMPTE 2026'!M546),IF($C$5=2027,INDEX('COMPTE 2027'!$C$7:$C$601,'COMPTE 2027'!M546),IF($C$5=2028,INDEX('COMPTE 2028'!$C$7:$C$601,'COMPTE 2028'!M546),IF($C$5=2029,INDEX('COMPTE 2029'!$C$7:$C$601,'COMPTE 2029'!M546),IF($C$5=2030,INDEX('COMPTE 2030'!$C$7:$C$601,'COMPTE 2030'!M546),""))))))),"")</f>
        <v/>
      </c>
      <c r="D547" t="str" cm="1">
        <f t="array" ref="D547">IFERROR(IF($C$5=2024,INDEX('COMPTE 2024'!$D$7:$D$601,'COMPTE 2024'!M546),IF($C$5=2025,INDEX('COMPTE 2025'!$D$7:$D$601,'COMPTE 2024'!M546),IF($C$5=2026,INDEX('COMPTE 2026'!$D$7:$D$601,'COMPTE 2026'!M546),IF($C$5=2027,INDEX('COMPTE 2027'!$D$7:$D$601,'COMPTE 2027'!M546),IF($C$5="2028",INDEX('COMPTE 2028'!$D$7:$D$601,'COMPTE 2028'!M546),IF($C$5="2029",INDEX('COMPTE 2029'!$D$7:$D$601,'COMPTE 2029'!M546),IF($C$5="2030",INDEX('COMPTE 2030'!$D$7:$D$601,'COMPTE 2030'!M546),""))))))),"")</f>
        <v/>
      </c>
      <c r="E547" s="2" t="str" cm="1">
        <f t="array" ref="E547">IFERROR(IF($C$5=2024,INDEX('COMPTE 2024'!$E$7:$E$601,'COMPTE 2024'!M546),IF($C$5=2025,INDEX('COMPTE 2025'!$E$7:$E$601,'COMPTE 2024'!M546),IF($C$5=2026,INDEX('COMPTE 2026'!$E$7:$E$601,'COMPTE 2026'!M546),IF($C$5=2027,INDEX('COMPTE 2027'!$E$7:$E$601,'COMPTE 2027'!M546),IF($C$5="2028",INDEX('COMPTE 2028'!$E$7:$E$601,'COMPTE 2028'!M546),IF($C$5="2029",INDEX('COMPTE 2029'!$E$7:$E$601,'COMPTE 2029'!M546),IF($C$5="2030",INDEX('COMPTE 2030'!$E$7:$E$601,'COMPTE 2030'!M546),""))))))),"")</f>
        <v/>
      </c>
      <c r="F547" t="str" cm="1">
        <f t="array" ref="F547">IFERROR(IF($C$5=2024,INDEX('COMPTE 2024'!$F$7:$F$601,'COMPTE 2024'!M546),IF($C$5=2025,INDEX('COMPTE 2025'!$F$7:$F$601,'COMPTE 2024'!M546),IF($C$5=2026,INDEX('COMPTE 2026'!$F$7:$F$601,'COMPTE 2026'!M546),IF($C$5=2027,INDEX('COMPTE 2027'!$F$7:$F$601,'COMPTE 2027'!M546),IF($C$5="2028",INDEX('COMPTE 2028'!$F$7:$F$601,'COMPTE 2028'!M546),IF($C$5="2029",INDEX('COMPTE 2029'!$F$7:$F$601,'COMPTE 2029'!M546),IF($C$5="2030",INDEX('COMPTE 2030'!$F$7:$F$601,'COMPTE 2030'!M546),""))))))),"")</f>
        <v/>
      </c>
      <c r="G547" t="str" cm="1">
        <f t="array" ref="G547">IFERROR(IF($C$5=2024,INDEX('COMPTE 2024'!$G$7:$G$601,'COMPTE 2024'!M546),IF($C$5=2025,INDEX('COMPTE 2025'!$G$7:$G$601,'COMPTE 2024'!M546),IF($C$5=2026,INDEX('COMPTE 2026'!$G$7:$G$601,'COMPTE 2026'!M546),IF($C$5=2027,INDEX('COMPTE 2027'!$G$7:$G$601,'COMPTE 2027'!M546),IF($C$5="2028",INDEX('COMPTE 2028'!$G$7:$G$601,'COMPTE 2028'!M546),IF($C$5="2029",INDEX('COMPTE 2029'!$G$7:$G$601,'COMPTE 2029'!M546),IF($C$5="2030",INDEX('COMPTE 2030'!$G$7:$G$601,'COMPTE 2030'!M546),""))))))),"")</f>
        <v/>
      </c>
      <c r="H547" t="str" cm="1">
        <f t="array" ref="H547">IFERROR(IF($C$5=2024,INDEX('COMPTE 2024'!$H$7:$H$601,'COMPTE 2024'!M546),IF($C$5=2025,INDEX('COMPTE 2025'!$H$7:$H$601,'COMPTE 2024'!M546),IF($C$5=2026,INDEX('COMPTE 2026'!$H$7:$H$601,'COMPTE 2026'!M546),IF($C$5=2027,INDEX('COMPTE 2027'!$H$7:$H$601,'COMPTE 2027'!M546),IF($C$5=2028,INDEX('COMPTE 2028'!$H$7:$H$601,'COMPTE 2028'!M546),IF($C$5="2029",INDEX('COMPTE 2029'!$H$7:$H$601,'COMPTE 2029'!M546),IF($C$5="2030",INDEX('COMPTE 2030'!$H$7:$H$601,'COMPTE 2030'!M546),""))))))),"")</f>
        <v/>
      </c>
      <c r="I547" t="str" cm="1">
        <f t="array" ref="I547">IFERROR(IF($C$5=2024,INDEX('COMPTE 2024'!$I$7:$I$601,'COMPTE 2024'!M546),IF($C$5=2025,INDEX('COMPTE 2025'!$I$7:$I$601,'COMPTE 2024'!M546),IF($C$5=2026,INDEX('COMPTE 2026'!$I$7:$I$601,'COMPTE 2026'!M546),IF($C$5=2027,INDEX('COMPTE 2027'!$I$7:$I$601,'COMPTE 2027'!M546),IF($C$5=2028,INDEX('COMPTE 2028'!$I$7:$I$601,'COMPTE 2028'!M546),IF($C$5=2029,INDEX('COMPTE 2029'!$I$7:$I$601,'COMPTE 2029'!M546),IF($C$5=2030,INDEX('COMPTE 2030'!$I$7:$I$601,'COMPTE 2030'!M546),""))))))),"")</f>
        <v/>
      </c>
    </row>
    <row r="548" spans="2:9" ht="18" customHeight="1" x14ac:dyDescent="0.25">
      <c r="B548" s="83" t="str" cm="1">
        <f t="array" ref="B548">IFERROR(IF($C$5=2024,INDEX('COMPTE 2024'!$B$7:$B$601,'COMPTE 2024'!M547),IF($C$5=2025,INDEX('COMPTE 2025'!$B$8:$B$601,'COMPTE 2024'!M547),IF($C$5=2026,INDEX('COMPTE 2026'!$B$8:$B$601,'COMPTE 2026'!M547),IF($C$5=2027,INDEX('COMPTE 2027'!$B$8:$B$601,'COMPTE 2027'!M547),IF($C$5=2028,INDEX('COMPTE 2028'!$B$8:$B$601,'COMPTE 2028'!M547),IF($C$5=2029,INDEX('COMPTE 2029'!$B$8:$B$601,'COMPTE 2029'!M547),IF($C$5=2030,INDEX('COMPTE 2030'!$B$8:$B$601,'COMPTE 2030'!M547),""))))))),"")</f>
        <v/>
      </c>
      <c r="C548" s="2" t="str" cm="1">
        <f t="array" ref="C548">IFERROR(IF($C$5=2024,INDEX('COMPTE 2024'!$C$7:$C$601,'COMPTE 2024'!M547),IF($C$5=2025,INDEX('COMPTE 2025'!$C$7:$C$601,'COMPTE 2024'!M547),IF($C$5=2026,INDEX('COMPTE 2026'!$C$7:$C$601,'COMPTE 2026'!M547),IF($C$5=2027,INDEX('COMPTE 2027'!$C$7:$C$601,'COMPTE 2027'!M547),IF($C$5=2028,INDEX('COMPTE 2028'!$C$7:$C$601,'COMPTE 2028'!M547),IF($C$5=2029,INDEX('COMPTE 2029'!$C$7:$C$601,'COMPTE 2029'!M547),IF($C$5=2030,INDEX('COMPTE 2030'!$C$7:$C$601,'COMPTE 2030'!M547),""))))))),"")</f>
        <v/>
      </c>
      <c r="D548" t="str" cm="1">
        <f t="array" ref="D548">IFERROR(IF($C$5=2024,INDEX('COMPTE 2024'!$D$7:$D$601,'COMPTE 2024'!M547),IF($C$5=2025,INDEX('COMPTE 2025'!$D$7:$D$601,'COMPTE 2024'!M547),IF($C$5=2026,INDEX('COMPTE 2026'!$D$7:$D$601,'COMPTE 2026'!M547),IF($C$5=2027,INDEX('COMPTE 2027'!$D$7:$D$601,'COMPTE 2027'!M547),IF($C$5="2028",INDEX('COMPTE 2028'!$D$7:$D$601,'COMPTE 2028'!M547),IF($C$5="2029",INDEX('COMPTE 2029'!$D$7:$D$601,'COMPTE 2029'!M547),IF($C$5="2030",INDEX('COMPTE 2030'!$D$7:$D$601,'COMPTE 2030'!M547),""))))))),"")</f>
        <v/>
      </c>
      <c r="E548" s="2" t="str" cm="1">
        <f t="array" ref="E548">IFERROR(IF($C$5=2024,INDEX('COMPTE 2024'!$E$7:$E$601,'COMPTE 2024'!M547),IF($C$5=2025,INDEX('COMPTE 2025'!$E$7:$E$601,'COMPTE 2024'!M547),IF($C$5=2026,INDEX('COMPTE 2026'!$E$7:$E$601,'COMPTE 2026'!M547),IF($C$5=2027,INDEX('COMPTE 2027'!$E$7:$E$601,'COMPTE 2027'!M547),IF($C$5="2028",INDEX('COMPTE 2028'!$E$7:$E$601,'COMPTE 2028'!M547),IF($C$5="2029",INDEX('COMPTE 2029'!$E$7:$E$601,'COMPTE 2029'!M547),IF($C$5="2030",INDEX('COMPTE 2030'!$E$7:$E$601,'COMPTE 2030'!M547),""))))))),"")</f>
        <v/>
      </c>
      <c r="F548" t="str" cm="1">
        <f t="array" ref="F548">IFERROR(IF($C$5=2024,INDEX('COMPTE 2024'!$F$7:$F$601,'COMPTE 2024'!M547),IF($C$5=2025,INDEX('COMPTE 2025'!$F$7:$F$601,'COMPTE 2024'!M547),IF($C$5=2026,INDEX('COMPTE 2026'!$F$7:$F$601,'COMPTE 2026'!M547),IF($C$5=2027,INDEX('COMPTE 2027'!$F$7:$F$601,'COMPTE 2027'!M547),IF($C$5="2028",INDEX('COMPTE 2028'!$F$7:$F$601,'COMPTE 2028'!M547),IF($C$5="2029",INDEX('COMPTE 2029'!$F$7:$F$601,'COMPTE 2029'!M547),IF($C$5="2030",INDEX('COMPTE 2030'!$F$7:$F$601,'COMPTE 2030'!M547),""))))))),"")</f>
        <v/>
      </c>
      <c r="G548" t="str" cm="1">
        <f t="array" ref="G548">IFERROR(IF($C$5=2024,INDEX('COMPTE 2024'!$G$7:$G$601,'COMPTE 2024'!M547),IF($C$5=2025,INDEX('COMPTE 2025'!$G$7:$G$601,'COMPTE 2024'!M547),IF($C$5=2026,INDEX('COMPTE 2026'!$G$7:$G$601,'COMPTE 2026'!M547),IF($C$5=2027,INDEX('COMPTE 2027'!$G$7:$G$601,'COMPTE 2027'!M547),IF($C$5="2028",INDEX('COMPTE 2028'!$G$7:$G$601,'COMPTE 2028'!M547),IF($C$5="2029",INDEX('COMPTE 2029'!$G$7:$G$601,'COMPTE 2029'!M547),IF($C$5="2030",INDEX('COMPTE 2030'!$G$7:$G$601,'COMPTE 2030'!M547),""))))))),"")</f>
        <v/>
      </c>
      <c r="H548" t="str" cm="1">
        <f t="array" ref="H548">IFERROR(IF($C$5=2024,INDEX('COMPTE 2024'!$H$7:$H$601,'COMPTE 2024'!M547),IF($C$5=2025,INDEX('COMPTE 2025'!$H$7:$H$601,'COMPTE 2024'!M547),IF($C$5=2026,INDEX('COMPTE 2026'!$H$7:$H$601,'COMPTE 2026'!M547),IF($C$5=2027,INDEX('COMPTE 2027'!$H$7:$H$601,'COMPTE 2027'!M547),IF($C$5=2028,INDEX('COMPTE 2028'!$H$7:$H$601,'COMPTE 2028'!M547),IF($C$5="2029",INDEX('COMPTE 2029'!$H$7:$H$601,'COMPTE 2029'!M547),IF($C$5="2030",INDEX('COMPTE 2030'!$H$7:$H$601,'COMPTE 2030'!M547),""))))))),"")</f>
        <v/>
      </c>
      <c r="I548" t="str" cm="1">
        <f t="array" ref="I548">IFERROR(IF($C$5=2024,INDEX('COMPTE 2024'!$I$7:$I$601,'COMPTE 2024'!M547),IF($C$5=2025,INDEX('COMPTE 2025'!$I$7:$I$601,'COMPTE 2024'!M547),IF($C$5=2026,INDEX('COMPTE 2026'!$I$7:$I$601,'COMPTE 2026'!M547),IF($C$5=2027,INDEX('COMPTE 2027'!$I$7:$I$601,'COMPTE 2027'!M547),IF($C$5=2028,INDEX('COMPTE 2028'!$I$7:$I$601,'COMPTE 2028'!M547),IF($C$5=2029,INDEX('COMPTE 2029'!$I$7:$I$601,'COMPTE 2029'!M547),IF($C$5=2030,INDEX('COMPTE 2030'!$I$7:$I$601,'COMPTE 2030'!M547),""))))))),"")</f>
        <v/>
      </c>
    </row>
    <row r="549" spans="2:9" ht="18" customHeight="1" x14ac:dyDescent="0.25">
      <c r="B549" s="83" t="str" cm="1">
        <f t="array" ref="B549">IFERROR(IF($C$5=2024,INDEX('COMPTE 2024'!$B$7:$B$601,'COMPTE 2024'!M548),IF($C$5=2025,INDEX('COMPTE 2025'!$B$8:$B$601,'COMPTE 2024'!M548),IF($C$5=2026,INDEX('COMPTE 2026'!$B$8:$B$601,'COMPTE 2026'!M548),IF($C$5=2027,INDEX('COMPTE 2027'!$B$8:$B$601,'COMPTE 2027'!M548),IF($C$5=2028,INDEX('COMPTE 2028'!$B$8:$B$601,'COMPTE 2028'!M548),IF($C$5=2029,INDEX('COMPTE 2029'!$B$8:$B$601,'COMPTE 2029'!M548),IF($C$5=2030,INDEX('COMPTE 2030'!$B$8:$B$601,'COMPTE 2030'!M548),""))))))),"")</f>
        <v/>
      </c>
      <c r="C549" s="2" t="str" cm="1">
        <f t="array" ref="C549">IFERROR(IF($C$5=2024,INDEX('COMPTE 2024'!$C$7:$C$601,'COMPTE 2024'!M548),IF($C$5=2025,INDEX('COMPTE 2025'!$C$7:$C$601,'COMPTE 2024'!M548),IF($C$5=2026,INDEX('COMPTE 2026'!$C$7:$C$601,'COMPTE 2026'!M548),IF($C$5=2027,INDEX('COMPTE 2027'!$C$7:$C$601,'COMPTE 2027'!M548),IF($C$5=2028,INDEX('COMPTE 2028'!$C$7:$C$601,'COMPTE 2028'!M548),IF($C$5=2029,INDEX('COMPTE 2029'!$C$7:$C$601,'COMPTE 2029'!M548),IF($C$5=2030,INDEX('COMPTE 2030'!$C$7:$C$601,'COMPTE 2030'!M548),""))))))),"")</f>
        <v/>
      </c>
      <c r="D549" t="str" cm="1">
        <f t="array" ref="D549">IFERROR(IF($C$5=2024,INDEX('COMPTE 2024'!$D$7:$D$601,'COMPTE 2024'!M548),IF($C$5=2025,INDEX('COMPTE 2025'!$D$7:$D$601,'COMPTE 2024'!M548),IF($C$5=2026,INDEX('COMPTE 2026'!$D$7:$D$601,'COMPTE 2026'!M548),IF($C$5=2027,INDEX('COMPTE 2027'!$D$7:$D$601,'COMPTE 2027'!M548),IF($C$5="2028",INDEX('COMPTE 2028'!$D$7:$D$601,'COMPTE 2028'!M548),IF($C$5="2029",INDEX('COMPTE 2029'!$D$7:$D$601,'COMPTE 2029'!M548),IF($C$5="2030",INDEX('COMPTE 2030'!$D$7:$D$601,'COMPTE 2030'!M548),""))))))),"")</f>
        <v/>
      </c>
      <c r="E549" s="2" t="str" cm="1">
        <f t="array" ref="E549">IFERROR(IF($C$5=2024,INDEX('COMPTE 2024'!$E$7:$E$601,'COMPTE 2024'!M548),IF($C$5=2025,INDEX('COMPTE 2025'!$E$7:$E$601,'COMPTE 2024'!M548),IF($C$5=2026,INDEX('COMPTE 2026'!$E$7:$E$601,'COMPTE 2026'!M548),IF($C$5=2027,INDEX('COMPTE 2027'!$E$7:$E$601,'COMPTE 2027'!M548),IF($C$5="2028",INDEX('COMPTE 2028'!$E$7:$E$601,'COMPTE 2028'!M548),IF($C$5="2029",INDEX('COMPTE 2029'!$E$7:$E$601,'COMPTE 2029'!M548),IF($C$5="2030",INDEX('COMPTE 2030'!$E$7:$E$601,'COMPTE 2030'!M548),""))))))),"")</f>
        <v/>
      </c>
      <c r="F549" t="str" cm="1">
        <f t="array" ref="F549">IFERROR(IF($C$5=2024,INDEX('COMPTE 2024'!$F$7:$F$601,'COMPTE 2024'!M548),IF($C$5=2025,INDEX('COMPTE 2025'!$F$7:$F$601,'COMPTE 2024'!M548),IF($C$5=2026,INDEX('COMPTE 2026'!$F$7:$F$601,'COMPTE 2026'!M548),IF($C$5=2027,INDEX('COMPTE 2027'!$F$7:$F$601,'COMPTE 2027'!M548),IF($C$5="2028",INDEX('COMPTE 2028'!$F$7:$F$601,'COMPTE 2028'!M548),IF($C$5="2029",INDEX('COMPTE 2029'!$F$7:$F$601,'COMPTE 2029'!M548),IF($C$5="2030",INDEX('COMPTE 2030'!$F$7:$F$601,'COMPTE 2030'!M548),""))))))),"")</f>
        <v/>
      </c>
      <c r="G549" t="str" cm="1">
        <f t="array" ref="G549">IFERROR(IF($C$5=2024,INDEX('COMPTE 2024'!$G$7:$G$601,'COMPTE 2024'!M548),IF($C$5=2025,INDEX('COMPTE 2025'!$G$7:$G$601,'COMPTE 2024'!M548),IF($C$5=2026,INDEX('COMPTE 2026'!$G$7:$G$601,'COMPTE 2026'!M548),IF($C$5=2027,INDEX('COMPTE 2027'!$G$7:$G$601,'COMPTE 2027'!M548),IF($C$5="2028",INDEX('COMPTE 2028'!$G$7:$G$601,'COMPTE 2028'!M548),IF($C$5="2029",INDEX('COMPTE 2029'!$G$7:$G$601,'COMPTE 2029'!M548),IF($C$5="2030",INDEX('COMPTE 2030'!$G$7:$G$601,'COMPTE 2030'!M548),""))))))),"")</f>
        <v/>
      </c>
      <c r="H549" t="str" cm="1">
        <f t="array" ref="H549">IFERROR(IF($C$5=2024,INDEX('COMPTE 2024'!$H$7:$H$601,'COMPTE 2024'!M548),IF($C$5=2025,INDEX('COMPTE 2025'!$H$7:$H$601,'COMPTE 2024'!M548),IF($C$5=2026,INDEX('COMPTE 2026'!$H$7:$H$601,'COMPTE 2026'!M548),IF($C$5=2027,INDEX('COMPTE 2027'!$H$7:$H$601,'COMPTE 2027'!M548),IF($C$5=2028,INDEX('COMPTE 2028'!$H$7:$H$601,'COMPTE 2028'!M548),IF($C$5="2029",INDEX('COMPTE 2029'!$H$7:$H$601,'COMPTE 2029'!M548),IF($C$5="2030",INDEX('COMPTE 2030'!$H$7:$H$601,'COMPTE 2030'!M548),""))))))),"")</f>
        <v/>
      </c>
      <c r="I549" t="str" cm="1">
        <f t="array" ref="I549">IFERROR(IF($C$5=2024,INDEX('COMPTE 2024'!$I$7:$I$601,'COMPTE 2024'!M548),IF($C$5=2025,INDEX('COMPTE 2025'!$I$7:$I$601,'COMPTE 2024'!M548),IF($C$5=2026,INDEX('COMPTE 2026'!$I$7:$I$601,'COMPTE 2026'!M548),IF($C$5=2027,INDEX('COMPTE 2027'!$I$7:$I$601,'COMPTE 2027'!M548),IF($C$5=2028,INDEX('COMPTE 2028'!$I$7:$I$601,'COMPTE 2028'!M548),IF($C$5=2029,INDEX('COMPTE 2029'!$I$7:$I$601,'COMPTE 2029'!M548),IF($C$5=2030,INDEX('COMPTE 2030'!$I$7:$I$601,'COMPTE 2030'!M548),""))))))),"")</f>
        <v/>
      </c>
    </row>
    <row r="550" spans="2:9" ht="18" customHeight="1" x14ac:dyDescent="0.25">
      <c r="B550" s="83" t="str" cm="1">
        <f t="array" ref="B550">IFERROR(IF($C$5=2024,INDEX('COMPTE 2024'!$B$7:$B$601,'COMPTE 2024'!M549),IF($C$5=2025,INDEX('COMPTE 2025'!$B$8:$B$601,'COMPTE 2024'!M549),IF($C$5=2026,INDEX('COMPTE 2026'!$B$8:$B$601,'COMPTE 2026'!M549),IF($C$5=2027,INDEX('COMPTE 2027'!$B$8:$B$601,'COMPTE 2027'!M549),IF($C$5=2028,INDEX('COMPTE 2028'!$B$8:$B$601,'COMPTE 2028'!M549),IF($C$5=2029,INDEX('COMPTE 2029'!$B$8:$B$601,'COMPTE 2029'!M549),IF($C$5=2030,INDEX('COMPTE 2030'!$B$8:$B$601,'COMPTE 2030'!M549),""))))))),"")</f>
        <v/>
      </c>
      <c r="C550" s="2" t="str" cm="1">
        <f t="array" ref="C550">IFERROR(IF($C$5=2024,INDEX('COMPTE 2024'!$C$7:$C$601,'COMPTE 2024'!M549),IF($C$5=2025,INDEX('COMPTE 2025'!$C$7:$C$601,'COMPTE 2024'!M549),IF($C$5=2026,INDEX('COMPTE 2026'!$C$7:$C$601,'COMPTE 2026'!M549),IF($C$5=2027,INDEX('COMPTE 2027'!$C$7:$C$601,'COMPTE 2027'!M549),IF($C$5=2028,INDEX('COMPTE 2028'!$C$7:$C$601,'COMPTE 2028'!M549),IF($C$5=2029,INDEX('COMPTE 2029'!$C$7:$C$601,'COMPTE 2029'!M549),IF($C$5=2030,INDEX('COMPTE 2030'!$C$7:$C$601,'COMPTE 2030'!M549),""))))))),"")</f>
        <v/>
      </c>
      <c r="D550" t="str" cm="1">
        <f t="array" ref="D550">IFERROR(IF($C$5=2024,INDEX('COMPTE 2024'!$D$7:$D$601,'COMPTE 2024'!M549),IF($C$5=2025,INDEX('COMPTE 2025'!$D$7:$D$601,'COMPTE 2024'!M549),IF($C$5=2026,INDEX('COMPTE 2026'!$D$7:$D$601,'COMPTE 2026'!M549),IF($C$5=2027,INDEX('COMPTE 2027'!$D$7:$D$601,'COMPTE 2027'!M549),IF($C$5="2028",INDEX('COMPTE 2028'!$D$7:$D$601,'COMPTE 2028'!M549),IF($C$5="2029",INDEX('COMPTE 2029'!$D$7:$D$601,'COMPTE 2029'!M549),IF($C$5="2030",INDEX('COMPTE 2030'!$D$7:$D$601,'COMPTE 2030'!M549),""))))))),"")</f>
        <v/>
      </c>
      <c r="E550" s="2" t="str" cm="1">
        <f t="array" ref="E550">IFERROR(IF($C$5=2024,INDEX('COMPTE 2024'!$E$7:$E$601,'COMPTE 2024'!M549),IF($C$5=2025,INDEX('COMPTE 2025'!$E$7:$E$601,'COMPTE 2024'!M549),IF($C$5=2026,INDEX('COMPTE 2026'!$E$7:$E$601,'COMPTE 2026'!M549),IF($C$5=2027,INDEX('COMPTE 2027'!$E$7:$E$601,'COMPTE 2027'!M549),IF($C$5="2028",INDEX('COMPTE 2028'!$E$7:$E$601,'COMPTE 2028'!M549),IF($C$5="2029",INDEX('COMPTE 2029'!$E$7:$E$601,'COMPTE 2029'!M549),IF($C$5="2030",INDEX('COMPTE 2030'!$E$7:$E$601,'COMPTE 2030'!M549),""))))))),"")</f>
        <v/>
      </c>
      <c r="F550" t="str" cm="1">
        <f t="array" ref="F550">IFERROR(IF($C$5=2024,INDEX('COMPTE 2024'!$F$7:$F$601,'COMPTE 2024'!M549),IF($C$5=2025,INDEX('COMPTE 2025'!$F$7:$F$601,'COMPTE 2024'!M549),IF($C$5=2026,INDEX('COMPTE 2026'!$F$7:$F$601,'COMPTE 2026'!M549),IF($C$5=2027,INDEX('COMPTE 2027'!$F$7:$F$601,'COMPTE 2027'!M549),IF($C$5="2028",INDEX('COMPTE 2028'!$F$7:$F$601,'COMPTE 2028'!M549),IF($C$5="2029",INDEX('COMPTE 2029'!$F$7:$F$601,'COMPTE 2029'!M549),IF($C$5="2030",INDEX('COMPTE 2030'!$F$7:$F$601,'COMPTE 2030'!M549),""))))))),"")</f>
        <v/>
      </c>
      <c r="G550" t="str" cm="1">
        <f t="array" ref="G550">IFERROR(IF($C$5=2024,INDEX('COMPTE 2024'!$G$7:$G$601,'COMPTE 2024'!M549),IF($C$5=2025,INDEX('COMPTE 2025'!$G$7:$G$601,'COMPTE 2024'!M549),IF($C$5=2026,INDEX('COMPTE 2026'!$G$7:$G$601,'COMPTE 2026'!M549),IF($C$5=2027,INDEX('COMPTE 2027'!$G$7:$G$601,'COMPTE 2027'!M549),IF($C$5="2028",INDEX('COMPTE 2028'!$G$7:$G$601,'COMPTE 2028'!M549),IF($C$5="2029",INDEX('COMPTE 2029'!$G$7:$G$601,'COMPTE 2029'!M549),IF($C$5="2030",INDEX('COMPTE 2030'!$G$7:$G$601,'COMPTE 2030'!M549),""))))))),"")</f>
        <v/>
      </c>
      <c r="H550" t="str" cm="1">
        <f t="array" ref="H550">IFERROR(IF($C$5=2024,INDEX('COMPTE 2024'!$H$7:$H$601,'COMPTE 2024'!M549),IF($C$5=2025,INDEX('COMPTE 2025'!$H$7:$H$601,'COMPTE 2024'!M549),IF($C$5=2026,INDEX('COMPTE 2026'!$H$7:$H$601,'COMPTE 2026'!M549),IF($C$5=2027,INDEX('COMPTE 2027'!$H$7:$H$601,'COMPTE 2027'!M549),IF($C$5=2028,INDEX('COMPTE 2028'!$H$7:$H$601,'COMPTE 2028'!M549),IF($C$5="2029",INDEX('COMPTE 2029'!$H$7:$H$601,'COMPTE 2029'!M549),IF($C$5="2030",INDEX('COMPTE 2030'!$H$7:$H$601,'COMPTE 2030'!M549),""))))))),"")</f>
        <v/>
      </c>
      <c r="I550" t="str" cm="1">
        <f t="array" ref="I550">IFERROR(IF($C$5=2024,INDEX('COMPTE 2024'!$I$7:$I$601,'COMPTE 2024'!M549),IF($C$5=2025,INDEX('COMPTE 2025'!$I$7:$I$601,'COMPTE 2024'!M549),IF($C$5=2026,INDEX('COMPTE 2026'!$I$7:$I$601,'COMPTE 2026'!M549),IF($C$5=2027,INDEX('COMPTE 2027'!$I$7:$I$601,'COMPTE 2027'!M549),IF($C$5=2028,INDEX('COMPTE 2028'!$I$7:$I$601,'COMPTE 2028'!M549),IF($C$5=2029,INDEX('COMPTE 2029'!$I$7:$I$601,'COMPTE 2029'!M549),IF($C$5=2030,INDEX('COMPTE 2030'!$I$7:$I$601,'COMPTE 2030'!M549),""))))))),"")</f>
        <v/>
      </c>
    </row>
    <row r="551" spans="2:9" ht="18" customHeight="1" x14ac:dyDescent="0.25">
      <c r="B551" s="83" t="str" cm="1">
        <f t="array" ref="B551">IFERROR(IF($C$5=2024,INDEX('COMPTE 2024'!$B$7:$B$601,'COMPTE 2024'!M550),IF($C$5=2025,INDEX('COMPTE 2025'!$B$8:$B$601,'COMPTE 2024'!M550),IF($C$5=2026,INDEX('COMPTE 2026'!$B$8:$B$601,'COMPTE 2026'!M550),IF($C$5=2027,INDEX('COMPTE 2027'!$B$8:$B$601,'COMPTE 2027'!M550),IF($C$5=2028,INDEX('COMPTE 2028'!$B$8:$B$601,'COMPTE 2028'!M550),IF($C$5=2029,INDEX('COMPTE 2029'!$B$8:$B$601,'COMPTE 2029'!M550),IF($C$5=2030,INDEX('COMPTE 2030'!$B$8:$B$601,'COMPTE 2030'!M550),""))))))),"")</f>
        <v/>
      </c>
      <c r="C551" s="2" t="str" cm="1">
        <f t="array" ref="C551">IFERROR(IF($C$5=2024,INDEX('COMPTE 2024'!$C$7:$C$601,'COMPTE 2024'!M550),IF($C$5=2025,INDEX('COMPTE 2025'!$C$7:$C$601,'COMPTE 2024'!M550),IF($C$5=2026,INDEX('COMPTE 2026'!$C$7:$C$601,'COMPTE 2026'!M550),IF($C$5=2027,INDEX('COMPTE 2027'!$C$7:$C$601,'COMPTE 2027'!M550),IF($C$5=2028,INDEX('COMPTE 2028'!$C$7:$C$601,'COMPTE 2028'!M550),IF($C$5=2029,INDEX('COMPTE 2029'!$C$7:$C$601,'COMPTE 2029'!M550),IF($C$5=2030,INDEX('COMPTE 2030'!$C$7:$C$601,'COMPTE 2030'!M550),""))))))),"")</f>
        <v/>
      </c>
      <c r="D551" t="str" cm="1">
        <f t="array" ref="D551">IFERROR(IF($C$5=2024,INDEX('COMPTE 2024'!$D$7:$D$601,'COMPTE 2024'!M550),IF($C$5=2025,INDEX('COMPTE 2025'!$D$7:$D$601,'COMPTE 2024'!M550),IF($C$5=2026,INDEX('COMPTE 2026'!$D$7:$D$601,'COMPTE 2026'!M550),IF($C$5=2027,INDEX('COMPTE 2027'!$D$7:$D$601,'COMPTE 2027'!M550),IF($C$5="2028",INDEX('COMPTE 2028'!$D$7:$D$601,'COMPTE 2028'!M550),IF($C$5="2029",INDEX('COMPTE 2029'!$D$7:$D$601,'COMPTE 2029'!M550),IF($C$5="2030",INDEX('COMPTE 2030'!$D$7:$D$601,'COMPTE 2030'!M550),""))))))),"")</f>
        <v/>
      </c>
      <c r="E551" s="2" t="str" cm="1">
        <f t="array" ref="E551">IFERROR(IF($C$5=2024,INDEX('COMPTE 2024'!$E$7:$E$601,'COMPTE 2024'!M550),IF($C$5=2025,INDEX('COMPTE 2025'!$E$7:$E$601,'COMPTE 2024'!M550),IF($C$5=2026,INDEX('COMPTE 2026'!$E$7:$E$601,'COMPTE 2026'!M550),IF($C$5=2027,INDEX('COMPTE 2027'!$E$7:$E$601,'COMPTE 2027'!M550),IF($C$5="2028",INDEX('COMPTE 2028'!$E$7:$E$601,'COMPTE 2028'!M550),IF($C$5="2029",INDEX('COMPTE 2029'!$E$7:$E$601,'COMPTE 2029'!M550),IF($C$5="2030",INDEX('COMPTE 2030'!$E$7:$E$601,'COMPTE 2030'!M550),""))))))),"")</f>
        <v/>
      </c>
      <c r="F551" t="str" cm="1">
        <f t="array" ref="F551">IFERROR(IF($C$5=2024,INDEX('COMPTE 2024'!$F$7:$F$601,'COMPTE 2024'!M550),IF($C$5=2025,INDEX('COMPTE 2025'!$F$7:$F$601,'COMPTE 2024'!M550),IF($C$5=2026,INDEX('COMPTE 2026'!$F$7:$F$601,'COMPTE 2026'!M550),IF($C$5=2027,INDEX('COMPTE 2027'!$F$7:$F$601,'COMPTE 2027'!M550),IF($C$5="2028",INDEX('COMPTE 2028'!$F$7:$F$601,'COMPTE 2028'!M550),IF($C$5="2029",INDEX('COMPTE 2029'!$F$7:$F$601,'COMPTE 2029'!M550),IF($C$5="2030",INDEX('COMPTE 2030'!$F$7:$F$601,'COMPTE 2030'!M550),""))))))),"")</f>
        <v/>
      </c>
      <c r="G551" t="str" cm="1">
        <f t="array" ref="G551">IFERROR(IF($C$5=2024,INDEX('COMPTE 2024'!$G$7:$G$601,'COMPTE 2024'!M550),IF($C$5=2025,INDEX('COMPTE 2025'!$G$7:$G$601,'COMPTE 2024'!M550),IF($C$5=2026,INDEX('COMPTE 2026'!$G$7:$G$601,'COMPTE 2026'!M550),IF($C$5=2027,INDEX('COMPTE 2027'!$G$7:$G$601,'COMPTE 2027'!M550),IF($C$5="2028",INDEX('COMPTE 2028'!$G$7:$G$601,'COMPTE 2028'!M550),IF($C$5="2029",INDEX('COMPTE 2029'!$G$7:$G$601,'COMPTE 2029'!M550),IF($C$5="2030",INDEX('COMPTE 2030'!$G$7:$G$601,'COMPTE 2030'!M550),""))))))),"")</f>
        <v/>
      </c>
      <c r="H551" t="str" cm="1">
        <f t="array" ref="H551">IFERROR(IF($C$5=2024,INDEX('COMPTE 2024'!$H$7:$H$601,'COMPTE 2024'!M550),IF($C$5=2025,INDEX('COMPTE 2025'!$H$7:$H$601,'COMPTE 2024'!M550),IF($C$5=2026,INDEX('COMPTE 2026'!$H$7:$H$601,'COMPTE 2026'!M550),IF($C$5=2027,INDEX('COMPTE 2027'!$H$7:$H$601,'COMPTE 2027'!M550),IF($C$5=2028,INDEX('COMPTE 2028'!$H$7:$H$601,'COMPTE 2028'!M550),IF($C$5="2029",INDEX('COMPTE 2029'!$H$7:$H$601,'COMPTE 2029'!M550),IF($C$5="2030",INDEX('COMPTE 2030'!$H$7:$H$601,'COMPTE 2030'!M550),""))))))),"")</f>
        <v/>
      </c>
      <c r="I551" t="str" cm="1">
        <f t="array" ref="I551">IFERROR(IF($C$5=2024,INDEX('COMPTE 2024'!$I$7:$I$601,'COMPTE 2024'!M550),IF($C$5=2025,INDEX('COMPTE 2025'!$I$7:$I$601,'COMPTE 2024'!M550),IF($C$5=2026,INDEX('COMPTE 2026'!$I$7:$I$601,'COMPTE 2026'!M550),IF($C$5=2027,INDEX('COMPTE 2027'!$I$7:$I$601,'COMPTE 2027'!M550),IF($C$5=2028,INDEX('COMPTE 2028'!$I$7:$I$601,'COMPTE 2028'!M550),IF($C$5=2029,INDEX('COMPTE 2029'!$I$7:$I$601,'COMPTE 2029'!M550),IF($C$5=2030,INDEX('COMPTE 2030'!$I$7:$I$601,'COMPTE 2030'!M550),""))))))),"")</f>
        <v/>
      </c>
    </row>
    <row r="552" spans="2:9" ht="18" customHeight="1" x14ac:dyDescent="0.25">
      <c r="B552" s="83" t="str" cm="1">
        <f t="array" ref="B552">IFERROR(IF($C$5=2024,INDEX('COMPTE 2024'!$B$7:$B$601,'COMPTE 2024'!M551),IF($C$5=2025,INDEX('COMPTE 2025'!$B$8:$B$601,'COMPTE 2024'!M551),IF($C$5=2026,INDEX('COMPTE 2026'!$B$8:$B$601,'COMPTE 2026'!M551),IF($C$5=2027,INDEX('COMPTE 2027'!$B$8:$B$601,'COMPTE 2027'!M551),IF($C$5=2028,INDEX('COMPTE 2028'!$B$8:$B$601,'COMPTE 2028'!M551),IF($C$5=2029,INDEX('COMPTE 2029'!$B$8:$B$601,'COMPTE 2029'!M551),IF($C$5=2030,INDEX('COMPTE 2030'!$B$8:$B$601,'COMPTE 2030'!M551),""))))))),"")</f>
        <v/>
      </c>
      <c r="C552" s="2" t="str" cm="1">
        <f t="array" ref="C552">IFERROR(IF($C$5=2024,INDEX('COMPTE 2024'!$C$7:$C$601,'COMPTE 2024'!M551),IF($C$5=2025,INDEX('COMPTE 2025'!$C$7:$C$601,'COMPTE 2024'!M551),IF($C$5=2026,INDEX('COMPTE 2026'!$C$7:$C$601,'COMPTE 2026'!M551),IF($C$5=2027,INDEX('COMPTE 2027'!$C$7:$C$601,'COMPTE 2027'!M551),IF($C$5=2028,INDEX('COMPTE 2028'!$C$7:$C$601,'COMPTE 2028'!M551),IF($C$5=2029,INDEX('COMPTE 2029'!$C$7:$C$601,'COMPTE 2029'!M551),IF($C$5=2030,INDEX('COMPTE 2030'!$C$7:$C$601,'COMPTE 2030'!M551),""))))))),"")</f>
        <v/>
      </c>
      <c r="D552" t="str" cm="1">
        <f t="array" ref="D552">IFERROR(IF($C$5=2024,INDEX('COMPTE 2024'!$D$7:$D$601,'COMPTE 2024'!M551),IF($C$5=2025,INDEX('COMPTE 2025'!$D$7:$D$601,'COMPTE 2024'!M551),IF($C$5=2026,INDEX('COMPTE 2026'!$D$7:$D$601,'COMPTE 2026'!M551),IF($C$5=2027,INDEX('COMPTE 2027'!$D$7:$D$601,'COMPTE 2027'!M551),IF($C$5="2028",INDEX('COMPTE 2028'!$D$7:$D$601,'COMPTE 2028'!M551),IF($C$5="2029",INDEX('COMPTE 2029'!$D$7:$D$601,'COMPTE 2029'!M551),IF($C$5="2030",INDEX('COMPTE 2030'!$D$7:$D$601,'COMPTE 2030'!M551),""))))))),"")</f>
        <v/>
      </c>
      <c r="E552" s="2" t="str" cm="1">
        <f t="array" ref="E552">IFERROR(IF($C$5=2024,INDEX('COMPTE 2024'!$E$7:$E$601,'COMPTE 2024'!M551),IF($C$5=2025,INDEX('COMPTE 2025'!$E$7:$E$601,'COMPTE 2024'!M551),IF($C$5=2026,INDEX('COMPTE 2026'!$E$7:$E$601,'COMPTE 2026'!M551),IF($C$5=2027,INDEX('COMPTE 2027'!$E$7:$E$601,'COMPTE 2027'!M551),IF($C$5="2028",INDEX('COMPTE 2028'!$E$7:$E$601,'COMPTE 2028'!M551),IF($C$5="2029",INDEX('COMPTE 2029'!$E$7:$E$601,'COMPTE 2029'!M551),IF($C$5="2030",INDEX('COMPTE 2030'!$E$7:$E$601,'COMPTE 2030'!M551),""))))))),"")</f>
        <v/>
      </c>
      <c r="F552" t="str" cm="1">
        <f t="array" ref="F552">IFERROR(IF($C$5=2024,INDEX('COMPTE 2024'!$F$7:$F$601,'COMPTE 2024'!M551),IF($C$5=2025,INDEX('COMPTE 2025'!$F$7:$F$601,'COMPTE 2024'!M551),IF($C$5=2026,INDEX('COMPTE 2026'!$F$7:$F$601,'COMPTE 2026'!M551),IF($C$5=2027,INDEX('COMPTE 2027'!$F$7:$F$601,'COMPTE 2027'!M551),IF($C$5="2028",INDEX('COMPTE 2028'!$F$7:$F$601,'COMPTE 2028'!M551),IF($C$5="2029",INDEX('COMPTE 2029'!$F$7:$F$601,'COMPTE 2029'!M551),IF($C$5="2030",INDEX('COMPTE 2030'!$F$7:$F$601,'COMPTE 2030'!M551),""))))))),"")</f>
        <v/>
      </c>
      <c r="G552" t="str" cm="1">
        <f t="array" ref="G552">IFERROR(IF($C$5=2024,INDEX('COMPTE 2024'!$G$7:$G$601,'COMPTE 2024'!M551),IF($C$5=2025,INDEX('COMPTE 2025'!$G$7:$G$601,'COMPTE 2024'!M551),IF($C$5=2026,INDEX('COMPTE 2026'!$G$7:$G$601,'COMPTE 2026'!M551),IF($C$5=2027,INDEX('COMPTE 2027'!$G$7:$G$601,'COMPTE 2027'!M551),IF($C$5="2028",INDEX('COMPTE 2028'!$G$7:$G$601,'COMPTE 2028'!M551),IF($C$5="2029",INDEX('COMPTE 2029'!$G$7:$G$601,'COMPTE 2029'!M551),IF($C$5="2030",INDEX('COMPTE 2030'!$G$7:$G$601,'COMPTE 2030'!M551),""))))))),"")</f>
        <v/>
      </c>
      <c r="H552" t="str" cm="1">
        <f t="array" ref="H552">IFERROR(IF($C$5=2024,INDEX('COMPTE 2024'!$H$7:$H$601,'COMPTE 2024'!M551),IF($C$5=2025,INDEX('COMPTE 2025'!$H$7:$H$601,'COMPTE 2024'!M551),IF($C$5=2026,INDEX('COMPTE 2026'!$H$7:$H$601,'COMPTE 2026'!M551),IF($C$5=2027,INDEX('COMPTE 2027'!$H$7:$H$601,'COMPTE 2027'!M551),IF($C$5=2028,INDEX('COMPTE 2028'!$H$7:$H$601,'COMPTE 2028'!M551),IF($C$5="2029",INDEX('COMPTE 2029'!$H$7:$H$601,'COMPTE 2029'!M551),IF($C$5="2030",INDEX('COMPTE 2030'!$H$7:$H$601,'COMPTE 2030'!M551),""))))))),"")</f>
        <v/>
      </c>
      <c r="I552" t="str" cm="1">
        <f t="array" ref="I552">IFERROR(IF($C$5=2024,INDEX('COMPTE 2024'!$I$7:$I$601,'COMPTE 2024'!M551),IF($C$5=2025,INDEX('COMPTE 2025'!$I$7:$I$601,'COMPTE 2024'!M551),IF($C$5=2026,INDEX('COMPTE 2026'!$I$7:$I$601,'COMPTE 2026'!M551),IF($C$5=2027,INDEX('COMPTE 2027'!$I$7:$I$601,'COMPTE 2027'!M551),IF($C$5=2028,INDEX('COMPTE 2028'!$I$7:$I$601,'COMPTE 2028'!M551),IF($C$5=2029,INDEX('COMPTE 2029'!$I$7:$I$601,'COMPTE 2029'!M551),IF($C$5=2030,INDEX('COMPTE 2030'!$I$7:$I$601,'COMPTE 2030'!M551),""))))))),"")</f>
        <v/>
      </c>
    </row>
    <row r="553" spans="2:9" ht="18" customHeight="1" x14ac:dyDescent="0.25">
      <c r="B553" s="83" t="str" cm="1">
        <f t="array" ref="B553">IFERROR(IF($C$5=2024,INDEX('COMPTE 2024'!$B$7:$B$601,'COMPTE 2024'!M552),IF($C$5=2025,INDEX('COMPTE 2025'!$B$8:$B$601,'COMPTE 2024'!M552),IF($C$5=2026,INDEX('COMPTE 2026'!$B$8:$B$601,'COMPTE 2026'!M552),IF($C$5=2027,INDEX('COMPTE 2027'!$B$8:$B$601,'COMPTE 2027'!M552),IF($C$5=2028,INDEX('COMPTE 2028'!$B$8:$B$601,'COMPTE 2028'!M552),IF($C$5=2029,INDEX('COMPTE 2029'!$B$8:$B$601,'COMPTE 2029'!M552),IF($C$5=2030,INDEX('COMPTE 2030'!$B$8:$B$601,'COMPTE 2030'!M552),""))))))),"")</f>
        <v/>
      </c>
      <c r="C553" s="2" t="str" cm="1">
        <f t="array" ref="C553">IFERROR(IF($C$5=2024,INDEX('COMPTE 2024'!$C$7:$C$601,'COMPTE 2024'!M552),IF($C$5=2025,INDEX('COMPTE 2025'!$C$7:$C$601,'COMPTE 2024'!M552),IF($C$5=2026,INDEX('COMPTE 2026'!$C$7:$C$601,'COMPTE 2026'!M552),IF($C$5=2027,INDEX('COMPTE 2027'!$C$7:$C$601,'COMPTE 2027'!M552),IF($C$5=2028,INDEX('COMPTE 2028'!$C$7:$C$601,'COMPTE 2028'!M552),IF($C$5=2029,INDEX('COMPTE 2029'!$C$7:$C$601,'COMPTE 2029'!M552),IF($C$5=2030,INDEX('COMPTE 2030'!$C$7:$C$601,'COMPTE 2030'!M552),""))))))),"")</f>
        <v/>
      </c>
      <c r="D553" t="str" cm="1">
        <f t="array" ref="D553">IFERROR(IF($C$5=2024,INDEX('COMPTE 2024'!$D$7:$D$601,'COMPTE 2024'!M552),IF($C$5=2025,INDEX('COMPTE 2025'!$D$7:$D$601,'COMPTE 2024'!M552),IF($C$5=2026,INDEX('COMPTE 2026'!$D$7:$D$601,'COMPTE 2026'!M552),IF($C$5=2027,INDEX('COMPTE 2027'!$D$7:$D$601,'COMPTE 2027'!M552),IF($C$5="2028",INDEX('COMPTE 2028'!$D$7:$D$601,'COMPTE 2028'!M552),IF($C$5="2029",INDEX('COMPTE 2029'!$D$7:$D$601,'COMPTE 2029'!M552),IF($C$5="2030",INDEX('COMPTE 2030'!$D$7:$D$601,'COMPTE 2030'!M552),""))))))),"")</f>
        <v/>
      </c>
      <c r="E553" s="2" t="str" cm="1">
        <f t="array" ref="E553">IFERROR(IF($C$5=2024,INDEX('COMPTE 2024'!$E$7:$E$601,'COMPTE 2024'!M552),IF($C$5=2025,INDEX('COMPTE 2025'!$E$7:$E$601,'COMPTE 2024'!M552),IF($C$5=2026,INDEX('COMPTE 2026'!$E$7:$E$601,'COMPTE 2026'!M552),IF($C$5=2027,INDEX('COMPTE 2027'!$E$7:$E$601,'COMPTE 2027'!M552),IF($C$5="2028",INDEX('COMPTE 2028'!$E$7:$E$601,'COMPTE 2028'!M552),IF($C$5="2029",INDEX('COMPTE 2029'!$E$7:$E$601,'COMPTE 2029'!M552),IF($C$5="2030",INDEX('COMPTE 2030'!$E$7:$E$601,'COMPTE 2030'!M552),""))))))),"")</f>
        <v/>
      </c>
      <c r="F553" t="str" cm="1">
        <f t="array" ref="F553">IFERROR(IF($C$5=2024,INDEX('COMPTE 2024'!$F$7:$F$601,'COMPTE 2024'!M552),IF($C$5=2025,INDEX('COMPTE 2025'!$F$7:$F$601,'COMPTE 2024'!M552),IF($C$5=2026,INDEX('COMPTE 2026'!$F$7:$F$601,'COMPTE 2026'!M552),IF($C$5=2027,INDEX('COMPTE 2027'!$F$7:$F$601,'COMPTE 2027'!M552),IF($C$5="2028",INDEX('COMPTE 2028'!$F$7:$F$601,'COMPTE 2028'!M552),IF($C$5="2029",INDEX('COMPTE 2029'!$F$7:$F$601,'COMPTE 2029'!M552),IF($C$5="2030",INDEX('COMPTE 2030'!$F$7:$F$601,'COMPTE 2030'!M552),""))))))),"")</f>
        <v/>
      </c>
      <c r="G553" t="str" cm="1">
        <f t="array" ref="G553">IFERROR(IF($C$5=2024,INDEX('COMPTE 2024'!$G$7:$G$601,'COMPTE 2024'!M552),IF($C$5=2025,INDEX('COMPTE 2025'!$G$7:$G$601,'COMPTE 2024'!M552),IF($C$5=2026,INDEX('COMPTE 2026'!$G$7:$G$601,'COMPTE 2026'!M552),IF($C$5=2027,INDEX('COMPTE 2027'!$G$7:$G$601,'COMPTE 2027'!M552),IF($C$5="2028",INDEX('COMPTE 2028'!$G$7:$G$601,'COMPTE 2028'!M552),IF($C$5="2029",INDEX('COMPTE 2029'!$G$7:$G$601,'COMPTE 2029'!M552),IF($C$5="2030",INDEX('COMPTE 2030'!$G$7:$G$601,'COMPTE 2030'!M552),""))))))),"")</f>
        <v/>
      </c>
      <c r="H553" t="str" cm="1">
        <f t="array" ref="H553">IFERROR(IF($C$5=2024,INDEX('COMPTE 2024'!$H$7:$H$601,'COMPTE 2024'!M552),IF($C$5=2025,INDEX('COMPTE 2025'!$H$7:$H$601,'COMPTE 2024'!M552),IF($C$5=2026,INDEX('COMPTE 2026'!$H$7:$H$601,'COMPTE 2026'!M552),IF($C$5=2027,INDEX('COMPTE 2027'!$H$7:$H$601,'COMPTE 2027'!M552),IF($C$5=2028,INDEX('COMPTE 2028'!$H$7:$H$601,'COMPTE 2028'!M552),IF($C$5="2029",INDEX('COMPTE 2029'!$H$7:$H$601,'COMPTE 2029'!M552),IF($C$5="2030",INDEX('COMPTE 2030'!$H$7:$H$601,'COMPTE 2030'!M552),""))))))),"")</f>
        <v/>
      </c>
      <c r="I553" t="str" cm="1">
        <f t="array" ref="I553">IFERROR(IF($C$5=2024,INDEX('COMPTE 2024'!$I$7:$I$601,'COMPTE 2024'!M552),IF($C$5=2025,INDEX('COMPTE 2025'!$I$7:$I$601,'COMPTE 2024'!M552),IF($C$5=2026,INDEX('COMPTE 2026'!$I$7:$I$601,'COMPTE 2026'!M552),IF($C$5=2027,INDEX('COMPTE 2027'!$I$7:$I$601,'COMPTE 2027'!M552),IF($C$5=2028,INDEX('COMPTE 2028'!$I$7:$I$601,'COMPTE 2028'!M552),IF($C$5=2029,INDEX('COMPTE 2029'!$I$7:$I$601,'COMPTE 2029'!M552),IF($C$5=2030,INDEX('COMPTE 2030'!$I$7:$I$601,'COMPTE 2030'!M552),""))))))),"")</f>
        <v/>
      </c>
    </row>
    <row r="554" spans="2:9" ht="18" customHeight="1" x14ac:dyDescent="0.25">
      <c r="B554" s="83" t="str" cm="1">
        <f t="array" ref="B554">IFERROR(IF($C$5=2024,INDEX('COMPTE 2024'!$B$7:$B$601,'COMPTE 2024'!M553),IF($C$5=2025,INDEX('COMPTE 2025'!$B$8:$B$601,'COMPTE 2024'!M553),IF($C$5=2026,INDEX('COMPTE 2026'!$B$8:$B$601,'COMPTE 2026'!M553),IF($C$5=2027,INDEX('COMPTE 2027'!$B$8:$B$601,'COMPTE 2027'!M553),IF($C$5=2028,INDEX('COMPTE 2028'!$B$8:$B$601,'COMPTE 2028'!M553),IF($C$5=2029,INDEX('COMPTE 2029'!$B$8:$B$601,'COMPTE 2029'!M553),IF($C$5=2030,INDEX('COMPTE 2030'!$B$8:$B$601,'COMPTE 2030'!M553),""))))))),"")</f>
        <v/>
      </c>
      <c r="C554" s="2" t="str" cm="1">
        <f t="array" ref="C554">IFERROR(IF($C$5=2024,INDEX('COMPTE 2024'!$C$7:$C$601,'COMPTE 2024'!M553),IF($C$5=2025,INDEX('COMPTE 2025'!$C$7:$C$601,'COMPTE 2024'!M553),IF($C$5=2026,INDEX('COMPTE 2026'!$C$7:$C$601,'COMPTE 2026'!M553),IF($C$5=2027,INDEX('COMPTE 2027'!$C$7:$C$601,'COMPTE 2027'!M553),IF($C$5=2028,INDEX('COMPTE 2028'!$C$7:$C$601,'COMPTE 2028'!M553),IF($C$5=2029,INDEX('COMPTE 2029'!$C$7:$C$601,'COMPTE 2029'!M553),IF($C$5=2030,INDEX('COMPTE 2030'!$C$7:$C$601,'COMPTE 2030'!M553),""))))))),"")</f>
        <v/>
      </c>
      <c r="D554" t="str" cm="1">
        <f t="array" ref="D554">IFERROR(IF($C$5=2024,INDEX('COMPTE 2024'!$D$7:$D$601,'COMPTE 2024'!M553),IF($C$5=2025,INDEX('COMPTE 2025'!$D$7:$D$601,'COMPTE 2024'!M553),IF($C$5=2026,INDEX('COMPTE 2026'!$D$7:$D$601,'COMPTE 2026'!M553),IF($C$5=2027,INDEX('COMPTE 2027'!$D$7:$D$601,'COMPTE 2027'!M553),IF($C$5="2028",INDEX('COMPTE 2028'!$D$7:$D$601,'COMPTE 2028'!M553),IF($C$5="2029",INDEX('COMPTE 2029'!$D$7:$D$601,'COMPTE 2029'!M553),IF($C$5="2030",INDEX('COMPTE 2030'!$D$7:$D$601,'COMPTE 2030'!M553),""))))))),"")</f>
        <v/>
      </c>
      <c r="E554" s="2" t="str" cm="1">
        <f t="array" ref="E554">IFERROR(IF($C$5=2024,INDEX('COMPTE 2024'!$E$7:$E$601,'COMPTE 2024'!M553),IF($C$5=2025,INDEX('COMPTE 2025'!$E$7:$E$601,'COMPTE 2024'!M553),IF($C$5=2026,INDEX('COMPTE 2026'!$E$7:$E$601,'COMPTE 2026'!M553),IF($C$5=2027,INDEX('COMPTE 2027'!$E$7:$E$601,'COMPTE 2027'!M553),IF($C$5="2028",INDEX('COMPTE 2028'!$E$7:$E$601,'COMPTE 2028'!M553),IF($C$5="2029",INDEX('COMPTE 2029'!$E$7:$E$601,'COMPTE 2029'!M553),IF($C$5="2030",INDEX('COMPTE 2030'!$E$7:$E$601,'COMPTE 2030'!M553),""))))))),"")</f>
        <v/>
      </c>
      <c r="F554" t="str" cm="1">
        <f t="array" ref="F554">IFERROR(IF($C$5=2024,INDEX('COMPTE 2024'!$F$7:$F$601,'COMPTE 2024'!M553),IF($C$5=2025,INDEX('COMPTE 2025'!$F$7:$F$601,'COMPTE 2024'!M553),IF($C$5=2026,INDEX('COMPTE 2026'!$F$7:$F$601,'COMPTE 2026'!M553),IF($C$5=2027,INDEX('COMPTE 2027'!$F$7:$F$601,'COMPTE 2027'!M553),IF($C$5="2028",INDEX('COMPTE 2028'!$F$7:$F$601,'COMPTE 2028'!M553),IF($C$5="2029",INDEX('COMPTE 2029'!$F$7:$F$601,'COMPTE 2029'!M553),IF($C$5="2030",INDEX('COMPTE 2030'!$F$7:$F$601,'COMPTE 2030'!M553),""))))))),"")</f>
        <v/>
      </c>
      <c r="G554" t="str" cm="1">
        <f t="array" ref="G554">IFERROR(IF($C$5=2024,INDEX('COMPTE 2024'!$G$7:$G$601,'COMPTE 2024'!M553),IF($C$5=2025,INDEX('COMPTE 2025'!$G$7:$G$601,'COMPTE 2024'!M553),IF($C$5=2026,INDEX('COMPTE 2026'!$G$7:$G$601,'COMPTE 2026'!M553),IF($C$5=2027,INDEX('COMPTE 2027'!$G$7:$G$601,'COMPTE 2027'!M553),IF($C$5="2028",INDEX('COMPTE 2028'!$G$7:$G$601,'COMPTE 2028'!M553),IF($C$5="2029",INDEX('COMPTE 2029'!$G$7:$G$601,'COMPTE 2029'!M553),IF($C$5="2030",INDEX('COMPTE 2030'!$G$7:$G$601,'COMPTE 2030'!M553),""))))))),"")</f>
        <v/>
      </c>
      <c r="H554" t="str" cm="1">
        <f t="array" ref="H554">IFERROR(IF($C$5=2024,INDEX('COMPTE 2024'!$H$7:$H$601,'COMPTE 2024'!M553),IF($C$5=2025,INDEX('COMPTE 2025'!$H$7:$H$601,'COMPTE 2024'!M553),IF($C$5=2026,INDEX('COMPTE 2026'!$H$7:$H$601,'COMPTE 2026'!M553),IF($C$5=2027,INDEX('COMPTE 2027'!$H$7:$H$601,'COMPTE 2027'!M553),IF($C$5=2028,INDEX('COMPTE 2028'!$H$7:$H$601,'COMPTE 2028'!M553),IF($C$5="2029",INDEX('COMPTE 2029'!$H$7:$H$601,'COMPTE 2029'!M553),IF($C$5="2030",INDEX('COMPTE 2030'!$H$7:$H$601,'COMPTE 2030'!M553),""))))))),"")</f>
        <v/>
      </c>
      <c r="I554" t="str" cm="1">
        <f t="array" ref="I554">IFERROR(IF($C$5=2024,INDEX('COMPTE 2024'!$I$7:$I$601,'COMPTE 2024'!M553),IF($C$5=2025,INDEX('COMPTE 2025'!$I$7:$I$601,'COMPTE 2024'!M553),IF($C$5=2026,INDEX('COMPTE 2026'!$I$7:$I$601,'COMPTE 2026'!M553),IF($C$5=2027,INDEX('COMPTE 2027'!$I$7:$I$601,'COMPTE 2027'!M553),IF($C$5=2028,INDEX('COMPTE 2028'!$I$7:$I$601,'COMPTE 2028'!M553),IF($C$5=2029,INDEX('COMPTE 2029'!$I$7:$I$601,'COMPTE 2029'!M553),IF($C$5=2030,INDEX('COMPTE 2030'!$I$7:$I$601,'COMPTE 2030'!M553),""))))))),"")</f>
        <v/>
      </c>
    </row>
    <row r="555" spans="2:9" ht="18" customHeight="1" x14ac:dyDescent="0.25">
      <c r="B555" s="83" t="str" cm="1">
        <f t="array" ref="B555">IFERROR(IF($C$5=2024,INDEX('COMPTE 2024'!$B$7:$B$601,'COMPTE 2024'!M554),IF($C$5=2025,INDEX('COMPTE 2025'!$B$8:$B$601,'COMPTE 2024'!M554),IF($C$5=2026,INDEX('COMPTE 2026'!$B$8:$B$601,'COMPTE 2026'!M554),IF($C$5=2027,INDEX('COMPTE 2027'!$B$8:$B$601,'COMPTE 2027'!M554),IF($C$5=2028,INDEX('COMPTE 2028'!$B$8:$B$601,'COMPTE 2028'!M554),IF($C$5=2029,INDEX('COMPTE 2029'!$B$8:$B$601,'COMPTE 2029'!M554),IF($C$5=2030,INDEX('COMPTE 2030'!$B$8:$B$601,'COMPTE 2030'!M554),""))))))),"")</f>
        <v/>
      </c>
      <c r="C555" s="2" t="str" cm="1">
        <f t="array" ref="C555">IFERROR(IF($C$5=2024,INDEX('COMPTE 2024'!$C$7:$C$601,'COMPTE 2024'!M554),IF($C$5=2025,INDEX('COMPTE 2025'!$C$7:$C$601,'COMPTE 2024'!M554),IF($C$5=2026,INDEX('COMPTE 2026'!$C$7:$C$601,'COMPTE 2026'!M554),IF($C$5=2027,INDEX('COMPTE 2027'!$C$7:$C$601,'COMPTE 2027'!M554),IF($C$5=2028,INDEX('COMPTE 2028'!$C$7:$C$601,'COMPTE 2028'!M554),IF($C$5=2029,INDEX('COMPTE 2029'!$C$7:$C$601,'COMPTE 2029'!M554),IF($C$5=2030,INDEX('COMPTE 2030'!$C$7:$C$601,'COMPTE 2030'!M554),""))))))),"")</f>
        <v/>
      </c>
      <c r="D555" t="str" cm="1">
        <f t="array" ref="D555">IFERROR(IF($C$5=2024,INDEX('COMPTE 2024'!$D$7:$D$601,'COMPTE 2024'!M554),IF($C$5=2025,INDEX('COMPTE 2025'!$D$7:$D$601,'COMPTE 2024'!M554),IF($C$5=2026,INDEX('COMPTE 2026'!$D$7:$D$601,'COMPTE 2026'!M554),IF($C$5=2027,INDEX('COMPTE 2027'!$D$7:$D$601,'COMPTE 2027'!M554),IF($C$5="2028",INDEX('COMPTE 2028'!$D$7:$D$601,'COMPTE 2028'!M554),IF($C$5="2029",INDEX('COMPTE 2029'!$D$7:$D$601,'COMPTE 2029'!M554),IF($C$5="2030",INDEX('COMPTE 2030'!$D$7:$D$601,'COMPTE 2030'!M554),""))))))),"")</f>
        <v/>
      </c>
      <c r="E555" s="2" t="str" cm="1">
        <f t="array" ref="E555">IFERROR(IF($C$5=2024,INDEX('COMPTE 2024'!$E$7:$E$601,'COMPTE 2024'!M554),IF($C$5=2025,INDEX('COMPTE 2025'!$E$7:$E$601,'COMPTE 2024'!M554),IF($C$5=2026,INDEX('COMPTE 2026'!$E$7:$E$601,'COMPTE 2026'!M554),IF($C$5=2027,INDEX('COMPTE 2027'!$E$7:$E$601,'COMPTE 2027'!M554),IF($C$5="2028",INDEX('COMPTE 2028'!$E$7:$E$601,'COMPTE 2028'!M554),IF($C$5="2029",INDEX('COMPTE 2029'!$E$7:$E$601,'COMPTE 2029'!M554),IF($C$5="2030",INDEX('COMPTE 2030'!$E$7:$E$601,'COMPTE 2030'!M554),""))))))),"")</f>
        <v/>
      </c>
      <c r="F555" t="str" cm="1">
        <f t="array" ref="F555">IFERROR(IF($C$5=2024,INDEX('COMPTE 2024'!$F$7:$F$601,'COMPTE 2024'!M554),IF($C$5=2025,INDEX('COMPTE 2025'!$F$7:$F$601,'COMPTE 2024'!M554),IF($C$5=2026,INDEX('COMPTE 2026'!$F$7:$F$601,'COMPTE 2026'!M554),IF($C$5=2027,INDEX('COMPTE 2027'!$F$7:$F$601,'COMPTE 2027'!M554),IF($C$5="2028",INDEX('COMPTE 2028'!$F$7:$F$601,'COMPTE 2028'!M554),IF($C$5="2029",INDEX('COMPTE 2029'!$F$7:$F$601,'COMPTE 2029'!M554),IF($C$5="2030",INDEX('COMPTE 2030'!$F$7:$F$601,'COMPTE 2030'!M554),""))))))),"")</f>
        <v/>
      </c>
      <c r="G555" t="str" cm="1">
        <f t="array" ref="G555">IFERROR(IF($C$5=2024,INDEX('COMPTE 2024'!$G$7:$G$601,'COMPTE 2024'!M554),IF($C$5=2025,INDEX('COMPTE 2025'!$G$7:$G$601,'COMPTE 2024'!M554),IF($C$5=2026,INDEX('COMPTE 2026'!$G$7:$G$601,'COMPTE 2026'!M554),IF($C$5=2027,INDEX('COMPTE 2027'!$G$7:$G$601,'COMPTE 2027'!M554),IF($C$5="2028",INDEX('COMPTE 2028'!$G$7:$G$601,'COMPTE 2028'!M554),IF($C$5="2029",INDEX('COMPTE 2029'!$G$7:$G$601,'COMPTE 2029'!M554),IF($C$5="2030",INDEX('COMPTE 2030'!$G$7:$G$601,'COMPTE 2030'!M554),""))))))),"")</f>
        <v/>
      </c>
      <c r="H555" t="str" cm="1">
        <f t="array" ref="H555">IFERROR(IF($C$5=2024,INDEX('COMPTE 2024'!$H$7:$H$601,'COMPTE 2024'!M554),IF($C$5=2025,INDEX('COMPTE 2025'!$H$7:$H$601,'COMPTE 2024'!M554),IF($C$5=2026,INDEX('COMPTE 2026'!$H$7:$H$601,'COMPTE 2026'!M554),IF($C$5=2027,INDEX('COMPTE 2027'!$H$7:$H$601,'COMPTE 2027'!M554),IF($C$5=2028,INDEX('COMPTE 2028'!$H$7:$H$601,'COMPTE 2028'!M554),IF($C$5="2029",INDEX('COMPTE 2029'!$H$7:$H$601,'COMPTE 2029'!M554),IF($C$5="2030",INDEX('COMPTE 2030'!$H$7:$H$601,'COMPTE 2030'!M554),""))))))),"")</f>
        <v/>
      </c>
      <c r="I555" t="str" cm="1">
        <f t="array" ref="I555">IFERROR(IF($C$5=2024,INDEX('COMPTE 2024'!$I$7:$I$601,'COMPTE 2024'!M554),IF($C$5=2025,INDEX('COMPTE 2025'!$I$7:$I$601,'COMPTE 2024'!M554),IF($C$5=2026,INDEX('COMPTE 2026'!$I$7:$I$601,'COMPTE 2026'!M554),IF($C$5=2027,INDEX('COMPTE 2027'!$I$7:$I$601,'COMPTE 2027'!M554),IF($C$5=2028,INDEX('COMPTE 2028'!$I$7:$I$601,'COMPTE 2028'!M554),IF($C$5=2029,INDEX('COMPTE 2029'!$I$7:$I$601,'COMPTE 2029'!M554),IF($C$5=2030,INDEX('COMPTE 2030'!$I$7:$I$601,'COMPTE 2030'!M554),""))))))),"")</f>
        <v/>
      </c>
    </row>
    <row r="556" spans="2:9" ht="18" customHeight="1" x14ac:dyDescent="0.25">
      <c r="B556" s="83" t="str" cm="1">
        <f t="array" ref="B556">IFERROR(IF($C$5=2024,INDEX('COMPTE 2024'!$B$7:$B$601,'COMPTE 2024'!M555),IF($C$5=2025,INDEX('COMPTE 2025'!$B$8:$B$601,'COMPTE 2024'!M555),IF($C$5=2026,INDEX('COMPTE 2026'!$B$8:$B$601,'COMPTE 2026'!M555),IF($C$5=2027,INDEX('COMPTE 2027'!$B$8:$B$601,'COMPTE 2027'!M555),IF($C$5=2028,INDEX('COMPTE 2028'!$B$8:$B$601,'COMPTE 2028'!M555),IF($C$5=2029,INDEX('COMPTE 2029'!$B$8:$B$601,'COMPTE 2029'!M555),IF($C$5=2030,INDEX('COMPTE 2030'!$B$8:$B$601,'COMPTE 2030'!M555),""))))))),"")</f>
        <v/>
      </c>
      <c r="C556" s="2" t="str" cm="1">
        <f t="array" ref="C556">IFERROR(IF($C$5=2024,INDEX('COMPTE 2024'!$C$7:$C$601,'COMPTE 2024'!M555),IF($C$5=2025,INDEX('COMPTE 2025'!$C$7:$C$601,'COMPTE 2024'!M555),IF($C$5=2026,INDEX('COMPTE 2026'!$C$7:$C$601,'COMPTE 2026'!M555),IF($C$5=2027,INDEX('COMPTE 2027'!$C$7:$C$601,'COMPTE 2027'!M555),IF($C$5=2028,INDEX('COMPTE 2028'!$C$7:$C$601,'COMPTE 2028'!M555),IF($C$5=2029,INDEX('COMPTE 2029'!$C$7:$C$601,'COMPTE 2029'!M555),IF($C$5=2030,INDEX('COMPTE 2030'!$C$7:$C$601,'COMPTE 2030'!M555),""))))))),"")</f>
        <v/>
      </c>
      <c r="D556" t="str" cm="1">
        <f t="array" ref="D556">IFERROR(IF($C$5=2024,INDEX('COMPTE 2024'!$D$7:$D$601,'COMPTE 2024'!M555),IF($C$5=2025,INDEX('COMPTE 2025'!$D$7:$D$601,'COMPTE 2024'!M555),IF($C$5=2026,INDEX('COMPTE 2026'!$D$7:$D$601,'COMPTE 2026'!M555),IF($C$5=2027,INDEX('COMPTE 2027'!$D$7:$D$601,'COMPTE 2027'!M555),IF($C$5="2028",INDEX('COMPTE 2028'!$D$7:$D$601,'COMPTE 2028'!M555),IF($C$5="2029",INDEX('COMPTE 2029'!$D$7:$D$601,'COMPTE 2029'!M555),IF($C$5="2030",INDEX('COMPTE 2030'!$D$7:$D$601,'COMPTE 2030'!M555),""))))))),"")</f>
        <v/>
      </c>
      <c r="E556" s="2" t="str" cm="1">
        <f t="array" ref="E556">IFERROR(IF($C$5=2024,INDEX('COMPTE 2024'!$E$7:$E$601,'COMPTE 2024'!M555),IF($C$5=2025,INDEX('COMPTE 2025'!$E$7:$E$601,'COMPTE 2024'!M555),IF($C$5=2026,INDEX('COMPTE 2026'!$E$7:$E$601,'COMPTE 2026'!M555),IF($C$5=2027,INDEX('COMPTE 2027'!$E$7:$E$601,'COMPTE 2027'!M555),IF($C$5="2028",INDEX('COMPTE 2028'!$E$7:$E$601,'COMPTE 2028'!M555),IF($C$5="2029",INDEX('COMPTE 2029'!$E$7:$E$601,'COMPTE 2029'!M555),IF($C$5="2030",INDEX('COMPTE 2030'!$E$7:$E$601,'COMPTE 2030'!M555),""))))))),"")</f>
        <v/>
      </c>
      <c r="F556" t="str" cm="1">
        <f t="array" ref="F556">IFERROR(IF($C$5=2024,INDEX('COMPTE 2024'!$F$7:$F$601,'COMPTE 2024'!M555),IF($C$5=2025,INDEX('COMPTE 2025'!$F$7:$F$601,'COMPTE 2024'!M555),IF($C$5=2026,INDEX('COMPTE 2026'!$F$7:$F$601,'COMPTE 2026'!M555),IF($C$5=2027,INDEX('COMPTE 2027'!$F$7:$F$601,'COMPTE 2027'!M555),IF($C$5="2028",INDEX('COMPTE 2028'!$F$7:$F$601,'COMPTE 2028'!M555),IF($C$5="2029",INDEX('COMPTE 2029'!$F$7:$F$601,'COMPTE 2029'!M555),IF($C$5="2030",INDEX('COMPTE 2030'!$F$7:$F$601,'COMPTE 2030'!M555),""))))))),"")</f>
        <v/>
      </c>
      <c r="G556" t="str" cm="1">
        <f t="array" ref="G556">IFERROR(IF($C$5=2024,INDEX('COMPTE 2024'!$G$7:$G$601,'COMPTE 2024'!M555),IF($C$5=2025,INDEX('COMPTE 2025'!$G$7:$G$601,'COMPTE 2024'!M555),IF($C$5=2026,INDEX('COMPTE 2026'!$G$7:$G$601,'COMPTE 2026'!M555),IF($C$5=2027,INDEX('COMPTE 2027'!$G$7:$G$601,'COMPTE 2027'!M555),IF($C$5="2028",INDEX('COMPTE 2028'!$G$7:$G$601,'COMPTE 2028'!M555),IF($C$5="2029",INDEX('COMPTE 2029'!$G$7:$G$601,'COMPTE 2029'!M555),IF($C$5="2030",INDEX('COMPTE 2030'!$G$7:$G$601,'COMPTE 2030'!M555),""))))))),"")</f>
        <v/>
      </c>
      <c r="H556" t="str" cm="1">
        <f t="array" ref="H556">IFERROR(IF($C$5=2024,INDEX('COMPTE 2024'!$H$7:$H$601,'COMPTE 2024'!M555),IF($C$5=2025,INDEX('COMPTE 2025'!$H$7:$H$601,'COMPTE 2024'!M555),IF($C$5=2026,INDEX('COMPTE 2026'!$H$7:$H$601,'COMPTE 2026'!M555),IF($C$5=2027,INDEX('COMPTE 2027'!$H$7:$H$601,'COMPTE 2027'!M555),IF($C$5=2028,INDEX('COMPTE 2028'!$H$7:$H$601,'COMPTE 2028'!M555),IF($C$5="2029",INDEX('COMPTE 2029'!$H$7:$H$601,'COMPTE 2029'!M555),IF($C$5="2030",INDEX('COMPTE 2030'!$H$7:$H$601,'COMPTE 2030'!M555),""))))))),"")</f>
        <v/>
      </c>
      <c r="I556" t="str" cm="1">
        <f t="array" ref="I556">IFERROR(IF($C$5=2024,INDEX('COMPTE 2024'!$I$7:$I$601,'COMPTE 2024'!M555),IF($C$5=2025,INDEX('COMPTE 2025'!$I$7:$I$601,'COMPTE 2024'!M555),IF($C$5=2026,INDEX('COMPTE 2026'!$I$7:$I$601,'COMPTE 2026'!M555),IF($C$5=2027,INDEX('COMPTE 2027'!$I$7:$I$601,'COMPTE 2027'!M555),IF($C$5=2028,INDEX('COMPTE 2028'!$I$7:$I$601,'COMPTE 2028'!M555),IF($C$5=2029,INDEX('COMPTE 2029'!$I$7:$I$601,'COMPTE 2029'!M555),IF($C$5=2030,INDEX('COMPTE 2030'!$I$7:$I$601,'COMPTE 2030'!M555),""))))))),"")</f>
        <v/>
      </c>
    </row>
    <row r="557" spans="2:9" ht="18" customHeight="1" x14ac:dyDescent="0.25">
      <c r="B557" s="83" t="str" cm="1">
        <f t="array" ref="B557">IFERROR(IF($C$5=2024,INDEX('COMPTE 2024'!$B$7:$B$601,'COMPTE 2024'!M556),IF($C$5=2025,INDEX('COMPTE 2025'!$B$8:$B$601,'COMPTE 2024'!M556),IF($C$5=2026,INDEX('COMPTE 2026'!$B$8:$B$601,'COMPTE 2026'!M556),IF($C$5=2027,INDEX('COMPTE 2027'!$B$8:$B$601,'COMPTE 2027'!M556),IF($C$5=2028,INDEX('COMPTE 2028'!$B$8:$B$601,'COMPTE 2028'!M556),IF($C$5=2029,INDEX('COMPTE 2029'!$B$8:$B$601,'COMPTE 2029'!M556),IF($C$5=2030,INDEX('COMPTE 2030'!$B$8:$B$601,'COMPTE 2030'!M556),""))))))),"")</f>
        <v/>
      </c>
      <c r="C557" s="2" t="str" cm="1">
        <f t="array" ref="C557">IFERROR(IF($C$5=2024,INDEX('COMPTE 2024'!$C$7:$C$601,'COMPTE 2024'!M556),IF($C$5=2025,INDEX('COMPTE 2025'!$C$7:$C$601,'COMPTE 2024'!M556),IF($C$5=2026,INDEX('COMPTE 2026'!$C$7:$C$601,'COMPTE 2026'!M556),IF($C$5=2027,INDEX('COMPTE 2027'!$C$7:$C$601,'COMPTE 2027'!M556),IF($C$5=2028,INDEX('COMPTE 2028'!$C$7:$C$601,'COMPTE 2028'!M556),IF($C$5=2029,INDEX('COMPTE 2029'!$C$7:$C$601,'COMPTE 2029'!M556),IF($C$5=2030,INDEX('COMPTE 2030'!$C$7:$C$601,'COMPTE 2030'!M556),""))))))),"")</f>
        <v/>
      </c>
      <c r="D557" t="str" cm="1">
        <f t="array" ref="D557">IFERROR(IF($C$5=2024,INDEX('COMPTE 2024'!$D$7:$D$601,'COMPTE 2024'!M556),IF($C$5=2025,INDEX('COMPTE 2025'!$D$7:$D$601,'COMPTE 2024'!M556),IF($C$5=2026,INDEX('COMPTE 2026'!$D$7:$D$601,'COMPTE 2026'!M556),IF($C$5=2027,INDEX('COMPTE 2027'!$D$7:$D$601,'COMPTE 2027'!M556),IF($C$5="2028",INDEX('COMPTE 2028'!$D$7:$D$601,'COMPTE 2028'!M556),IF($C$5="2029",INDEX('COMPTE 2029'!$D$7:$D$601,'COMPTE 2029'!M556),IF($C$5="2030",INDEX('COMPTE 2030'!$D$7:$D$601,'COMPTE 2030'!M556),""))))))),"")</f>
        <v/>
      </c>
      <c r="E557" s="2" t="str" cm="1">
        <f t="array" ref="E557">IFERROR(IF($C$5=2024,INDEX('COMPTE 2024'!$E$7:$E$601,'COMPTE 2024'!M556),IF($C$5=2025,INDEX('COMPTE 2025'!$E$7:$E$601,'COMPTE 2024'!M556),IF($C$5=2026,INDEX('COMPTE 2026'!$E$7:$E$601,'COMPTE 2026'!M556),IF($C$5=2027,INDEX('COMPTE 2027'!$E$7:$E$601,'COMPTE 2027'!M556),IF($C$5="2028",INDEX('COMPTE 2028'!$E$7:$E$601,'COMPTE 2028'!M556),IF($C$5="2029",INDEX('COMPTE 2029'!$E$7:$E$601,'COMPTE 2029'!M556),IF($C$5="2030",INDEX('COMPTE 2030'!$E$7:$E$601,'COMPTE 2030'!M556),""))))))),"")</f>
        <v/>
      </c>
      <c r="F557" t="str" cm="1">
        <f t="array" ref="F557">IFERROR(IF($C$5=2024,INDEX('COMPTE 2024'!$F$7:$F$601,'COMPTE 2024'!M556),IF($C$5=2025,INDEX('COMPTE 2025'!$F$7:$F$601,'COMPTE 2024'!M556),IF($C$5=2026,INDEX('COMPTE 2026'!$F$7:$F$601,'COMPTE 2026'!M556),IF($C$5=2027,INDEX('COMPTE 2027'!$F$7:$F$601,'COMPTE 2027'!M556),IF($C$5="2028",INDEX('COMPTE 2028'!$F$7:$F$601,'COMPTE 2028'!M556),IF($C$5="2029",INDEX('COMPTE 2029'!$F$7:$F$601,'COMPTE 2029'!M556),IF($C$5="2030",INDEX('COMPTE 2030'!$F$7:$F$601,'COMPTE 2030'!M556),""))))))),"")</f>
        <v/>
      </c>
      <c r="G557" t="str" cm="1">
        <f t="array" ref="G557">IFERROR(IF($C$5=2024,INDEX('COMPTE 2024'!$G$7:$G$601,'COMPTE 2024'!M556),IF($C$5=2025,INDEX('COMPTE 2025'!$G$7:$G$601,'COMPTE 2024'!M556),IF($C$5=2026,INDEX('COMPTE 2026'!$G$7:$G$601,'COMPTE 2026'!M556),IF($C$5=2027,INDEX('COMPTE 2027'!$G$7:$G$601,'COMPTE 2027'!M556),IF($C$5="2028",INDEX('COMPTE 2028'!$G$7:$G$601,'COMPTE 2028'!M556),IF($C$5="2029",INDEX('COMPTE 2029'!$G$7:$G$601,'COMPTE 2029'!M556),IF($C$5="2030",INDEX('COMPTE 2030'!$G$7:$G$601,'COMPTE 2030'!M556),""))))))),"")</f>
        <v/>
      </c>
      <c r="H557" t="str" cm="1">
        <f t="array" ref="H557">IFERROR(IF($C$5=2024,INDEX('COMPTE 2024'!$H$7:$H$601,'COMPTE 2024'!M556),IF($C$5=2025,INDEX('COMPTE 2025'!$H$7:$H$601,'COMPTE 2024'!M556),IF($C$5=2026,INDEX('COMPTE 2026'!$H$7:$H$601,'COMPTE 2026'!M556),IF($C$5=2027,INDEX('COMPTE 2027'!$H$7:$H$601,'COMPTE 2027'!M556),IF($C$5=2028,INDEX('COMPTE 2028'!$H$7:$H$601,'COMPTE 2028'!M556),IF($C$5="2029",INDEX('COMPTE 2029'!$H$7:$H$601,'COMPTE 2029'!M556),IF($C$5="2030",INDEX('COMPTE 2030'!$H$7:$H$601,'COMPTE 2030'!M556),""))))))),"")</f>
        <v/>
      </c>
      <c r="I557" t="str" cm="1">
        <f t="array" ref="I557">IFERROR(IF($C$5=2024,INDEX('COMPTE 2024'!$I$7:$I$601,'COMPTE 2024'!M556),IF($C$5=2025,INDEX('COMPTE 2025'!$I$7:$I$601,'COMPTE 2024'!M556),IF($C$5=2026,INDEX('COMPTE 2026'!$I$7:$I$601,'COMPTE 2026'!M556),IF($C$5=2027,INDEX('COMPTE 2027'!$I$7:$I$601,'COMPTE 2027'!M556),IF($C$5=2028,INDEX('COMPTE 2028'!$I$7:$I$601,'COMPTE 2028'!M556),IF($C$5=2029,INDEX('COMPTE 2029'!$I$7:$I$601,'COMPTE 2029'!M556),IF($C$5=2030,INDEX('COMPTE 2030'!$I$7:$I$601,'COMPTE 2030'!M556),""))))))),"")</f>
        <v/>
      </c>
    </row>
    <row r="558" spans="2:9" ht="18" customHeight="1" x14ac:dyDescent="0.25">
      <c r="B558" s="83" t="str" cm="1">
        <f t="array" ref="B558">IFERROR(IF($C$5=2024,INDEX('COMPTE 2024'!$B$7:$B$601,'COMPTE 2024'!M557),IF($C$5=2025,INDEX('COMPTE 2025'!$B$8:$B$601,'COMPTE 2024'!M557),IF($C$5=2026,INDEX('COMPTE 2026'!$B$8:$B$601,'COMPTE 2026'!M557),IF($C$5=2027,INDEX('COMPTE 2027'!$B$8:$B$601,'COMPTE 2027'!M557),IF($C$5=2028,INDEX('COMPTE 2028'!$B$8:$B$601,'COMPTE 2028'!M557),IF($C$5=2029,INDEX('COMPTE 2029'!$B$8:$B$601,'COMPTE 2029'!M557),IF($C$5=2030,INDEX('COMPTE 2030'!$B$8:$B$601,'COMPTE 2030'!M557),""))))))),"")</f>
        <v/>
      </c>
      <c r="C558" s="2" t="str" cm="1">
        <f t="array" ref="C558">IFERROR(IF($C$5=2024,INDEX('COMPTE 2024'!$C$7:$C$601,'COMPTE 2024'!M557),IF($C$5=2025,INDEX('COMPTE 2025'!$C$7:$C$601,'COMPTE 2024'!M557),IF($C$5=2026,INDEX('COMPTE 2026'!$C$7:$C$601,'COMPTE 2026'!M557),IF($C$5=2027,INDEX('COMPTE 2027'!$C$7:$C$601,'COMPTE 2027'!M557),IF($C$5=2028,INDEX('COMPTE 2028'!$C$7:$C$601,'COMPTE 2028'!M557),IF($C$5=2029,INDEX('COMPTE 2029'!$C$7:$C$601,'COMPTE 2029'!M557),IF($C$5=2030,INDEX('COMPTE 2030'!$C$7:$C$601,'COMPTE 2030'!M557),""))))))),"")</f>
        <v/>
      </c>
      <c r="D558" t="str" cm="1">
        <f t="array" ref="D558">IFERROR(IF($C$5=2024,INDEX('COMPTE 2024'!$D$7:$D$601,'COMPTE 2024'!M557),IF($C$5=2025,INDEX('COMPTE 2025'!$D$7:$D$601,'COMPTE 2024'!M557),IF($C$5=2026,INDEX('COMPTE 2026'!$D$7:$D$601,'COMPTE 2026'!M557),IF($C$5=2027,INDEX('COMPTE 2027'!$D$7:$D$601,'COMPTE 2027'!M557),IF($C$5="2028",INDEX('COMPTE 2028'!$D$7:$D$601,'COMPTE 2028'!M557),IF($C$5="2029",INDEX('COMPTE 2029'!$D$7:$D$601,'COMPTE 2029'!M557),IF($C$5="2030",INDEX('COMPTE 2030'!$D$7:$D$601,'COMPTE 2030'!M557),""))))))),"")</f>
        <v/>
      </c>
      <c r="E558" s="2" t="str" cm="1">
        <f t="array" ref="E558">IFERROR(IF($C$5=2024,INDEX('COMPTE 2024'!$E$7:$E$601,'COMPTE 2024'!M557),IF($C$5=2025,INDEX('COMPTE 2025'!$E$7:$E$601,'COMPTE 2024'!M557),IF($C$5=2026,INDEX('COMPTE 2026'!$E$7:$E$601,'COMPTE 2026'!M557),IF($C$5=2027,INDEX('COMPTE 2027'!$E$7:$E$601,'COMPTE 2027'!M557),IF($C$5="2028",INDEX('COMPTE 2028'!$E$7:$E$601,'COMPTE 2028'!M557),IF($C$5="2029",INDEX('COMPTE 2029'!$E$7:$E$601,'COMPTE 2029'!M557),IF($C$5="2030",INDEX('COMPTE 2030'!$E$7:$E$601,'COMPTE 2030'!M557),""))))))),"")</f>
        <v/>
      </c>
      <c r="F558" t="str" cm="1">
        <f t="array" ref="F558">IFERROR(IF($C$5=2024,INDEX('COMPTE 2024'!$F$7:$F$601,'COMPTE 2024'!M557),IF($C$5=2025,INDEX('COMPTE 2025'!$F$7:$F$601,'COMPTE 2024'!M557),IF($C$5=2026,INDEX('COMPTE 2026'!$F$7:$F$601,'COMPTE 2026'!M557),IF($C$5=2027,INDEX('COMPTE 2027'!$F$7:$F$601,'COMPTE 2027'!M557),IF($C$5="2028",INDEX('COMPTE 2028'!$F$7:$F$601,'COMPTE 2028'!M557),IF($C$5="2029",INDEX('COMPTE 2029'!$F$7:$F$601,'COMPTE 2029'!M557),IF($C$5="2030",INDEX('COMPTE 2030'!$F$7:$F$601,'COMPTE 2030'!M557),""))))))),"")</f>
        <v/>
      </c>
      <c r="G558" t="str" cm="1">
        <f t="array" ref="G558">IFERROR(IF($C$5=2024,INDEX('COMPTE 2024'!$G$7:$G$601,'COMPTE 2024'!M557),IF($C$5=2025,INDEX('COMPTE 2025'!$G$7:$G$601,'COMPTE 2024'!M557),IF($C$5=2026,INDEX('COMPTE 2026'!$G$7:$G$601,'COMPTE 2026'!M557),IF($C$5=2027,INDEX('COMPTE 2027'!$G$7:$G$601,'COMPTE 2027'!M557),IF($C$5="2028",INDEX('COMPTE 2028'!$G$7:$G$601,'COMPTE 2028'!M557),IF($C$5="2029",INDEX('COMPTE 2029'!$G$7:$G$601,'COMPTE 2029'!M557),IF($C$5="2030",INDEX('COMPTE 2030'!$G$7:$G$601,'COMPTE 2030'!M557),""))))))),"")</f>
        <v/>
      </c>
      <c r="H558" t="str" cm="1">
        <f t="array" ref="H558">IFERROR(IF($C$5=2024,INDEX('COMPTE 2024'!$H$7:$H$601,'COMPTE 2024'!M557),IF($C$5=2025,INDEX('COMPTE 2025'!$H$7:$H$601,'COMPTE 2024'!M557),IF($C$5=2026,INDEX('COMPTE 2026'!$H$7:$H$601,'COMPTE 2026'!M557),IF($C$5=2027,INDEX('COMPTE 2027'!$H$7:$H$601,'COMPTE 2027'!M557),IF($C$5=2028,INDEX('COMPTE 2028'!$H$7:$H$601,'COMPTE 2028'!M557),IF($C$5="2029",INDEX('COMPTE 2029'!$H$7:$H$601,'COMPTE 2029'!M557),IF($C$5="2030",INDEX('COMPTE 2030'!$H$7:$H$601,'COMPTE 2030'!M557),""))))))),"")</f>
        <v/>
      </c>
      <c r="I558" t="str" cm="1">
        <f t="array" ref="I558">IFERROR(IF($C$5=2024,INDEX('COMPTE 2024'!$I$7:$I$601,'COMPTE 2024'!M557),IF($C$5=2025,INDEX('COMPTE 2025'!$I$7:$I$601,'COMPTE 2024'!M557),IF($C$5=2026,INDEX('COMPTE 2026'!$I$7:$I$601,'COMPTE 2026'!M557),IF($C$5=2027,INDEX('COMPTE 2027'!$I$7:$I$601,'COMPTE 2027'!M557),IF($C$5=2028,INDEX('COMPTE 2028'!$I$7:$I$601,'COMPTE 2028'!M557),IF($C$5=2029,INDEX('COMPTE 2029'!$I$7:$I$601,'COMPTE 2029'!M557),IF($C$5=2030,INDEX('COMPTE 2030'!$I$7:$I$601,'COMPTE 2030'!M557),""))))))),"")</f>
        <v/>
      </c>
    </row>
    <row r="559" spans="2:9" ht="18" customHeight="1" x14ac:dyDescent="0.25">
      <c r="B559" s="83" t="str" cm="1">
        <f t="array" ref="B559">IFERROR(IF($C$5=2024,INDEX('COMPTE 2024'!$B$7:$B$601,'COMPTE 2024'!M558),IF($C$5=2025,INDEX('COMPTE 2025'!$B$8:$B$601,'COMPTE 2024'!M558),IF($C$5=2026,INDEX('COMPTE 2026'!$B$8:$B$601,'COMPTE 2026'!M558),IF($C$5=2027,INDEX('COMPTE 2027'!$B$8:$B$601,'COMPTE 2027'!M558),IF($C$5=2028,INDEX('COMPTE 2028'!$B$8:$B$601,'COMPTE 2028'!M558),IF($C$5=2029,INDEX('COMPTE 2029'!$B$8:$B$601,'COMPTE 2029'!M558),IF($C$5=2030,INDEX('COMPTE 2030'!$B$8:$B$601,'COMPTE 2030'!M558),""))))))),"")</f>
        <v/>
      </c>
      <c r="C559" s="2" t="str" cm="1">
        <f t="array" ref="C559">IFERROR(IF($C$5=2024,INDEX('COMPTE 2024'!$C$7:$C$601,'COMPTE 2024'!M558),IF($C$5=2025,INDEX('COMPTE 2025'!$C$7:$C$601,'COMPTE 2024'!M558),IF($C$5=2026,INDEX('COMPTE 2026'!$C$7:$C$601,'COMPTE 2026'!M558),IF($C$5=2027,INDEX('COMPTE 2027'!$C$7:$C$601,'COMPTE 2027'!M558),IF($C$5=2028,INDEX('COMPTE 2028'!$C$7:$C$601,'COMPTE 2028'!M558),IF($C$5=2029,INDEX('COMPTE 2029'!$C$7:$C$601,'COMPTE 2029'!M558),IF($C$5=2030,INDEX('COMPTE 2030'!$C$7:$C$601,'COMPTE 2030'!M558),""))))))),"")</f>
        <v/>
      </c>
      <c r="D559" t="str" cm="1">
        <f t="array" ref="D559">IFERROR(IF($C$5=2024,INDEX('COMPTE 2024'!$D$7:$D$601,'COMPTE 2024'!M558),IF($C$5=2025,INDEX('COMPTE 2025'!$D$7:$D$601,'COMPTE 2024'!M558),IF($C$5=2026,INDEX('COMPTE 2026'!$D$7:$D$601,'COMPTE 2026'!M558),IF($C$5=2027,INDEX('COMPTE 2027'!$D$7:$D$601,'COMPTE 2027'!M558),IF($C$5="2028",INDEX('COMPTE 2028'!$D$7:$D$601,'COMPTE 2028'!M558),IF($C$5="2029",INDEX('COMPTE 2029'!$D$7:$D$601,'COMPTE 2029'!M558),IF($C$5="2030",INDEX('COMPTE 2030'!$D$7:$D$601,'COMPTE 2030'!M558),""))))))),"")</f>
        <v/>
      </c>
      <c r="E559" s="2" t="str" cm="1">
        <f t="array" ref="E559">IFERROR(IF($C$5=2024,INDEX('COMPTE 2024'!$E$7:$E$601,'COMPTE 2024'!M558),IF($C$5=2025,INDEX('COMPTE 2025'!$E$7:$E$601,'COMPTE 2024'!M558),IF($C$5=2026,INDEX('COMPTE 2026'!$E$7:$E$601,'COMPTE 2026'!M558),IF($C$5=2027,INDEX('COMPTE 2027'!$E$7:$E$601,'COMPTE 2027'!M558),IF($C$5="2028",INDEX('COMPTE 2028'!$E$7:$E$601,'COMPTE 2028'!M558),IF($C$5="2029",INDEX('COMPTE 2029'!$E$7:$E$601,'COMPTE 2029'!M558),IF($C$5="2030",INDEX('COMPTE 2030'!$E$7:$E$601,'COMPTE 2030'!M558),""))))))),"")</f>
        <v/>
      </c>
      <c r="F559" t="str" cm="1">
        <f t="array" ref="F559">IFERROR(IF($C$5=2024,INDEX('COMPTE 2024'!$F$7:$F$601,'COMPTE 2024'!M558),IF($C$5=2025,INDEX('COMPTE 2025'!$F$7:$F$601,'COMPTE 2024'!M558),IF($C$5=2026,INDEX('COMPTE 2026'!$F$7:$F$601,'COMPTE 2026'!M558),IF($C$5=2027,INDEX('COMPTE 2027'!$F$7:$F$601,'COMPTE 2027'!M558),IF($C$5="2028",INDEX('COMPTE 2028'!$F$7:$F$601,'COMPTE 2028'!M558),IF($C$5="2029",INDEX('COMPTE 2029'!$F$7:$F$601,'COMPTE 2029'!M558),IF($C$5="2030",INDEX('COMPTE 2030'!$F$7:$F$601,'COMPTE 2030'!M558),""))))))),"")</f>
        <v/>
      </c>
      <c r="G559" t="str" cm="1">
        <f t="array" ref="G559">IFERROR(IF($C$5=2024,INDEX('COMPTE 2024'!$G$7:$G$601,'COMPTE 2024'!M558),IF($C$5=2025,INDEX('COMPTE 2025'!$G$7:$G$601,'COMPTE 2024'!M558),IF($C$5=2026,INDEX('COMPTE 2026'!$G$7:$G$601,'COMPTE 2026'!M558),IF($C$5=2027,INDEX('COMPTE 2027'!$G$7:$G$601,'COMPTE 2027'!M558),IF($C$5="2028",INDEX('COMPTE 2028'!$G$7:$G$601,'COMPTE 2028'!M558),IF($C$5="2029",INDEX('COMPTE 2029'!$G$7:$G$601,'COMPTE 2029'!M558),IF($C$5="2030",INDEX('COMPTE 2030'!$G$7:$G$601,'COMPTE 2030'!M558),""))))))),"")</f>
        <v/>
      </c>
      <c r="H559" t="str" cm="1">
        <f t="array" ref="H559">IFERROR(IF($C$5=2024,INDEX('COMPTE 2024'!$H$7:$H$601,'COMPTE 2024'!M558),IF($C$5=2025,INDEX('COMPTE 2025'!$H$7:$H$601,'COMPTE 2024'!M558),IF($C$5=2026,INDEX('COMPTE 2026'!$H$7:$H$601,'COMPTE 2026'!M558),IF($C$5=2027,INDEX('COMPTE 2027'!$H$7:$H$601,'COMPTE 2027'!M558),IF($C$5=2028,INDEX('COMPTE 2028'!$H$7:$H$601,'COMPTE 2028'!M558),IF($C$5="2029",INDEX('COMPTE 2029'!$H$7:$H$601,'COMPTE 2029'!M558),IF($C$5="2030",INDEX('COMPTE 2030'!$H$7:$H$601,'COMPTE 2030'!M558),""))))))),"")</f>
        <v/>
      </c>
      <c r="I559" t="str" cm="1">
        <f t="array" ref="I559">IFERROR(IF($C$5=2024,INDEX('COMPTE 2024'!$I$7:$I$601,'COMPTE 2024'!M558),IF($C$5=2025,INDEX('COMPTE 2025'!$I$7:$I$601,'COMPTE 2024'!M558),IF($C$5=2026,INDEX('COMPTE 2026'!$I$7:$I$601,'COMPTE 2026'!M558),IF($C$5=2027,INDEX('COMPTE 2027'!$I$7:$I$601,'COMPTE 2027'!M558),IF($C$5=2028,INDEX('COMPTE 2028'!$I$7:$I$601,'COMPTE 2028'!M558),IF($C$5=2029,INDEX('COMPTE 2029'!$I$7:$I$601,'COMPTE 2029'!M558),IF($C$5=2030,INDEX('COMPTE 2030'!$I$7:$I$601,'COMPTE 2030'!M558),""))))))),"")</f>
        <v/>
      </c>
    </row>
    <row r="560" spans="2:9" ht="18" customHeight="1" x14ac:dyDescent="0.25">
      <c r="B560" s="83" t="str" cm="1">
        <f t="array" ref="B560">IFERROR(IF($C$5=2024,INDEX('COMPTE 2024'!$B$7:$B$601,'COMPTE 2024'!M559),IF($C$5=2025,INDEX('COMPTE 2025'!$B$8:$B$601,'COMPTE 2024'!M559),IF($C$5=2026,INDEX('COMPTE 2026'!$B$8:$B$601,'COMPTE 2026'!M559),IF($C$5=2027,INDEX('COMPTE 2027'!$B$8:$B$601,'COMPTE 2027'!M559),IF($C$5=2028,INDEX('COMPTE 2028'!$B$8:$B$601,'COMPTE 2028'!M559),IF($C$5=2029,INDEX('COMPTE 2029'!$B$8:$B$601,'COMPTE 2029'!M559),IF($C$5=2030,INDEX('COMPTE 2030'!$B$8:$B$601,'COMPTE 2030'!M559),""))))))),"")</f>
        <v/>
      </c>
      <c r="C560" s="2" t="str" cm="1">
        <f t="array" ref="C560">IFERROR(IF($C$5=2024,INDEX('COMPTE 2024'!$C$7:$C$601,'COMPTE 2024'!M559),IF($C$5=2025,INDEX('COMPTE 2025'!$C$7:$C$601,'COMPTE 2024'!M559),IF($C$5=2026,INDEX('COMPTE 2026'!$C$7:$C$601,'COMPTE 2026'!M559),IF($C$5=2027,INDEX('COMPTE 2027'!$C$7:$C$601,'COMPTE 2027'!M559),IF($C$5=2028,INDEX('COMPTE 2028'!$C$7:$C$601,'COMPTE 2028'!M559),IF($C$5=2029,INDEX('COMPTE 2029'!$C$7:$C$601,'COMPTE 2029'!M559),IF($C$5=2030,INDEX('COMPTE 2030'!$C$7:$C$601,'COMPTE 2030'!M559),""))))))),"")</f>
        <v/>
      </c>
      <c r="D560" t="str" cm="1">
        <f t="array" ref="D560">IFERROR(IF($C$5=2024,INDEX('COMPTE 2024'!$D$7:$D$601,'COMPTE 2024'!M559),IF($C$5=2025,INDEX('COMPTE 2025'!$D$7:$D$601,'COMPTE 2024'!M559),IF($C$5=2026,INDEX('COMPTE 2026'!$D$7:$D$601,'COMPTE 2026'!M559),IF($C$5=2027,INDEX('COMPTE 2027'!$D$7:$D$601,'COMPTE 2027'!M559),IF($C$5="2028",INDEX('COMPTE 2028'!$D$7:$D$601,'COMPTE 2028'!M559),IF($C$5="2029",INDEX('COMPTE 2029'!$D$7:$D$601,'COMPTE 2029'!M559),IF($C$5="2030",INDEX('COMPTE 2030'!$D$7:$D$601,'COMPTE 2030'!M559),""))))))),"")</f>
        <v/>
      </c>
      <c r="E560" s="2" t="str" cm="1">
        <f t="array" ref="E560">IFERROR(IF($C$5=2024,INDEX('COMPTE 2024'!$E$7:$E$601,'COMPTE 2024'!M559),IF($C$5=2025,INDEX('COMPTE 2025'!$E$7:$E$601,'COMPTE 2024'!M559),IF($C$5=2026,INDEX('COMPTE 2026'!$E$7:$E$601,'COMPTE 2026'!M559),IF($C$5=2027,INDEX('COMPTE 2027'!$E$7:$E$601,'COMPTE 2027'!M559),IF($C$5="2028",INDEX('COMPTE 2028'!$E$7:$E$601,'COMPTE 2028'!M559),IF($C$5="2029",INDEX('COMPTE 2029'!$E$7:$E$601,'COMPTE 2029'!M559),IF($C$5="2030",INDEX('COMPTE 2030'!$E$7:$E$601,'COMPTE 2030'!M559),""))))))),"")</f>
        <v/>
      </c>
      <c r="F560" t="str" cm="1">
        <f t="array" ref="F560">IFERROR(IF($C$5=2024,INDEX('COMPTE 2024'!$F$7:$F$601,'COMPTE 2024'!M559),IF($C$5=2025,INDEX('COMPTE 2025'!$F$7:$F$601,'COMPTE 2024'!M559),IF($C$5=2026,INDEX('COMPTE 2026'!$F$7:$F$601,'COMPTE 2026'!M559),IF($C$5=2027,INDEX('COMPTE 2027'!$F$7:$F$601,'COMPTE 2027'!M559),IF($C$5="2028",INDEX('COMPTE 2028'!$F$7:$F$601,'COMPTE 2028'!M559),IF($C$5="2029",INDEX('COMPTE 2029'!$F$7:$F$601,'COMPTE 2029'!M559),IF($C$5="2030",INDEX('COMPTE 2030'!$F$7:$F$601,'COMPTE 2030'!M559),""))))))),"")</f>
        <v/>
      </c>
      <c r="G560" t="str" cm="1">
        <f t="array" ref="G560">IFERROR(IF($C$5=2024,INDEX('COMPTE 2024'!$G$7:$G$601,'COMPTE 2024'!M559),IF($C$5=2025,INDEX('COMPTE 2025'!$G$7:$G$601,'COMPTE 2024'!M559),IF($C$5=2026,INDEX('COMPTE 2026'!$G$7:$G$601,'COMPTE 2026'!M559),IF($C$5=2027,INDEX('COMPTE 2027'!$G$7:$G$601,'COMPTE 2027'!M559),IF($C$5="2028",INDEX('COMPTE 2028'!$G$7:$G$601,'COMPTE 2028'!M559),IF($C$5="2029",INDEX('COMPTE 2029'!$G$7:$G$601,'COMPTE 2029'!M559),IF($C$5="2030",INDEX('COMPTE 2030'!$G$7:$G$601,'COMPTE 2030'!M559),""))))))),"")</f>
        <v/>
      </c>
      <c r="H560" t="str" cm="1">
        <f t="array" ref="H560">IFERROR(IF($C$5=2024,INDEX('COMPTE 2024'!$H$7:$H$601,'COMPTE 2024'!M559),IF($C$5=2025,INDEX('COMPTE 2025'!$H$7:$H$601,'COMPTE 2024'!M559),IF($C$5=2026,INDEX('COMPTE 2026'!$H$7:$H$601,'COMPTE 2026'!M559),IF($C$5=2027,INDEX('COMPTE 2027'!$H$7:$H$601,'COMPTE 2027'!M559),IF($C$5=2028,INDEX('COMPTE 2028'!$H$7:$H$601,'COMPTE 2028'!M559),IF($C$5="2029",INDEX('COMPTE 2029'!$H$7:$H$601,'COMPTE 2029'!M559),IF($C$5="2030",INDEX('COMPTE 2030'!$H$7:$H$601,'COMPTE 2030'!M559),""))))))),"")</f>
        <v/>
      </c>
      <c r="I560" t="str" cm="1">
        <f t="array" ref="I560">IFERROR(IF($C$5=2024,INDEX('COMPTE 2024'!$I$7:$I$601,'COMPTE 2024'!M559),IF($C$5=2025,INDEX('COMPTE 2025'!$I$7:$I$601,'COMPTE 2024'!M559),IF($C$5=2026,INDEX('COMPTE 2026'!$I$7:$I$601,'COMPTE 2026'!M559),IF($C$5=2027,INDEX('COMPTE 2027'!$I$7:$I$601,'COMPTE 2027'!M559),IF($C$5=2028,INDEX('COMPTE 2028'!$I$7:$I$601,'COMPTE 2028'!M559),IF($C$5=2029,INDEX('COMPTE 2029'!$I$7:$I$601,'COMPTE 2029'!M559),IF($C$5=2030,INDEX('COMPTE 2030'!$I$7:$I$601,'COMPTE 2030'!M559),""))))))),"")</f>
        <v/>
      </c>
    </row>
    <row r="561" spans="2:9" ht="18" customHeight="1" x14ac:dyDescent="0.25">
      <c r="B561" s="83" t="str" cm="1">
        <f t="array" ref="B561">IFERROR(IF($C$5=2024,INDEX('COMPTE 2024'!$B$7:$B$601,'COMPTE 2024'!M560),IF($C$5=2025,INDEX('COMPTE 2025'!$B$8:$B$601,'COMPTE 2024'!M560),IF($C$5=2026,INDEX('COMPTE 2026'!$B$8:$B$601,'COMPTE 2026'!M560),IF($C$5=2027,INDEX('COMPTE 2027'!$B$8:$B$601,'COMPTE 2027'!M560),IF($C$5=2028,INDEX('COMPTE 2028'!$B$8:$B$601,'COMPTE 2028'!M560),IF($C$5=2029,INDEX('COMPTE 2029'!$B$8:$B$601,'COMPTE 2029'!M560),IF($C$5=2030,INDEX('COMPTE 2030'!$B$8:$B$601,'COMPTE 2030'!M560),""))))))),"")</f>
        <v/>
      </c>
      <c r="C561" s="2" t="str" cm="1">
        <f t="array" ref="C561">IFERROR(IF($C$5=2024,INDEX('COMPTE 2024'!$C$7:$C$601,'COMPTE 2024'!M560),IF($C$5=2025,INDEX('COMPTE 2025'!$C$7:$C$601,'COMPTE 2024'!M560),IF($C$5=2026,INDEX('COMPTE 2026'!$C$7:$C$601,'COMPTE 2026'!M560),IF($C$5=2027,INDEX('COMPTE 2027'!$C$7:$C$601,'COMPTE 2027'!M560),IF($C$5=2028,INDEX('COMPTE 2028'!$C$7:$C$601,'COMPTE 2028'!M560),IF($C$5=2029,INDEX('COMPTE 2029'!$C$7:$C$601,'COMPTE 2029'!M560),IF($C$5=2030,INDEX('COMPTE 2030'!$C$7:$C$601,'COMPTE 2030'!M560),""))))))),"")</f>
        <v/>
      </c>
      <c r="D561" t="str" cm="1">
        <f t="array" ref="D561">IFERROR(IF($C$5=2024,INDEX('COMPTE 2024'!$D$7:$D$601,'COMPTE 2024'!M560),IF($C$5=2025,INDEX('COMPTE 2025'!$D$7:$D$601,'COMPTE 2024'!M560),IF($C$5=2026,INDEX('COMPTE 2026'!$D$7:$D$601,'COMPTE 2026'!M560),IF($C$5=2027,INDEX('COMPTE 2027'!$D$7:$D$601,'COMPTE 2027'!M560),IF($C$5="2028",INDEX('COMPTE 2028'!$D$7:$D$601,'COMPTE 2028'!M560),IF($C$5="2029",INDEX('COMPTE 2029'!$D$7:$D$601,'COMPTE 2029'!M560),IF($C$5="2030",INDEX('COMPTE 2030'!$D$7:$D$601,'COMPTE 2030'!M560),""))))))),"")</f>
        <v/>
      </c>
      <c r="E561" s="2" t="str" cm="1">
        <f t="array" ref="E561">IFERROR(IF($C$5=2024,INDEX('COMPTE 2024'!$E$7:$E$601,'COMPTE 2024'!M560),IF($C$5=2025,INDEX('COMPTE 2025'!$E$7:$E$601,'COMPTE 2024'!M560),IF($C$5=2026,INDEX('COMPTE 2026'!$E$7:$E$601,'COMPTE 2026'!M560),IF($C$5=2027,INDEX('COMPTE 2027'!$E$7:$E$601,'COMPTE 2027'!M560),IF($C$5="2028",INDEX('COMPTE 2028'!$E$7:$E$601,'COMPTE 2028'!M560),IF($C$5="2029",INDEX('COMPTE 2029'!$E$7:$E$601,'COMPTE 2029'!M560),IF($C$5="2030",INDEX('COMPTE 2030'!$E$7:$E$601,'COMPTE 2030'!M560),""))))))),"")</f>
        <v/>
      </c>
      <c r="F561" t="str" cm="1">
        <f t="array" ref="F561">IFERROR(IF($C$5=2024,INDEX('COMPTE 2024'!$F$7:$F$601,'COMPTE 2024'!M560),IF($C$5=2025,INDEX('COMPTE 2025'!$F$7:$F$601,'COMPTE 2024'!M560),IF($C$5=2026,INDEX('COMPTE 2026'!$F$7:$F$601,'COMPTE 2026'!M560),IF($C$5=2027,INDEX('COMPTE 2027'!$F$7:$F$601,'COMPTE 2027'!M560),IF($C$5="2028",INDEX('COMPTE 2028'!$F$7:$F$601,'COMPTE 2028'!M560),IF($C$5="2029",INDEX('COMPTE 2029'!$F$7:$F$601,'COMPTE 2029'!M560),IF($C$5="2030",INDEX('COMPTE 2030'!$F$7:$F$601,'COMPTE 2030'!M560),""))))))),"")</f>
        <v/>
      </c>
      <c r="G561" t="str" cm="1">
        <f t="array" ref="G561">IFERROR(IF($C$5=2024,INDEX('COMPTE 2024'!$G$7:$G$601,'COMPTE 2024'!M560),IF($C$5=2025,INDEX('COMPTE 2025'!$G$7:$G$601,'COMPTE 2024'!M560),IF($C$5=2026,INDEX('COMPTE 2026'!$G$7:$G$601,'COMPTE 2026'!M560),IF($C$5=2027,INDEX('COMPTE 2027'!$G$7:$G$601,'COMPTE 2027'!M560),IF($C$5="2028",INDEX('COMPTE 2028'!$G$7:$G$601,'COMPTE 2028'!M560),IF($C$5="2029",INDEX('COMPTE 2029'!$G$7:$G$601,'COMPTE 2029'!M560),IF($C$5="2030",INDEX('COMPTE 2030'!$G$7:$G$601,'COMPTE 2030'!M560),""))))))),"")</f>
        <v/>
      </c>
      <c r="H561" t="str" cm="1">
        <f t="array" ref="H561">IFERROR(IF($C$5=2024,INDEX('COMPTE 2024'!$H$7:$H$601,'COMPTE 2024'!M560),IF($C$5=2025,INDEX('COMPTE 2025'!$H$7:$H$601,'COMPTE 2024'!M560),IF($C$5=2026,INDEX('COMPTE 2026'!$H$7:$H$601,'COMPTE 2026'!M560),IF($C$5=2027,INDEX('COMPTE 2027'!$H$7:$H$601,'COMPTE 2027'!M560),IF($C$5=2028,INDEX('COMPTE 2028'!$H$7:$H$601,'COMPTE 2028'!M560),IF($C$5="2029",INDEX('COMPTE 2029'!$H$7:$H$601,'COMPTE 2029'!M560),IF($C$5="2030",INDEX('COMPTE 2030'!$H$7:$H$601,'COMPTE 2030'!M560),""))))))),"")</f>
        <v/>
      </c>
      <c r="I561" t="str" cm="1">
        <f t="array" ref="I561">IFERROR(IF($C$5=2024,INDEX('COMPTE 2024'!$I$7:$I$601,'COMPTE 2024'!M560),IF($C$5=2025,INDEX('COMPTE 2025'!$I$7:$I$601,'COMPTE 2024'!M560),IF($C$5=2026,INDEX('COMPTE 2026'!$I$7:$I$601,'COMPTE 2026'!M560),IF($C$5=2027,INDEX('COMPTE 2027'!$I$7:$I$601,'COMPTE 2027'!M560),IF($C$5=2028,INDEX('COMPTE 2028'!$I$7:$I$601,'COMPTE 2028'!M560),IF($C$5=2029,INDEX('COMPTE 2029'!$I$7:$I$601,'COMPTE 2029'!M560),IF($C$5=2030,INDEX('COMPTE 2030'!$I$7:$I$601,'COMPTE 2030'!M560),""))))))),"")</f>
        <v/>
      </c>
    </row>
    <row r="562" spans="2:9" ht="18" customHeight="1" x14ac:dyDescent="0.25">
      <c r="B562" s="83" t="str" cm="1">
        <f t="array" ref="B562">IFERROR(IF($C$5=2024,INDEX('COMPTE 2024'!$B$7:$B$601,'COMPTE 2024'!M561),IF($C$5=2025,INDEX('COMPTE 2025'!$B$8:$B$601,'COMPTE 2024'!M561),IF($C$5=2026,INDEX('COMPTE 2026'!$B$8:$B$601,'COMPTE 2026'!M561),IF($C$5=2027,INDEX('COMPTE 2027'!$B$8:$B$601,'COMPTE 2027'!M561),IF($C$5=2028,INDEX('COMPTE 2028'!$B$8:$B$601,'COMPTE 2028'!M561),IF($C$5=2029,INDEX('COMPTE 2029'!$B$8:$B$601,'COMPTE 2029'!M561),IF($C$5=2030,INDEX('COMPTE 2030'!$B$8:$B$601,'COMPTE 2030'!M561),""))))))),"")</f>
        <v/>
      </c>
      <c r="C562" s="2" t="str" cm="1">
        <f t="array" ref="C562">IFERROR(IF($C$5=2024,INDEX('COMPTE 2024'!$C$7:$C$601,'COMPTE 2024'!M561),IF($C$5=2025,INDEX('COMPTE 2025'!$C$7:$C$601,'COMPTE 2024'!M561),IF($C$5=2026,INDEX('COMPTE 2026'!$C$7:$C$601,'COMPTE 2026'!M561),IF($C$5=2027,INDEX('COMPTE 2027'!$C$7:$C$601,'COMPTE 2027'!M561),IF($C$5=2028,INDEX('COMPTE 2028'!$C$7:$C$601,'COMPTE 2028'!M561),IF($C$5=2029,INDEX('COMPTE 2029'!$C$7:$C$601,'COMPTE 2029'!M561),IF($C$5=2030,INDEX('COMPTE 2030'!$C$7:$C$601,'COMPTE 2030'!M561),""))))))),"")</f>
        <v/>
      </c>
      <c r="D562" t="str" cm="1">
        <f t="array" ref="D562">IFERROR(IF($C$5=2024,INDEX('COMPTE 2024'!$D$7:$D$601,'COMPTE 2024'!M561),IF($C$5=2025,INDEX('COMPTE 2025'!$D$7:$D$601,'COMPTE 2024'!M561),IF($C$5=2026,INDEX('COMPTE 2026'!$D$7:$D$601,'COMPTE 2026'!M561),IF($C$5=2027,INDEX('COMPTE 2027'!$D$7:$D$601,'COMPTE 2027'!M561),IF($C$5="2028",INDEX('COMPTE 2028'!$D$7:$D$601,'COMPTE 2028'!M561),IF($C$5="2029",INDEX('COMPTE 2029'!$D$7:$D$601,'COMPTE 2029'!M561),IF($C$5="2030",INDEX('COMPTE 2030'!$D$7:$D$601,'COMPTE 2030'!M561),""))))))),"")</f>
        <v/>
      </c>
      <c r="E562" s="2" t="str" cm="1">
        <f t="array" ref="E562">IFERROR(IF($C$5=2024,INDEX('COMPTE 2024'!$E$7:$E$601,'COMPTE 2024'!M561),IF($C$5=2025,INDEX('COMPTE 2025'!$E$7:$E$601,'COMPTE 2024'!M561),IF($C$5=2026,INDEX('COMPTE 2026'!$E$7:$E$601,'COMPTE 2026'!M561),IF($C$5=2027,INDEX('COMPTE 2027'!$E$7:$E$601,'COMPTE 2027'!M561),IF($C$5="2028",INDEX('COMPTE 2028'!$E$7:$E$601,'COMPTE 2028'!M561),IF($C$5="2029",INDEX('COMPTE 2029'!$E$7:$E$601,'COMPTE 2029'!M561),IF($C$5="2030",INDEX('COMPTE 2030'!$E$7:$E$601,'COMPTE 2030'!M561),""))))))),"")</f>
        <v/>
      </c>
      <c r="F562" t="str" cm="1">
        <f t="array" ref="F562">IFERROR(IF($C$5=2024,INDEX('COMPTE 2024'!$F$7:$F$601,'COMPTE 2024'!M561),IF($C$5=2025,INDEX('COMPTE 2025'!$F$7:$F$601,'COMPTE 2024'!M561),IF($C$5=2026,INDEX('COMPTE 2026'!$F$7:$F$601,'COMPTE 2026'!M561),IF($C$5=2027,INDEX('COMPTE 2027'!$F$7:$F$601,'COMPTE 2027'!M561),IF($C$5="2028",INDEX('COMPTE 2028'!$F$7:$F$601,'COMPTE 2028'!M561),IF($C$5="2029",INDEX('COMPTE 2029'!$F$7:$F$601,'COMPTE 2029'!M561),IF($C$5="2030",INDEX('COMPTE 2030'!$F$7:$F$601,'COMPTE 2030'!M561),""))))))),"")</f>
        <v/>
      </c>
      <c r="G562" t="str" cm="1">
        <f t="array" ref="G562">IFERROR(IF($C$5=2024,INDEX('COMPTE 2024'!$G$7:$G$601,'COMPTE 2024'!M561),IF($C$5=2025,INDEX('COMPTE 2025'!$G$7:$G$601,'COMPTE 2024'!M561),IF($C$5=2026,INDEX('COMPTE 2026'!$G$7:$G$601,'COMPTE 2026'!M561),IF($C$5=2027,INDEX('COMPTE 2027'!$G$7:$G$601,'COMPTE 2027'!M561),IF($C$5="2028",INDEX('COMPTE 2028'!$G$7:$G$601,'COMPTE 2028'!M561),IF($C$5="2029",INDEX('COMPTE 2029'!$G$7:$G$601,'COMPTE 2029'!M561),IF($C$5="2030",INDEX('COMPTE 2030'!$G$7:$G$601,'COMPTE 2030'!M561),""))))))),"")</f>
        <v/>
      </c>
      <c r="H562" t="str" cm="1">
        <f t="array" ref="H562">IFERROR(IF($C$5=2024,INDEX('COMPTE 2024'!$H$7:$H$601,'COMPTE 2024'!M561),IF($C$5=2025,INDEX('COMPTE 2025'!$H$7:$H$601,'COMPTE 2024'!M561),IF($C$5=2026,INDEX('COMPTE 2026'!$H$7:$H$601,'COMPTE 2026'!M561),IF($C$5=2027,INDEX('COMPTE 2027'!$H$7:$H$601,'COMPTE 2027'!M561),IF($C$5=2028,INDEX('COMPTE 2028'!$H$7:$H$601,'COMPTE 2028'!M561),IF($C$5="2029",INDEX('COMPTE 2029'!$H$7:$H$601,'COMPTE 2029'!M561),IF($C$5="2030",INDEX('COMPTE 2030'!$H$7:$H$601,'COMPTE 2030'!M561),""))))))),"")</f>
        <v/>
      </c>
      <c r="I562" t="str" cm="1">
        <f t="array" ref="I562">IFERROR(IF($C$5=2024,INDEX('COMPTE 2024'!$I$7:$I$601,'COMPTE 2024'!M561),IF($C$5=2025,INDEX('COMPTE 2025'!$I$7:$I$601,'COMPTE 2024'!M561),IF($C$5=2026,INDEX('COMPTE 2026'!$I$7:$I$601,'COMPTE 2026'!M561),IF($C$5=2027,INDEX('COMPTE 2027'!$I$7:$I$601,'COMPTE 2027'!M561),IF($C$5=2028,INDEX('COMPTE 2028'!$I$7:$I$601,'COMPTE 2028'!M561),IF($C$5=2029,INDEX('COMPTE 2029'!$I$7:$I$601,'COMPTE 2029'!M561),IF($C$5=2030,INDEX('COMPTE 2030'!$I$7:$I$601,'COMPTE 2030'!M561),""))))))),"")</f>
        <v/>
      </c>
    </row>
    <row r="563" spans="2:9" ht="18" customHeight="1" x14ac:dyDescent="0.25">
      <c r="B563" s="83" t="str" cm="1">
        <f t="array" ref="B563">IFERROR(IF($C$5=2024,INDEX('COMPTE 2024'!$B$7:$B$601,'COMPTE 2024'!M562),IF($C$5=2025,INDEX('COMPTE 2025'!$B$8:$B$601,'COMPTE 2024'!M562),IF($C$5=2026,INDEX('COMPTE 2026'!$B$8:$B$601,'COMPTE 2026'!M562),IF($C$5=2027,INDEX('COMPTE 2027'!$B$8:$B$601,'COMPTE 2027'!M562),IF($C$5=2028,INDEX('COMPTE 2028'!$B$8:$B$601,'COMPTE 2028'!M562),IF($C$5=2029,INDEX('COMPTE 2029'!$B$8:$B$601,'COMPTE 2029'!M562),IF($C$5=2030,INDEX('COMPTE 2030'!$B$8:$B$601,'COMPTE 2030'!M562),""))))))),"")</f>
        <v/>
      </c>
      <c r="C563" s="2" t="str" cm="1">
        <f t="array" ref="C563">IFERROR(IF($C$5=2024,INDEX('COMPTE 2024'!$C$7:$C$601,'COMPTE 2024'!M562),IF($C$5=2025,INDEX('COMPTE 2025'!$C$7:$C$601,'COMPTE 2024'!M562),IF($C$5=2026,INDEX('COMPTE 2026'!$C$7:$C$601,'COMPTE 2026'!M562),IF($C$5=2027,INDEX('COMPTE 2027'!$C$7:$C$601,'COMPTE 2027'!M562),IF($C$5=2028,INDEX('COMPTE 2028'!$C$7:$C$601,'COMPTE 2028'!M562),IF($C$5=2029,INDEX('COMPTE 2029'!$C$7:$C$601,'COMPTE 2029'!M562),IF($C$5=2030,INDEX('COMPTE 2030'!$C$7:$C$601,'COMPTE 2030'!M562),""))))))),"")</f>
        <v/>
      </c>
      <c r="D563" t="str" cm="1">
        <f t="array" ref="D563">IFERROR(IF($C$5=2024,INDEX('COMPTE 2024'!$D$7:$D$601,'COMPTE 2024'!M562),IF($C$5=2025,INDEX('COMPTE 2025'!$D$7:$D$601,'COMPTE 2024'!M562),IF($C$5=2026,INDEX('COMPTE 2026'!$D$7:$D$601,'COMPTE 2026'!M562),IF($C$5=2027,INDEX('COMPTE 2027'!$D$7:$D$601,'COMPTE 2027'!M562),IF($C$5="2028",INDEX('COMPTE 2028'!$D$7:$D$601,'COMPTE 2028'!M562),IF($C$5="2029",INDEX('COMPTE 2029'!$D$7:$D$601,'COMPTE 2029'!M562),IF($C$5="2030",INDEX('COMPTE 2030'!$D$7:$D$601,'COMPTE 2030'!M562),""))))))),"")</f>
        <v/>
      </c>
      <c r="E563" s="2" t="str" cm="1">
        <f t="array" ref="E563">IFERROR(IF($C$5=2024,INDEX('COMPTE 2024'!$E$7:$E$601,'COMPTE 2024'!M562),IF($C$5=2025,INDEX('COMPTE 2025'!$E$7:$E$601,'COMPTE 2024'!M562),IF($C$5=2026,INDEX('COMPTE 2026'!$E$7:$E$601,'COMPTE 2026'!M562),IF($C$5=2027,INDEX('COMPTE 2027'!$E$7:$E$601,'COMPTE 2027'!M562),IF($C$5="2028",INDEX('COMPTE 2028'!$E$7:$E$601,'COMPTE 2028'!M562),IF($C$5="2029",INDEX('COMPTE 2029'!$E$7:$E$601,'COMPTE 2029'!M562),IF($C$5="2030",INDEX('COMPTE 2030'!$E$7:$E$601,'COMPTE 2030'!M562),""))))))),"")</f>
        <v/>
      </c>
      <c r="F563" t="str" cm="1">
        <f t="array" ref="F563">IFERROR(IF($C$5=2024,INDEX('COMPTE 2024'!$F$7:$F$601,'COMPTE 2024'!M562),IF($C$5=2025,INDEX('COMPTE 2025'!$F$7:$F$601,'COMPTE 2024'!M562),IF($C$5=2026,INDEX('COMPTE 2026'!$F$7:$F$601,'COMPTE 2026'!M562),IF($C$5=2027,INDEX('COMPTE 2027'!$F$7:$F$601,'COMPTE 2027'!M562),IF($C$5="2028",INDEX('COMPTE 2028'!$F$7:$F$601,'COMPTE 2028'!M562),IF($C$5="2029",INDEX('COMPTE 2029'!$F$7:$F$601,'COMPTE 2029'!M562),IF($C$5="2030",INDEX('COMPTE 2030'!$F$7:$F$601,'COMPTE 2030'!M562),""))))))),"")</f>
        <v/>
      </c>
      <c r="G563" t="str" cm="1">
        <f t="array" ref="G563">IFERROR(IF($C$5=2024,INDEX('COMPTE 2024'!$G$7:$G$601,'COMPTE 2024'!M562),IF($C$5=2025,INDEX('COMPTE 2025'!$G$7:$G$601,'COMPTE 2024'!M562),IF($C$5=2026,INDEX('COMPTE 2026'!$G$7:$G$601,'COMPTE 2026'!M562),IF($C$5=2027,INDEX('COMPTE 2027'!$G$7:$G$601,'COMPTE 2027'!M562),IF($C$5="2028",INDEX('COMPTE 2028'!$G$7:$G$601,'COMPTE 2028'!M562),IF($C$5="2029",INDEX('COMPTE 2029'!$G$7:$G$601,'COMPTE 2029'!M562),IF($C$5="2030",INDEX('COMPTE 2030'!$G$7:$G$601,'COMPTE 2030'!M562),""))))))),"")</f>
        <v/>
      </c>
      <c r="H563" t="str" cm="1">
        <f t="array" ref="H563">IFERROR(IF($C$5=2024,INDEX('COMPTE 2024'!$H$7:$H$601,'COMPTE 2024'!M562),IF($C$5=2025,INDEX('COMPTE 2025'!$H$7:$H$601,'COMPTE 2024'!M562),IF($C$5=2026,INDEX('COMPTE 2026'!$H$7:$H$601,'COMPTE 2026'!M562),IF($C$5=2027,INDEX('COMPTE 2027'!$H$7:$H$601,'COMPTE 2027'!M562),IF($C$5=2028,INDEX('COMPTE 2028'!$H$7:$H$601,'COMPTE 2028'!M562),IF($C$5="2029",INDEX('COMPTE 2029'!$H$7:$H$601,'COMPTE 2029'!M562),IF($C$5="2030",INDEX('COMPTE 2030'!$H$7:$H$601,'COMPTE 2030'!M562),""))))))),"")</f>
        <v/>
      </c>
      <c r="I563" t="str" cm="1">
        <f t="array" ref="I563">IFERROR(IF($C$5=2024,INDEX('COMPTE 2024'!$I$7:$I$601,'COMPTE 2024'!M562),IF($C$5=2025,INDEX('COMPTE 2025'!$I$7:$I$601,'COMPTE 2024'!M562),IF($C$5=2026,INDEX('COMPTE 2026'!$I$7:$I$601,'COMPTE 2026'!M562),IF($C$5=2027,INDEX('COMPTE 2027'!$I$7:$I$601,'COMPTE 2027'!M562),IF($C$5=2028,INDEX('COMPTE 2028'!$I$7:$I$601,'COMPTE 2028'!M562),IF($C$5=2029,INDEX('COMPTE 2029'!$I$7:$I$601,'COMPTE 2029'!M562),IF($C$5=2030,INDEX('COMPTE 2030'!$I$7:$I$601,'COMPTE 2030'!M562),""))))))),"")</f>
        <v/>
      </c>
    </row>
    <row r="564" spans="2:9" ht="18" customHeight="1" x14ac:dyDescent="0.25">
      <c r="B564" s="83" t="str" cm="1">
        <f t="array" ref="B564">IFERROR(IF($C$5=2024,INDEX('COMPTE 2024'!$B$7:$B$601,'COMPTE 2024'!M563),IF($C$5=2025,INDEX('COMPTE 2025'!$B$8:$B$601,'COMPTE 2024'!M563),IF($C$5=2026,INDEX('COMPTE 2026'!$B$8:$B$601,'COMPTE 2026'!M563),IF($C$5=2027,INDEX('COMPTE 2027'!$B$8:$B$601,'COMPTE 2027'!M563),IF($C$5=2028,INDEX('COMPTE 2028'!$B$8:$B$601,'COMPTE 2028'!M563),IF($C$5=2029,INDEX('COMPTE 2029'!$B$8:$B$601,'COMPTE 2029'!M563),IF($C$5=2030,INDEX('COMPTE 2030'!$B$8:$B$601,'COMPTE 2030'!M563),""))))))),"")</f>
        <v/>
      </c>
      <c r="C564" s="2" t="str" cm="1">
        <f t="array" ref="C564">IFERROR(IF($C$5=2024,INDEX('COMPTE 2024'!$C$7:$C$601,'COMPTE 2024'!M563),IF($C$5=2025,INDEX('COMPTE 2025'!$C$7:$C$601,'COMPTE 2024'!M563),IF($C$5=2026,INDEX('COMPTE 2026'!$C$7:$C$601,'COMPTE 2026'!M563),IF($C$5=2027,INDEX('COMPTE 2027'!$C$7:$C$601,'COMPTE 2027'!M563),IF($C$5=2028,INDEX('COMPTE 2028'!$C$7:$C$601,'COMPTE 2028'!M563),IF($C$5=2029,INDEX('COMPTE 2029'!$C$7:$C$601,'COMPTE 2029'!M563),IF($C$5=2030,INDEX('COMPTE 2030'!$C$7:$C$601,'COMPTE 2030'!M563),""))))))),"")</f>
        <v/>
      </c>
      <c r="D564" t="str" cm="1">
        <f t="array" ref="D564">IFERROR(IF($C$5=2024,INDEX('COMPTE 2024'!$D$7:$D$601,'COMPTE 2024'!M563),IF($C$5=2025,INDEX('COMPTE 2025'!$D$7:$D$601,'COMPTE 2024'!M563),IF($C$5=2026,INDEX('COMPTE 2026'!$D$7:$D$601,'COMPTE 2026'!M563),IF($C$5=2027,INDEX('COMPTE 2027'!$D$7:$D$601,'COMPTE 2027'!M563),IF($C$5="2028",INDEX('COMPTE 2028'!$D$7:$D$601,'COMPTE 2028'!M563),IF($C$5="2029",INDEX('COMPTE 2029'!$D$7:$D$601,'COMPTE 2029'!M563),IF($C$5="2030",INDEX('COMPTE 2030'!$D$7:$D$601,'COMPTE 2030'!M563),""))))))),"")</f>
        <v/>
      </c>
      <c r="E564" s="2" t="str" cm="1">
        <f t="array" ref="E564">IFERROR(IF($C$5=2024,INDEX('COMPTE 2024'!$E$7:$E$601,'COMPTE 2024'!M563),IF($C$5=2025,INDEX('COMPTE 2025'!$E$7:$E$601,'COMPTE 2024'!M563),IF($C$5=2026,INDEX('COMPTE 2026'!$E$7:$E$601,'COMPTE 2026'!M563),IF($C$5=2027,INDEX('COMPTE 2027'!$E$7:$E$601,'COMPTE 2027'!M563),IF($C$5="2028",INDEX('COMPTE 2028'!$E$7:$E$601,'COMPTE 2028'!M563),IF($C$5="2029",INDEX('COMPTE 2029'!$E$7:$E$601,'COMPTE 2029'!M563),IF($C$5="2030",INDEX('COMPTE 2030'!$E$7:$E$601,'COMPTE 2030'!M563),""))))))),"")</f>
        <v/>
      </c>
      <c r="F564" t="str" cm="1">
        <f t="array" ref="F564">IFERROR(IF($C$5=2024,INDEX('COMPTE 2024'!$F$7:$F$601,'COMPTE 2024'!M563),IF($C$5=2025,INDEX('COMPTE 2025'!$F$7:$F$601,'COMPTE 2024'!M563),IF($C$5=2026,INDEX('COMPTE 2026'!$F$7:$F$601,'COMPTE 2026'!M563),IF($C$5=2027,INDEX('COMPTE 2027'!$F$7:$F$601,'COMPTE 2027'!M563),IF($C$5="2028",INDEX('COMPTE 2028'!$F$7:$F$601,'COMPTE 2028'!M563),IF($C$5="2029",INDEX('COMPTE 2029'!$F$7:$F$601,'COMPTE 2029'!M563),IF($C$5="2030",INDEX('COMPTE 2030'!$F$7:$F$601,'COMPTE 2030'!M563),""))))))),"")</f>
        <v/>
      </c>
      <c r="G564" t="str" cm="1">
        <f t="array" ref="G564">IFERROR(IF($C$5=2024,INDEX('COMPTE 2024'!$G$7:$G$601,'COMPTE 2024'!M563),IF($C$5=2025,INDEX('COMPTE 2025'!$G$7:$G$601,'COMPTE 2024'!M563),IF($C$5=2026,INDEX('COMPTE 2026'!$G$7:$G$601,'COMPTE 2026'!M563),IF($C$5=2027,INDEX('COMPTE 2027'!$G$7:$G$601,'COMPTE 2027'!M563),IF($C$5="2028",INDEX('COMPTE 2028'!$G$7:$G$601,'COMPTE 2028'!M563),IF($C$5="2029",INDEX('COMPTE 2029'!$G$7:$G$601,'COMPTE 2029'!M563),IF($C$5="2030",INDEX('COMPTE 2030'!$G$7:$G$601,'COMPTE 2030'!M563),""))))))),"")</f>
        <v/>
      </c>
      <c r="H564" t="str" cm="1">
        <f t="array" ref="H564">IFERROR(IF($C$5=2024,INDEX('COMPTE 2024'!$H$7:$H$601,'COMPTE 2024'!M563),IF($C$5=2025,INDEX('COMPTE 2025'!$H$7:$H$601,'COMPTE 2024'!M563),IF($C$5=2026,INDEX('COMPTE 2026'!$H$7:$H$601,'COMPTE 2026'!M563),IF($C$5=2027,INDEX('COMPTE 2027'!$H$7:$H$601,'COMPTE 2027'!M563),IF($C$5=2028,INDEX('COMPTE 2028'!$H$7:$H$601,'COMPTE 2028'!M563),IF($C$5="2029",INDEX('COMPTE 2029'!$H$7:$H$601,'COMPTE 2029'!M563),IF($C$5="2030",INDEX('COMPTE 2030'!$H$7:$H$601,'COMPTE 2030'!M563),""))))))),"")</f>
        <v/>
      </c>
      <c r="I564" t="str" cm="1">
        <f t="array" ref="I564">IFERROR(IF($C$5=2024,INDEX('COMPTE 2024'!$I$7:$I$601,'COMPTE 2024'!M563),IF($C$5=2025,INDEX('COMPTE 2025'!$I$7:$I$601,'COMPTE 2024'!M563),IF($C$5=2026,INDEX('COMPTE 2026'!$I$7:$I$601,'COMPTE 2026'!M563),IF($C$5=2027,INDEX('COMPTE 2027'!$I$7:$I$601,'COMPTE 2027'!M563),IF($C$5=2028,INDEX('COMPTE 2028'!$I$7:$I$601,'COMPTE 2028'!M563),IF($C$5=2029,INDEX('COMPTE 2029'!$I$7:$I$601,'COMPTE 2029'!M563),IF($C$5=2030,INDEX('COMPTE 2030'!$I$7:$I$601,'COMPTE 2030'!M563),""))))))),"")</f>
        <v/>
      </c>
    </row>
    <row r="565" spans="2:9" ht="18" customHeight="1" x14ac:dyDescent="0.25">
      <c r="B565" s="83" t="str" cm="1">
        <f t="array" ref="B565">IFERROR(IF($C$5=2024,INDEX('COMPTE 2024'!$B$7:$B$601,'COMPTE 2024'!M564),IF($C$5=2025,INDEX('COMPTE 2025'!$B$8:$B$601,'COMPTE 2024'!M564),IF($C$5=2026,INDEX('COMPTE 2026'!$B$8:$B$601,'COMPTE 2026'!M564),IF($C$5=2027,INDEX('COMPTE 2027'!$B$8:$B$601,'COMPTE 2027'!M564),IF($C$5=2028,INDEX('COMPTE 2028'!$B$8:$B$601,'COMPTE 2028'!M564),IF($C$5=2029,INDEX('COMPTE 2029'!$B$8:$B$601,'COMPTE 2029'!M564),IF($C$5=2030,INDEX('COMPTE 2030'!$B$8:$B$601,'COMPTE 2030'!M564),""))))))),"")</f>
        <v/>
      </c>
      <c r="C565" s="2" t="str" cm="1">
        <f t="array" ref="C565">IFERROR(IF($C$5=2024,INDEX('COMPTE 2024'!$C$7:$C$601,'COMPTE 2024'!M564),IF($C$5=2025,INDEX('COMPTE 2025'!$C$7:$C$601,'COMPTE 2024'!M564),IF($C$5=2026,INDEX('COMPTE 2026'!$C$7:$C$601,'COMPTE 2026'!M564),IF($C$5=2027,INDEX('COMPTE 2027'!$C$7:$C$601,'COMPTE 2027'!M564),IF($C$5=2028,INDEX('COMPTE 2028'!$C$7:$C$601,'COMPTE 2028'!M564),IF($C$5=2029,INDEX('COMPTE 2029'!$C$7:$C$601,'COMPTE 2029'!M564),IF($C$5=2030,INDEX('COMPTE 2030'!$C$7:$C$601,'COMPTE 2030'!M564),""))))))),"")</f>
        <v/>
      </c>
      <c r="D565" t="str" cm="1">
        <f t="array" ref="D565">IFERROR(IF($C$5=2024,INDEX('COMPTE 2024'!$D$7:$D$601,'COMPTE 2024'!M564),IF($C$5=2025,INDEX('COMPTE 2025'!$D$7:$D$601,'COMPTE 2024'!M564),IF($C$5=2026,INDEX('COMPTE 2026'!$D$7:$D$601,'COMPTE 2026'!M564),IF($C$5=2027,INDEX('COMPTE 2027'!$D$7:$D$601,'COMPTE 2027'!M564),IF($C$5="2028",INDEX('COMPTE 2028'!$D$7:$D$601,'COMPTE 2028'!M564),IF($C$5="2029",INDEX('COMPTE 2029'!$D$7:$D$601,'COMPTE 2029'!M564),IF($C$5="2030",INDEX('COMPTE 2030'!$D$7:$D$601,'COMPTE 2030'!M564),""))))))),"")</f>
        <v/>
      </c>
      <c r="E565" s="2" t="str" cm="1">
        <f t="array" ref="E565">IFERROR(IF($C$5=2024,INDEX('COMPTE 2024'!$E$7:$E$601,'COMPTE 2024'!M564),IF($C$5=2025,INDEX('COMPTE 2025'!$E$7:$E$601,'COMPTE 2024'!M564),IF($C$5=2026,INDEX('COMPTE 2026'!$E$7:$E$601,'COMPTE 2026'!M564),IF($C$5=2027,INDEX('COMPTE 2027'!$E$7:$E$601,'COMPTE 2027'!M564),IF($C$5="2028",INDEX('COMPTE 2028'!$E$7:$E$601,'COMPTE 2028'!M564),IF($C$5="2029",INDEX('COMPTE 2029'!$E$7:$E$601,'COMPTE 2029'!M564),IF($C$5="2030",INDEX('COMPTE 2030'!$E$7:$E$601,'COMPTE 2030'!M564),""))))))),"")</f>
        <v/>
      </c>
      <c r="F565" t="str" cm="1">
        <f t="array" ref="F565">IFERROR(IF($C$5=2024,INDEX('COMPTE 2024'!$F$7:$F$601,'COMPTE 2024'!M564),IF($C$5=2025,INDEX('COMPTE 2025'!$F$7:$F$601,'COMPTE 2024'!M564),IF($C$5=2026,INDEX('COMPTE 2026'!$F$7:$F$601,'COMPTE 2026'!M564),IF($C$5=2027,INDEX('COMPTE 2027'!$F$7:$F$601,'COMPTE 2027'!M564),IF($C$5="2028",INDEX('COMPTE 2028'!$F$7:$F$601,'COMPTE 2028'!M564),IF($C$5="2029",INDEX('COMPTE 2029'!$F$7:$F$601,'COMPTE 2029'!M564),IF($C$5="2030",INDEX('COMPTE 2030'!$F$7:$F$601,'COMPTE 2030'!M564),""))))))),"")</f>
        <v/>
      </c>
      <c r="G565" t="str" cm="1">
        <f t="array" ref="G565">IFERROR(IF($C$5=2024,INDEX('COMPTE 2024'!$G$7:$G$601,'COMPTE 2024'!M564),IF($C$5=2025,INDEX('COMPTE 2025'!$G$7:$G$601,'COMPTE 2024'!M564),IF($C$5=2026,INDEX('COMPTE 2026'!$G$7:$G$601,'COMPTE 2026'!M564),IF($C$5=2027,INDEX('COMPTE 2027'!$G$7:$G$601,'COMPTE 2027'!M564),IF($C$5="2028",INDEX('COMPTE 2028'!$G$7:$G$601,'COMPTE 2028'!M564),IF($C$5="2029",INDEX('COMPTE 2029'!$G$7:$G$601,'COMPTE 2029'!M564),IF($C$5="2030",INDEX('COMPTE 2030'!$G$7:$G$601,'COMPTE 2030'!M564),""))))))),"")</f>
        <v/>
      </c>
      <c r="H565" t="str" cm="1">
        <f t="array" ref="H565">IFERROR(IF($C$5=2024,INDEX('COMPTE 2024'!$H$7:$H$601,'COMPTE 2024'!M564),IF($C$5=2025,INDEX('COMPTE 2025'!$H$7:$H$601,'COMPTE 2024'!M564),IF($C$5=2026,INDEX('COMPTE 2026'!$H$7:$H$601,'COMPTE 2026'!M564),IF($C$5=2027,INDEX('COMPTE 2027'!$H$7:$H$601,'COMPTE 2027'!M564),IF($C$5=2028,INDEX('COMPTE 2028'!$H$7:$H$601,'COMPTE 2028'!M564),IF($C$5="2029",INDEX('COMPTE 2029'!$H$7:$H$601,'COMPTE 2029'!M564),IF($C$5="2030",INDEX('COMPTE 2030'!$H$7:$H$601,'COMPTE 2030'!M564),""))))))),"")</f>
        <v/>
      </c>
      <c r="I565" t="str" cm="1">
        <f t="array" ref="I565">IFERROR(IF($C$5=2024,INDEX('COMPTE 2024'!$I$7:$I$601,'COMPTE 2024'!M564),IF($C$5=2025,INDEX('COMPTE 2025'!$I$7:$I$601,'COMPTE 2024'!M564),IF($C$5=2026,INDEX('COMPTE 2026'!$I$7:$I$601,'COMPTE 2026'!M564),IF($C$5=2027,INDEX('COMPTE 2027'!$I$7:$I$601,'COMPTE 2027'!M564),IF($C$5=2028,INDEX('COMPTE 2028'!$I$7:$I$601,'COMPTE 2028'!M564),IF($C$5=2029,INDEX('COMPTE 2029'!$I$7:$I$601,'COMPTE 2029'!M564),IF($C$5=2030,INDEX('COMPTE 2030'!$I$7:$I$601,'COMPTE 2030'!M564),""))))))),"")</f>
        <v/>
      </c>
    </row>
    <row r="566" spans="2:9" ht="18" customHeight="1" x14ac:dyDescent="0.25">
      <c r="B566" s="83" t="str" cm="1">
        <f t="array" ref="B566">IFERROR(IF($C$5=2024,INDEX('COMPTE 2024'!$B$7:$B$601,'COMPTE 2024'!M565),IF($C$5=2025,INDEX('COMPTE 2025'!$B$8:$B$601,'COMPTE 2024'!M565),IF($C$5=2026,INDEX('COMPTE 2026'!$B$8:$B$601,'COMPTE 2026'!M565),IF($C$5=2027,INDEX('COMPTE 2027'!$B$8:$B$601,'COMPTE 2027'!M565),IF($C$5=2028,INDEX('COMPTE 2028'!$B$8:$B$601,'COMPTE 2028'!M565),IF($C$5=2029,INDEX('COMPTE 2029'!$B$8:$B$601,'COMPTE 2029'!M565),IF($C$5=2030,INDEX('COMPTE 2030'!$B$8:$B$601,'COMPTE 2030'!M565),""))))))),"")</f>
        <v/>
      </c>
      <c r="C566" s="2" t="str" cm="1">
        <f t="array" ref="C566">IFERROR(IF($C$5=2024,INDEX('COMPTE 2024'!$C$7:$C$601,'COMPTE 2024'!M565),IF($C$5=2025,INDEX('COMPTE 2025'!$C$7:$C$601,'COMPTE 2024'!M565),IF($C$5=2026,INDEX('COMPTE 2026'!$C$7:$C$601,'COMPTE 2026'!M565),IF($C$5=2027,INDEX('COMPTE 2027'!$C$7:$C$601,'COMPTE 2027'!M565),IF($C$5=2028,INDEX('COMPTE 2028'!$C$7:$C$601,'COMPTE 2028'!M565),IF($C$5=2029,INDEX('COMPTE 2029'!$C$7:$C$601,'COMPTE 2029'!M565),IF($C$5=2030,INDEX('COMPTE 2030'!$C$7:$C$601,'COMPTE 2030'!M565),""))))))),"")</f>
        <v/>
      </c>
      <c r="D566" t="str" cm="1">
        <f t="array" ref="D566">IFERROR(IF($C$5=2024,INDEX('COMPTE 2024'!$D$7:$D$601,'COMPTE 2024'!M565),IF($C$5=2025,INDEX('COMPTE 2025'!$D$7:$D$601,'COMPTE 2024'!M565),IF($C$5=2026,INDEX('COMPTE 2026'!$D$7:$D$601,'COMPTE 2026'!M565),IF($C$5=2027,INDEX('COMPTE 2027'!$D$7:$D$601,'COMPTE 2027'!M565),IF($C$5="2028",INDEX('COMPTE 2028'!$D$7:$D$601,'COMPTE 2028'!M565),IF($C$5="2029",INDEX('COMPTE 2029'!$D$7:$D$601,'COMPTE 2029'!M565),IF($C$5="2030",INDEX('COMPTE 2030'!$D$7:$D$601,'COMPTE 2030'!M565),""))))))),"")</f>
        <v/>
      </c>
      <c r="E566" s="2" t="str" cm="1">
        <f t="array" ref="E566">IFERROR(IF($C$5=2024,INDEX('COMPTE 2024'!$E$7:$E$601,'COMPTE 2024'!M565),IF($C$5=2025,INDEX('COMPTE 2025'!$E$7:$E$601,'COMPTE 2024'!M565),IF($C$5=2026,INDEX('COMPTE 2026'!$E$7:$E$601,'COMPTE 2026'!M565),IF($C$5=2027,INDEX('COMPTE 2027'!$E$7:$E$601,'COMPTE 2027'!M565),IF($C$5="2028",INDEX('COMPTE 2028'!$E$7:$E$601,'COMPTE 2028'!M565),IF($C$5="2029",INDEX('COMPTE 2029'!$E$7:$E$601,'COMPTE 2029'!M565),IF($C$5="2030",INDEX('COMPTE 2030'!$E$7:$E$601,'COMPTE 2030'!M565),""))))))),"")</f>
        <v/>
      </c>
      <c r="F566" t="str" cm="1">
        <f t="array" ref="F566">IFERROR(IF($C$5=2024,INDEX('COMPTE 2024'!$F$7:$F$601,'COMPTE 2024'!M565),IF($C$5=2025,INDEX('COMPTE 2025'!$F$7:$F$601,'COMPTE 2024'!M565),IF($C$5=2026,INDEX('COMPTE 2026'!$F$7:$F$601,'COMPTE 2026'!M565),IF($C$5=2027,INDEX('COMPTE 2027'!$F$7:$F$601,'COMPTE 2027'!M565),IF($C$5="2028",INDEX('COMPTE 2028'!$F$7:$F$601,'COMPTE 2028'!M565),IF($C$5="2029",INDEX('COMPTE 2029'!$F$7:$F$601,'COMPTE 2029'!M565),IF($C$5="2030",INDEX('COMPTE 2030'!$F$7:$F$601,'COMPTE 2030'!M565),""))))))),"")</f>
        <v/>
      </c>
      <c r="G566" t="str" cm="1">
        <f t="array" ref="G566">IFERROR(IF($C$5=2024,INDEX('COMPTE 2024'!$G$7:$G$601,'COMPTE 2024'!M565),IF($C$5=2025,INDEX('COMPTE 2025'!$G$7:$G$601,'COMPTE 2024'!M565),IF($C$5=2026,INDEX('COMPTE 2026'!$G$7:$G$601,'COMPTE 2026'!M565),IF($C$5=2027,INDEX('COMPTE 2027'!$G$7:$G$601,'COMPTE 2027'!M565),IF($C$5="2028",INDEX('COMPTE 2028'!$G$7:$G$601,'COMPTE 2028'!M565),IF($C$5="2029",INDEX('COMPTE 2029'!$G$7:$G$601,'COMPTE 2029'!M565),IF($C$5="2030",INDEX('COMPTE 2030'!$G$7:$G$601,'COMPTE 2030'!M565),""))))))),"")</f>
        <v/>
      </c>
      <c r="H566" t="str" cm="1">
        <f t="array" ref="H566">IFERROR(IF($C$5=2024,INDEX('COMPTE 2024'!$H$7:$H$601,'COMPTE 2024'!M565),IF($C$5=2025,INDEX('COMPTE 2025'!$H$7:$H$601,'COMPTE 2024'!M565),IF($C$5=2026,INDEX('COMPTE 2026'!$H$7:$H$601,'COMPTE 2026'!M565),IF($C$5=2027,INDEX('COMPTE 2027'!$H$7:$H$601,'COMPTE 2027'!M565),IF($C$5=2028,INDEX('COMPTE 2028'!$H$7:$H$601,'COMPTE 2028'!M565),IF($C$5="2029",INDEX('COMPTE 2029'!$H$7:$H$601,'COMPTE 2029'!M565),IF($C$5="2030",INDEX('COMPTE 2030'!$H$7:$H$601,'COMPTE 2030'!M565),""))))))),"")</f>
        <v/>
      </c>
      <c r="I566" t="str" cm="1">
        <f t="array" ref="I566">IFERROR(IF($C$5=2024,INDEX('COMPTE 2024'!$I$7:$I$601,'COMPTE 2024'!M565),IF($C$5=2025,INDEX('COMPTE 2025'!$I$7:$I$601,'COMPTE 2024'!M565),IF($C$5=2026,INDEX('COMPTE 2026'!$I$7:$I$601,'COMPTE 2026'!M565),IF($C$5=2027,INDEX('COMPTE 2027'!$I$7:$I$601,'COMPTE 2027'!M565),IF($C$5=2028,INDEX('COMPTE 2028'!$I$7:$I$601,'COMPTE 2028'!M565),IF($C$5=2029,INDEX('COMPTE 2029'!$I$7:$I$601,'COMPTE 2029'!M565),IF($C$5=2030,INDEX('COMPTE 2030'!$I$7:$I$601,'COMPTE 2030'!M565),""))))))),"")</f>
        <v/>
      </c>
    </row>
    <row r="567" spans="2:9" ht="18" customHeight="1" x14ac:dyDescent="0.25">
      <c r="B567" s="83" t="str" cm="1">
        <f t="array" ref="B567">IFERROR(IF($C$5=2024,INDEX('COMPTE 2024'!$B$7:$B$601,'COMPTE 2024'!M566),IF($C$5=2025,INDEX('COMPTE 2025'!$B$8:$B$601,'COMPTE 2024'!M566),IF($C$5=2026,INDEX('COMPTE 2026'!$B$8:$B$601,'COMPTE 2026'!M566),IF($C$5=2027,INDEX('COMPTE 2027'!$B$8:$B$601,'COMPTE 2027'!M566),IF($C$5=2028,INDEX('COMPTE 2028'!$B$8:$B$601,'COMPTE 2028'!M566),IF($C$5=2029,INDEX('COMPTE 2029'!$B$8:$B$601,'COMPTE 2029'!M566),IF($C$5=2030,INDEX('COMPTE 2030'!$B$8:$B$601,'COMPTE 2030'!M566),""))))))),"")</f>
        <v/>
      </c>
      <c r="C567" s="2" t="str" cm="1">
        <f t="array" ref="C567">IFERROR(IF($C$5=2024,INDEX('COMPTE 2024'!$C$7:$C$601,'COMPTE 2024'!M566),IF($C$5=2025,INDEX('COMPTE 2025'!$C$7:$C$601,'COMPTE 2024'!M566),IF($C$5=2026,INDEX('COMPTE 2026'!$C$7:$C$601,'COMPTE 2026'!M566),IF($C$5=2027,INDEX('COMPTE 2027'!$C$7:$C$601,'COMPTE 2027'!M566),IF($C$5=2028,INDEX('COMPTE 2028'!$C$7:$C$601,'COMPTE 2028'!M566),IF($C$5=2029,INDEX('COMPTE 2029'!$C$7:$C$601,'COMPTE 2029'!M566),IF($C$5=2030,INDEX('COMPTE 2030'!$C$7:$C$601,'COMPTE 2030'!M566),""))))))),"")</f>
        <v/>
      </c>
      <c r="D567" t="str" cm="1">
        <f t="array" ref="D567">IFERROR(IF($C$5=2024,INDEX('COMPTE 2024'!$D$7:$D$601,'COMPTE 2024'!M566),IF($C$5=2025,INDEX('COMPTE 2025'!$D$7:$D$601,'COMPTE 2024'!M566),IF($C$5=2026,INDEX('COMPTE 2026'!$D$7:$D$601,'COMPTE 2026'!M566),IF($C$5=2027,INDEX('COMPTE 2027'!$D$7:$D$601,'COMPTE 2027'!M566),IF($C$5="2028",INDEX('COMPTE 2028'!$D$7:$D$601,'COMPTE 2028'!M566),IF($C$5="2029",INDEX('COMPTE 2029'!$D$7:$D$601,'COMPTE 2029'!M566),IF($C$5="2030",INDEX('COMPTE 2030'!$D$7:$D$601,'COMPTE 2030'!M566),""))))))),"")</f>
        <v/>
      </c>
      <c r="E567" s="2" t="str" cm="1">
        <f t="array" ref="E567">IFERROR(IF($C$5=2024,INDEX('COMPTE 2024'!$E$7:$E$601,'COMPTE 2024'!M566),IF($C$5=2025,INDEX('COMPTE 2025'!$E$7:$E$601,'COMPTE 2024'!M566),IF($C$5=2026,INDEX('COMPTE 2026'!$E$7:$E$601,'COMPTE 2026'!M566),IF($C$5=2027,INDEX('COMPTE 2027'!$E$7:$E$601,'COMPTE 2027'!M566),IF($C$5="2028",INDEX('COMPTE 2028'!$E$7:$E$601,'COMPTE 2028'!M566),IF($C$5="2029",INDEX('COMPTE 2029'!$E$7:$E$601,'COMPTE 2029'!M566),IF($C$5="2030",INDEX('COMPTE 2030'!$E$7:$E$601,'COMPTE 2030'!M566),""))))))),"")</f>
        <v/>
      </c>
      <c r="F567" t="str" cm="1">
        <f t="array" ref="F567">IFERROR(IF($C$5=2024,INDEX('COMPTE 2024'!$F$7:$F$601,'COMPTE 2024'!M566),IF($C$5=2025,INDEX('COMPTE 2025'!$F$7:$F$601,'COMPTE 2024'!M566),IF($C$5=2026,INDEX('COMPTE 2026'!$F$7:$F$601,'COMPTE 2026'!M566),IF($C$5=2027,INDEX('COMPTE 2027'!$F$7:$F$601,'COMPTE 2027'!M566),IF($C$5="2028",INDEX('COMPTE 2028'!$F$7:$F$601,'COMPTE 2028'!M566),IF($C$5="2029",INDEX('COMPTE 2029'!$F$7:$F$601,'COMPTE 2029'!M566),IF($C$5="2030",INDEX('COMPTE 2030'!$F$7:$F$601,'COMPTE 2030'!M566),""))))))),"")</f>
        <v/>
      </c>
      <c r="G567" t="str" cm="1">
        <f t="array" ref="G567">IFERROR(IF($C$5=2024,INDEX('COMPTE 2024'!$G$7:$G$601,'COMPTE 2024'!M566),IF($C$5=2025,INDEX('COMPTE 2025'!$G$7:$G$601,'COMPTE 2024'!M566),IF($C$5=2026,INDEX('COMPTE 2026'!$G$7:$G$601,'COMPTE 2026'!M566),IF($C$5=2027,INDEX('COMPTE 2027'!$G$7:$G$601,'COMPTE 2027'!M566),IF($C$5="2028",INDEX('COMPTE 2028'!$G$7:$G$601,'COMPTE 2028'!M566),IF($C$5="2029",INDEX('COMPTE 2029'!$G$7:$G$601,'COMPTE 2029'!M566),IF($C$5="2030",INDEX('COMPTE 2030'!$G$7:$G$601,'COMPTE 2030'!M566),""))))))),"")</f>
        <v/>
      </c>
      <c r="H567" t="str" cm="1">
        <f t="array" ref="H567">IFERROR(IF($C$5=2024,INDEX('COMPTE 2024'!$H$7:$H$601,'COMPTE 2024'!M566),IF($C$5=2025,INDEX('COMPTE 2025'!$H$7:$H$601,'COMPTE 2024'!M566),IF($C$5=2026,INDEX('COMPTE 2026'!$H$7:$H$601,'COMPTE 2026'!M566),IF($C$5=2027,INDEX('COMPTE 2027'!$H$7:$H$601,'COMPTE 2027'!M566),IF($C$5=2028,INDEX('COMPTE 2028'!$H$7:$H$601,'COMPTE 2028'!M566),IF($C$5="2029",INDEX('COMPTE 2029'!$H$7:$H$601,'COMPTE 2029'!M566),IF($C$5="2030",INDEX('COMPTE 2030'!$H$7:$H$601,'COMPTE 2030'!M566),""))))))),"")</f>
        <v/>
      </c>
      <c r="I567" t="str" cm="1">
        <f t="array" ref="I567">IFERROR(IF($C$5=2024,INDEX('COMPTE 2024'!$I$7:$I$601,'COMPTE 2024'!M566),IF($C$5=2025,INDEX('COMPTE 2025'!$I$7:$I$601,'COMPTE 2024'!M566),IF($C$5=2026,INDEX('COMPTE 2026'!$I$7:$I$601,'COMPTE 2026'!M566),IF($C$5=2027,INDEX('COMPTE 2027'!$I$7:$I$601,'COMPTE 2027'!M566),IF($C$5=2028,INDEX('COMPTE 2028'!$I$7:$I$601,'COMPTE 2028'!M566),IF($C$5=2029,INDEX('COMPTE 2029'!$I$7:$I$601,'COMPTE 2029'!M566),IF($C$5=2030,INDEX('COMPTE 2030'!$I$7:$I$601,'COMPTE 2030'!M566),""))))))),"")</f>
        <v/>
      </c>
    </row>
    <row r="568" spans="2:9" ht="18" customHeight="1" x14ac:dyDescent="0.25">
      <c r="B568" s="83" t="str" cm="1">
        <f t="array" ref="B568">IFERROR(IF($C$5=2024,INDEX('COMPTE 2024'!$B$7:$B$601,'COMPTE 2024'!M567),IF($C$5=2025,INDEX('COMPTE 2025'!$B$8:$B$601,'COMPTE 2024'!M567),IF($C$5=2026,INDEX('COMPTE 2026'!$B$8:$B$601,'COMPTE 2026'!M567),IF($C$5=2027,INDEX('COMPTE 2027'!$B$8:$B$601,'COMPTE 2027'!M567),IF($C$5=2028,INDEX('COMPTE 2028'!$B$8:$B$601,'COMPTE 2028'!M567),IF($C$5=2029,INDEX('COMPTE 2029'!$B$8:$B$601,'COMPTE 2029'!M567),IF($C$5=2030,INDEX('COMPTE 2030'!$B$8:$B$601,'COMPTE 2030'!M567),""))))))),"")</f>
        <v/>
      </c>
      <c r="C568" s="2" t="str" cm="1">
        <f t="array" ref="C568">IFERROR(IF($C$5=2024,INDEX('COMPTE 2024'!$C$7:$C$601,'COMPTE 2024'!M567),IF($C$5=2025,INDEX('COMPTE 2025'!$C$7:$C$601,'COMPTE 2024'!M567),IF($C$5=2026,INDEX('COMPTE 2026'!$C$7:$C$601,'COMPTE 2026'!M567),IF($C$5=2027,INDEX('COMPTE 2027'!$C$7:$C$601,'COMPTE 2027'!M567),IF($C$5=2028,INDEX('COMPTE 2028'!$C$7:$C$601,'COMPTE 2028'!M567),IF($C$5=2029,INDEX('COMPTE 2029'!$C$7:$C$601,'COMPTE 2029'!M567),IF($C$5=2030,INDEX('COMPTE 2030'!$C$7:$C$601,'COMPTE 2030'!M567),""))))))),"")</f>
        <v/>
      </c>
      <c r="D568" t="str" cm="1">
        <f t="array" ref="D568">IFERROR(IF($C$5=2024,INDEX('COMPTE 2024'!$D$7:$D$601,'COMPTE 2024'!M567),IF($C$5=2025,INDEX('COMPTE 2025'!$D$7:$D$601,'COMPTE 2024'!M567),IF($C$5=2026,INDEX('COMPTE 2026'!$D$7:$D$601,'COMPTE 2026'!M567),IF($C$5=2027,INDEX('COMPTE 2027'!$D$7:$D$601,'COMPTE 2027'!M567),IF($C$5="2028",INDEX('COMPTE 2028'!$D$7:$D$601,'COMPTE 2028'!M567),IF($C$5="2029",INDEX('COMPTE 2029'!$D$7:$D$601,'COMPTE 2029'!M567),IF($C$5="2030",INDEX('COMPTE 2030'!$D$7:$D$601,'COMPTE 2030'!M567),""))))))),"")</f>
        <v/>
      </c>
      <c r="E568" s="2" t="str" cm="1">
        <f t="array" ref="E568">IFERROR(IF($C$5=2024,INDEX('COMPTE 2024'!$E$7:$E$601,'COMPTE 2024'!M567),IF($C$5=2025,INDEX('COMPTE 2025'!$E$7:$E$601,'COMPTE 2024'!M567),IF($C$5=2026,INDEX('COMPTE 2026'!$E$7:$E$601,'COMPTE 2026'!M567),IF($C$5=2027,INDEX('COMPTE 2027'!$E$7:$E$601,'COMPTE 2027'!M567),IF($C$5="2028",INDEX('COMPTE 2028'!$E$7:$E$601,'COMPTE 2028'!M567),IF($C$5="2029",INDEX('COMPTE 2029'!$E$7:$E$601,'COMPTE 2029'!M567),IF($C$5="2030",INDEX('COMPTE 2030'!$E$7:$E$601,'COMPTE 2030'!M567),""))))))),"")</f>
        <v/>
      </c>
      <c r="F568" t="str" cm="1">
        <f t="array" ref="F568">IFERROR(IF($C$5=2024,INDEX('COMPTE 2024'!$F$7:$F$601,'COMPTE 2024'!M567),IF($C$5=2025,INDEX('COMPTE 2025'!$F$7:$F$601,'COMPTE 2024'!M567),IF($C$5=2026,INDEX('COMPTE 2026'!$F$7:$F$601,'COMPTE 2026'!M567),IF($C$5=2027,INDEX('COMPTE 2027'!$F$7:$F$601,'COMPTE 2027'!M567),IF($C$5="2028",INDEX('COMPTE 2028'!$F$7:$F$601,'COMPTE 2028'!M567),IF($C$5="2029",INDEX('COMPTE 2029'!$F$7:$F$601,'COMPTE 2029'!M567),IF($C$5="2030",INDEX('COMPTE 2030'!$F$7:$F$601,'COMPTE 2030'!M567),""))))))),"")</f>
        <v/>
      </c>
      <c r="G568" t="str" cm="1">
        <f t="array" ref="G568">IFERROR(IF($C$5=2024,INDEX('COMPTE 2024'!$G$7:$G$601,'COMPTE 2024'!M567),IF($C$5=2025,INDEX('COMPTE 2025'!$G$7:$G$601,'COMPTE 2024'!M567),IF($C$5=2026,INDEX('COMPTE 2026'!$G$7:$G$601,'COMPTE 2026'!M567),IF($C$5=2027,INDEX('COMPTE 2027'!$G$7:$G$601,'COMPTE 2027'!M567),IF($C$5="2028",INDEX('COMPTE 2028'!$G$7:$G$601,'COMPTE 2028'!M567),IF($C$5="2029",INDEX('COMPTE 2029'!$G$7:$G$601,'COMPTE 2029'!M567),IF($C$5="2030",INDEX('COMPTE 2030'!$G$7:$G$601,'COMPTE 2030'!M567),""))))))),"")</f>
        <v/>
      </c>
      <c r="H568" t="str" cm="1">
        <f t="array" ref="H568">IFERROR(IF($C$5=2024,INDEX('COMPTE 2024'!$H$7:$H$601,'COMPTE 2024'!M567),IF($C$5=2025,INDEX('COMPTE 2025'!$H$7:$H$601,'COMPTE 2024'!M567),IF($C$5=2026,INDEX('COMPTE 2026'!$H$7:$H$601,'COMPTE 2026'!M567),IF($C$5=2027,INDEX('COMPTE 2027'!$H$7:$H$601,'COMPTE 2027'!M567),IF($C$5=2028,INDEX('COMPTE 2028'!$H$7:$H$601,'COMPTE 2028'!M567),IF($C$5="2029",INDEX('COMPTE 2029'!$H$7:$H$601,'COMPTE 2029'!M567),IF($C$5="2030",INDEX('COMPTE 2030'!$H$7:$H$601,'COMPTE 2030'!M567),""))))))),"")</f>
        <v/>
      </c>
      <c r="I568" t="str" cm="1">
        <f t="array" ref="I568">IFERROR(IF($C$5=2024,INDEX('COMPTE 2024'!$I$7:$I$601,'COMPTE 2024'!M567),IF($C$5=2025,INDEX('COMPTE 2025'!$I$7:$I$601,'COMPTE 2024'!M567),IF($C$5=2026,INDEX('COMPTE 2026'!$I$7:$I$601,'COMPTE 2026'!M567),IF($C$5=2027,INDEX('COMPTE 2027'!$I$7:$I$601,'COMPTE 2027'!M567),IF($C$5=2028,INDEX('COMPTE 2028'!$I$7:$I$601,'COMPTE 2028'!M567),IF($C$5=2029,INDEX('COMPTE 2029'!$I$7:$I$601,'COMPTE 2029'!M567),IF($C$5=2030,INDEX('COMPTE 2030'!$I$7:$I$601,'COMPTE 2030'!M567),""))))))),"")</f>
        <v/>
      </c>
    </row>
    <row r="569" spans="2:9" ht="18" customHeight="1" x14ac:dyDescent="0.25">
      <c r="B569" s="83" t="str" cm="1">
        <f t="array" ref="B569">IFERROR(IF($C$5=2024,INDEX('COMPTE 2024'!$B$7:$B$601,'COMPTE 2024'!M568),IF($C$5=2025,INDEX('COMPTE 2025'!$B$8:$B$601,'COMPTE 2024'!M568),IF($C$5=2026,INDEX('COMPTE 2026'!$B$8:$B$601,'COMPTE 2026'!M568),IF($C$5=2027,INDEX('COMPTE 2027'!$B$8:$B$601,'COMPTE 2027'!M568),IF($C$5=2028,INDEX('COMPTE 2028'!$B$8:$B$601,'COMPTE 2028'!M568),IF($C$5=2029,INDEX('COMPTE 2029'!$B$8:$B$601,'COMPTE 2029'!M568),IF($C$5=2030,INDEX('COMPTE 2030'!$B$8:$B$601,'COMPTE 2030'!M568),""))))))),"")</f>
        <v/>
      </c>
      <c r="C569" s="2" t="str" cm="1">
        <f t="array" ref="C569">IFERROR(IF($C$5=2024,INDEX('COMPTE 2024'!$C$7:$C$601,'COMPTE 2024'!M568),IF($C$5=2025,INDEX('COMPTE 2025'!$C$7:$C$601,'COMPTE 2024'!M568),IF($C$5=2026,INDEX('COMPTE 2026'!$C$7:$C$601,'COMPTE 2026'!M568),IF($C$5=2027,INDEX('COMPTE 2027'!$C$7:$C$601,'COMPTE 2027'!M568),IF($C$5=2028,INDEX('COMPTE 2028'!$C$7:$C$601,'COMPTE 2028'!M568),IF($C$5=2029,INDEX('COMPTE 2029'!$C$7:$C$601,'COMPTE 2029'!M568),IF($C$5=2030,INDEX('COMPTE 2030'!$C$7:$C$601,'COMPTE 2030'!M568),""))))))),"")</f>
        <v/>
      </c>
      <c r="D569" t="str" cm="1">
        <f t="array" ref="D569">IFERROR(IF($C$5=2024,INDEX('COMPTE 2024'!$D$7:$D$601,'COMPTE 2024'!M568),IF($C$5=2025,INDEX('COMPTE 2025'!$D$7:$D$601,'COMPTE 2024'!M568),IF($C$5=2026,INDEX('COMPTE 2026'!$D$7:$D$601,'COMPTE 2026'!M568),IF($C$5=2027,INDEX('COMPTE 2027'!$D$7:$D$601,'COMPTE 2027'!M568),IF($C$5="2028",INDEX('COMPTE 2028'!$D$7:$D$601,'COMPTE 2028'!M568),IF($C$5="2029",INDEX('COMPTE 2029'!$D$7:$D$601,'COMPTE 2029'!M568),IF($C$5="2030",INDEX('COMPTE 2030'!$D$7:$D$601,'COMPTE 2030'!M568),""))))))),"")</f>
        <v/>
      </c>
      <c r="E569" s="2" t="str" cm="1">
        <f t="array" ref="E569">IFERROR(IF($C$5=2024,INDEX('COMPTE 2024'!$E$7:$E$601,'COMPTE 2024'!M568),IF($C$5=2025,INDEX('COMPTE 2025'!$E$7:$E$601,'COMPTE 2024'!M568),IF($C$5=2026,INDEX('COMPTE 2026'!$E$7:$E$601,'COMPTE 2026'!M568),IF($C$5=2027,INDEX('COMPTE 2027'!$E$7:$E$601,'COMPTE 2027'!M568),IF($C$5="2028",INDEX('COMPTE 2028'!$E$7:$E$601,'COMPTE 2028'!M568),IF($C$5="2029",INDEX('COMPTE 2029'!$E$7:$E$601,'COMPTE 2029'!M568),IF($C$5="2030",INDEX('COMPTE 2030'!$E$7:$E$601,'COMPTE 2030'!M568),""))))))),"")</f>
        <v/>
      </c>
      <c r="F569" t="str" cm="1">
        <f t="array" ref="F569">IFERROR(IF($C$5=2024,INDEX('COMPTE 2024'!$F$7:$F$601,'COMPTE 2024'!M568),IF($C$5=2025,INDEX('COMPTE 2025'!$F$7:$F$601,'COMPTE 2024'!M568),IF($C$5=2026,INDEX('COMPTE 2026'!$F$7:$F$601,'COMPTE 2026'!M568),IF($C$5=2027,INDEX('COMPTE 2027'!$F$7:$F$601,'COMPTE 2027'!M568),IF($C$5="2028",INDEX('COMPTE 2028'!$F$7:$F$601,'COMPTE 2028'!M568),IF($C$5="2029",INDEX('COMPTE 2029'!$F$7:$F$601,'COMPTE 2029'!M568),IF($C$5="2030",INDEX('COMPTE 2030'!$F$7:$F$601,'COMPTE 2030'!M568),""))))))),"")</f>
        <v/>
      </c>
      <c r="G569" t="str" cm="1">
        <f t="array" ref="G569">IFERROR(IF($C$5=2024,INDEX('COMPTE 2024'!$G$7:$G$601,'COMPTE 2024'!M568),IF($C$5=2025,INDEX('COMPTE 2025'!$G$7:$G$601,'COMPTE 2024'!M568),IF($C$5=2026,INDEX('COMPTE 2026'!$G$7:$G$601,'COMPTE 2026'!M568),IF($C$5=2027,INDEX('COMPTE 2027'!$G$7:$G$601,'COMPTE 2027'!M568),IF($C$5="2028",INDEX('COMPTE 2028'!$G$7:$G$601,'COMPTE 2028'!M568),IF($C$5="2029",INDEX('COMPTE 2029'!$G$7:$G$601,'COMPTE 2029'!M568),IF($C$5="2030",INDEX('COMPTE 2030'!$G$7:$G$601,'COMPTE 2030'!M568),""))))))),"")</f>
        <v/>
      </c>
      <c r="H569" t="str" cm="1">
        <f t="array" ref="H569">IFERROR(IF($C$5=2024,INDEX('COMPTE 2024'!$H$7:$H$601,'COMPTE 2024'!M568),IF($C$5=2025,INDEX('COMPTE 2025'!$H$7:$H$601,'COMPTE 2024'!M568),IF($C$5=2026,INDEX('COMPTE 2026'!$H$7:$H$601,'COMPTE 2026'!M568),IF($C$5=2027,INDEX('COMPTE 2027'!$H$7:$H$601,'COMPTE 2027'!M568),IF($C$5=2028,INDEX('COMPTE 2028'!$H$7:$H$601,'COMPTE 2028'!M568),IF($C$5="2029",INDEX('COMPTE 2029'!$H$7:$H$601,'COMPTE 2029'!M568),IF($C$5="2030",INDEX('COMPTE 2030'!$H$7:$H$601,'COMPTE 2030'!M568),""))))))),"")</f>
        <v/>
      </c>
      <c r="I569" t="str" cm="1">
        <f t="array" ref="I569">IFERROR(IF($C$5=2024,INDEX('COMPTE 2024'!$I$7:$I$601,'COMPTE 2024'!M568),IF($C$5=2025,INDEX('COMPTE 2025'!$I$7:$I$601,'COMPTE 2024'!M568),IF($C$5=2026,INDEX('COMPTE 2026'!$I$7:$I$601,'COMPTE 2026'!M568),IF($C$5=2027,INDEX('COMPTE 2027'!$I$7:$I$601,'COMPTE 2027'!M568),IF($C$5=2028,INDEX('COMPTE 2028'!$I$7:$I$601,'COMPTE 2028'!M568),IF($C$5=2029,INDEX('COMPTE 2029'!$I$7:$I$601,'COMPTE 2029'!M568),IF($C$5=2030,INDEX('COMPTE 2030'!$I$7:$I$601,'COMPTE 2030'!M568),""))))))),"")</f>
        <v/>
      </c>
    </row>
    <row r="570" spans="2:9" ht="18" customHeight="1" x14ac:dyDescent="0.25">
      <c r="B570" s="83" t="str" cm="1">
        <f t="array" ref="B570">IFERROR(IF($C$5=2024,INDEX('COMPTE 2024'!$B$7:$B$601,'COMPTE 2024'!M569),IF($C$5=2025,INDEX('COMPTE 2025'!$B$8:$B$601,'COMPTE 2024'!M569),IF($C$5=2026,INDEX('COMPTE 2026'!$B$8:$B$601,'COMPTE 2026'!M569),IF($C$5=2027,INDEX('COMPTE 2027'!$B$8:$B$601,'COMPTE 2027'!M569),IF($C$5=2028,INDEX('COMPTE 2028'!$B$8:$B$601,'COMPTE 2028'!M569),IF($C$5=2029,INDEX('COMPTE 2029'!$B$8:$B$601,'COMPTE 2029'!M569),IF($C$5=2030,INDEX('COMPTE 2030'!$B$8:$B$601,'COMPTE 2030'!M569),""))))))),"")</f>
        <v/>
      </c>
      <c r="C570" s="2" t="str" cm="1">
        <f t="array" ref="C570">IFERROR(IF($C$5=2024,INDEX('COMPTE 2024'!$C$7:$C$601,'COMPTE 2024'!M569),IF($C$5=2025,INDEX('COMPTE 2025'!$C$7:$C$601,'COMPTE 2024'!M569),IF($C$5=2026,INDEX('COMPTE 2026'!$C$7:$C$601,'COMPTE 2026'!M569),IF($C$5=2027,INDEX('COMPTE 2027'!$C$7:$C$601,'COMPTE 2027'!M569),IF($C$5=2028,INDEX('COMPTE 2028'!$C$7:$C$601,'COMPTE 2028'!M569),IF($C$5=2029,INDEX('COMPTE 2029'!$C$7:$C$601,'COMPTE 2029'!M569),IF($C$5=2030,INDEX('COMPTE 2030'!$C$7:$C$601,'COMPTE 2030'!M569),""))))))),"")</f>
        <v/>
      </c>
      <c r="D570" t="str" cm="1">
        <f t="array" ref="D570">IFERROR(IF($C$5=2024,INDEX('COMPTE 2024'!$D$7:$D$601,'COMPTE 2024'!M569),IF($C$5=2025,INDEX('COMPTE 2025'!$D$7:$D$601,'COMPTE 2024'!M569),IF($C$5=2026,INDEX('COMPTE 2026'!$D$7:$D$601,'COMPTE 2026'!M569),IF($C$5=2027,INDEX('COMPTE 2027'!$D$7:$D$601,'COMPTE 2027'!M569),IF($C$5="2028",INDEX('COMPTE 2028'!$D$7:$D$601,'COMPTE 2028'!M569),IF($C$5="2029",INDEX('COMPTE 2029'!$D$7:$D$601,'COMPTE 2029'!M569),IF($C$5="2030",INDEX('COMPTE 2030'!$D$7:$D$601,'COMPTE 2030'!M569),""))))))),"")</f>
        <v/>
      </c>
      <c r="E570" s="2" t="str" cm="1">
        <f t="array" ref="E570">IFERROR(IF($C$5=2024,INDEX('COMPTE 2024'!$E$7:$E$601,'COMPTE 2024'!M569),IF($C$5=2025,INDEX('COMPTE 2025'!$E$7:$E$601,'COMPTE 2024'!M569),IF($C$5=2026,INDEX('COMPTE 2026'!$E$7:$E$601,'COMPTE 2026'!M569),IF($C$5=2027,INDEX('COMPTE 2027'!$E$7:$E$601,'COMPTE 2027'!M569),IF($C$5="2028",INDEX('COMPTE 2028'!$E$7:$E$601,'COMPTE 2028'!M569),IF($C$5="2029",INDEX('COMPTE 2029'!$E$7:$E$601,'COMPTE 2029'!M569),IF($C$5="2030",INDEX('COMPTE 2030'!$E$7:$E$601,'COMPTE 2030'!M569),""))))))),"")</f>
        <v/>
      </c>
      <c r="F570" t="str" cm="1">
        <f t="array" ref="F570">IFERROR(IF($C$5=2024,INDEX('COMPTE 2024'!$F$7:$F$601,'COMPTE 2024'!M569),IF($C$5=2025,INDEX('COMPTE 2025'!$F$7:$F$601,'COMPTE 2024'!M569),IF($C$5=2026,INDEX('COMPTE 2026'!$F$7:$F$601,'COMPTE 2026'!M569),IF($C$5=2027,INDEX('COMPTE 2027'!$F$7:$F$601,'COMPTE 2027'!M569),IF($C$5="2028",INDEX('COMPTE 2028'!$F$7:$F$601,'COMPTE 2028'!M569),IF($C$5="2029",INDEX('COMPTE 2029'!$F$7:$F$601,'COMPTE 2029'!M569),IF($C$5="2030",INDEX('COMPTE 2030'!$F$7:$F$601,'COMPTE 2030'!M569),""))))))),"")</f>
        <v/>
      </c>
      <c r="G570" t="str" cm="1">
        <f t="array" ref="G570">IFERROR(IF($C$5=2024,INDEX('COMPTE 2024'!$G$7:$G$601,'COMPTE 2024'!M569),IF($C$5=2025,INDEX('COMPTE 2025'!$G$7:$G$601,'COMPTE 2024'!M569),IF($C$5=2026,INDEX('COMPTE 2026'!$G$7:$G$601,'COMPTE 2026'!M569),IF($C$5=2027,INDEX('COMPTE 2027'!$G$7:$G$601,'COMPTE 2027'!M569),IF($C$5="2028",INDEX('COMPTE 2028'!$G$7:$G$601,'COMPTE 2028'!M569),IF($C$5="2029",INDEX('COMPTE 2029'!$G$7:$G$601,'COMPTE 2029'!M569),IF($C$5="2030",INDEX('COMPTE 2030'!$G$7:$G$601,'COMPTE 2030'!M569),""))))))),"")</f>
        <v/>
      </c>
      <c r="H570" t="str" cm="1">
        <f t="array" ref="H570">IFERROR(IF($C$5=2024,INDEX('COMPTE 2024'!$H$7:$H$601,'COMPTE 2024'!M569),IF($C$5=2025,INDEX('COMPTE 2025'!$H$7:$H$601,'COMPTE 2024'!M569),IF($C$5=2026,INDEX('COMPTE 2026'!$H$7:$H$601,'COMPTE 2026'!M569),IF($C$5=2027,INDEX('COMPTE 2027'!$H$7:$H$601,'COMPTE 2027'!M569),IF($C$5=2028,INDEX('COMPTE 2028'!$H$7:$H$601,'COMPTE 2028'!M569),IF($C$5="2029",INDEX('COMPTE 2029'!$H$7:$H$601,'COMPTE 2029'!M569),IF($C$5="2030",INDEX('COMPTE 2030'!$H$7:$H$601,'COMPTE 2030'!M569),""))))))),"")</f>
        <v/>
      </c>
      <c r="I570" t="str" cm="1">
        <f t="array" ref="I570">IFERROR(IF($C$5=2024,INDEX('COMPTE 2024'!$I$7:$I$601,'COMPTE 2024'!M569),IF($C$5=2025,INDEX('COMPTE 2025'!$I$7:$I$601,'COMPTE 2024'!M569),IF($C$5=2026,INDEX('COMPTE 2026'!$I$7:$I$601,'COMPTE 2026'!M569),IF($C$5=2027,INDEX('COMPTE 2027'!$I$7:$I$601,'COMPTE 2027'!M569),IF($C$5=2028,INDEX('COMPTE 2028'!$I$7:$I$601,'COMPTE 2028'!M569),IF($C$5=2029,INDEX('COMPTE 2029'!$I$7:$I$601,'COMPTE 2029'!M569),IF($C$5=2030,INDEX('COMPTE 2030'!$I$7:$I$601,'COMPTE 2030'!M569),""))))))),"")</f>
        <v/>
      </c>
    </row>
    <row r="571" spans="2:9" ht="18" customHeight="1" x14ac:dyDescent="0.25">
      <c r="B571" s="83" t="str" cm="1">
        <f t="array" ref="B571">IFERROR(IF($C$5=2024,INDEX('COMPTE 2024'!$B$7:$B$601,'COMPTE 2024'!M570),IF($C$5=2025,INDEX('COMPTE 2025'!$B$8:$B$601,'COMPTE 2024'!M570),IF($C$5=2026,INDEX('COMPTE 2026'!$B$8:$B$601,'COMPTE 2026'!M570),IF($C$5=2027,INDEX('COMPTE 2027'!$B$8:$B$601,'COMPTE 2027'!M570),IF($C$5=2028,INDEX('COMPTE 2028'!$B$8:$B$601,'COMPTE 2028'!M570),IF($C$5=2029,INDEX('COMPTE 2029'!$B$8:$B$601,'COMPTE 2029'!M570),IF($C$5=2030,INDEX('COMPTE 2030'!$B$8:$B$601,'COMPTE 2030'!M570),""))))))),"")</f>
        <v/>
      </c>
      <c r="C571" s="2" t="str" cm="1">
        <f t="array" ref="C571">IFERROR(IF($C$5=2024,INDEX('COMPTE 2024'!$C$7:$C$601,'COMPTE 2024'!M570),IF($C$5=2025,INDEX('COMPTE 2025'!$C$7:$C$601,'COMPTE 2024'!M570),IF($C$5=2026,INDEX('COMPTE 2026'!$C$7:$C$601,'COMPTE 2026'!M570),IF($C$5=2027,INDEX('COMPTE 2027'!$C$7:$C$601,'COMPTE 2027'!M570),IF($C$5=2028,INDEX('COMPTE 2028'!$C$7:$C$601,'COMPTE 2028'!M570),IF($C$5=2029,INDEX('COMPTE 2029'!$C$7:$C$601,'COMPTE 2029'!M570),IF($C$5=2030,INDEX('COMPTE 2030'!$C$7:$C$601,'COMPTE 2030'!M570),""))))))),"")</f>
        <v/>
      </c>
      <c r="D571" t="str" cm="1">
        <f t="array" ref="D571">IFERROR(IF($C$5=2024,INDEX('COMPTE 2024'!$D$7:$D$601,'COMPTE 2024'!M570),IF($C$5=2025,INDEX('COMPTE 2025'!$D$7:$D$601,'COMPTE 2024'!M570),IF($C$5=2026,INDEX('COMPTE 2026'!$D$7:$D$601,'COMPTE 2026'!M570),IF($C$5=2027,INDEX('COMPTE 2027'!$D$7:$D$601,'COMPTE 2027'!M570),IF($C$5="2028",INDEX('COMPTE 2028'!$D$7:$D$601,'COMPTE 2028'!M570),IF($C$5="2029",INDEX('COMPTE 2029'!$D$7:$D$601,'COMPTE 2029'!M570),IF($C$5="2030",INDEX('COMPTE 2030'!$D$7:$D$601,'COMPTE 2030'!M570),""))))))),"")</f>
        <v/>
      </c>
      <c r="E571" s="2" t="str" cm="1">
        <f t="array" ref="E571">IFERROR(IF($C$5=2024,INDEX('COMPTE 2024'!$E$7:$E$601,'COMPTE 2024'!M570),IF($C$5=2025,INDEX('COMPTE 2025'!$E$7:$E$601,'COMPTE 2024'!M570),IF($C$5=2026,INDEX('COMPTE 2026'!$E$7:$E$601,'COMPTE 2026'!M570),IF($C$5=2027,INDEX('COMPTE 2027'!$E$7:$E$601,'COMPTE 2027'!M570),IF($C$5="2028",INDEX('COMPTE 2028'!$E$7:$E$601,'COMPTE 2028'!M570),IF($C$5="2029",INDEX('COMPTE 2029'!$E$7:$E$601,'COMPTE 2029'!M570),IF($C$5="2030",INDEX('COMPTE 2030'!$E$7:$E$601,'COMPTE 2030'!M570),""))))))),"")</f>
        <v/>
      </c>
      <c r="F571" t="str" cm="1">
        <f t="array" ref="F571">IFERROR(IF($C$5=2024,INDEX('COMPTE 2024'!$F$7:$F$601,'COMPTE 2024'!M570),IF($C$5=2025,INDEX('COMPTE 2025'!$F$7:$F$601,'COMPTE 2024'!M570),IF($C$5=2026,INDEX('COMPTE 2026'!$F$7:$F$601,'COMPTE 2026'!M570),IF($C$5=2027,INDEX('COMPTE 2027'!$F$7:$F$601,'COMPTE 2027'!M570),IF($C$5="2028",INDEX('COMPTE 2028'!$F$7:$F$601,'COMPTE 2028'!M570),IF($C$5="2029",INDEX('COMPTE 2029'!$F$7:$F$601,'COMPTE 2029'!M570),IF($C$5="2030",INDEX('COMPTE 2030'!$F$7:$F$601,'COMPTE 2030'!M570),""))))))),"")</f>
        <v/>
      </c>
      <c r="G571" t="str" cm="1">
        <f t="array" ref="G571">IFERROR(IF($C$5=2024,INDEX('COMPTE 2024'!$G$7:$G$601,'COMPTE 2024'!M570),IF($C$5=2025,INDEX('COMPTE 2025'!$G$7:$G$601,'COMPTE 2024'!M570),IF($C$5=2026,INDEX('COMPTE 2026'!$G$7:$G$601,'COMPTE 2026'!M570),IF($C$5=2027,INDEX('COMPTE 2027'!$G$7:$G$601,'COMPTE 2027'!M570),IF($C$5="2028",INDEX('COMPTE 2028'!$G$7:$G$601,'COMPTE 2028'!M570),IF($C$5="2029",INDEX('COMPTE 2029'!$G$7:$G$601,'COMPTE 2029'!M570),IF($C$5="2030",INDEX('COMPTE 2030'!$G$7:$G$601,'COMPTE 2030'!M570),""))))))),"")</f>
        <v/>
      </c>
      <c r="H571" t="str" cm="1">
        <f t="array" ref="H571">IFERROR(IF($C$5=2024,INDEX('COMPTE 2024'!$H$7:$H$601,'COMPTE 2024'!M570),IF($C$5=2025,INDEX('COMPTE 2025'!$H$7:$H$601,'COMPTE 2024'!M570),IF($C$5=2026,INDEX('COMPTE 2026'!$H$7:$H$601,'COMPTE 2026'!M570),IF($C$5=2027,INDEX('COMPTE 2027'!$H$7:$H$601,'COMPTE 2027'!M570),IF($C$5=2028,INDEX('COMPTE 2028'!$H$7:$H$601,'COMPTE 2028'!M570),IF($C$5="2029",INDEX('COMPTE 2029'!$H$7:$H$601,'COMPTE 2029'!M570),IF($C$5="2030",INDEX('COMPTE 2030'!$H$7:$H$601,'COMPTE 2030'!M570),""))))))),"")</f>
        <v/>
      </c>
      <c r="I571" t="str" cm="1">
        <f t="array" ref="I571">IFERROR(IF($C$5=2024,INDEX('COMPTE 2024'!$I$7:$I$601,'COMPTE 2024'!M570),IF($C$5=2025,INDEX('COMPTE 2025'!$I$7:$I$601,'COMPTE 2024'!M570),IF($C$5=2026,INDEX('COMPTE 2026'!$I$7:$I$601,'COMPTE 2026'!M570),IF($C$5=2027,INDEX('COMPTE 2027'!$I$7:$I$601,'COMPTE 2027'!M570),IF($C$5=2028,INDEX('COMPTE 2028'!$I$7:$I$601,'COMPTE 2028'!M570),IF($C$5=2029,INDEX('COMPTE 2029'!$I$7:$I$601,'COMPTE 2029'!M570),IF($C$5=2030,INDEX('COMPTE 2030'!$I$7:$I$601,'COMPTE 2030'!M570),""))))))),"")</f>
        <v/>
      </c>
    </row>
    <row r="572" spans="2:9" ht="18" customHeight="1" x14ac:dyDescent="0.25">
      <c r="B572" s="83" t="str" cm="1">
        <f t="array" ref="B572">IFERROR(IF($C$5=2024,INDEX('COMPTE 2024'!$B$7:$B$601,'COMPTE 2024'!M571),IF($C$5=2025,INDEX('COMPTE 2025'!$B$8:$B$601,'COMPTE 2024'!M571),IF($C$5=2026,INDEX('COMPTE 2026'!$B$8:$B$601,'COMPTE 2026'!M571),IF($C$5=2027,INDEX('COMPTE 2027'!$B$8:$B$601,'COMPTE 2027'!M571),IF($C$5=2028,INDEX('COMPTE 2028'!$B$8:$B$601,'COMPTE 2028'!M571),IF($C$5=2029,INDEX('COMPTE 2029'!$B$8:$B$601,'COMPTE 2029'!M571),IF($C$5=2030,INDEX('COMPTE 2030'!$B$8:$B$601,'COMPTE 2030'!M571),""))))))),"")</f>
        <v/>
      </c>
      <c r="C572" s="2" t="str" cm="1">
        <f t="array" ref="C572">IFERROR(IF($C$5=2024,INDEX('COMPTE 2024'!$C$7:$C$601,'COMPTE 2024'!M571),IF($C$5=2025,INDEX('COMPTE 2025'!$C$7:$C$601,'COMPTE 2024'!M571),IF($C$5=2026,INDEX('COMPTE 2026'!$C$7:$C$601,'COMPTE 2026'!M571),IF($C$5=2027,INDEX('COMPTE 2027'!$C$7:$C$601,'COMPTE 2027'!M571),IF($C$5=2028,INDEX('COMPTE 2028'!$C$7:$C$601,'COMPTE 2028'!M571),IF($C$5=2029,INDEX('COMPTE 2029'!$C$7:$C$601,'COMPTE 2029'!M571),IF($C$5=2030,INDEX('COMPTE 2030'!$C$7:$C$601,'COMPTE 2030'!M571),""))))))),"")</f>
        <v/>
      </c>
      <c r="D572" t="str" cm="1">
        <f t="array" ref="D572">IFERROR(IF($C$5=2024,INDEX('COMPTE 2024'!$D$7:$D$601,'COMPTE 2024'!M571),IF($C$5=2025,INDEX('COMPTE 2025'!$D$7:$D$601,'COMPTE 2024'!M571),IF($C$5=2026,INDEX('COMPTE 2026'!$D$7:$D$601,'COMPTE 2026'!M571),IF($C$5=2027,INDEX('COMPTE 2027'!$D$7:$D$601,'COMPTE 2027'!M571),IF($C$5="2028",INDEX('COMPTE 2028'!$D$7:$D$601,'COMPTE 2028'!M571),IF($C$5="2029",INDEX('COMPTE 2029'!$D$7:$D$601,'COMPTE 2029'!M571),IF($C$5="2030",INDEX('COMPTE 2030'!$D$7:$D$601,'COMPTE 2030'!M571),""))))))),"")</f>
        <v/>
      </c>
      <c r="E572" s="2" t="str" cm="1">
        <f t="array" ref="E572">IFERROR(IF($C$5=2024,INDEX('COMPTE 2024'!$E$7:$E$601,'COMPTE 2024'!M571),IF($C$5=2025,INDEX('COMPTE 2025'!$E$7:$E$601,'COMPTE 2024'!M571),IF($C$5=2026,INDEX('COMPTE 2026'!$E$7:$E$601,'COMPTE 2026'!M571),IF($C$5=2027,INDEX('COMPTE 2027'!$E$7:$E$601,'COMPTE 2027'!M571),IF($C$5="2028",INDEX('COMPTE 2028'!$E$7:$E$601,'COMPTE 2028'!M571),IF($C$5="2029",INDEX('COMPTE 2029'!$E$7:$E$601,'COMPTE 2029'!M571),IF($C$5="2030",INDEX('COMPTE 2030'!$E$7:$E$601,'COMPTE 2030'!M571),""))))))),"")</f>
        <v/>
      </c>
      <c r="F572" t="str" cm="1">
        <f t="array" ref="F572">IFERROR(IF($C$5=2024,INDEX('COMPTE 2024'!$F$7:$F$601,'COMPTE 2024'!M571),IF($C$5=2025,INDEX('COMPTE 2025'!$F$7:$F$601,'COMPTE 2024'!M571),IF($C$5=2026,INDEX('COMPTE 2026'!$F$7:$F$601,'COMPTE 2026'!M571),IF($C$5=2027,INDEX('COMPTE 2027'!$F$7:$F$601,'COMPTE 2027'!M571),IF($C$5="2028",INDEX('COMPTE 2028'!$F$7:$F$601,'COMPTE 2028'!M571),IF($C$5="2029",INDEX('COMPTE 2029'!$F$7:$F$601,'COMPTE 2029'!M571),IF($C$5="2030",INDEX('COMPTE 2030'!$F$7:$F$601,'COMPTE 2030'!M571),""))))))),"")</f>
        <v/>
      </c>
      <c r="G572" t="str" cm="1">
        <f t="array" ref="G572">IFERROR(IF($C$5=2024,INDEX('COMPTE 2024'!$G$7:$G$601,'COMPTE 2024'!M571),IF($C$5=2025,INDEX('COMPTE 2025'!$G$7:$G$601,'COMPTE 2024'!M571),IF($C$5=2026,INDEX('COMPTE 2026'!$G$7:$G$601,'COMPTE 2026'!M571),IF($C$5=2027,INDEX('COMPTE 2027'!$G$7:$G$601,'COMPTE 2027'!M571),IF($C$5="2028",INDEX('COMPTE 2028'!$G$7:$G$601,'COMPTE 2028'!M571),IF($C$5="2029",INDEX('COMPTE 2029'!$G$7:$G$601,'COMPTE 2029'!M571),IF($C$5="2030",INDEX('COMPTE 2030'!$G$7:$G$601,'COMPTE 2030'!M571),""))))))),"")</f>
        <v/>
      </c>
      <c r="H572" t="str" cm="1">
        <f t="array" ref="H572">IFERROR(IF($C$5=2024,INDEX('COMPTE 2024'!$H$7:$H$601,'COMPTE 2024'!M571),IF($C$5=2025,INDEX('COMPTE 2025'!$H$7:$H$601,'COMPTE 2024'!M571),IF($C$5=2026,INDEX('COMPTE 2026'!$H$7:$H$601,'COMPTE 2026'!M571),IF($C$5=2027,INDEX('COMPTE 2027'!$H$7:$H$601,'COMPTE 2027'!M571),IF($C$5=2028,INDEX('COMPTE 2028'!$H$7:$H$601,'COMPTE 2028'!M571),IF($C$5="2029",INDEX('COMPTE 2029'!$H$7:$H$601,'COMPTE 2029'!M571),IF($C$5="2030",INDEX('COMPTE 2030'!$H$7:$H$601,'COMPTE 2030'!M571),""))))))),"")</f>
        <v/>
      </c>
      <c r="I572" t="str" cm="1">
        <f t="array" ref="I572">IFERROR(IF($C$5=2024,INDEX('COMPTE 2024'!$I$7:$I$601,'COMPTE 2024'!M571),IF($C$5=2025,INDEX('COMPTE 2025'!$I$7:$I$601,'COMPTE 2024'!M571),IF($C$5=2026,INDEX('COMPTE 2026'!$I$7:$I$601,'COMPTE 2026'!M571),IF($C$5=2027,INDEX('COMPTE 2027'!$I$7:$I$601,'COMPTE 2027'!M571),IF($C$5=2028,INDEX('COMPTE 2028'!$I$7:$I$601,'COMPTE 2028'!M571),IF($C$5=2029,INDEX('COMPTE 2029'!$I$7:$I$601,'COMPTE 2029'!M571),IF($C$5=2030,INDEX('COMPTE 2030'!$I$7:$I$601,'COMPTE 2030'!M571),""))))))),"")</f>
        <v/>
      </c>
    </row>
    <row r="573" spans="2:9" ht="18" customHeight="1" x14ac:dyDescent="0.25">
      <c r="B573" s="83" t="str" cm="1">
        <f t="array" ref="B573">IFERROR(IF($C$5=2024,INDEX('COMPTE 2024'!$B$7:$B$601,'COMPTE 2024'!M572),IF($C$5=2025,INDEX('COMPTE 2025'!$B$8:$B$601,'COMPTE 2024'!M572),IF($C$5=2026,INDEX('COMPTE 2026'!$B$8:$B$601,'COMPTE 2026'!M572),IF($C$5=2027,INDEX('COMPTE 2027'!$B$8:$B$601,'COMPTE 2027'!M572),IF($C$5=2028,INDEX('COMPTE 2028'!$B$8:$B$601,'COMPTE 2028'!M572),IF($C$5=2029,INDEX('COMPTE 2029'!$B$8:$B$601,'COMPTE 2029'!M572),IF($C$5=2030,INDEX('COMPTE 2030'!$B$8:$B$601,'COMPTE 2030'!M572),""))))))),"")</f>
        <v/>
      </c>
      <c r="C573" s="2" t="str" cm="1">
        <f t="array" ref="C573">IFERROR(IF($C$5=2024,INDEX('COMPTE 2024'!$C$7:$C$601,'COMPTE 2024'!M572),IF($C$5=2025,INDEX('COMPTE 2025'!$C$7:$C$601,'COMPTE 2024'!M572),IF($C$5=2026,INDEX('COMPTE 2026'!$C$7:$C$601,'COMPTE 2026'!M572),IF($C$5=2027,INDEX('COMPTE 2027'!$C$7:$C$601,'COMPTE 2027'!M572),IF($C$5=2028,INDEX('COMPTE 2028'!$C$7:$C$601,'COMPTE 2028'!M572),IF($C$5=2029,INDEX('COMPTE 2029'!$C$7:$C$601,'COMPTE 2029'!M572),IF($C$5=2030,INDEX('COMPTE 2030'!$C$7:$C$601,'COMPTE 2030'!M572),""))))))),"")</f>
        <v/>
      </c>
      <c r="D573" t="str" cm="1">
        <f t="array" ref="D573">IFERROR(IF($C$5=2024,INDEX('COMPTE 2024'!$D$7:$D$601,'COMPTE 2024'!M572),IF($C$5=2025,INDEX('COMPTE 2025'!$D$7:$D$601,'COMPTE 2024'!M572),IF($C$5=2026,INDEX('COMPTE 2026'!$D$7:$D$601,'COMPTE 2026'!M572),IF($C$5=2027,INDEX('COMPTE 2027'!$D$7:$D$601,'COMPTE 2027'!M572),IF($C$5="2028",INDEX('COMPTE 2028'!$D$7:$D$601,'COMPTE 2028'!M572),IF($C$5="2029",INDEX('COMPTE 2029'!$D$7:$D$601,'COMPTE 2029'!M572),IF($C$5="2030",INDEX('COMPTE 2030'!$D$7:$D$601,'COMPTE 2030'!M572),""))))))),"")</f>
        <v/>
      </c>
      <c r="E573" s="2" t="str" cm="1">
        <f t="array" ref="E573">IFERROR(IF($C$5=2024,INDEX('COMPTE 2024'!$E$7:$E$601,'COMPTE 2024'!M572),IF($C$5=2025,INDEX('COMPTE 2025'!$E$7:$E$601,'COMPTE 2024'!M572),IF($C$5=2026,INDEX('COMPTE 2026'!$E$7:$E$601,'COMPTE 2026'!M572),IF($C$5=2027,INDEX('COMPTE 2027'!$E$7:$E$601,'COMPTE 2027'!M572),IF($C$5="2028",INDEX('COMPTE 2028'!$E$7:$E$601,'COMPTE 2028'!M572),IF($C$5="2029",INDEX('COMPTE 2029'!$E$7:$E$601,'COMPTE 2029'!M572),IF($C$5="2030",INDEX('COMPTE 2030'!$E$7:$E$601,'COMPTE 2030'!M572),""))))))),"")</f>
        <v/>
      </c>
      <c r="F573" t="str" cm="1">
        <f t="array" ref="F573">IFERROR(IF($C$5=2024,INDEX('COMPTE 2024'!$F$7:$F$601,'COMPTE 2024'!M572),IF($C$5=2025,INDEX('COMPTE 2025'!$F$7:$F$601,'COMPTE 2024'!M572),IF($C$5=2026,INDEX('COMPTE 2026'!$F$7:$F$601,'COMPTE 2026'!M572),IF($C$5=2027,INDEX('COMPTE 2027'!$F$7:$F$601,'COMPTE 2027'!M572),IF($C$5="2028",INDEX('COMPTE 2028'!$F$7:$F$601,'COMPTE 2028'!M572),IF($C$5="2029",INDEX('COMPTE 2029'!$F$7:$F$601,'COMPTE 2029'!M572),IF($C$5="2030",INDEX('COMPTE 2030'!$F$7:$F$601,'COMPTE 2030'!M572),""))))))),"")</f>
        <v/>
      </c>
      <c r="G573" t="str" cm="1">
        <f t="array" ref="G573">IFERROR(IF($C$5=2024,INDEX('COMPTE 2024'!$G$7:$G$601,'COMPTE 2024'!M572),IF($C$5=2025,INDEX('COMPTE 2025'!$G$7:$G$601,'COMPTE 2024'!M572),IF($C$5=2026,INDEX('COMPTE 2026'!$G$7:$G$601,'COMPTE 2026'!M572),IF($C$5=2027,INDEX('COMPTE 2027'!$G$7:$G$601,'COMPTE 2027'!M572),IF($C$5="2028",INDEX('COMPTE 2028'!$G$7:$G$601,'COMPTE 2028'!M572),IF($C$5="2029",INDEX('COMPTE 2029'!$G$7:$G$601,'COMPTE 2029'!M572),IF($C$5="2030",INDEX('COMPTE 2030'!$G$7:$G$601,'COMPTE 2030'!M572),""))))))),"")</f>
        <v/>
      </c>
      <c r="H573" t="str" cm="1">
        <f t="array" ref="H573">IFERROR(IF($C$5=2024,INDEX('COMPTE 2024'!$H$7:$H$601,'COMPTE 2024'!M572),IF($C$5=2025,INDEX('COMPTE 2025'!$H$7:$H$601,'COMPTE 2024'!M572),IF($C$5=2026,INDEX('COMPTE 2026'!$H$7:$H$601,'COMPTE 2026'!M572),IF($C$5=2027,INDEX('COMPTE 2027'!$H$7:$H$601,'COMPTE 2027'!M572),IF($C$5=2028,INDEX('COMPTE 2028'!$H$7:$H$601,'COMPTE 2028'!M572),IF($C$5="2029",INDEX('COMPTE 2029'!$H$7:$H$601,'COMPTE 2029'!M572),IF($C$5="2030",INDEX('COMPTE 2030'!$H$7:$H$601,'COMPTE 2030'!M572),""))))))),"")</f>
        <v/>
      </c>
      <c r="I573" t="str" cm="1">
        <f t="array" ref="I573">IFERROR(IF($C$5=2024,INDEX('COMPTE 2024'!$I$7:$I$601,'COMPTE 2024'!M572),IF($C$5=2025,INDEX('COMPTE 2025'!$I$7:$I$601,'COMPTE 2024'!M572),IF($C$5=2026,INDEX('COMPTE 2026'!$I$7:$I$601,'COMPTE 2026'!M572),IF($C$5=2027,INDEX('COMPTE 2027'!$I$7:$I$601,'COMPTE 2027'!M572),IF($C$5=2028,INDEX('COMPTE 2028'!$I$7:$I$601,'COMPTE 2028'!M572),IF($C$5=2029,INDEX('COMPTE 2029'!$I$7:$I$601,'COMPTE 2029'!M572),IF($C$5=2030,INDEX('COMPTE 2030'!$I$7:$I$601,'COMPTE 2030'!M572),""))))))),"")</f>
        <v/>
      </c>
    </row>
    <row r="574" spans="2:9" ht="18" customHeight="1" x14ac:dyDescent="0.25">
      <c r="B574" s="83" t="str" cm="1">
        <f t="array" ref="B574">IFERROR(IF($C$5=2024,INDEX('COMPTE 2024'!$B$7:$B$601,'COMPTE 2024'!M573),IF($C$5=2025,INDEX('COMPTE 2025'!$B$8:$B$601,'COMPTE 2024'!M573),IF($C$5=2026,INDEX('COMPTE 2026'!$B$8:$B$601,'COMPTE 2026'!M573),IF($C$5=2027,INDEX('COMPTE 2027'!$B$8:$B$601,'COMPTE 2027'!M573),IF($C$5=2028,INDEX('COMPTE 2028'!$B$8:$B$601,'COMPTE 2028'!M573),IF($C$5=2029,INDEX('COMPTE 2029'!$B$8:$B$601,'COMPTE 2029'!M573),IF($C$5=2030,INDEX('COMPTE 2030'!$B$8:$B$601,'COMPTE 2030'!M573),""))))))),"")</f>
        <v/>
      </c>
      <c r="C574" s="2" t="str" cm="1">
        <f t="array" ref="C574">IFERROR(IF($C$5=2024,INDEX('COMPTE 2024'!$C$7:$C$601,'COMPTE 2024'!M573),IF($C$5=2025,INDEX('COMPTE 2025'!$C$7:$C$601,'COMPTE 2024'!M573),IF($C$5=2026,INDEX('COMPTE 2026'!$C$7:$C$601,'COMPTE 2026'!M573),IF($C$5=2027,INDEX('COMPTE 2027'!$C$7:$C$601,'COMPTE 2027'!M573),IF($C$5=2028,INDEX('COMPTE 2028'!$C$7:$C$601,'COMPTE 2028'!M573),IF($C$5=2029,INDEX('COMPTE 2029'!$C$7:$C$601,'COMPTE 2029'!M573),IF($C$5=2030,INDEX('COMPTE 2030'!$C$7:$C$601,'COMPTE 2030'!M573),""))))))),"")</f>
        <v/>
      </c>
      <c r="D574" t="str" cm="1">
        <f t="array" ref="D574">IFERROR(IF($C$5=2024,INDEX('COMPTE 2024'!$D$7:$D$601,'COMPTE 2024'!M573),IF($C$5=2025,INDEX('COMPTE 2025'!$D$7:$D$601,'COMPTE 2024'!M573),IF($C$5=2026,INDEX('COMPTE 2026'!$D$7:$D$601,'COMPTE 2026'!M573),IF($C$5=2027,INDEX('COMPTE 2027'!$D$7:$D$601,'COMPTE 2027'!M573),IF($C$5="2028",INDEX('COMPTE 2028'!$D$7:$D$601,'COMPTE 2028'!M573),IF($C$5="2029",INDEX('COMPTE 2029'!$D$7:$D$601,'COMPTE 2029'!M573),IF($C$5="2030",INDEX('COMPTE 2030'!$D$7:$D$601,'COMPTE 2030'!M573),""))))))),"")</f>
        <v/>
      </c>
      <c r="E574" s="2" t="str" cm="1">
        <f t="array" ref="E574">IFERROR(IF($C$5=2024,INDEX('COMPTE 2024'!$E$7:$E$601,'COMPTE 2024'!M573),IF($C$5=2025,INDEX('COMPTE 2025'!$E$7:$E$601,'COMPTE 2024'!M573),IF($C$5=2026,INDEX('COMPTE 2026'!$E$7:$E$601,'COMPTE 2026'!M573),IF($C$5=2027,INDEX('COMPTE 2027'!$E$7:$E$601,'COMPTE 2027'!M573),IF($C$5="2028",INDEX('COMPTE 2028'!$E$7:$E$601,'COMPTE 2028'!M573),IF($C$5="2029",INDEX('COMPTE 2029'!$E$7:$E$601,'COMPTE 2029'!M573),IF($C$5="2030",INDEX('COMPTE 2030'!$E$7:$E$601,'COMPTE 2030'!M573),""))))))),"")</f>
        <v/>
      </c>
      <c r="F574" t="str" cm="1">
        <f t="array" ref="F574">IFERROR(IF($C$5=2024,INDEX('COMPTE 2024'!$F$7:$F$601,'COMPTE 2024'!M573),IF($C$5=2025,INDEX('COMPTE 2025'!$F$7:$F$601,'COMPTE 2024'!M573),IF($C$5=2026,INDEX('COMPTE 2026'!$F$7:$F$601,'COMPTE 2026'!M573),IF($C$5=2027,INDEX('COMPTE 2027'!$F$7:$F$601,'COMPTE 2027'!M573),IF($C$5="2028",INDEX('COMPTE 2028'!$F$7:$F$601,'COMPTE 2028'!M573),IF($C$5="2029",INDEX('COMPTE 2029'!$F$7:$F$601,'COMPTE 2029'!M573),IF($C$5="2030",INDEX('COMPTE 2030'!$F$7:$F$601,'COMPTE 2030'!M573),""))))))),"")</f>
        <v/>
      </c>
      <c r="G574" t="str" cm="1">
        <f t="array" ref="G574">IFERROR(IF($C$5=2024,INDEX('COMPTE 2024'!$G$7:$G$601,'COMPTE 2024'!M573),IF($C$5=2025,INDEX('COMPTE 2025'!$G$7:$G$601,'COMPTE 2024'!M573),IF($C$5=2026,INDEX('COMPTE 2026'!$G$7:$G$601,'COMPTE 2026'!M573),IF($C$5=2027,INDEX('COMPTE 2027'!$G$7:$G$601,'COMPTE 2027'!M573),IF($C$5="2028",INDEX('COMPTE 2028'!$G$7:$G$601,'COMPTE 2028'!M573),IF($C$5="2029",INDEX('COMPTE 2029'!$G$7:$G$601,'COMPTE 2029'!M573),IF($C$5="2030",INDEX('COMPTE 2030'!$G$7:$G$601,'COMPTE 2030'!M573),""))))))),"")</f>
        <v/>
      </c>
      <c r="H574" t="str" cm="1">
        <f t="array" ref="H574">IFERROR(IF($C$5=2024,INDEX('COMPTE 2024'!$H$7:$H$601,'COMPTE 2024'!M573),IF($C$5=2025,INDEX('COMPTE 2025'!$H$7:$H$601,'COMPTE 2024'!M573),IF($C$5=2026,INDEX('COMPTE 2026'!$H$7:$H$601,'COMPTE 2026'!M573),IF($C$5=2027,INDEX('COMPTE 2027'!$H$7:$H$601,'COMPTE 2027'!M573),IF($C$5=2028,INDEX('COMPTE 2028'!$H$7:$H$601,'COMPTE 2028'!M573),IF($C$5="2029",INDEX('COMPTE 2029'!$H$7:$H$601,'COMPTE 2029'!M573),IF($C$5="2030",INDEX('COMPTE 2030'!$H$7:$H$601,'COMPTE 2030'!M573),""))))))),"")</f>
        <v/>
      </c>
      <c r="I574" t="str" cm="1">
        <f t="array" ref="I574">IFERROR(IF($C$5=2024,INDEX('COMPTE 2024'!$I$7:$I$601,'COMPTE 2024'!M573),IF($C$5=2025,INDEX('COMPTE 2025'!$I$7:$I$601,'COMPTE 2024'!M573),IF($C$5=2026,INDEX('COMPTE 2026'!$I$7:$I$601,'COMPTE 2026'!M573),IF($C$5=2027,INDEX('COMPTE 2027'!$I$7:$I$601,'COMPTE 2027'!M573),IF($C$5=2028,INDEX('COMPTE 2028'!$I$7:$I$601,'COMPTE 2028'!M573),IF($C$5=2029,INDEX('COMPTE 2029'!$I$7:$I$601,'COMPTE 2029'!M573),IF($C$5=2030,INDEX('COMPTE 2030'!$I$7:$I$601,'COMPTE 2030'!M573),""))))))),"")</f>
        <v/>
      </c>
    </row>
    <row r="575" spans="2:9" ht="18" customHeight="1" x14ac:dyDescent="0.25">
      <c r="B575" s="83" t="str" cm="1">
        <f t="array" ref="B575">IFERROR(IF($C$5=2024,INDEX('COMPTE 2024'!$B$7:$B$601,'COMPTE 2024'!M574),IF($C$5=2025,INDEX('COMPTE 2025'!$B$8:$B$601,'COMPTE 2024'!M574),IF($C$5=2026,INDEX('COMPTE 2026'!$B$8:$B$601,'COMPTE 2026'!M574),IF($C$5=2027,INDEX('COMPTE 2027'!$B$8:$B$601,'COMPTE 2027'!M574),IF($C$5=2028,INDEX('COMPTE 2028'!$B$8:$B$601,'COMPTE 2028'!M574),IF($C$5=2029,INDEX('COMPTE 2029'!$B$8:$B$601,'COMPTE 2029'!M574),IF($C$5=2030,INDEX('COMPTE 2030'!$B$8:$B$601,'COMPTE 2030'!M574),""))))))),"")</f>
        <v/>
      </c>
      <c r="C575" s="2" t="str" cm="1">
        <f t="array" ref="C575">IFERROR(IF($C$5=2024,INDEX('COMPTE 2024'!$C$7:$C$601,'COMPTE 2024'!M574),IF($C$5=2025,INDEX('COMPTE 2025'!$C$7:$C$601,'COMPTE 2024'!M574),IF($C$5=2026,INDEX('COMPTE 2026'!$C$7:$C$601,'COMPTE 2026'!M574),IF($C$5=2027,INDEX('COMPTE 2027'!$C$7:$C$601,'COMPTE 2027'!M574),IF($C$5=2028,INDEX('COMPTE 2028'!$C$7:$C$601,'COMPTE 2028'!M574),IF($C$5=2029,INDEX('COMPTE 2029'!$C$7:$C$601,'COMPTE 2029'!M574),IF($C$5=2030,INDEX('COMPTE 2030'!$C$7:$C$601,'COMPTE 2030'!M574),""))))))),"")</f>
        <v/>
      </c>
      <c r="D575" t="str" cm="1">
        <f t="array" ref="D575">IFERROR(IF($C$5=2024,INDEX('COMPTE 2024'!$D$7:$D$601,'COMPTE 2024'!M574),IF($C$5=2025,INDEX('COMPTE 2025'!$D$7:$D$601,'COMPTE 2024'!M574),IF($C$5=2026,INDEX('COMPTE 2026'!$D$7:$D$601,'COMPTE 2026'!M574),IF($C$5=2027,INDEX('COMPTE 2027'!$D$7:$D$601,'COMPTE 2027'!M574),IF($C$5="2028",INDEX('COMPTE 2028'!$D$7:$D$601,'COMPTE 2028'!M574),IF($C$5="2029",INDEX('COMPTE 2029'!$D$7:$D$601,'COMPTE 2029'!M574),IF($C$5="2030",INDEX('COMPTE 2030'!$D$7:$D$601,'COMPTE 2030'!M574),""))))))),"")</f>
        <v/>
      </c>
      <c r="E575" s="2" t="str" cm="1">
        <f t="array" ref="E575">IFERROR(IF($C$5=2024,INDEX('COMPTE 2024'!$E$7:$E$601,'COMPTE 2024'!M574),IF($C$5=2025,INDEX('COMPTE 2025'!$E$7:$E$601,'COMPTE 2024'!M574),IF($C$5=2026,INDEX('COMPTE 2026'!$E$7:$E$601,'COMPTE 2026'!M574),IF($C$5=2027,INDEX('COMPTE 2027'!$E$7:$E$601,'COMPTE 2027'!M574),IF($C$5="2028",INDEX('COMPTE 2028'!$E$7:$E$601,'COMPTE 2028'!M574),IF($C$5="2029",INDEX('COMPTE 2029'!$E$7:$E$601,'COMPTE 2029'!M574),IF($C$5="2030",INDEX('COMPTE 2030'!$E$7:$E$601,'COMPTE 2030'!M574),""))))))),"")</f>
        <v/>
      </c>
      <c r="F575" t="str" cm="1">
        <f t="array" ref="F575">IFERROR(IF($C$5=2024,INDEX('COMPTE 2024'!$F$7:$F$601,'COMPTE 2024'!M574),IF($C$5=2025,INDEX('COMPTE 2025'!$F$7:$F$601,'COMPTE 2024'!M574),IF($C$5=2026,INDEX('COMPTE 2026'!$F$7:$F$601,'COMPTE 2026'!M574),IF($C$5=2027,INDEX('COMPTE 2027'!$F$7:$F$601,'COMPTE 2027'!M574),IF($C$5="2028",INDEX('COMPTE 2028'!$F$7:$F$601,'COMPTE 2028'!M574),IF($C$5="2029",INDEX('COMPTE 2029'!$F$7:$F$601,'COMPTE 2029'!M574),IF($C$5="2030",INDEX('COMPTE 2030'!$F$7:$F$601,'COMPTE 2030'!M574),""))))))),"")</f>
        <v/>
      </c>
      <c r="G575" t="str" cm="1">
        <f t="array" ref="G575">IFERROR(IF($C$5=2024,INDEX('COMPTE 2024'!$G$7:$G$601,'COMPTE 2024'!M574),IF($C$5=2025,INDEX('COMPTE 2025'!$G$7:$G$601,'COMPTE 2024'!M574),IF($C$5=2026,INDEX('COMPTE 2026'!$G$7:$G$601,'COMPTE 2026'!M574),IF($C$5=2027,INDEX('COMPTE 2027'!$G$7:$G$601,'COMPTE 2027'!M574),IF($C$5="2028",INDEX('COMPTE 2028'!$G$7:$G$601,'COMPTE 2028'!M574),IF($C$5="2029",INDEX('COMPTE 2029'!$G$7:$G$601,'COMPTE 2029'!M574),IF($C$5="2030",INDEX('COMPTE 2030'!$G$7:$G$601,'COMPTE 2030'!M574),""))))))),"")</f>
        <v/>
      </c>
      <c r="H575" t="str" cm="1">
        <f t="array" ref="H575">IFERROR(IF($C$5=2024,INDEX('COMPTE 2024'!$H$7:$H$601,'COMPTE 2024'!M574),IF($C$5=2025,INDEX('COMPTE 2025'!$H$7:$H$601,'COMPTE 2024'!M574),IF($C$5=2026,INDEX('COMPTE 2026'!$H$7:$H$601,'COMPTE 2026'!M574),IF($C$5=2027,INDEX('COMPTE 2027'!$H$7:$H$601,'COMPTE 2027'!M574),IF($C$5=2028,INDEX('COMPTE 2028'!$H$7:$H$601,'COMPTE 2028'!M574),IF($C$5="2029",INDEX('COMPTE 2029'!$H$7:$H$601,'COMPTE 2029'!M574),IF($C$5="2030",INDEX('COMPTE 2030'!$H$7:$H$601,'COMPTE 2030'!M574),""))))))),"")</f>
        <v/>
      </c>
      <c r="I575" t="str" cm="1">
        <f t="array" ref="I575">IFERROR(IF($C$5=2024,INDEX('COMPTE 2024'!$I$7:$I$601,'COMPTE 2024'!M574),IF($C$5=2025,INDEX('COMPTE 2025'!$I$7:$I$601,'COMPTE 2024'!M574),IF($C$5=2026,INDEX('COMPTE 2026'!$I$7:$I$601,'COMPTE 2026'!M574),IF($C$5=2027,INDEX('COMPTE 2027'!$I$7:$I$601,'COMPTE 2027'!M574),IF($C$5=2028,INDEX('COMPTE 2028'!$I$7:$I$601,'COMPTE 2028'!M574),IF($C$5=2029,INDEX('COMPTE 2029'!$I$7:$I$601,'COMPTE 2029'!M574),IF($C$5=2030,INDEX('COMPTE 2030'!$I$7:$I$601,'COMPTE 2030'!M574),""))))))),"")</f>
        <v/>
      </c>
    </row>
    <row r="576" spans="2:9" ht="18" customHeight="1" x14ac:dyDescent="0.25">
      <c r="B576" s="83" t="str" cm="1">
        <f t="array" ref="B576">IFERROR(IF($C$5=2024,INDEX('COMPTE 2024'!$B$7:$B$601,'COMPTE 2024'!M575),IF($C$5=2025,INDEX('COMPTE 2025'!$B$8:$B$601,'COMPTE 2024'!M575),IF($C$5=2026,INDEX('COMPTE 2026'!$B$8:$B$601,'COMPTE 2026'!M575),IF($C$5=2027,INDEX('COMPTE 2027'!$B$8:$B$601,'COMPTE 2027'!M575),IF($C$5=2028,INDEX('COMPTE 2028'!$B$8:$B$601,'COMPTE 2028'!M575),IF($C$5=2029,INDEX('COMPTE 2029'!$B$8:$B$601,'COMPTE 2029'!M575),IF($C$5=2030,INDEX('COMPTE 2030'!$B$8:$B$601,'COMPTE 2030'!M575),""))))))),"")</f>
        <v/>
      </c>
      <c r="C576" s="2" t="str" cm="1">
        <f t="array" ref="C576">IFERROR(IF($C$5=2024,INDEX('COMPTE 2024'!$C$7:$C$601,'COMPTE 2024'!M575),IF($C$5=2025,INDEX('COMPTE 2025'!$C$7:$C$601,'COMPTE 2024'!M575),IF($C$5=2026,INDEX('COMPTE 2026'!$C$7:$C$601,'COMPTE 2026'!M575),IF($C$5=2027,INDEX('COMPTE 2027'!$C$7:$C$601,'COMPTE 2027'!M575),IF($C$5=2028,INDEX('COMPTE 2028'!$C$7:$C$601,'COMPTE 2028'!M575),IF($C$5=2029,INDEX('COMPTE 2029'!$C$7:$C$601,'COMPTE 2029'!M575),IF($C$5=2030,INDEX('COMPTE 2030'!$C$7:$C$601,'COMPTE 2030'!M575),""))))))),"")</f>
        <v/>
      </c>
      <c r="D576" t="str" cm="1">
        <f t="array" ref="D576">IFERROR(IF($C$5=2024,INDEX('COMPTE 2024'!$D$7:$D$601,'COMPTE 2024'!M575),IF($C$5=2025,INDEX('COMPTE 2025'!$D$7:$D$601,'COMPTE 2024'!M575),IF($C$5=2026,INDEX('COMPTE 2026'!$D$7:$D$601,'COMPTE 2026'!M575),IF($C$5=2027,INDEX('COMPTE 2027'!$D$7:$D$601,'COMPTE 2027'!M575),IF($C$5="2028",INDEX('COMPTE 2028'!$D$7:$D$601,'COMPTE 2028'!M575),IF($C$5="2029",INDEX('COMPTE 2029'!$D$7:$D$601,'COMPTE 2029'!M575),IF($C$5="2030",INDEX('COMPTE 2030'!$D$7:$D$601,'COMPTE 2030'!M575),""))))))),"")</f>
        <v/>
      </c>
      <c r="E576" s="2" t="str" cm="1">
        <f t="array" ref="E576">IFERROR(IF($C$5=2024,INDEX('COMPTE 2024'!$E$7:$E$601,'COMPTE 2024'!M575),IF($C$5=2025,INDEX('COMPTE 2025'!$E$7:$E$601,'COMPTE 2024'!M575),IF($C$5=2026,INDEX('COMPTE 2026'!$E$7:$E$601,'COMPTE 2026'!M575),IF($C$5=2027,INDEX('COMPTE 2027'!$E$7:$E$601,'COMPTE 2027'!M575),IF($C$5="2028",INDEX('COMPTE 2028'!$E$7:$E$601,'COMPTE 2028'!M575),IF($C$5="2029",INDEX('COMPTE 2029'!$E$7:$E$601,'COMPTE 2029'!M575),IF($C$5="2030",INDEX('COMPTE 2030'!$E$7:$E$601,'COMPTE 2030'!M575),""))))))),"")</f>
        <v/>
      </c>
      <c r="F576" t="str" cm="1">
        <f t="array" ref="F576">IFERROR(IF($C$5=2024,INDEX('COMPTE 2024'!$F$7:$F$601,'COMPTE 2024'!M575),IF($C$5=2025,INDEX('COMPTE 2025'!$F$7:$F$601,'COMPTE 2024'!M575),IF($C$5=2026,INDEX('COMPTE 2026'!$F$7:$F$601,'COMPTE 2026'!M575),IF($C$5=2027,INDEX('COMPTE 2027'!$F$7:$F$601,'COMPTE 2027'!M575),IF($C$5="2028",INDEX('COMPTE 2028'!$F$7:$F$601,'COMPTE 2028'!M575),IF($C$5="2029",INDEX('COMPTE 2029'!$F$7:$F$601,'COMPTE 2029'!M575),IF($C$5="2030",INDEX('COMPTE 2030'!$F$7:$F$601,'COMPTE 2030'!M575),""))))))),"")</f>
        <v/>
      </c>
      <c r="G576" t="str" cm="1">
        <f t="array" ref="G576">IFERROR(IF($C$5=2024,INDEX('COMPTE 2024'!$G$7:$G$601,'COMPTE 2024'!M575),IF($C$5=2025,INDEX('COMPTE 2025'!$G$7:$G$601,'COMPTE 2024'!M575),IF($C$5=2026,INDEX('COMPTE 2026'!$G$7:$G$601,'COMPTE 2026'!M575),IF($C$5=2027,INDEX('COMPTE 2027'!$G$7:$G$601,'COMPTE 2027'!M575),IF($C$5="2028",INDEX('COMPTE 2028'!$G$7:$G$601,'COMPTE 2028'!M575),IF($C$5="2029",INDEX('COMPTE 2029'!$G$7:$G$601,'COMPTE 2029'!M575),IF($C$5="2030",INDEX('COMPTE 2030'!$G$7:$G$601,'COMPTE 2030'!M575),""))))))),"")</f>
        <v/>
      </c>
      <c r="H576" t="str" cm="1">
        <f t="array" ref="H576">IFERROR(IF($C$5=2024,INDEX('COMPTE 2024'!$H$7:$H$601,'COMPTE 2024'!M575),IF($C$5=2025,INDEX('COMPTE 2025'!$H$7:$H$601,'COMPTE 2024'!M575),IF($C$5=2026,INDEX('COMPTE 2026'!$H$7:$H$601,'COMPTE 2026'!M575),IF($C$5=2027,INDEX('COMPTE 2027'!$H$7:$H$601,'COMPTE 2027'!M575),IF($C$5=2028,INDEX('COMPTE 2028'!$H$7:$H$601,'COMPTE 2028'!M575),IF($C$5="2029",INDEX('COMPTE 2029'!$H$7:$H$601,'COMPTE 2029'!M575),IF($C$5="2030",INDEX('COMPTE 2030'!$H$7:$H$601,'COMPTE 2030'!M575),""))))))),"")</f>
        <v/>
      </c>
      <c r="I576" t="str" cm="1">
        <f t="array" ref="I576">IFERROR(IF($C$5=2024,INDEX('COMPTE 2024'!$I$7:$I$601,'COMPTE 2024'!M575),IF($C$5=2025,INDEX('COMPTE 2025'!$I$7:$I$601,'COMPTE 2024'!M575),IF($C$5=2026,INDEX('COMPTE 2026'!$I$7:$I$601,'COMPTE 2026'!M575),IF($C$5=2027,INDEX('COMPTE 2027'!$I$7:$I$601,'COMPTE 2027'!M575),IF($C$5=2028,INDEX('COMPTE 2028'!$I$7:$I$601,'COMPTE 2028'!M575),IF($C$5=2029,INDEX('COMPTE 2029'!$I$7:$I$601,'COMPTE 2029'!M575),IF($C$5=2030,INDEX('COMPTE 2030'!$I$7:$I$601,'COMPTE 2030'!M575),""))))))),"")</f>
        <v/>
      </c>
    </row>
    <row r="577" spans="2:9" ht="18" customHeight="1" x14ac:dyDescent="0.25">
      <c r="B577" s="83" t="str" cm="1">
        <f t="array" ref="B577">IFERROR(IF($C$5=2024,INDEX('COMPTE 2024'!$B$7:$B$601,'COMPTE 2024'!M576),IF($C$5=2025,INDEX('COMPTE 2025'!$B$8:$B$601,'COMPTE 2024'!M576),IF($C$5=2026,INDEX('COMPTE 2026'!$B$8:$B$601,'COMPTE 2026'!M576),IF($C$5=2027,INDEX('COMPTE 2027'!$B$8:$B$601,'COMPTE 2027'!M576),IF($C$5=2028,INDEX('COMPTE 2028'!$B$8:$B$601,'COMPTE 2028'!M576),IF($C$5=2029,INDEX('COMPTE 2029'!$B$8:$B$601,'COMPTE 2029'!M576),IF($C$5=2030,INDEX('COMPTE 2030'!$B$8:$B$601,'COMPTE 2030'!M576),""))))))),"")</f>
        <v/>
      </c>
      <c r="C577" s="2" t="str" cm="1">
        <f t="array" ref="C577">IFERROR(IF($C$5=2024,INDEX('COMPTE 2024'!$C$7:$C$601,'COMPTE 2024'!M576),IF($C$5=2025,INDEX('COMPTE 2025'!$C$7:$C$601,'COMPTE 2024'!M576),IF($C$5=2026,INDEX('COMPTE 2026'!$C$7:$C$601,'COMPTE 2026'!M576),IF($C$5=2027,INDEX('COMPTE 2027'!$C$7:$C$601,'COMPTE 2027'!M576),IF($C$5=2028,INDEX('COMPTE 2028'!$C$7:$C$601,'COMPTE 2028'!M576),IF($C$5=2029,INDEX('COMPTE 2029'!$C$7:$C$601,'COMPTE 2029'!M576),IF($C$5=2030,INDEX('COMPTE 2030'!$C$7:$C$601,'COMPTE 2030'!M576),""))))))),"")</f>
        <v/>
      </c>
      <c r="D577" t="str" cm="1">
        <f t="array" ref="D577">IFERROR(IF($C$5=2024,INDEX('COMPTE 2024'!$D$7:$D$601,'COMPTE 2024'!M576),IF($C$5=2025,INDEX('COMPTE 2025'!$D$7:$D$601,'COMPTE 2024'!M576),IF($C$5=2026,INDEX('COMPTE 2026'!$D$7:$D$601,'COMPTE 2026'!M576),IF($C$5=2027,INDEX('COMPTE 2027'!$D$7:$D$601,'COMPTE 2027'!M576),IF($C$5="2028",INDEX('COMPTE 2028'!$D$7:$D$601,'COMPTE 2028'!M576),IF($C$5="2029",INDEX('COMPTE 2029'!$D$7:$D$601,'COMPTE 2029'!M576),IF($C$5="2030",INDEX('COMPTE 2030'!$D$7:$D$601,'COMPTE 2030'!M576),""))))))),"")</f>
        <v/>
      </c>
      <c r="E577" s="2" t="str" cm="1">
        <f t="array" ref="E577">IFERROR(IF($C$5=2024,INDEX('COMPTE 2024'!$E$7:$E$601,'COMPTE 2024'!M576),IF($C$5=2025,INDEX('COMPTE 2025'!$E$7:$E$601,'COMPTE 2024'!M576),IF($C$5=2026,INDEX('COMPTE 2026'!$E$7:$E$601,'COMPTE 2026'!M576),IF($C$5=2027,INDEX('COMPTE 2027'!$E$7:$E$601,'COMPTE 2027'!M576),IF($C$5="2028",INDEX('COMPTE 2028'!$E$7:$E$601,'COMPTE 2028'!M576),IF($C$5="2029",INDEX('COMPTE 2029'!$E$7:$E$601,'COMPTE 2029'!M576),IF($C$5="2030",INDEX('COMPTE 2030'!$E$7:$E$601,'COMPTE 2030'!M576),""))))))),"")</f>
        <v/>
      </c>
      <c r="F577" t="str" cm="1">
        <f t="array" ref="F577">IFERROR(IF($C$5=2024,INDEX('COMPTE 2024'!$F$7:$F$601,'COMPTE 2024'!M576),IF($C$5=2025,INDEX('COMPTE 2025'!$F$7:$F$601,'COMPTE 2024'!M576),IF($C$5=2026,INDEX('COMPTE 2026'!$F$7:$F$601,'COMPTE 2026'!M576),IF($C$5=2027,INDEX('COMPTE 2027'!$F$7:$F$601,'COMPTE 2027'!M576),IF($C$5="2028",INDEX('COMPTE 2028'!$F$7:$F$601,'COMPTE 2028'!M576),IF($C$5="2029",INDEX('COMPTE 2029'!$F$7:$F$601,'COMPTE 2029'!M576),IF($C$5="2030",INDEX('COMPTE 2030'!$F$7:$F$601,'COMPTE 2030'!M576),""))))))),"")</f>
        <v/>
      </c>
      <c r="G577" t="str" cm="1">
        <f t="array" ref="G577">IFERROR(IF($C$5=2024,INDEX('COMPTE 2024'!$G$7:$G$601,'COMPTE 2024'!M576),IF($C$5=2025,INDEX('COMPTE 2025'!$G$7:$G$601,'COMPTE 2024'!M576),IF($C$5=2026,INDEX('COMPTE 2026'!$G$7:$G$601,'COMPTE 2026'!M576),IF($C$5=2027,INDEX('COMPTE 2027'!$G$7:$G$601,'COMPTE 2027'!M576),IF($C$5="2028",INDEX('COMPTE 2028'!$G$7:$G$601,'COMPTE 2028'!M576),IF($C$5="2029",INDEX('COMPTE 2029'!$G$7:$G$601,'COMPTE 2029'!M576),IF($C$5="2030",INDEX('COMPTE 2030'!$G$7:$G$601,'COMPTE 2030'!M576),""))))))),"")</f>
        <v/>
      </c>
      <c r="H577" t="str" cm="1">
        <f t="array" ref="H577">IFERROR(IF($C$5=2024,INDEX('COMPTE 2024'!$H$7:$H$601,'COMPTE 2024'!M576),IF($C$5=2025,INDEX('COMPTE 2025'!$H$7:$H$601,'COMPTE 2024'!M576),IF($C$5=2026,INDEX('COMPTE 2026'!$H$7:$H$601,'COMPTE 2026'!M576),IF($C$5=2027,INDEX('COMPTE 2027'!$H$7:$H$601,'COMPTE 2027'!M576),IF($C$5=2028,INDEX('COMPTE 2028'!$H$7:$H$601,'COMPTE 2028'!M576),IF($C$5="2029",INDEX('COMPTE 2029'!$H$7:$H$601,'COMPTE 2029'!M576),IF($C$5="2030",INDEX('COMPTE 2030'!$H$7:$H$601,'COMPTE 2030'!M576),""))))))),"")</f>
        <v/>
      </c>
      <c r="I577" t="str" cm="1">
        <f t="array" ref="I577">IFERROR(IF($C$5=2024,INDEX('COMPTE 2024'!$I$7:$I$601,'COMPTE 2024'!M576),IF($C$5=2025,INDEX('COMPTE 2025'!$I$7:$I$601,'COMPTE 2024'!M576),IF($C$5=2026,INDEX('COMPTE 2026'!$I$7:$I$601,'COMPTE 2026'!M576),IF($C$5=2027,INDEX('COMPTE 2027'!$I$7:$I$601,'COMPTE 2027'!M576),IF($C$5=2028,INDEX('COMPTE 2028'!$I$7:$I$601,'COMPTE 2028'!M576),IF($C$5=2029,INDEX('COMPTE 2029'!$I$7:$I$601,'COMPTE 2029'!M576),IF($C$5=2030,INDEX('COMPTE 2030'!$I$7:$I$601,'COMPTE 2030'!M576),""))))))),"")</f>
        <v/>
      </c>
    </row>
    <row r="578" spans="2:9" ht="18" customHeight="1" x14ac:dyDescent="0.25">
      <c r="B578" s="83" t="str" cm="1">
        <f t="array" ref="B578">IFERROR(IF($C$5=2024,INDEX('COMPTE 2024'!$B$7:$B$601,'COMPTE 2024'!M577),IF($C$5=2025,INDEX('COMPTE 2025'!$B$8:$B$601,'COMPTE 2024'!M577),IF($C$5=2026,INDEX('COMPTE 2026'!$B$8:$B$601,'COMPTE 2026'!M577),IF($C$5=2027,INDEX('COMPTE 2027'!$B$8:$B$601,'COMPTE 2027'!M577),IF($C$5=2028,INDEX('COMPTE 2028'!$B$8:$B$601,'COMPTE 2028'!M577),IF($C$5=2029,INDEX('COMPTE 2029'!$B$8:$B$601,'COMPTE 2029'!M577),IF($C$5=2030,INDEX('COMPTE 2030'!$B$8:$B$601,'COMPTE 2030'!M577),""))))))),"")</f>
        <v/>
      </c>
      <c r="C578" s="2" t="str" cm="1">
        <f t="array" ref="C578">IFERROR(IF($C$5=2024,INDEX('COMPTE 2024'!$C$7:$C$601,'COMPTE 2024'!M577),IF($C$5=2025,INDEX('COMPTE 2025'!$C$7:$C$601,'COMPTE 2024'!M577),IF($C$5=2026,INDEX('COMPTE 2026'!$C$7:$C$601,'COMPTE 2026'!M577),IF($C$5=2027,INDEX('COMPTE 2027'!$C$7:$C$601,'COMPTE 2027'!M577),IF($C$5=2028,INDEX('COMPTE 2028'!$C$7:$C$601,'COMPTE 2028'!M577),IF($C$5=2029,INDEX('COMPTE 2029'!$C$7:$C$601,'COMPTE 2029'!M577),IF($C$5=2030,INDEX('COMPTE 2030'!$C$7:$C$601,'COMPTE 2030'!M577),""))))))),"")</f>
        <v/>
      </c>
      <c r="D578" t="str" cm="1">
        <f t="array" ref="D578">IFERROR(IF($C$5=2024,INDEX('COMPTE 2024'!$D$7:$D$601,'COMPTE 2024'!M577),IF($C$5=2025,INDEX('COMPTE 2025'!$D$7:$D$601,'COMPTE 2024'!M577),IF($C$5=2026,INDEX('COMPTE 2026'!$D$7:$D$601,'COMPTE 2026'!M577),IF($C$5=2027,INDEX('COMPTE 2027'!$D$7:$D$601,'COMPTE 2027'!M577),IF($C$5="2028",INDEX('COMPTE 2028'!$D$7:$D$601,'COMPTE 2028'!M577),IF($C$5="2029",INDEX('COMPTE 2029'!$D$7:$D$601,'COMPTE 2029'!M577),IF($C$5="2030",INDEX('COMPTE 2030'!$D$7:$D$601,'COMPTE 2030'!M577),""))))))),"")</f>
        <v/>
      </c>
      <c r="E578" s="2" t="str" cm="1">
        <f t="array" ref="E578">IFERROR(IF($C$5=2024,INDEX('COMPTE 2024'!$E$7:$E$601,'COMPTE 2024'!M577),IF($C$5=2025,INDEX('COMPTE 2025'!$E$7:$E$601,'COMPTE 2024'!M577),IF($C$5=2026,INDEX('COMPTE 2026'!$E$7:$E$601,'COMPTE 2026'!M577),IF($C$5=2027,INDEX('COMPTE 2027'!$E$7:$E$601,'COMPTE 2027'!M577),IF($C$5="2028",INDEX('COMPTE 2028'!$E$7:$E$601,'COMPTE 2028'!M577),IF($C$5="2029",INDEX('COMPTE 2029'!$E$7:$E$601,'COMPTE 2029'!M577),IF($C$5="2030",INDEX('COMPTE 2030'!$E$7:$E$601,'COMPTE 2030'!M577),""))))))),"")</f>
        <v/>
      </c>
      <c r="F578" t="str" cm="1">
        <f t="array" ref="F578">IFERROR(IF($C$5=2024,INDEX('COMPTE 2024'!$F$7:$F$601,'COMPTE 2024'!M577),IF($C$5=2025,INDEX('COMPTE 2025'!$F$7:$F$601,'COMPTE 2024'!M577),IF($C$5=2026,INDEX('COMPTE 2026'!$F$7:$F$601,'COMPTE 2026'!M577),IF($C$5=2027,INDEX('COMPTE 2027'!$F$7:$F$601,'COMPTE 2027'!M577),IF($C$5="2028",INDEX('COMPTE 2028'!$F$7:$F$601,'COMPTE 2028'!M577),IF($C$5="2029",INDEX('COMPTE 2029'!$F$7:$F$601,'COMPTE 2029'!M577),IF($C$5="2030",INDEX('COMPTE 2030'!$F$7:$F$601,'COMPTE 2030'!M577),""))))))),"")</f>
        <v/>
      </c>
      <c r="G578" t="str" cm="1">
        <f t="array" ref="G578">IFERROR(IF($C$5=2024,INDEX('COMPTE 2024'!$G$7:$G$601,'COMPTE 2024'!M577),IF($C$5=2025,INDEX('COMPTE 2025'!$G$7:$G$601,'COMPTE 2024'!M577),IF($C$5=2026,INDEX('COMPTE 2026'!$G$7:$G$601,'COMPTE 2026'!M577),IF($C$5=2027,INDEX('COMPTE 2027'!$G$7:$G$601,'COMPTE 2027'!M577),IF($C$5="2028",INDEX('COMPTE 2028'!$G$7:$G$601,'COMPTE 2028'!M577),IF($C$5="2029",INDEX('COMPTE 2029'!$G$7:$G$601,'COMPTE 2029'!M577),IF($C$5="2030",INDEX('COMPTE 2030'!$G$7:$G$601,'COMPTE 2030'!M577),""))))))),"")</f>
        <v/>
      </c>
      <c r="H578" t="str" cm="1">
        <f t="array" ref="H578">IFERROR(IF($C$5=2024,INDEX('COMPTE 2024'!$H$7:$H$601,'COMPTE 2024'!M577),IF($C$5=2025,INDEX('COMPTE 2025'!$H$7:$H$601,'COMPTE 2024'!M577),IF($C$5=2026,INDEX('COMPTE 2026'!$H$7:$H$601,'COMPTE 2026'!M577),IF($C$5=2027,INDEX('COMPTE 2027'!$H$7:$H$601,'COMPTE 2027'!M577),IF($C$5=2028,INDEX('COMPTE 2028'!$H$7:$H$601,'COMPTE 2028'!M577),IF($C$5="2029",INDEX('COMPTE 2029'!$H$7:$H$601,'COMPTE 2029'!M577),IF($C$5="2030",INDEX('COMPTE 2030'!$H$7:$H$601,'COMPTE 2030'!M577),""))))))),"")</f>
        <v/>
      </c>
      <c r="I578" t="str" cm="1">
        <f t="array" ref="I578">IFERROR(IF($C$5=2024,INDEX('COMPTE 2024'!$I$7:$I$601,'COMPTE 2024'!M577),IF($C$5=2025,INDEX('COMPTE 2025'!$I$7:$I$601,'COMPTE 2024'!M577),IF($C$5=2026,INDEX('COMPTE 2026'!$I$7:$I$601,'COMPTE 2026'!M577),IF($C$5=2027,INDEX('COMPTE 2027'!$I$7:$I$601,'COMPTE 2027'!M577),IF($C$5=2028,INDEX('COMPTE 2028'!$I$7:$I$601,'COMPTE 2028'!M577),IF($C$5=2029,INDEX('COMPTE 2029'!$I$7:$I$601,'COMPTE 2029'!M577),IF($C$5=2030,INDEX('COMPTE 2030'!$I$7:$I$601,'COMPTE 2030'!M577),""))))))),"")</f>
        <v/>
      </c>
    </row>
    <row r="579" spans="2:9" ht="18" customHeight="1" x14ac:dyDescent="0.25">
      <c r="B579" s="83" t="str" cm="1">
        <f t="array" ref="B579">IFERROR(IF($C$5=2024,INDEX('COMPTE 2024'!$B$7:$B$601,'COMPTE 2024'!M578),IF($C$5=2025,INDEX('COMPTE 2025'!$B$8:$B$601,'COMPTE 2024'!M578),IF($C$5=2026,INDEX('COMPTE 2026'!$B$8:$B$601,'COMPTE 2026'!M578),IF($C$5=2027,INDEX('COMPTE 2027'!$B$8:$B$601,'COMPTE 2027'!M578),IF($C$5=2028,INDEX('COMPTE 2028'!$B$8:$B$601,'COMPTE 2028'!M578),IF($C$5=2029,INDEX('COMPTE 2029'!$B$8:$B$601,'COMPTE 2029'!M578),IF($C$5=2030,INDEX('COMPTE 2030'!$B$8:$B$601,'COMPTE 2030'!M578),""))))))),"")</f>
        <v/>
      </c>
      <c r="C579" s="2" t="str" cm="1">
        <f t="array" ref="C579">IFERROR(IF($C$5=2024,INDEX('COMPTE 2024'!$C$7:$C$601,'COMPTE 2024'!M578),IF($C$5=2025,INDEX('COMPTE 2025'!$C$7:$C$601,'COMPTE 2024'!M578),IF($C$5=2026,INDEX('COMPTE 2026'!$C$7:$C$601,'COMPTE 2026'!M578),IF($C$5=2027,INDEX('COMPTE 2027'!$C$7:$C$601,'COMPTE 2027'!M578),IF($C$5=2028,INDEX('COMPTE 2028'!$C$7:$C$601,'COMPTE 2028'!M578),IF($C$5=2029,INDEX('COMPTE 2029'!$C$7:$C$601,'COMPTE 2029'!M578),IF($C$5=2030,INDEX('COMPTE 2030'!$C$7:$C$601,'COMPTE 2030'!M578),""))))))),"")</f>
        <v/>
      </c>
      <c r="D579" t="str" cm="1">
        <f t="array" ref="D579">IFERROR(IF($C$5=2024,INDEX('COMPTE 2024'!$D$7:$D$601,'COMPTE 2024'!M578),IF($C$5=2025,INDEX('COMPTE 2025'!$D$7:$D$601,'COMPTE 2024'!M578),IF($C$5=2026,INDEX('COMPTE 2026'!$D$7:$D$601,'COMPTE 2026'!M578),IF($C$5=2027,INDEX('COMPTE 2027'!$D$7:$D$601,'COMPTE 2027'!M578),IF($C$5="2028",INDEX('COMPTE 2028'!$D$7:$D$601,'COMPTE 2028'!M578),IF($C$5="2029",INDEX('COMPTE 2029'!$D$7:$D$601,'COMPTE 2029'!M578),IF($C$5="2030",INDEX('COMPTE 2030'!$D$7:$D$601,'COMPTE 2030'!M578),""))))))),"")</f>
        <v/>
      </c>
      <c r="E579" s="2" t="str" cm="1">
        <f t="array" ref="E579">IFERROR(IF($C$5=2024,INDEX('COMPTE 2024'!$E$7:$E$601,'COMPTE 2024'!M578),IF($C$5=2025,INDEX('COMPTE 2025'!$E$7:$E$601,'COMPTE 2024'!M578),IF($C$5=2026,INDEX('COMPTE 2026'!$E$7:$E$601,'COMPTE 2026'!M578),IF($C$5=2027,INDEX('COMPTE 2027'!$E$7:$E$601,'COMPTE 2027'!M578),IF($C$5="2028",INDEX('COMPTE 2028'!$E$7:$E$601,'COMPTE 2028'!M578),IF($C$5="2029",INDEX('COMPTE 2029'!$E$7:$E$601,'COMPTE 2029'!M578),IF($C$5="2030",INDEX('COMPTE 2030'!$E$7:$E$601,'COMPTE 2030'!M578),""))))))),"")</f>
        <v/>
      </c>
      <c r="F579" t="str" cm="1">
        <f t="array" ref="F579">IFERROR(IF($C$5=2024,INDEX('COMPTE 2024'!$F$7:$F$601,'COMPTE 2024'!M578),IF($C$5=2025,INDEX('COMPTE 2025'!$F$7:$F$601,'COMPTE 2024'!M578),IF($C$5=2026,INDEX('COMPTE 2026'!$F$7:$F$601,'COMPTE 2026'!M578),IF($C$5=2027,INDEX('COMPTE 2027'!$F$7:$F$601,'COMPTE 2027'!M578),IF($C$5="2028",INDEX('COMPTE 2028'!$F$7:$F$601,'COMPTE 2028'!M578),IF($C$5="2029",INDEX('COMPTE 2029'!$F$7:$F$601,'COMPTE 2029'!M578),IF($C$5="2030",INDEX('COMPTE 2030'!$F$7:$F$601,'COMPTE 2030'!M578),""))))))),"")</f>
        <v/>
      </c>
      <c r="G579" t="str" cm="1">
        <f t="array" ref="G579">IFERROR(IF($C$5=2024,INDEX('COMPTE 2024'!$G$7:$G$601,'COMPTE 2024'!M578),IF($C$5=2025,INDEX('COMPTE 2025'!$G$7:$G$601,'COMPTE 2024'!M578),IF($C$5=2026,INDEX('COMPTE 2026'!$G$7:$G$601,'COMPTE 2026'!M578),IF($C$5=2027,INDEX('COMPTE 2027'!$G$7:$G$601,'COMPTE 2027'!M578),IF($C$5="2028",INDEX('COMPTE 2028'!$G$7:$G$601,'COMPTE 2028'!M578),IF($C$5="2029",INDEX('COMPTE 2029'!$G$7:$G$601,'COMPTE 2029'!M578),IF($C$5="2030",INDEX('COMPTE 2030'!$G$7:$G$601,'COMPTE 2030'!M578),""))))))),"")</f>
        <v/>
      </c>
      <c r="H579" t="str" cm="1">
        <f t="array" ref="H579">IFERROR(IF($C$5=2024,INDEX('COMPTE 2024'!$H$7:$H$601,'COMPTE 2024'!M578),IF($C$5=2025,INDEX('COMPTE 2025'!$H$7:$H$601,'COMPTE 2024'!M578),IF($C$5=2026,INDEX('COMPTE 2026'!$H$7:$H$601,'COMPTE 2026'!M578),IF($C$5=2027,INDEX('COMPTE 2027'!$H$7:$H$601,'COMPTE 2027'!M578),IF($C$5=2028,INDEX('COMPTE 2028'!$H$7:$H$601,'COMPTE 2028'!M578),IF($C$5="2029",INDEX('COMPTE 2029'!$H$7:$H$601,'COMPTE 2029'!M578),IF($C$5="2030",INDEX('COMPTE 2030'!$H$7:$H$601,'COMPTE 2030'!M578),""))))))),"")</f>
        <v/>
      </c>
      <c r="I579" t="str" cm="1">
        <f t="array" ref="I579">IFERROR(IF($C$5=2024,INDEX('COMPTE 2024'!$I$7:$I$601,'COMPTE 2024'!M578),IF($C$5=2025,INDEX('COMPTE 2025'!$I$7:$I$601,'COMPTE 2024'!M578),IF($C$5=2026,INDEX('COMPTE 2026'!$I$7:$I$601,'COMPTE 2026'!M578),IF($C$5=2027,INDEX('COMPTE 2027'!$I$7:$I$601,'COMPTE 2027'!M578),IF($C$5=2028,INDEX('COMPTE 2028'!$I$7:$I$601,'COMPTE 2028'!M578),IF($C$5=2029,INDEX('COMPTE 2029'!$I$7:$I$601,'COMPTE 2029'!M578),IF($C$5=2030,INDEX('COMPTE 2030'!$I$7:$I$601,'COMPTE 2030'!M578),""))))))),"")</f>
        <v/>
      </c>
    </row>
    <row r="580" spans="2:9" ht="18" customHeight="1" x14ac:dyDescent="0.25">
      <c r="B580" s="83" t="str" cm="1">
        <f t="array" ref="B580">IFERROR(IF($C$5=2024,INDEX('COMPTE 2024'!$B$7:$B$601,'COMPTE 2024'!M579),IF($C$5=2025,INDEX('COMPTE 2025'!$B$8:$B$601,'COMPTE 2024'!M579),IF($C$5=2026,INDEX('COMPTE 2026'!$B$8:$B$601,'COMPTE 2026'!M579),IF($C$5=2027,INDEX('COMPTE 2027'!$B$8:$B$601,'COMPTE 2027'!M579),IF($C$5=2028,INDEX('COMPTE 2028'!$B$8:$B$601,'COMPTE 2028'!M579),IF($C$5=2029,INDEX('COMPTE 2029'!$B$8:$B$601,'COMPTE 2029'!M579),IF($C$5=2030,INDEX('COMPTE 2030'!$B$8:$B$601,'COMPTE 2030'!M579),""))))))),"")</f>
        <v/>
      </c>
      <c r="C580" s="2" t="str" cm="1">
        <f t="array" ref="C580">IFERROR(IF($C$5=2024,INDEX('COMPTE 2024'!$C$7:$C$601,'COMPTE 2024'!M579),IF($C$5=2025,INDEX('COMPTE 2025'!$C$7:$C$601,'COMPTE 2024'!M579),IF($C$5=2026,INDEX('COMPTE 2026'!$C$7:$C$601,'COMPTE 2026'!M579),IF($C$5=2027,INDEX('COMPTE 2027'!$C$7:$C$601,'COMPTE 2027'!M579),IF($C$5=2028,INDEX('COMPTE 2028'!$C$7:$C$601,'COMPTE 2028'!M579),IF($C$5=2029,INDEX('COMPTE 2029'!$C$7:$C$601,'COMPTE 2029'!M579),IF($C$5=2030,INDEX('COMPTE 2030'!$C$7:$C$601,'COMPTE 2030'!M579),""))))))),"")</f>
        <v/>
      </c>
      <c r="D580" t="str" cm="1">
        <f t="array" ref="D580">IFERROR(IF($C$5=2024,INDEX('COMPTE 2024'!$D$7:$D$601,'COMPTE 2024'!M579),IF($C$5=2025,INDEX('COMPTE 2025'!$D$7:$D$601,'COMPTE 2024'!M579),IF($C$5=2026,INDEX('COMPTE 2026'!$D$7:$D$601,'COMPTE 2026'!M579),IF($C$5=2027,INDEX('COMPTE 2027'!$D$7:$D$601,'COMPTE 2027'!M579),IF($C$5="2028",INDEX('COMPTE 2028'!$D$7:$D$601,'COMPTE 2028'!M579),IF($C$5="2029",INDEX('COMPTE 2029'!$D$7:$D$601,'COMPTE 2029'!M579),IF($C$5="2030",INDEX('COMPTE 2030'!$D$7:$D$601,'COMPTE 2030'!M579),""))))))),"")</f>
        <v/>
      </c>
      <c r="E580" s="2" t="str" cm="1">
        <f t="array" ref="E580">IFERROR(IF($C$5=2024,INDEX('COMPTE 2024'!$E$7:$E$601,'COMPTE 2024'!M579),IF($C$5=2025,INDEX('COMPTE 2025'!$E$7:$E$601,'COMPTE 2024'!M579),IF($C$5=2026,INDEX('COMPTE 2026'!$E$7:$E$601,'COMPTE 2026'!M579),IF($C$5=2027,INDEX('COMPTE 2027'!$E$7:$E$601,'COMPTE 2027'!M579),IF($C$5="2028",INDEX('COMPTE 2028'!$E$7:$E$601,'COMPTE 2028'!M579),IF($C$5="2029",INDEX('COMPTE 2029'!$E$7:$E$601,'COMPTE 2029'!M579),IF($C$5="2030",INDEX('COMPTE 2030'!$E$7:$E$601,'COMPTE 2030'!M579),""))))))),"")</f>
        <v/>
      </c>
      <c r="F580" t="str" cm="1">
        <f t="array" ref="F580">IFERROR(IF($C$5=2024,INDEX('COMPTE 2024'!$F$7:$F$601,'COMPTE 2024'!M579),IF($C$5=2025,INDEX('COMPTE 2025'!$F$7:$F$601,'COMPTE 2024'!M579),IF($C$5=2026,INDEX('COMPTE 2026'!$F$7:$F$601,'COMPTE 2026'!M579),IF($C$5=2027,INDEX('COMPTE 2027'!$F$7:$F$601,'COMPTE 2027'!M579),IF($C$5="2028",INDEX('COMPTE 2028'!$F$7:$F$601,'COMPTE 2028'!M579),IF($C$5="2029",INDEX('COMPTE 2029'!$F$7:$F$601,'COMPTE 2029'!M579),IF($C$5="2030",INDEX('COMPTE 2030'!$F$7:$F$601,'COMPTE 2030'!M579),""))))))),"")</f>
        <v/>
      </c>
      <c r="G580" t="str" cm="1">
        <f t="array" ref="G580">IFERROR(IF($C$5=2024,INDEX('COMPTE 2024'!$G$7:$G$601,'COMPTE 2024'!M579),IF($C$5=2025,INDEX('COMPTE 2025'!$G$7:$G$601,'COMPTE 2024'!M579),IF($C$5=2026,INDEX('COMPTE 2026'!$G$7:$G$601,'COMPTE 2026'!M579),IF($C$5=2027,INDEX('COMPTE 2027'!$G$7:$G$601,'COMPTE 2027'!M579),IF($C$5="2028",INDEX('COMPTE 2028'!$G$7:$G$601,'COMPTE 2028'!M579),IF($C$5="2029",INDEX('COMPTE 2029'!$G$7:$G$601,'COMPTE 2029'!M579),IF($C$5="2030",INDEX('COMPTE 2030'!$G$7:$G$601,'COMPTE 2030'!M579),""))))))),"")</f>
        <v/>
      </c>
      <c r="H580" t="str" cm="1">
        <f t="array" ref="H580">IFERROR(IF($C$5=2024,INDEX('COMPTE 2024'!$H$7:$H$601,'COMPTE 2024'!M579),IF($C$5=2025,INDEX('COMPTE 2025'!$H$7:$H$601,'COMPTE 2024'!M579),IF($C$5=2026,INDEX('COMPTE 2026'!$H$7:$H$601,'COMPTE 2026'!M579),IF($C$5=2027,INDEX('COMPTE 2027'!$H$7:$H$601,'COMPTE 2027'!M579),IF($C$5=2028,INDEX('COMPTE 2028'!$H$7:$H$601,'COMPTE 2028'!M579),IF($C$5="2029",INDEX('COMPTE 2029'!$H$7:$H$601,'COMPTE 2029'!M579),IF($C$5="2030",INDEX('COMPTE 2030'!$H$7:$H$601,'COMPTE 2030'!M579),""))))))),"")</f>
        <v/>
      </c>
      <c r="I580" t="str" cm="1">
        <f t="array" ref="I580">IFERROR(IF($C$5=2024,INDEX('COMPTE 2024'!$I$7:$I$601,'COMPTE 2024'!M579),IF($C$5=2025,INDEX('COMPTE 2025'!$I$7:$I$601,'COMPTE 2024'!M579),IF($C$5=2026,INDEX('COMPTE 2026'!$I$7:$I$601,'COMPTE 2026'!M579),IF($C$5=2027,INDEX('COMPTE 2027'!$I$7:$I$601,'COMPTE 2027'!M579),IF($C$5=2028,INDEX('COMPTE 2028'!$I$7:$I$601,'COMPTE 2028'!M579),IF($C$5=2029,INDEX('COMPTE 2029'!$I$7:$I$601,'COMPTE 2029'!M579),IF($C$5=2030,INDEX('COMPTE 2030'!$I$7:$I$601,'COMPTE 2030'!M579),""))))))),"")</f>
        <v/>
      </c>
    </row>
    <row r="581" spans="2:9" ht="18" customHeight="1" x14ac:dyDescent="0.25">
      <c r="B581" s="83" t="str" cm="1">
        <f t="array" ref="B581">IFERROR(IF($C$5=2024,INDEX('COMPTE 2024'!$B$7:$B$601,'COMPTE 2024'!M580),IF($C$5=2025,INDEX('COMPTE 2025'!$B$8:$B$601,'COMPTE 2024'!M580),IF($C$5=2026,INDEX('COMPTE 2026'!$B$8:$B$601,'COMPTE 2026'!M580),IF($C$5=2027,INDEX('COMPTE 2027'!$B$8:$B$601,'COMPTE 2027'!M580),IF($C$5=2028,INDEX('COMPTE 2028'!$B$8:$B$601,'COMPTE 2028'!M580),IF($C$5=2029,INDEX('COMPTE 2029'!$B$8:$B$601,'COMPTE 2029'!M580),IF($C$5=2030,INDEX('COMPTE 2030'!$B$8:$B$601,'COMPTE 2030'!M580),""))))))),"")</f>
        <v/>
      </c>
      <c r="C581" s="2" t="str" cm="1">
        <f t="array" ref="C581">IFERROR(IF($C$5=2024,INDEX('COMPTE 2024'!$C$7:$C$601,'COMPTE 2024'!M580),IF($C$5=2025,INDEX('COMPTE 2025'!$C$7:$C$601,'COMPTE 2024'!M580),IF($C$5=2026,INDEX('COMPTE 2026'!$C$7:$C$601,'COMPTE 2026'!M580),IF($C$5=2027,INDEX('COMPTE 2027'!$C$7:$C$601,'COMPTE 2027'!M580),IF($C$5=2028,INDEX('COMPTE 2028'!$C$7:$C$601,'COMPTE 2028'!M580),IF($C$5=2029,INDEX('COMPTE 2029'!$C$7:$C$601,'COMPTE 2029'!M580),IF($C$5=2030,INDEX('COMPTE 2030'!$C$7:$C$601,'COMPTE 2030'!M580),""))))))),"")</f>
        <v/>
      </c>
      <c r="D581" t="str" cm="1">
        <f t="array" ref="D581">IFERROR(IF($C$5=2024,INDEX('COMPTE 2024'!$D$7:$D$601,'COMPTE 2024'!M580),IF($C$5=2025,INDEX('COMPTE 2025'!$D$7:$D$601,'COMPTE 2024'!M580),IF($C$5=2026,INDEX('COMPTE 2026'!$D$7:$D$601,'COMPTE 2026'!M580),IF($C$5=2027,INDEX('COMPTE 2027'!$D$7:$D$601,'COMPTE 2027'!M580),IF($C$5="2028",INDEX('COMPTE 2028'!$D$7:$D$601,'COMPTE 2028'!M580),IF($C$5="2029",INDEX('COMPTE 2029'!$D$7:$D$601,'COMPTE 2029'!M580),IF($C$5="2030",INDEX('COMPTE 2030'!$D$7:$D$601,'COMPTE 2030'!M580),""))))))),"")</f>
        <v/>
      </c>
      <c r="E581" s="2" t="str" cm="1">
        <f t="array" ref="E581">IFERROR(IF($C$5=2024,INDEX('COMPTE 2024'!$E$7:$E$601,'COMPTE 2024'!M580),IF($C$5=2025,INDEX('COMPTE 2025'!$E$7:$E$601,'COMPTE 2024'!M580),IF($C$5=2026,INDEX('COMPTE 2026'!$E$7:$E$601,'COMPTE 2026'!M580),IF($C$5=2027,INDEX('COMPTE 2027'!$E$7:$E$601,'COMPTE 2027'!M580),IF($C$5="2028",INDEX('COMPTE 2028'!$E$7:$E$601,'COMPTE 2028'!M580),IF($C$5="2029",INDEX('COMPTE 2029'!$E$7:$E$601,'COMPTE 2029'!M580),IF($C$5="2030",INDEX('COMPTE 2030'!$E$7:$E$601,'COMPTE 2030'!M580),""))))))),"")</f>
        <v/>
      </c>
      <c r="F581" t="str" cm="1">
        <f t="array" ref="F581">IFERROR(IF($C$5=2024,INDEX('COMPTE 2024'!$F$7:$F$601,'COMPTE 2024'!M580),IF($C$5=2025,INDEX('COMPTE 2025'!$F$7:$F$601,'COMPTE 2024'!M580),IF($C$5=2026,INDEX('COMPTE 2026'!$F$7:$F$601,'COMPTE 2026'!M580),IF($C$5=2027,INDEX('COMPTE 2027'!$F$7:$F$601,'COMPTE 2027'!M580),IF($C$5="2028",INDEX('COMPTE 2028'!$F$7:$F$601,'COMPTE 2028'!M580),IF($C$5="2029",INDEX('COMPTE 2029'!$F$7:$F$601,'COMPTE 2029'!M580),IF($C$5="2030",INDEX('COMPTE 2030'!$F$7:$F$601,'COMPTE 2030'!M580),""))))))),"")</f>
        <v/>
      </c>
      <c r="G581" t="str" cm="1">
        <f t="array" ref="G581">IFERROR(IF($C$5=2024,INDEX('COMPTE 2024'!$G$7:$G$601,'COMPTE 2024'!M580),IF($C$5=2025,INDEX('COMPTE 2025'!$G$7:$G$601,'COMPTE 2024'!M580),IF($C$5=2026,INDEX('COMPTE 2026'!$G$7:$G$601,'COMPTE 2026'!M580),IF($C$5=2027,INDEX('COMPTE 2027'!$G$7:$G$601,'COMPTE 2027'!M580),IF($C$5="2028",INDEX('COMPTE 2028'!$G$7:$G$601,'COMPTE 2028'!M580),IF($C$5="2029",INDEX('COMPTE 2029'!$G$7:$G$601,'COMPTE 2029'!M580),IF($C$5="2030",INDEX('COMPTE 2030'!$G$7:$G$601,'COMPTE 2030'!M580),""))))))),"")</f>
        <v/>
      </c>
      <c r="H581" t="str" cm="1">
        <f t="array" ref="H581">IFERROR(IF($C$5=2024,INDEX('COMPTE 2024'!$H$7:$H$601,'COMPTE 2024'!M580),IF($C$5=2025,INDEX('COMPTE 2025'!$H$7:$H$601,'COMPTE 2024'!M580),IF($C$5=2026,INDEX('COMPTE 2026'!$H$7:$H$601,'COMPTE 2026'!M580),IF($C$5=2027,INDEX('COMPTE 2027'!$H$7:$H$601,'COMPTE 2027'!M580),IF($C$5=2028,INDEX('COMPTE 2028'!$H$7:$H$601,'COMPTE 2028'!M580),IF($C$5="2029",INDEX('COMPTE 2029'!$H$7:$H$601,'COMPTE 2029'!M580),IF($C$5="2030",INDEX('COMPTE 2030'!$H$7:$H$601,'COMPTE 2030'!M580),""))))))),"")</f>
        <v/>
      </c>
      <c r="I581" t="str" cm="1">
        <f t="array" ref="I581">IFERROR(IF($C$5=2024,INDEX('COMPTE 2024'!$I$7:$I$601,'COMPTE 2024'!M580),IF($C$5=2025,INDEX('COMPTE 2025'!$I$7:$I$601,'COMPTE 2024'!M580),IF($C$5=2026,INDEX('COMPTE 2026'!$I$7:$I$601,'COMPTE 2026'!M580),IF($C$5=2027,INDEX('COMPTE 2027'!$I$7:$I$601,'COMPTE 2027'!M580),IF($C$5=2028,INDEX('COMPTE 2028'!$I$7:$I$601,'COMPTE 2028'!M580),IF($C$5=2029,INDEX('COMPTE 2029'!$I$7:$I$601,'COMPTE 2029'!M580),IF($C$5=2030,INDEX('COMPTE 2030'!$I$7:$I$601,'COMPTE 2030'!M580),""))))))),"")</f>
        <v/>
      </c>
    </row>
    <row r="582" spans="2:9" ht="18" customHeight="1" x14ac:dyDescent="0.25">
      <c r="B582" s="83" t="str" cm="1">
        <f t="array" ref="B582">IFERROR(IF($C$5=2024,INDEX('COMPTE 2024'!$B$7:$B$601,'COMPTE 2024'!M581),IF($C$5=2025,INDEX('COMPTE 2025'!$B$8:$B$601,'COMPTE 2024'!M581),IF($C$5=2026,INDEX('COMPTE 2026'!$B$8:$B$601,'COMPTE 2026'!M581),IF($C$5=2027,INDEX('COMPTE 2027'!$B$8:$B$601,'COMPTE 2027'!M581),IF($C$5=2028,INDEX('COMPTE 2028'!$B$8:$B$601,'COMPTE 2028'!M581),IF($C$5=2029,INDEX('COMPTE 2029'!$B$8:$B$601,'COMPTE 2029'!M581),IF($C$5=2030,INDEX('COMPTE 2030'!$B$8:$B$601,'COMPTE 2030'!M581),""))))))),"")</f>
        <v/>
      </c>
      <c r="C582" s="2" t="str" cm="1">
        <f t="array" ref="C582">IFERROR(IF($C$5=2024,INDEX('COMPTE 2024'!$C$7:$C$601,'COMPTE 2024'!M581),IF($C$5=2025,INDEX('COMPTE 2025'!$C$7:$C$601,'COMPTE 2024'!M581),IF($C$5=2026,INDEX('COMPTE 2026'!$C$7:$C$601,'COMPTE 2026'!M581),IF($C$5=2027,INDEX('COMPTE 2027'!$C$7:$C$601,'COMPTE 2027'!M581),IF($C$5=2028,INDEX('COMPTE 2028'!$C$7:$C$601,'COMPTE 2028'!M581),IF($C$5=2029,INDEX('COMPTE 2029'!$C$7:$C$601,'COMPTE 2029'!M581),IF($C$5=2030,INDEX('COMPTE 2030'!$C$7:$C$601,'COMPTE 2030'!M581),""))))))),"")</f>
        <v/>
      </c>
      <c r="D582" t="str" cm="1">
        <f t="array" ref="D582">IFERROR(IF($C$5=2024,INDEX('COMPTE 2024'!$D$7:$D$601,'COMPTE 2024'!M581),IF($C$5=2025,INDEX('COMPTE 2025'!$D$7:$D$601,'COMPTE 2024'!M581),IF($C$5=2026,INDEX('COMPTE 2026'!$D$7:$D$601,'COMPTE 2026'!M581),IF($C$5=2027,INDEX('COMPTE 2027'!$D$7:$D$601,'COMPTE 2027'!M581),IF($C$5="2028",INDEX('COMPTE 2028'!$D$7:$D$601,'COMPTE 2028'!M581),IF($C$5="2029",INDEX('COMPTE 2029'!$D$7:$D$601,'COMPTE 2029'!M581),IF($C$5="2030",INDEX('COMPTE 2030'!$D$7:$D$601,'COMPTE 2030'!M581),""))))))),"")</f>
        <v/>
      </c>
      <c r="E582" s="2" t="str" cm="1">
        <f t="array" ref="E582">IFERROR(IF($C$5=2024,INDEX('COMPTE 2024'!$E$7:$E$601,'COMPTE 2024'!M581),IF($C$5=2025,INDEX('COMPTE 2025'!$E$7:$E$601,'COMPTE 2024'!M581),IF($C$5=2026,INDEX('COMPTE 2026'!$E$7:$E$601,'COMPTE 2026'!M581),IF($C$5=2027,INDEX('COMPTE 2027'!$E$7:$E$601,'COMPTE 2027'!M581),IF($C$5="2028",INDEX('COMPTE 2028'!$E$7:$E$601,'COMPTE 2028'!M581),IF($C$5="2029",INDEX('COMPTE 2029'!$E$7:$E$601,'COMPTE 2029'!M581),IF($C$5="2030",INDEX('COMPTE 2030'!$E$7:$E$601,'COMPTE 2030'!M581),""))))))),"")</f>
        <v/>
      </c>
      <c r="F582" t="str" cm="1">
        <f t="array" ref="F582">IFERROR(IF($C$5=2024,INDEX('COMPTE 2024'!$F$7:$F$601,'COMPTE 2024'!M581),IF($C$5=2025,INDEX('COMPTE 2025'!$F$7:$F$601,'COMPTE 2024'!M581),IF($C$5=2026,INDEX('COMPTE 2026'!$F$7:$F$601,'COMPTE 2026'!M581),IF($C$5=2027,INDEX('COMPTE 2027'!$F$7:$F$601,'COMPTE 2027'!M581),IF($C$5="2028",INDEX('COMPTE 2028'!$F$7:$F$601,'COMPTE 2028'!M581),IF($C$5="2029",INDEX('COMPTE 2029'!$F$7:$F$601,'COMPTE 2029'!M581),IF($C$5="2030",INDEX('COMPTE 2030'!$F$7:$F$601,'COMPTE 2030'!M581),""))))))),"")</f>
        <v/>
      </c>
      <c r="G582" t="str" cm="1">
        <f t="array" ref="G582">IFERROR(IF($C$5=2024,INDEX('COMPTE 2024'!$G$7:$G$601,'COMPTE 2024'!M581),IF($C$5=2025,INDEX('COMPTE 2025'!$G$7:$G$601,'COMPTE 2024'!M581),IF($C$5=2026,INDEX('COMPTE 2026'!$G$7:$G$601,'COMPTE 2026'!M581),IF($C$5=2027,INDEX('COMPTE 2027'!$G$7:$G$601,'COMPTE 2027'!M581),IF($C$5="2028",INDEX('COMPTE 2028'!$G$7:$G$601,'COMPTE 2028'!M581),IF($C$5="2029",INDEX('COMPTE 2029'!$G$7:$G$601,'COMPTE 2029'!M581),IF($C$5="2030",INDEX('COMPTE 2030'!$G$7:$G$601,'COMPTE 2030'!M581),""))))))),"")</f>
        <v/>
      </c>
      <c r="H582" t="str" cm="1">
        <f t="array" ref="H582">IFERROR(IF($C$5=2024,INDEX('COMPTE 2024'!$H$7:$H$601,'COMPTE 2024'!M581),IF($C$5=2025,INDEX('COMPTE 2025'!$H$7:$H$601,'COMPTE 2024'!M581),IF($C$5=2026,INDEX('COMPTE 2026'!$H$7:$H$601,'COMPTE 2026'!M581),IF($C$5=2027,INDEX('COMPTE 2027'!$H$7:$H$601,'COMPTE 2027'!M581),IF($C$5=2028,INDEX('COMPTE 2028'!$H$7:$H$601,'COMPTE 2028'!M581),IF($C$5="2029",INDEX('COMPTE 2029'!$H$7:$H$601,'COMPTE 2029'!M581),IF($C$5="2030",INDEX('COMPTE 2030'!$H$7:$H$601,'COMPTE 2030'!M581),""))))))),"")</f>
        <v/>
      </c>
      <c r="I582" t="str" cm="1">
        <f t="array" ref="I582">IFERROR(IF($C$5=2024,INDEX('COMPTE 2024'!$I$7:$I$601,'COMPTE 2024'!M581),IF($C$5=2025,INDEX('COMPTE 2025'!$I$7:$I$601,'COMPTE 2024'!M581),IF($C$5=2026,INDEX('COMPTE 2026'!$I$7:$I$601,'COMPTE 2026'!M581),IF($C$5=2027,INDEX('COMPTE 2027'!$I$7:$I$601,'COMPTE 2027'!M581),IF($C$5=2028,INDEX('COMPTE 2028'!$I$7:$I$601,'COMPTE 2028'!M581),IF($C$5=2029,INDEX('COMPTE 2029'!$I$7:$I$601,'COMPTE 2029'!M581),IF($C$5=2030,INDEX('COMPTE 2030'!$I$7:$I$601,'COMPTE 2030'!M581),""))))))),"")</f>
        <v/>
      </c>
    </row>
    <row r="583" spans="2:9" ht="18" customHeight="1" x14ac:dyDescent="0.25">
      <c r="B583" s="83" t="str" cm="1">
        <f t="array" ref="B583">IFERROR(IF($C$5=2024,INDEX('COMPTE 2024'!$B$7:$B$601,'COMPTE 2024'!M582),IF($C$5=2025,INDEX('COMPTE 2025'!$B$8:$B$601,'COMPTE 2024'!M582),IF($C$5=2026,INDEX('COMPTE 2026'!$B$8:$B$601,'COMPTE 2026'!M582),IF($C$5=2027,INDEX('COMPTE 2027'!$B$8:$B$601,'COMPTE 2027'!M582),IF($C$5=2028,INDEX('COMPTE 2028'!$B$8:$B$601,'COMPTE 2028'!M582),IF($C$5=2029,INDEX('COMPTE 2029'!$B$8:$B$601,'COMPTE 2029'!M582),IF($C$5=2030,INDEX('COMPTE 2030'!$B$8:$B$601,'COMPTE 2030'!M582),""))))))),"")</f>
        <v/>
      </c>
      <c r="C583" s="2" t="str" cm="1">
        <f t="array" ref="C583">IFERROR(IF($C$5=2024,INDEX('COMPTE 2024'!$C$7:$C$601,'COMPTE 2024'!M582),IF($C$5=2025,INDEX('COMPTE 2025'!$C$7:$C$601,'COMPTE 2024'!M582),IF($C$5=2026,INDEX('COMPTE 2026'!$C$7:$C$601,'COMPTE 2026'!M582),IF($C$5=2027,INDEX('COMPTE 2027'!$C$7:$C$601,'COMPTE 2027'!M582),IF($C$5=2028,INDEX('COMPTE 2028'!$C$7:$C$601,'COMPTE 2028'!M582),IF($C$5=2029,INDEX('COMPTE 2029'!$C$7:$C$601,'COMPTE 2029'!M582),IF($C$5=2030,INDEX('COMPTE 2030'!$C$7:$C$601,'COMPTE 2030'!M582),""))))))),"")</f>
        <v/>
      </c>
      <c r="D583" t="str" cm="1">
        <f t="array" ref="D583">IFERROR(IF($C$5=2024,INDEX('COMPTE 2024'!$D$7:$D$601,'COMPTE 2024'!M582),IF($C$5=2025,INDEX('COMPTE 2025'!$D$7:$D$601,'COMPTE 2024'!M582),IF($C$5=2026,INDEX('COMPTE 2026'!$D$7:$D$601,'COMPTE 2026'!M582),IF($C$5=2027,INDEX('COMPTE 2027'!$D$7:$D$601,'COMPTE 2027'!M582),IF($C$5="2028",INDEX('COMPTE 2028'!$D$7:$D$601,'COMPTE 2028'!M582),IF($C$5="2029",INDEX('COMPTE 2029'!$D$7:$D$601,'COMPTE 2029'!M582),IF($C$5="2030",INDEX('COMPTE 2030'!$D$7:$D$601,'COMPTE 2030'!M582),""))))))),"")</f>
        <v/>
      </c>
      <c r="E583" s="2" t="str" cm="1">
        <f t="array" ref="E583">IFERROR(IF($C$5=2024,INDEX('COMPTE 2024'!$E$7:$E$601,'COMPTE 2024'!M582),IF($C$5=2025,INDEX('COMPTE 2025'!$E$7:$E$601,'COMPTE 2024'!M582),IF($C$5=2026,INDEX('COMPTE 2026'!$E$7:$E$601,'COMPTE 2026'!M582),IF($C$5=2027,INDEX('COMPTE 2027'!$E$7:$E$601,'COMPTE 2027'!M582),IF($C$5="2028",INDEX('COMPTE 2028'!$E$7:$E$601,'COMPTE 2028'!M582),IF($C$5="2029",INDEX('COMPTE 2029'!$E$7:$E$601,'COMPTE 2029'!M582),IF($C$5="2030",INDEX('COMPTE 2030'!$E$7:$E$601,'COMPTE 2030'!M582),""))))))),"")</f>
        <v/>
      </c>
      <c r="F583" t="str" cm="1">
        <f t="array" ref="F583">IFERROR(IF($C$5=2024,INDEX('COMPTE 2024'!$F$7:$F$601,'COMPTE 2024'!M582),IF($C$5=2025,INDEX('COMPTE 2025'!$F$7:$F$601,'COMPTE 2024'!M582),IF($C$5=2026,INDEX('COMPTE 2026'!$F$7:$F$601,'COMPTE 2026'!M582),IF($C$5=2027,INDEX('COMPTE 2027'!$F$7:$F$601,'COMPTE 2027'!M582),IF($C$5="2028",INDEX('COMPTE 2028'!$F$7:$F$601,'COMPTE 2028'!M582),IF($C$5="2029",INDEX('COMPTE 2029'!$F$7:$F$601,'COMPTE 2029'!M582),IF($C$5="2030",INDEX('COMPTE 2030'!$F$7:$F$601,'COMPTE 2030'!M582),""))))))),"")</f>
        <v/>
      </c>
      <c r="G583" t="str" cm="1">
        <f t="array" ref="G583">IFERROR(IF($C$5=2024,INDEX('COMPTE 2024'!$G$7:$G$601,'COMPTE 2024'!M582),IF($C$5=2025,INDEX('COMPTE 2025'!$G$7:$G$601,'COMPTE 2024'!M582),IF($C$5=2026,INDEX('COMPTE 2026'!$G$7:$G$601,'COMPTE 2026'!M582),IF($C$5=2027,INDEX('COMPTE 2027'!$G$7:$G$601,'COMPTE 2027'!M582),IF($C$5="2028",INDEX('COMPTE 2028'!$G$7:$G$601,'COMPTE 2028'!M582),IF($C$5="2029",INDEX('COMPTE 2029'!$G$7:$G$601,'COMPTE 2029'!M582),IF($C$5="2030",INDEX('COMPTE 2030'!$G$7:$G$601,'COMPTE 2030'!M582),""))))))),"")</f>
        <v/>
      </c>
      <c r="H583" t="str" cm="1">
        <f t="array" ref="H583">IFERROR(IF($C$5=2024,INDEX('COMPTE 2024'!$H$7:$H$601,'COMPTE 2024'!M582),IF($C$5=2025,INDEX('COMPTE 2025'!$H$7:$H$601,'COMPTE 2024'!M582),IF($C$5=2026,INDEX('COMPTE 2026'!$H$7:$H$601,'COMPTE 2026'!M582),IF($C$5=2027,INDEX('COMPTE 2027'!$H$7:$H$601,'COMPTE 2027'!M582),IF($C$5=2028,INDEX('COMPTE 2028'!$H$7:$H$601,'COMPTE 2028'!M582),IF($C$5="2029",INDEX('COMPTE 2029'!$H$7:$H$601,'COMPTE 2029'!M582),IF($C$5="2030",INDEX('COMPTE 2030'!$H$7:$H$601,'COMPTE 2030'!M582),""))))))),"")</f>
        <v/>
      </c>
      <c r="I583" t="str" cm="1">
        <f t="array" ref="I583">IFERROR(IF($C$5=2024,INDEX('COMPTE 2024'!$I$7:$I$601,'COMPTE 2024'!M582),IF($C$5=2025,INDEX('COMPTE 2025'!$I$7:$I$601,'COMPTE 2024'!M582),IF($C$5=2026,INDEX('COMPTE 2026'!$I$7:$I$601,'COMPTE 2026'!M582),IF($C$5=2027,INDEX('COMPTE 2027'!$I$7:$I$601,'COMPTE 2027'!M582),IF($C$5=2028,INDEX('COMPTE 2028'!$I$7:$I$601,'COMPTE 2028'!M582),IF($C$5=2029,INDEX('COMPTE 2029'!$I$7:$I$601,'COMPTE 2029'!M582),IF($C$5=2030,INDEX('COMPTE 2030'!$I$7:$I$601,'COMPTE 2030'!M582),""))))))),"")</f>
        <v/>
      </c>
    </row>
    <row r="584" spans="2:9" ht="18" customHeight="1" x14ac:dyDescent="0.25">
      <c r="B584" s="83" t="str" cm="1">
        <f t="array" ref="B584">IFERROR(IF($C$5=2024,INDEX('COMPTE 2024'!$B$7:$B$601,'COMPTE 2024'!M583),IF($C$5=2025,INDEX('COMPTE 2025'!$B$8:$B$601,'COMPTE 2024'!M583),IF($C$5=2026,INDEX('COMPTE 2026'!$B$8:$B$601,'COMPTE 2026'!M583),IF($C$5=2027,INDEX('COMPTE 2027'!$B$8:$B$601,'COMPTE 2027'!M583),IF($C$5=2028,INDEX('COMPTE 2028'!$B$8:$B$601,'COMPTE 2028'!M583),IF($C$5=2029,INDEX('COMPTE 2029'!$B$8:$B$601,'COMPTE 2029'!M583),IF($C$5=2030,INDEX('COMPTE 2030'!$B$8:$B$601,'COMPTE 2030'!M583),""))))))),"")</f>
        <v/>
      </c>
      <c r="C584" s="2" t="str" cm="1">
        <f t="array" ref="C584">IFERROR(IF($C$5=2024,INDEX('COMPTE 2024'!$C$7:$C$601,'COMPTE 2024'!M583),IF($C$5=2025,INDEX('COMPTE 2025'!$C$7:$C$601,'COMPTE 2024'!M583),IF($C$5=2026,INDEX('COMPTE 2026'!$C$7:$C$601,'COMPTE 2026'!M583),IF($C$5=2027,INDEX('COMPTE 2027'!$C$7:$C$601,'COMPTE 2027'!M583),IF($C$5=2028,INDEX('COMPTE 2028'!$C$7:$C$601,'COMPTE 2028'!M583),IF($C$5=2029,INDEX('COMPTE 2029'!$C$7:$C$601,'COMPTE 2029'!M583),IF($C$5=2030,INDEX('COMPTE 2030'!$C$7:$C$601,'COMPTE 2030'!M583),""))))))),"")</f>
        <v/>
      </c>
      <c r="D584" t="str" cm="1">
        <f t="array" ref="D584">IFERROR(IF($C$5=2024,INDEX('COMPTE 2024'!$D$7:$D$601,'COMPTE 2024'!M583),IF($C$5=2025,INDEX('COMPTE 2025'!$D$7:$D$601,'COMPTE 2024'!M583),IF($C$5=2026,INDEX('COMPTE 2026'!$D$7:$D$601,'COMPTE 2026'!M583),IF($C$5=2027,INDEX('COMPTE 2027'!$D$7:$D$601,'COMPTE 2027'!M583),IF($C$5="2028",INDEX('COMPTE 2028'!$D$7:$D$601,'COMPTE 2028'!M583),IF($C$5="2029",INDEX('COMPTE 2029'!$D$7:$D$601,'COMPTE 2029'!M583),IF($C$5="2030",INDEX('COMPTE 2030'!$D$7:$D$601,'COMPTE 2030'!M583),""))))))),"")</f>
        <v/>
      </c>
      <c r="E584" s="2" t="str" cm="1">
        <f t="array" ref="E584">IFERROR(IF($C$5=2024,INDEX('COMPTE 2024'!$E$7:$E$601,'COMPTE 2024'!M583),IF($C$5=2025,INDEX('COMPTE 2025'!$E$7:$E$601,'COMPTE 2024'!M583),IF($C$5=2026,INDEX('COMPTE 2026'!$E$7:$E$601,'COMPTE 2026'!M583),IF($C$5=2027,INDEX('COMPTE 2027'!$E$7:$E$601,'COMPTE 2027'!M583),IF($C$5="2028",INDEX('COMPTE 2028'!$E$7:$E$601,'COMPTE 2028'!M583),IF($C$5="2029",INDEX('COMPTE 2029'!$E$7:$E$601,'COMPTE 2029'!M583),IF($C$5="2030",INDEX('COMPTE 2030'!$E$7:$E$601,'COMPTE 2030'!M583),""))))))),"")</f>
        <v/>
      </c>
      <c r="F584" t="str" cm="1">
        <f t="array" ref="F584">IFERROR(IF($C$5=2024,INDEX('COMPTE 2024'!$F$7:$F$601,'COMPTE 2024'!M583),IF($C$5=2025,INDEX('COMPTE 2025'!$F$7:$F$601,'COMPTE 2024'!M583),IF($C$5=2026,INDEX('COMPTE 2026'!$F$7:$F$601,'COMPTE 2026'!M583),IF($C$5=2027,INDEX('COMPTE 2027'!$F$7:$F$601,'COMPTE 2027'!M583),IF($C$5="2028",INDEX('COMPTE 2028'!$F$7:$F$601,'COMPTE 2028'!M583),IF($C$5="2029",INDEX('COMPTE 2029'!$F$7:$F$601,'COMPTE 2029'!M583),IF($C$5="2030",INDEX('COMPTE 2030'!$F$7:$F$601,'COMPTE 2030'!M583),""))))))),"")</f>
        <v/>
      </c>
      <c r="G584" t="str" cm="1">
        <f t="array" ref="G584">IFERROR(IF($C$5=2024,INDEX('COMPTE 2024'!$G$7:$G$601,'COMPTE 2024'!M583),IF($C$5=2025,INDEX('COMPTE 2025'!$G$7:$G$601,'COMPTE 2024'!M583),IF($C$5=2026,INDEX('COMPTE 2026'!$G$7:$G$601,'COMPTE 2026'!M583),IF($C$5=2027,INDEX('COMPTE 2027'!$G$7:$G$601,'COMPTE 2027'!M583),IF($C$5="2028",INDEX('COMPTE 2028'!$G$7:$G$601,'COMPTE 2028'!M583),IF($C$5="2029",INDEX('COMPTE 2029'!$G$7:$G$601,'COMPTE 2029'!M583),IF($C$5="2030",INDEX('COMPTE 2030'!$G$7:$G$601,'COMPTE 2030'!M583),""))))))),"")</f>
        <v/>
      </c>
      <c r="H584" t="str" cm="1">
        <f t="array" ref="H584">IFERROR(IF($C$5=2024,INDEX('COMPTE 2024'!$H$7:$H$601,'COMPTE 2024'!M583),IF($C$5=2025,INDEX('COMPTE 2025'!$H$7:$H$601,'COMPTE 2024'!M583),IF($C$5=2026,INDEX('COMPTE 2026'!$H$7:$H$601,'COMPTE 2026'!M583),IF($C$5=2027,INDEX('COMPTE 2027'!$H$7:$H$601,'COMPTE 2027'!M583),IF($C$5=2028,INDEX('COMPTE 2028'!$H$7:$H$601,'COMPTE 2028'!M583),IF($C$5="2029",INDEX('COMPTE 2029'!$H$7:$H$601,'COMPTE 2029'!M583),IF($C$5="2030",INDEX('COMPTE 2030'!$H$7:$H$601,'COMPTE 2030'!M583),""))))))),"")</f>
        <v/>
      </c>
      <c r="I584" t="str" cm="1">
        <f t="array" ref="I584">IFERROR(IF($C$5=2024,INDEX('COMPTE 2024'!$I$7:$I$601,'COMPTE 2024'!M583),IF($C$5=2025,INDEX('COMPTE 2025'!$I$7:$I$601,'COMPTE 2024'!M583),IF($C$5=2026,INDEX('COMPTE 2026'!$I$7:$I$601,'COMPTE 2026'!M583),IF($C$5=2027,INDEX('COMPTE 2027'!$I$7:$I$601,'COMPTE 2027'!M583),IF($C$5=2028,INDEX('COMPTE 2028'!$I$7:$I$601,'COMPTE 2028'!M583),IF($C$5=2029,INDEX('COMPTE 2029'!$I$7:$I$601,'COMPTE 2029'!M583),IF($C$5=2030,INDEX('COMPTE 2030'!$I$7:$I$601,'COMPTE 2030'!M583),""))))))),"")</f>
        <v/>
      </c>
    </row>
    <row r="585" spans="2:9" ht="18" customHeight="1" x14ac:dyDescent="0.25">
      <c r="B585" s="83" t="str" cm="1">
        <f t="array" ref="B585">IFERROR(IF($C$5=2024,INDEX('COMPTE 2024'!$B$7:$B$601,'COMPTE 2024'!M584),IF($C$5=2025,INDEX('COMPTE 2025'!$B$8:$B$601,'COMPTE 2024'!M584),IF($C$5=2026,INDEX('COMPTE 2026'!$B$8:$B$601,'COMPTE 2026'!M584),IF($C$5=2027,INDEX('COMPTE 2027'!$B$8:$B$601,'COMPTE 2027'!M584),IF($C$5=2028,INDEX('COMPTE 2028'!$B$8:$B$601,'COMPTE 2028'!M584),IF($C$5=2029,INDEX('COMPTE 2029'!$B$8:$B$601,'COMPTE 2029'!M584),IF($C$5=2030,INDEX('COMPTE 2030'!$B$8:$B$601,'COMPTE 2030'!M584),""))))))),"")</f>
        <v/>
      </c>
      <c r="C585" s="2" t="str" cm="1">
        <f t="array" ref="C585">IFERROR(IF($C$5=2024,INDEX('COMPTE 2024'!$C$7:$C$601,'COMPTE 2024'!M584),IF($C$5=2025,INDEX('COMPTE 2025'!$C$7:$C$601,'COMPTE 2024'!M584),IF($C$5=2026,INDEX('COMPTE 2026'!$C$7:$C$601,'COMPTE 2026'!M584),IF($C$5=2027,INDEX('COMPTE 2027'!$C$7:$C$601,'COMPTE 2027'!M584),IF($C$5=2028,INDEX('COMPTE 2028'!$C$7:$C$601,'COMPTE 2028'!M584),IF($C$5=2029,INDEX('COMPTE 2029'!$C$7:$C$601,'COMPTE 2029'!M584),IF($C$5=2030,INDEX('COMPTE 2030'!$C$7:$C$601,'COMPTE 2030'!M584),""))))))),"")</f>
        <v/>
      </c>
      <c r="D585" t="str" cm="1">
        <f t="array" ref="D585">IFERROR(IF($C$5=2024,INDEX('COMPTE 2024'!$D$7:$D$601,'COMPTE 2024'!M584),IF($C$5=2025,INDEX('COMPTE 2025'!$D$7:$D$601,'COMPTE 2024'!M584),IF($C$5=2026,INDEX('COMPTE 2026'!$D$7:$D$601,'COMPTE 2026'!M584),IF($C$5=2027,INDEX('COMPTE 2027'!$D$7:$D$601,'COMPTE 2027'!M584),IF($C$5="2028",INDEX('COMPTE 2028'!$D$7:$D$601,'COMPTE 2028'!M584),IF($C$5="2029",INDEX('COMPTE 2029'!$D$7:$D$601,'COMPTE 2029'!M584),IF($C$5="2030",INDEX('COMPTE 2030'!$D$7:$D$601,'COMPTE 2030'!M584),""))))))),"")</f>
        <v/>
      </c>
      <c r="E585" s="2" t="str" cm="1">
        <f t="array" ref="E585">IFERROR(IF($C$5=2024,INDEX('COMPTE 2024'!$E$7:$E$601,'COMPTE 2024'!M584),IF($C$5=2025,INDEX('COMPTE 2025'!$E$7:$E$601,'COMPTE 2024'!M584),IF($C$5=2026,INDEX('COMPTE 2026'!$E$7:$E$601,'COMPTE 2026'!M584),IF($C$5=2027,INDEX('COMPTE 2027'!$E$7:$E$601,'COMPTE 2027'!M584),IF($C$5="2028",INDEX('COMPTE 2028'!$E$7:$E$601,'COMPTE 2028'!M584),IF($C$5="2029",INDEX('COMPTE 2029'!$E$7:$E$601,'COMPTE 2029'!M584),IF($C$5="2030",INDEX('COMPTE 2030'!$E$7:$E$601,'COMPTE 2030'!M584),""))))))),"")</f>
        <v/>
      </c>
      <c r="F585" t="str" cm="1">
        <f t="array" ref="F585">IFERROR(IF($C$5=2024,INDEX('COMPTE 2024'!$F$7:$F$601,'COMPTE 2024'!M584),IF($C$5=2025,INDEX('COMPTE 2025'!$F$7:$F$601,'COMPTE 2024'!M584),IF($C$5=2026,INDEX('COMPTE 2026'!$F$7:$F$601,'COMPTE 2026'!M584),IF($C$5=2027,INDEX('COMPTE 2027'!$F$7:$F$601,'COMPTE 2027'!M584),IF($C$5="2028",INDEX('COMPTE 2028'!$F$7:$F$601,'COMPTE 2028'!M584),IF($C$5="2029",INDEX('COMPTE 2029'!$F$7:$F$601,'COMPTE 2029'!M584),IF($C$5="2030",INDEX('COMPTE 2030'!$F$7:$F$601,'COMPTE 2030'!M584),""))))))),"")</f>
        <v/>
      </c>
      <c r="G585" t="str" cm="1">
        <f t="array" ref="G585">IFERROR(IF($C$5=2024,INDEX('COMPTE 2024'!$G$7:$G$601,'COMPTE 2024'!M584),IF($C$5=2025,INDEX('COMPTE 2025'!$G$7:$G$601,'COMPTE 2024'!M584),IF($C$5=2026,INDEX('COMPTE 2026'!$G$7:$G$601,'COMPTE 2026'!M584),IF($C$5=2027,INDEX('COMPTE 2027'!$G$7:$G$601,'COMPTE 2027'!M584),IF($C$5="2028",INDEX('COMPTE 2028'!$G$7:$G$601,'COMPTE 2028'!M584),IF($C$5="2029",INDEX('COMPTE 2029'!$G$7:$G$601,'COMPTE 2029'!M584),IF($C$5="2030",INDEX('COMPTE 2030'!$G$7:$G$601,'COMPTE 2030'!M584),""))))))),"")</f>
        <v/>
      </c>
      <c r="H585" t="str" cm="1">
        <f t="array" ref="H585">IFERROR(IF($C$5=2024,INDEX('COMPTE 2024'!$H$7:$H$601,'COMPTE 2024'!M584),IF($C$5=2025,INDEX('COMPTE 2025'!$H$7:$H$601,'COMPTE 2024'!M584),IF($C$5=2026,INDEX('COMPTE 2026'!$H$7:$H$601,'COMPTE 2026'!M584),IF($C$5=2027,INDEX('COMPTE 2027'!$H$7:$H$601,'COMPTE 2027'!M584),IF($C$5=2028,INDEX('COMPTE 2028'!$H$7:$H$601,'COMPTE 2028'!M584),IF($C$5="2029",INDEX('COMPTE 2029'!$H$7:$H$601,'COMPTE 2029'!M584),IF($C$5="2030",INDEX('COMPTE 2030'!$H$7:$H$601,'COMPTE 2030'!M584),""))))))),"")</f>
        <v/>
      </c>
      <c r="I585" t="str" cm="1">
        <f t="array" ref="I585">IFERROR(IF($C$5=2024,INDEX('COMPTE 2024'!$I$7:$I$601,'COMPTE 2024'!M584),IF($C$5=2025,INDEX('COMPTE 2025'!$I$7:$I$601,'COMPTE 2024'!M584),IF($C$5=2026,INDEX('COMPTE 2026'!$I$7:$I$601,'COMPTE 2026'!M584),IF($C$5=2027,INDEX('COMPTE 2027'!$I$7:$I$601,'COMPTE 2027'!M584),IF($C$5=2028,INDEX('COMPTE 2028'!$I$7:$I$601,'COMPTE 2028'!M584),IF($C$5=2029,INDEX('COMPTE 2029'!$I$7:$I$601,'COMPTE 2029'!M584),IF($C$5=2030,INDEX('COMPTE 2030'!$I$7:$I$601,'COMPTE 2030'!M584),""))))))),"")</f>
        <v/>
      </c>
    </row>
    <row r="586" spans="2:9" ht="18" customHeight="1" x14ac:dyDescent="0.25">
      <c r="B586" s="83" t="str" cm="1">
        <f t="array" ref="B586">IFERROR(IF($C$5=2024,INDEX('COMPTE 2024'!$B$7:$B$601,'COMPTE 2024'!M585),IF($C$5=2025,INDEX('COMPTE 2025'!$B$8:$B$601,'COMPTE 2024'!M585),IF($C$5=2026,INDEX('COMPTE 2026'!$B$8:$B$601,'COMPTE 2026'!M585),IF($C$5=2027,INDEX('COMPTE 2027'!$B$8:$B$601,'COMPTE 2027'!M585),IF($C$5=2028,INDEX('COMPTE 2028'!$B$8:$B$601,'COMPTE 2028'!M585),IF($C$5=2029,INDEX('COMPTE 2029'!$B$8:$B$601,'COMPTE 2029'!M585),IF($C$5=2030,INDEX('COMPTE 2030'!$B$8:$B$601,'COMPTE 2030'!M585),""))))))),"")</f>
        <v/>
      </c>
      <c r="C586" s="2" t="str" cm="1">
        <f t="array" ref="C586">IFERROR(IF($C$5=2024,INDEX('COMPTE 2024'!$C$7:$C$601,'COMPTE 2024'!M585),IF($C$5=2025,INDEX('COMPTE 2025'!$C$7:$C$601,'COMPTE 2024'!M585),IF($C$5=2026,INDEX('COMPTE 2026'!$C$7:$C$601,'COMPTE 2026'!M585),IF($C$5=2027,INDEX('COMPTE 2027'!$C$7:$C$601,'COMPTE 2027'!M585),IF($C$5=2028,INDEX('COMPTE 2028'!$C$7:$C$601,'COMPTE 2028'!M585),IF($C$5=2029,INDEX('COMPTE 2029'!$C$7:$C$601,'COMPTE 2029'!M585),IF($C$5=2030,INDEX('COMPTE 2030'!$C$7:$C$601,'COMPTE 2030'!M585),""))))))),"")</f>
        <v/>
      </c>
      <c r="D586" t="str" cm="1">
        <f t="array" ref="D586">IFERROR(IF($C$5=2024,INDEX('COMPTE 2024'!$D$7:$D$601,'COMPTE 2024'!M585),IF($C$5=2025,INDEX('COMPTE 2025'!$D$7:$D$601,'COMPTE 2024'!M585),IF($C$5=2026,INDEX('COMPTE 2026'!$D$7:$D$601,'COMPTE 2026'!M585),IF($C$5=2027,INDEX('COMPTE 2027'!$D$7:$D$601,'COMPTE 2027'!M585),IF($C$5="2028",INDEX('COMPTE 2028'!$D$7:$D$601,'COMPTE 2028'!M585),IF($C$5="2029",INDEX('COMPTE 2029'!$D$7:$D$601,'COMPTE 2029'!M585),IF($C$5="2030",INDEX('COMPTE 2030'!$D$7:$D$601,'COMPTE 2030'!M585),""))))))),"")</f>
        <v/>
      </c>
      <c r="E586" s="2" t="str" cm="1">
        <f t="array" ref="E586">IFERROR(IF($C$5=2024,INDEX('COMPTE 2024'!$E$7:$E$601,'COMPTE 2024'!M585),IF($C$5=2025,INDEX('COMPTE 2025'!$E$7:$E$601,'COMPTE 2024'!M585),IF($C$5=2026,INDEX('COMPTE 2026'!$E$7:$E$601,'COMPTE 2026'!M585),IF($C$5=2027,INDEX('COMPTE 2027'!$E$7:$E$601,'COMPTE 2027'!M585),IF($C$5="2028",INDEX('COMPTE 2028'!$E$7:$E$601,'COMPTE 2028'!M585),IF($C$5="2029",INDEX('COMPTE 2029'!$E$7:$E$601,'COMPTE 2029'!M585),IF($C$5="2030",INDEX('COMPTE 2030'!$E$7:$E$601,'COMPTE 2030'!M585),""))))))),"")</f>
        <v/>
      </c>
      <c r="F586" t="str" cm="1">
        <f t="array" ref="F586">IFERROR(IF($C$5=2024,INDEX('COMPTE 2024'!$F$7:$F$601,'COMPTE 2024'!M585),IF($C$5=2025,INDEX('COMPTE 2025'!$F$7:$F$601,'COMPTE 2024'!M585),IF($C$5=2026,INDEX('COMPTE 2026'!$F$7:$F$601,'COMPTE 2026'!M585),IF($C$5=2027,INDEX('COMPTE 2027'!$F$7:$F$601,'COMPTE 2027'!M585),IF($C$5="2028",INDEX('COMPTE 2028'!$F$7:$F$601,'COMPTE 2028'!M585),IF($C$5="2029",INDEX('COMPTE 2029'!$F$7:$F$601,'COMPTE 2029'!M585),IF($C$5="2030",INDEX('COMPTE 2030'!$F$7:$F$601,'COMPTE 2030'!M585),""))))))),"")</f>
        <v/>
      </c>
      <c r="G586" t="str" cm="1">
        <f t="array" ref="G586">IFERROR(IF($C$5=2024,INDEX('COMPTE 2024'!$G$7:$G$601,'COMPTE 2024'!M585),IF($C$5=2025,INDEX('COMPTE 2025'!$G$7:$G$601,'COMPTE 2024'!M585),IF($C$5=2026,INDEX('COMPTE 2026'!$G$7:$G$601,'COMPTE 2026'!M585),IF($C$5=2027,INDEX('COMPTE 2027'!$G$7:$G$601,'COMPTE 2027'!M585),IF($C$5="2028",INDEX('COMPTE 2028'!$G$7:$G$601,'COMPTE 2028'!M585),IF($C$5="2029",INDEX('COMPTE 2029'!$G$7:$G$601,'COMPTE 2029'!M585),IF($C$5="2030",INDEX('COMPTE 2030'!$G$7:$G$601,'COMPTE 2030'!M585),""))))))),"")</f>
        <v/>
      </c>
      <c r="H586" t="str" cm="1">
        <f t="array" ref="H586">IFERROR(IF($C$5=2024,INDEX('COMPTE 2024'!$H$7:$H$601,'COMPTE 2024'!M585),IF($C$5=2025,INDEX('COMPTE 2025'!$H$7:$H$601,'COMPTE 2024'!M585),IF($C$5=2026,INDEX('COMPTE 2026'!$H$7:$H$601,'COMPTE 2026'!M585),IF($C$5=2027,INDEX('COMPTE 2027'!$H$7:$H$601,'COMPTE 2027'!M585),IF($C$5=2028,INDEX('COMPTE 2028'!$H$7:$H$601,'COMPTE 2028'!M585),IF($C$5="2029",INDEX('COMPTE 2029'!$H$7:$H$601,'COMPTE 2029'!M585),IF($C$5="2030",INDEX('COMPTE 2030'!$H$7:$H$601,'COMPTE 2030'!M585),""))))))),"")</f>
        <v/>
      </c>
      <c r="I586" t="str" cm="1">
        <f t="array" ref="I586">IFERROR(IF($C$5=2024,INDEX('COMPTE 2024'!$I$7:$I$601,'COMPTE 2024'!M585),IF($C$5=2025,INDEX('COMPTE 2025'!$I$7:$I$601,'COMPTE 2024'!M585),IF($C$5=2026,INDEX('COMPTE 2026'!$I$7:$I$601,'COMPTE 2026'!M585),IF($C$5=2027,INDEX('COMPTE 2027'!$I$7:$I$601,'COMPTE 2027'!M585),IF($C$5=2028,INDEX('COMPTE 2028'!$I$7:$I$601,'COMPTE 2028'!M585),IF($C$5=2029,INDEX('COMPTE 2029'!$I$7:$I$601,'COMPTE 2029'!M585),IF($C$5=2030,INDEX('COMPTE 2030'!$I$7:$I$601,'COMPTE 2030'!M585),""))))))),"")</f>
        <v/>
      </c>
    </row>
    <row r="587" spans="2:9" ht="18" customHeight="1" x14ac:dyDescent="0.25">
      <c r="B587" s="83" t="str" cm="1">
        <f t="array" ref="B587">IFERROR(IF($C$5=2024,INDEX('COMPTE 2024'!$B$7:$B$601,'COMPTE 2024'!M586),IF($C$5=2025,INDEX('COMPTE 2025'!$B$8:$B$601,'COMPTE 2024'!M586),IF($C$5=2026,INDEX('COMPTE 2026'!$B$8:$B$601,'COMPTE 2026'!M586),IF($C$5=2027,INDEX('COMPTE 2027'!$B$8:$B$601,'COMPTE 2027'!M586),IF($C$5=2028,INDEX('COMPTE 2028'!$B$8:$B$601,'COMPTE 2028'!M586),IF($C$5=2029,INDEX('COMPTE 2029'!$B$8:$B$601,'COMPTE 2029'!M586),IF($C$5=2030,INDEX('COMPTE 2030'!$B$8:$B$601,'COMPTE 2030'!M586),""))))))),"")</f>
        <v/>
      </c>
      <c r="C587" s="2" t="str" cm="1">
        <f t="array" ref="C587">IFERROR(IF($C$5=2024,INDEX('COMPTE 2024'!$C$7:$C$601,'COMPTE 2024'!M586),IF($C$5=2025,INDEX('COMPTE 2025'!$C$7:$C$601,'COMPTE 2024'!M586),IF($C$5=2026,INDEX('COMPTE 2026'!$C$7:$C$601,'COMPTE 2026'!M586),IF($C$5=2027,INDEX('COMPTE 2027'!$C$7:$C$601,'COMPTE 2027'!M586),IF($C$5=2028,INDEX('COMPTE 2028'!$C$7:$C$601,'COMPTE 2028'!M586),IF($C$5=2029,INDEX('COMPTE 2029'!$C$7:$C$601,'COMPTE 2029'!M586),IF($C$5=2030,INDEX('COMPTE 2030'!$C$7:$C$601,'COMPTE 2030'!M586),""))))))),"")</f>
        <v/>
      </c>
      <c r="D587" t="str" cm="1">
        <f t="array" ref="D587">IFERROR(IF($C$5=2024,INDEX('COMPTE 2024'!$D$7:$D$601,'COMPTE 2024'!M586),IF($C$5=2025,INDEX('COMPTE 2025'!$D$7:$D$601,'COMPTE 2024'!M586),IF($C$5=2026,INDEX('COMPTE 2026'!$D$7:$D$601,'COMPTE 2026'!M586),IF($C$5=2027,INDEX('COMPTE 2027'!$D$7:$D$601,'COMPTE 2027'!M586),IF($C$5="2028",INDEX('COMPTE 2028'!$D$7:$D$601,'COMPTE 2028'!M586),IF($C$5="2029",INDEX('COMPTE 2029'!$D$7:$D$601,'COMPTE 2029'!M586),IF($C$5="2030",INDEX('COMPTE 2030'!$D$7:$D$601,'COMPTE 2030'!M586),""))))))),"")</f>
        <v/>
      </c>
      <c r="E587" s="2" t="str" cm="1">
        <f t="array" ref="E587">IFERROR(IF($C$5=2024,INDEX('COMPTE 2024'!$E$7:$E$601,'COMPTE 2024'!M586),IF($C$5=2025,INDEX('COMPTE 2025'!$E$7:$E$601,'COMPTE 2024'!M586),IF($C$5=2026,INDEX('COMPTE 2026'!$E$7:$E$601,'COMPTE 2026'!M586),IF($C$5=2027,INDEX('COMPTE 2027'!$E$7:$E$601,'COMPTE 2027'!M586),IF($C$5="2028",INDEX('COMPTE 2028'!$E$7:$E$601,'COMPTE 2028'!M586),IF($C$5="2029",INDEX('COMPTE 2029'!$E$7:$E$601,'COMPTE 2029'!M586),IF($C$5="2030",INDEX('COMPTE 2030'!$E$7:$E$601,'COMPTE 2030'!M586),""))))))),"")</f>
        <v/>
      </c>
      <c r="F587" t="str" cm="1">
        <f t="array" ref="F587">IFERROR(IF($C$5=2024,INDEX('COMPTE 2024'!$F$7:$F$601,'COMPTE 2024'!M586),IF($C$5=2025,INDEX('COMPTE 2025'!$F$7:$F$601,'COMPTE 2024'!M586),IF($C$5=2026,INDEX('COMPTE 2026'!$F$7:$F$601,'COMPTE 2026'!M586),IF($C$5=2027,INDEX('COMPTE 2027'!$F$7:$F$601,'COMPTE 2027'!M586),IF($C$5="2028",INDEX('COMPTE 2028'!$F$7:$F$601,'COMPTE 2028'!M586),IF($C$5="2029",INDEX('COMPTE 2029'!$F$7:$F$601,'COMPTE 2029'!M586),IF($C$5="2030",INDEX('COMPTE 2030'!$F$7:$F$601,'COMPTE 2030'!M586),""))))))),"")</f>
        <v/>
      </c>
      <c r="G587" t="str" cm="1">
        <f t="array" ref="G587">IFERROR(IF($C$5=2024,INDEX('COMPTE 2024'!$G$7:$G$601,'COMPTE 2024'!M586),IF($C$5=2025,INDEX('COMPTE 2025'!$G$7:$G$601,'COMPTE 2024'!M586),IF($C$5=2026,INDEX('COMPTE 2026'!$G$7:$G$601,'COMPTE 2026'!M586),IF($C$5=2027,INDEX('COMPTE 2027'!$G$7:$G$601,'COMPTE 2027'!M586),IF($C$5="2028",INDEX('COMPTE 2028'!$G$7:$G$601,'COMPTE 2028'!M586),IF($C$5="2029",INDEX('COMPTE 2029'!$G$7:$G$601,'COMPTE 2029'!M586),IF($C$5="2030",INDEX('COMPTE 2030'!$G$7:$G$601,'COMPTE 2030'!M586),""))))))),"")</f>
        <v/>
      </c>
      <c r="H587" t="str" cm="1">
        <f t="array" ref="H587">IFERROR(IF($C$5=2024,INDEX('COMPTE 2024'!$H$7:$H$601,'COMPTE 2024'!M586),IF($C$5=2025,INDEX('COMPTE 2025'!$H$7:$H$601,'COMPTE 2024'!M586),IF($C$5=2026,INDEX('COMPTE 2026'!$H$7:$H$601,'COMPTE 2026'!M586),IF($C$5=2027,INDEX('COMPTE 2027'!$H$7:$H$601,'COMPTE 2027'!M586),IF($C$5=2028,INDEX('COMPTE 2028'!$H$7:$H$601,'COMPTE 2028'!M586),IF($C$5="2029",INDEX('COMPTE 2029'!$H$7:$H$601,'COMPTE 2029'!M586),IF($C$5="2030",INDEX('COMPTE 2030'!$H$7:$H$601,'COMPTE 2030'!M586),""))))))),"")</f>
        <v/>
      </c>
      <c r="I587" t="str" cm="1">
        <f t="array" ref="I587">IFERROR(IF($C$5=2024,INDEX('COMPTE 2024'!$I$7:$I$601,'COMPTE 2024'!M586),IF($C$5=2025,INDEX('COMPTE 2025'!$I$7:$I$601,'COMPTE 2024'!M586),IF($C$5=2026,INDEX('COMPTE 2026'!$I$7:$I$601,'COMPTE 2026'!M586),IF($C$5=2027,INDEX('COMPTE 2027'!$I$7:$I$601,'COMPTE 2027'!M586),IF($C$5=2028,INDEX('COMPTE 2028'!$I$7:$I$601,'COMPTE 2028'!M586),IF($C$5=2029,INDEX('COMPTE 2029'!$I$7:$I$601,'COMPTE 2029'!M586),IF($C$5=2030,INDEX('COMPTE 2030'!$I$7:$I$601,'COMPTE 2030'!M586),""))))))),"")</f>
        <v/>
      </c>
    </row>
    <row r="588" spans="2:9" ht="18" customHeight="1" x14ac:dyDescent="0.25">
      <c r="B588" s="83" t="str" cm="1">
        <f t="array" ref="B588">IFERROR(IF($C$5=2024,INDEX('COMPTE 2024'!$B$7:$B$601,'COMPTE 2024'!M587),IF($C$5=2025,INDEX('COMPTE 2025'!$B$8:$B$601,'COMPTE 2024'!M587),IF($C$5=2026,INDEX('COMPTE 2026'!$B$8:$B$601,'COMPTE 2026'!M587),IF($C$5=2027,INDEX('COMPTE 2027'!$B$8:$B$601,'COMPTE 2027'!M587),IF($C$5=2028,INDEX('COMPTE 2028'!$B$8:$B$601,'COMPTE 2028'!M587),IF($C$5=2029,INDEX('COMPTE 2029'!$B$8:$B$601,'COMPTE 2029'!M587),IF($C$5=2030,INDEX('COMPTE 2030'!$B$8:$B$601,'COMPTE 2030'!M587),""))))))),"")</f>
        <v/>
      </c>
      <c r="C588" s="2" t="str" cm="1">
        <f t="array" ref="C588">IFERROR(IF($C$5=2024,INDEX('COMPTE 2024'!$C$7:$C$601,'COMPTE 2024'!M587),IF($C$5=2025,INDEX('COMPTE 2025'!$C$7:$C$601,'COMPTE 2024'!M587),IF($C$5=2026,INDEX('COMPTE 2026'!$C$7:$C$601,'COMPTE 2026'!M587),IF($C$5=2027,INDEX('COMPTE 2027'!$C$7:$C$601,'COMPTE 2027'!M587),IF($C$5=2028,INDEX('COMPTE 2028'!$C$7:$C$601,'COMPTE 2028'!M587),IF($C$5=2029,INDEX('COMPTE 2029'!$C$7:$C$601,'COMPTE 2029'!M587),IF($C$5=2030,INDEX('COMPTE 2030'!$C$7:$C$601,'COMPTE 2030'!M587),""))))))),"")</f>
        <v/>
      </c>
      <c r="D588" t="str" cm="1">
        <f t="array" ref="D588">IFERROR(IF($C$5=2024,INDEX('COMPTE 2024'!$D$7:$D$601,'COMPTE 2024'!M587),IF($C$5=2025,INDEX('COMPTE 2025'!$D$7:$D$601,'COMPTE 2024'!M587),IF($C$5=2026,INDEX('COMPTE 2026'!$D$7:$D$601,'COMPTE 2026'!M587),IF($C$5=2027,INDEX('COMPTE 2027'!$D$7:$D$601,'COMPTE 2027'!M587),IF($C$5="2028",INDEX('COMPTE 2028'!$D$7:$D$601,'COMPTE 2028'!M587),IF($C$5="2029",INDEX('COMPTE 2029'!$D$7:$D$601,'COMPTE 2029'!M587),IF($C$5="2030",INDEX('COMPTE 2030'!$D$7:$D$601,'COMPTE 2030'!M587),""))))))),"")</f>
        <v/>
      </c>
      <c r="E588" s="2" t="str" cm="1">
        <f t="array" ref="E588">IFERROR(IF($C$5=2024,INDEX('COMPTE 2024'!$E$7:$E$601,'COMPTE 2024'!M587),IF($C$5=2025,INDEX('COMPTE 2025'!$E$7:$E$601,'COMPTE 2024'!M587),IF($C$5=2026,INDEX('COMPTE 2026'!$E$7:$E$601,'COMPTE 2026'!M587),IF($C$5=2027,INDEX('COMPTE 2027'!$E$7:$E$601,'COMPTE 2027'!M587),IF($C$5="2028",INDEX('COMPTE 2028'!$E$7:$E$601,'COMPTE 2028'!M587),IF($C$5="2029",INDEX('COMPTE 2029'!$E$7:$E$601,'COMPTE 2029'!M587),IF($C$5="2030",INDEX('COMPTE 2030'!$E$7:$E$601,'COMPTE 2030'!M587),""))))))),"")</f>
        <v/>
      </c>
      <c r="F588" t="str" cm="1">
        <f t="array" ref="F588">IFERROR(IF($C$5=2024,INDEX('COMPTE 2024'!$F$7:$F$601,'COMPTE 2024'!M587),IF($C$5=2025,INDEX('COMPTE 2025'!$F$7:$F$601,'COMPTE 2024'!M587),IF($C$5=2026,INDEX('COMPTE 2026'!$F$7:$F$601,'COMPTE 2026'!M587),IF($C$5=2027,INDEX('COMPTE 2027'!$F$7:$F$601,'COMPTE 2027'!M587),IF($C$5="2028",INDEX('COMPTE 2028'!$F$7:$F$601,'COMPTE 2028'!M587),IF($C$5="2029",INDEX('COMPTE 2029'!$F$7:$F$601,'COMPTE 2029'!M587),IF($C$5="2030",INDEX('COMPTE 2030'!$F$7:$F$601,'COMPTE 2030'!M587),""))))))),"")</f>
        <v/>
      </c>
      <c r="G588" t="str" cm="1">
        <f t="array" ref="G588">IFERROR(IF($C$5=2024,INDEX('COMPTE 2024'!$G$7:$G$601,'COMPTE 2024'!M587),IF($C$5=2025,INDEX('COMPTE 2025'!$G$7:$G$601,'COMPTE 2024'!M587),IF($C$5=2026,INDEX('COMPTE 2026'!$G$7:$G$601,'COMPTE 2026'!M587),IF($C$5=2027,INDEX('COMPTE 2027'!$G$7:$G$601,'COMPTE 2027'!M587),IF($C$5="2028",INDEX('COMPTE 2028'!$G$7:$G$601,'COMPTE 2028'!M587),IF($C$5="2029",INDEX('COMPTE 2029'!$G$7:$G$601,'COMPTE 2029'!M587),IF($C$5="2030",INDEX('COMPTE 2030'!$G$7:$G$601,'COMPTE 2030'!M587),""))))))),"")</f>
        <v/>
      </c>
      <c r="H588" t="str" cm="1">
        <f t="array" ref="H588">IFERROR(IF($C$5=2024,INDEX('COMPTE 2024'!$H$7:$H$601,'COMPTE 2024'!M587),IF($C$5=2025,INDEX('COMPTE 2025'!$H$7:$H$601,'COMPTE 2024'!M587),IF($C$5=2026,INDEX('COMPTE 2026'!$H$7:$H$601,'COMPTE 2026'!M587),IF($C$5=2027,INDEX('COMPTE 2027'!$H$7:$H$601,'COMPTE 2027'!M587),IF($C$5=2028,INDEX('COMPTE 2028'!$H$7:$H$601,'COMPTE 2028'!M587),IF($C$5="2029",INDEX('COMPTE 2029'!$H$7:$H$601,'COMPTE 2029'!M587),IF($C$5="2030",INDEX('COMPTE 2030'!$H$7:$H$601,'COMPTE 2030'!M587),""))))))),"")</f>
        <v/>
      </c>
      <c r="I588" t="str" cm="1">
        <f t="array" ref="I588">IFERROR(IF($C$5=2024,INDEX('COMPTE 2024'!$I$7:$I$601,'COMPTE 2024'!M587),IF($C$5=2025,INDEX('COMPTE 2025'!$I$7:$I$601,'COMPTE 2024'!M587),IF($C$5=2026,INDEX('COMPTE 2026'!$I$7:$I$601,'COMPTE 2026'!M587),IF($C$5=2027,INDEX('COMPTE 2027'!$I$7:$I$601,'COMPTE 2027'!M587),IF($C$5=2028,INDEX('COMPTE 2028'!$I$7:$I$601,'COMPTE 2028'!M587),IF($C$5=2029,INDEX('COMPTE 2029'!$I$7:$I$601,'COMPTE 2029'!M587),IF($C$5=2030,INDEX('COMPTE 2030'!$I$7:$I$601,'COMPTE 2030'!M587),""))))))),"")</f>
        <v/>
      </c>
    </row>
    <row r="589" spans="2:9" ht="18" customHeight="1" x14ac:dyDescent="0.25">
      <c r="B589" s="83" t="str" cm="1">
        <f t="array" ref="B589">IFERROR(IF($C$5=2024,INDEX('COMPTE 2024'!$B$7:$B$601,'COMPTE 2024'!M588),IF($C$5=2025,INDEX('COMPTE 2025'!$B$8:$B$601,'COMPTE 2024'!M588),IF($C$5=2026,INDEX('COMPTE 2026'!$B$8:$B$601,'COMPTE 2026'!M588),IF($C$5=2027,INDEX('COMPTE 2027'!$B$8:$B$601,'COMPTE 2027'!M588),IF($C$5=2028,INDEX('COMPTE 2028'!$B$8:$B$601,'COMPTE 2028'!M588),IF($C$5=2029,INDEX('COMPTE 2029'!$B$8:$B$601,'COMPTE 2029'!M588),IF($C$5=2030,INDEX('COMPTE 2030'!$B$8:$B$601,'COMPTE 2030'!M588),""))))))),"")</f>
        <v/>
      </c>
      <c r="C589" s="2" t="str" cm="1">
        <f t="array" ref="C589">IFERROR(IF($C$5=2024,INDEX('COMPTE 2024'!$C$7:$C$601,'COMPTE 2024'!M588),IF($C$5=2025,INDEX('COMPTE 2025'!$C$7:$C$601,'COMPTE 2024'!M588),IF($C$5=2026,INDEX('COMPTE 2026'!$C$7:$C$601,'COMPTE 2026'!M588),IF($C$5=2027,INDEX('COMPTE 2027'!$C$7:$C$601,'COMPTE 2027'!M588),IF($C$5=2028,INDEX('COMPTE 2028'!$C$7:$C$601,'COMPTE 2028'!M588),IF($C$5=2029,INDEX('COMPTE 2029'!$C$7:$C$601,'COMPTE 2029'!M588),IF($C$5=2030,INDEX('COMPTE 2030'!$C$7:$C$601,'COMPTE 2030'!M588),""))))))),"")</f>
        <v/>
      </c>
      <c r="D589" t="str" cm="1">
        <f t="array" ref="D589">IFERROR(IF($C$5=2024,INDEX('COMPTE 2024'!$D$7:$D$601,'COMPTE 2024'!M588),IF($C$5=2025,INDEX('COMPTE 2025'!$D$7:$D$601,'COMPTE 2024'!M588),IF($C$5=2026,INDEX('COMPTE 2026'!$D$7:$D$601,'COMPTE 2026'!M588),IF($C$5=2027,INDEX('COMPTE 2027'!$D$7:$D$601,'COMPTE 2027'!M588),IF($C$5="2028",INDEX('COMPTE 2028'!$D$7:$D$601,'COMPTE 2028'!M588),IF($C$5="2029",INDEX('COMPTE 2029'!$D$7:$D$601,'COMPTE 2029'!M588),IF($C$5="2030",INDEX('COMPTE 2030'!$D$7:$D$601,'COMPTE 2030'!M588),""))))))),"")</f>
        <v/>
      </c>
      <c r="E589" s="2" t="str" cm="1">
        <f t="array" ref="E589">IFERROR(IF($C$5=2024,INDEX('COMPTE 2024'!$E$7:$E$601,'COMPTE 2024'!M588),IF($C$5=2025,INDEX('COMPTE 2025'!$E$7:$E$601,'COMPTE 2024'!M588),IF($C$5=2026,INDEX('COMPTE 2026'!$E$7:$E$601,'COMPTE 2026'!M588),IF($C$5=2027,INDEX('COMPTE 2027'!$E$7:$E$601,'COMPTE 2027'!M588),IF($C$5="2028",INDEX('COMPTE 2028'!$E$7:$E$601,'COMPTE 2028'!M588),IF($C$5="2029",INDEX('COMPTE 2029'!$E$7:$E$601,'COMPTE 2029'!M588),IF($C$5="2030",INDEX('COMPTE 2030'!$E$7:$E$601,'COMPTE 2030'!M588),""))))))),"")</f>
        <v/>
      </c>
      <c r="F589" t="str" cm="1">
        <f t="array" ref="F589">IFERROR(IF($C$5=2024,INDEX('COMPTE 2024'!$F$7:$F$601,'COMPTE 2024'!M588),IF($C$5=2025,INDEX('COMPTE 2025'!$F$7:$F$601,'COMPTE 2024'!M588),IF($C$5=2026,INDEX('COMPTE 2026'!$F$7:$F$601,'COMPTE 2026'!M588),IF($C$5=2027,INDEX('COMPTE 2027'!$F$7:$F$601,'COMPTE 2027'!M588),IF($C$5="2028",INDEX('COMPTE 2028'!$F$7:$F$601,'COMPTE 2028'!M588),IF($C$5="2029",INDEX('COMPTE 2029'!$F$7:$F$601,'COMPTE 2029'!M588),IF($C$5="2030",INDEX('COMPTE 2030'!$F$7:$F$601,'COMPTE 2030'!M588),""))))))),"")</f>
        <v/>
      </c>
      <c r="G589" t="str" cm="1">
        <f t="array" ref="G589">IFERROR(IF($C$5=2024,INDEX('COMPTE 2024'!$G$7:$G$601,'COMPTE 2024'!M588),IF($C$5=2025,INDEX('COMPTE 2025'!$G$7:$G$601,'COMPTE 2024'!M588),IF($C$5=2026,INDEX('COMPTE 2026'!$G$7:$G$601,'COMPTE 2026'!M588),IF($C$5=2027,INDEX('COMPTE 2027'!$G$7:$G$601,'COMPTE 2027'!M588),IF($C$5="2028",INDEX('COMPTE 2028'!$G$7:$G$601,'COMPTE 2028'!M588),IF($C$5="2029",INDEX('COMPTE 2029'!$G$7:$G$601,'COMPTE 2029'!M588),IF($C$5="2030",INDEX('COMPTE 2030'!$G$7:$G$601,'COMPTE 2030'!M588),""))))))),"")</f>
        <v/>
      </c>
      <c r="H589" t="str" cm="1">
        <f t="array" ref="H589">IFERROR(IF($C$5=2024,INDEX('COMPTE 2024'!$H$7:$H$601,'COMPTE 2024'!M588),IF($C$5=2025,INDEX('COMPTE 2025'!$H$7:$H$601,'COMPTE 2024'!M588),IF($C$5=2026,INDEX('COMPTE 2026'!$H$7:$H$601,'COMPTE 2026'!M588),IF($C$5=2027,INDEX('COMPTE 2027'!$H$7:$H$601,'COMPTE 2027'!M588),IF($C$5=2028,INDEX('COMPTE 2028'!$H$7:$H$601,'COMPTE 2028'!M588),IF($C$5="2029",INDEX('COMPTE 2029'!$H$7:$H$601,'COMPTE 2029'!M588),IF($C$5="2030",INDEX('COMPTE 2030'!$H$7:$H$601,'COMPTE 2030'!M588),""))))))),"")</f>
        <v/>
      </c>
      <c r="I589" t="str" cm="1">
        <f t="array" ref="I589">IFERROR(IF($C$5=2024,INDEX('COMPTE 2024'!$I$7:$I$601,'COMPTE 2024'!M588),IF($C$5=2025,INDEX('COMPTE 2025'!$I$7:$I$601,'COMPTE 2024'!M588),IF($C$5=2026,INDEX('COMPTE 2026'!$I$7:$I$601,'COMPTE 2026'!M588),IF($C$5=2027,INDEX('COMPTE 2027'!$I$7:$I$601,'COMPTE 2027'!M588),IF($C$5=2028,INDEX('COMPTE 2028'!$I$7:$I$601,'COMPTE 2028'!M588),IF($C$5=2029,INDEX('COMPTE 2029'!$I$7:$I$601,'COMPTE 2029'!M588),IF($C$5=2030,INDEX('COMPTE 2030'!$I$7:$I$601,'COMPTE 2030'!M588),""))))))),"")</f>
        <v/>
      </c>
    </row>
    <row r="590" spans="2:9" ht="18" customHeight="1" x14ac:dyDescent="0.25">
      <c r="B590" s="83" t="str" cm="1">
        <f t="array" ref="B590">IFERROR(IF($C$5=2024,INDEX('COMPTE 2024'!$B$7:$B$601,'COMPTE 2024'!M589),IF($C$5=2025,INDEX('COMPTE 2025'!$B$8:$B$601,'COMPTE 2024'!M589),IF($C$5=2026,INDEX('COMPTE 2026'!$B$8:$B$601,'COMPTE 2026'!M589),IF($C$5=2027,INDEX('COMPTE 2027'!$B$8:$B$601,'COMPTE 2027'!M589),IF($C$5=2028,INDEX('COMPTE 2028'!$B$8:$B$601,'COMPTE 2028'!M589),IF($C$5=2029,INDEX('COMPTE 2029'!$B$8:$B$601,'COMPTE 2029'!M589),IF($C$5=2030,INDEX('COMPTE 2030'!$B$8:$B$601,'COMPTE 2030'!M589),""))))))),"")</f>
        <v/>
      </c>
      <c r="C590" s="2" t="str" cm="1">
        <f t="array" ref="C590">IFERROR(IF($C$5=2024,INDEX('COMPTE 2024'!$C$7:$C$601,'COMPTE 2024'!M589),IF($C$5=2025,INDEX('COMPTE 2025'!$C$7:$C$601,'COMPTE 2024'!M589),IF($C$5=2026,INDEX('COMPTE 2026'!$C$7:$C$601,'COMPTE 2026'!M589),IF($C$5=2027,INDEX('COMPTE 2027'!$C$7:$C$601,'COMPTE 2027'!M589),IF($C$5=2028,INDEX('COMPTE 2028'!$C$7:$C$601,'COMPTE 2028'!M589),IF($C$5=2029,INDEX('COMPTE 2029'!$C$7:$C$601,'COMPTE 2029'!M589),IF($C$5=2030,INDEX('COMPTE 2030'!$C$7:$C$601,'COMPTE 2030'!M589),""))))))),"")</f>
        <v/>
      </c>
      <c r="D590" t="str" cm="1">
        <f t="array" ref="D590">IFERROR(IF($C$5=2024,INDEX('COMPTE 2024'!$D$7:$D$601,'COMPTE 2024'!M589),IF($C$5=2025,INDEX('COMPTE 2025'!$D$7:$D$601,'COMPTE 2024'!M589),IF($C$5=2026,INDEX('COMPTE 2026'!$D$7:$D$601,'COMPTE 2026'!M589),IF($C$5=2027,INDEX('COMPTE 2027'!$D$7:$D$601,'COMPTE 2027'!M589),IF($C$5="2028",INDEX('COMPTE 2028'!$D$7:$D$601,'COMPTE 2028'!M589),IF($C$5="2029",INDEX('COMPTE 2029'!$D$7:$D$601,'COMPTE 2029'!M589),IF($C$5="2030",INDEX('COMPTE 2030'!$D$7:$D$601,'COMPTE 2030'!M589),""))))))),"")</f>
        <v/>
      </c>
      <c r="E590" s="2" t="str" cm="1">
        <f t="array" ref="E590">IFERROR(IF($C$5=2024,INDEX('COMPTE 2024'!$E$7:$E$601,'COMPTE 2024'!M589),IF($C$5=2025,INDEX('COMPTE 2025'!$E$7:$E$601,'COMPTE 2024'!M589),IF($C$5=2026,INDEX('COMPTE 2026'!$E$7:$E$601,'COMPTE 2026'!M589),IF($C$5=2027,INDEX('COMPTE 2027'!$E$7:$E$601,'COMPTE 2027'!M589),IF($C$5="2028",INDEX('COMPTE 2028'!$E$7:$E$601,'COMPTE 2028'!M589),IF($C$5="2029",INDEX('COMPTE 2029'!$E$7:$E$601,'COMPTE 2029'!M589),IF($C$5="2030",INDEX('COMPTE 2030'!$E$7:$E$601,'COMPTE 2030'!M589),""))))))),"")</f>
        <v/>
      </c>
      <c r="F590" t="str" cm="1">
        <f t="array" ref="F590">IFERROR(IF($C$5=2024,INDEX('COMPTE 2024'!$F$7:$F$601,'COMPTE 2024'!M589),IF($C$5=2025,INDEX('COMPTE 2025'!$F$7:$F$601,'COMPTE 2024'!M589),IF($C$5=2026,INDEX('COMPTE 2026'!$F$7:$F$601,'COMPTE 2026'!M589),IF($C$5=2027,INDEX('COMPTE 2027'!$F$7:$F$601,'COMPTE 2027'!M589),IF($C$5="2028",INDEX('COMPTE 2028'!$F$7:$F$601,'COMPTE 2028'!M589),IF($C$5="2029",INDEX('COMPTE 2029'!$F$7:$F$601,'COMPTE 2029'!M589),IF($C$5="2030",INDEX('COMPTE 2030'!$F$7:$F$601,'COMPTE 2030'!M589),""))))))),"")</f>
        <v/>
      </c>
      <c r="G590" t="str" cm="1">
        <f t="array" ref="G590">IFERROR(IF($C$5=2024,INDEX('COMPTE 2024'!$G$7:$G$601,'COMPTE 2024'!M589),IF($C$5=2025,INDEX('COMPTE 2025'!$G$7:$G$601,'COMPTE 2024'!M589),IF($C$5=2026,INDEX('COMPTE 2026'!$G$7:$G$601,'COMPTE 2026'!M589),IF($C$5=2027,INDEX('COMPTE 2027'!$G$7:$G$601,'COMPTE 2027'!M589),IF($C$5="2028",INDEX('COMPTE 2028'!$G$7:$G$601,'COMPTE 2028'!M589),IF($C$5="2029",INDEX('COMPTE 2029'!$G$7:$G$601,'COMPTE 2029'!M589),IF($C$5="2030",INDEX('COMPTE 2030'!$G$7:$G$601,'COMPTE 2030'!M589),""))))))),"")</f>
        <v/>
      </c>
      <c r="H590" t="str" cm="1">
        <f t="array" ref="H590">IFERROR(IF($C$5=2024,INDEX('COMPTE 2024'!$H$7:$H$601,'COMPTE 2024'!M589),IF($C$5=2025,INDEX('COMPTE 2025'!$H$7:$H$601,'COMPTE 2024'!M589),IF($C$5=2026,INDEX('COMPTE 2026'!$H$7:$H$601,'COMPTE 2026'!M589),IF($C$5=2027,INDEX('COMPTE 2027'!$H$7:$H$601,'COMPTE 2027'!M589),IF($C$5=2028,INDEX('COMPTE 2028'!$H$7:$H$601,'COMPTE 2028'!M589),IF($C$5="2029",INDEX('COMPTE 2029'!$H$7:$H$601,'COMPTE 2029'!M589),IF($C$5="2030",INDEX('COMPTE 2030'!$H$7:$H$601,'COMPTE 2030'!M589),""))))))),"")</f>
        <v/>
      </c>
      <c r="I590" t="str" cm="1">
        <f t="array" ref="I590">IFERROR(IF($C$5=2024,INDEX('COMPTE 2024'!$I$7:$I$601,'COMPTE 2024'!M589),IF($C$5=2025,INDEX('COMPTE 2025'!$I$7:$I$601,'COMPTE 2024'!M589),IF($C$5=2026,INDEX('COMPTE 2026'!$I$7:$I$601,'COMPTE 2026'!M589),IF($C$5=2027,INDEX('COMPTE 2027'!$I$7:$I$601,'COMPTE 2027'!M589),IF($C$5=2028,INDEX('COMPTE 2028'!$I$7:$I$601,'COMPTE 2028'!M589),IF($C$5=2029,INDEX('COMPTE 2029'!$I$7:$I$601,'COMPTE 2029'!M589),IF($C$5=2030,INDEX('COMPTE 2030'!$I$7:$I$601,'COMPTE 2030'!M589),""))))))),"")</f>
        <v/>
      </c>
    </row>
    <row r="591" spans="2:9" ht="18" customHeight="1" x14ac:dyDescent="0.25">
      <c r="B591" s="83" t="str" cm="1">
        <f t="array" ref="B591">IFERROR(IF($C$5=2024,INDEX('COMPTE 2024'!$B$7:$B$601,'COMPTE 2024'!M590),IF($C$5=2025,INDEX('COMPTE 2025'!$B$8:$B$601,'COMPTE 2024'!M590),IF($C$5=2026,INDEX('COMPTE 2026'!$B$8:$B$601,'COMPTE 2026'!M590),IF($C$5=2027,INDEX('COMPTE 2027'!$B$8:$B$601,'COMPTE 2027'!M590),IF($C$5=2028,INDEX('COMPTE 2028'!$B$8:$B$601,'COMPTE 2028'!M590),IF($C$5=2029,INDEX('COMPTE 2029'!$B$8:$B$601,'COMPTE 2029'!M590),IF($C$5=2030,INDEX('COMPTE 2030'!$B$8:$B$601,'COMPTE 2030'!M590),""))))))),"")</f>
        <v/>
      </c>
      <c r="C591" s="2" t="str" cm="1">
        <f t="array" ref="C591">IFERROR(IF($C$5=2024,INDEX('COMPTE 2024'!$C$7:$C$601,'COMPTE 2024'!M590),IF($C$5=2025,INDEX('COMPTE 2025'!$C$7:$C$601,'COMPTE 2024'!M590),IF($C$5=2026,INDEX('COMPTE 2026'!$C$7:$C$601,'COMPTE 2026'!M590),IF($C$5=2027,INDEX('COMPTE 2027'!$C$7:$C$601,'COMPTE 2027'!M590),IF($C$5=2028,INDEX('COMPTE 2028'!$C$7:$C$601,'COMPTE 2028'!M590),IF($C$5=2029,INDEX('COMPTE 2029'!$C$7:$C$601,'COMPTE 2029'!M590),IF($C$5=2030,INDEX('COMPTE 2030'!$C$7:$C$601,'COMPTE 2030'!M590),""))))))),"")</f>
        <v/>
      </c>
      <c r="D591" t="str" cm="1">
        <f t="array" ref="D591">IFERROR(IF($C$5=2024,INDEX('COMPTE 2024'!$D$7:$D$601,'COMPTE 2024'!M590),IF($C$5=2025,INDEX('COMPTE 2025'!$D$7:$D$601,'COMPTE 2024'!M590),IF($C$5=2026,INDEX('COMPTE 2026'!$D$7:$D$601,'COMPTE 2026'!M590),IF($C$5=2027,INDEX('COMPTE 2027'!$D$7:$D$601,'COMPTE 2027'!M590),IF($C$5="2028",INDEX('COMPTE 2028'!$D$7:$D$601,'COMPTE 2028'!M590),IF($C$5="2029",INDEX('COMPTE 2029'!$D$7:$D$601,'COMPTE 2029'!M590),IF($C$5="2030",INDEX('COMPTE 2030'!$D$7:$D$601,'COMPTE 2030'!M590),""))))))),"")</f>
        <v/>
      </c>
      <c r="E591" s="2" t="str" cm="1">
        <f t="array" ref="E591">IFERROR(IF($C$5=2024,INDEX('COMPTE 2024'!$E$7:$E$601,'COMPTE 2024'!M590),IF($C$5=2025,INDEX('COMPTE 2025'!$E$7:$E$601,'COMPTE 2024'!M590),IF($C$5=2026,INDEX('COMPTE 2026'!$E$7:$E$601,'COMPTE 2026'!M590),IF($C$5=2027,INDEX('COMPTE 2027'!$E$7:$E$601,'COMPTE 2027'!M590),IF($C$5="2028",INDEX('COMPTE 2028'!$E$7:$E$601,'COMPTE 2028'!M590),IF($C$5="2029",INDEX('COMPTE 2029'!$E$7:$E$601,'COMPTE 2029'!M590),IF($C$5="2030",INDEX('COMPTE 2030'!$E$7:$E$601,'COMPTE 2030'!M590),""))))))),"")</f>
        <v/>
      </c>
      <c r="F591" t="str" cm="1">
        <f t="array" ref="F591">IFERROR(IF($C$5=2024,INDEX('COMPTE 2024'!$F$7:$F$601,'COMPTE 2024'!M590),IF($C$5=2025,INDEX('COMPTE 2025'!$F$7:$F$601,'COMPTE 2024'!M590),IF($C$5=2026,INDEX('COMPTE 2026'!$F$7:$F$601,'COMPTE 2026'!M590),IF($C$5=2027,INDEX('COMPTE 2027'!$F$7:$F$601,'COMPTE 2027'!M590),IF($C$5="2028",INDEX('COMPTE 2028'!$F$7:$F$601,'COMPTE 2028'!M590),IF($C$5="2029",INDEX('COMPTE 2029'!$F$7:$F$601,'COMPTE 2029'!M590),IF($C$5="2030",INDEX('COMPTE 2030'!$F$7:$F$601,'COMPTE 2030'!M590),""))))))),"")</f>
        <v/>
      </c>
      <c r="G591" t="str" cm="1">
        <f t="array" ref="G591">IFERROR(IF($C$5=2024,INDEX('COMPTE 2024'!$G$7:$G$601,'COMPTE 2024'!M590),IF($C$5=2025,INDEX('COMPTE 2025'!$G$7:$G$601,'COMPTE 2024'!M590),IF($C$5=2026,INDEX('COMPTE 2026'!$G$7:$G$601,'COMPTE 2026'!M590),IF($C$5=2027,INDEX('COMPTE 2027'!$G$7:$G$601,'COMPTE 2027'!M590),IF($C$5="2028",INDEX('COMPTE 2028'!$G$7:$G$601,'COMPTE 2028'!M590),IF($C$5="2029",INDEX('COMPTE 2029'!$G$7:$G$601,'COMPTE 2029'!M590),IF($C$5="2030",INDEX('COMPTE 2030'!$G$7:$G$601,'COMPTE 2030'!M590),""))))))),"")</f>
        <v/>
      </c>
      <c r="H591" t="str" cm="1">
        <f t="array" ref="H591">IFERROR(IF($C$5=2024,INDEX('COMPTE 2024'!$H$7:$H$601,'COMPTE 2024'!M590),IF($C$5=2025,INDEX('COMPTE 2025'!$H$7:$H$601,'COMPTE 2024'!M590),IF($C$5=2026,INDEX('COMPTE 2026'!$H$7:$H$601,'COMPTE 2026'!M590),IF($C$5=2027,INDEX('COMPTE 2027'!$H$7:$H$601,'COMPTE 2027'!M590),IF($C$5=2028,INDEX('COMPTE 2028'!$H$7:$H$601,'COMPTE 2028'!M590),IF($C$5="2029",INDEX('COMPTE 2029'!$H$7:$H$601,'COMPTE 2029'!M590),IF($C$5="2030",INDEX('COMPTE 2030'!$H$7:$H$601,'COMPTE 2030'!M590),""))))))),"")</f>
        <v/>
      </c>
      <c r="I591" t="str" cm="1">
        <f t="array" ref="I591">IFERROR(IF($C$5=2024,INDEX('COMPTE 2024'!$I$7:$I$601,'COMPTE 2024'!M590),IF($C$5=2025,INDEX('COMPTE 2025'!$I$7:$I$601,'COMPTE 2024'!M590),IF($C$5=2026,INDEX('COMPTE 2026'!$I$7:$I$601,'COMPTE 2026'!M590),IF($C$5=2027,INDEX('COMPTE 2027'!$I$7:$I$601,'COMPTE 2027'!M590),IF($C$5=2028,INDEX('COMPTE 2028'!$I$7:$I$601,'COMPTE 2028'!M590),IF($C$5=2029,INDEX('COMPTE 2029'!$I$7:$I$601,'COMPTE 2029'!M590),IF($C$5=2030,INDEX('COMPTE 2030'!$I$7:$I$601,'COMPTE 2030'!M590),""))))))),"")</f>
        <v/>
      </c>
    </row>
    <row r="592" spans="2:9" ht="18" customHeight="1" x14ac:dyDescent="0.25">
      <c r="B592" s="83" t="str" cm="1">
        <f t="array" ref="B592">IFERROR(IF($C$5=2024,INDEX('COMPTE 2024'!$B$7:$B$601,'COMPTE 2024'!M591),IF($C$5=2025,INDEX('COMPTE 2025'!$B$8:$B$601,'COMPTE 2024'!M591),IF($C$5=2026,INDEX('COMPTE 2026'!$B$8:$B$601,'COMPTE 2026'!M591),IF($C$5=2027,INDEX('COMPTE 2027'!$B$8:$B$601,'COMPTE 2027'!M591),IF($C$5=2028,INDEX('COMPTE 2028'!$B$8:$B$601,'COMPTE 2028'!M591),IF($C$5=2029,INDEX('COMPTE 2029'!$B$8:$B$601,'COMPTE 2029'!M591),IF($C$5=2030,INDEX('COMPTE 2030'!$B$8:$B$601,'COMPTE 2030'!M591),""))))))),"")</f>
        <v/>
      </c>
      <c r="C592" s="2" t="str" cm="1">
        <f t="array" ref="C592">IFERROR(IF($C$5=2024,INDEX('COMPTE 2024'!$C$7:$C$601,'COMPTE 2024'!M591),IF($C$5=2025,INDEX('COMPTE 2025'!$C$7:$C$601,'COMPTE 2024'!M591),IF($C$5=2026,INDEX('COMPTE 2026'!$C$7:$C$601,'COMPTE 2026'!M591),IF($C$5=2027,INDEX('COMPTE 2027'!$C$7:$C$601,'COMPTE 2027'!M591),IF($C$5=2028,INDEX('COMPTE 2028'!$C$7:$C$601,'COMPTE 2028'!M591),IF($C$5=2029,INDEX('COMPTE 2029'!$C$7:$C$601,'COMPTE 2029'!M591),IF($C$5=2030,INDEX('COMPTE 2030'!$C$7:$C$601,'COMPTE 2030'!M591),""))))))),"")</f>
        <v/>
      </c>
      <c r="D592" t="str" cm="1">
        <f t="array" ref="D592">IFERROR(IF($C$5=2024,INDEX('COMPTE 2024'!$D$7:$D$601,'COMPTE 2024'!M591),IF($C$5=2025,INDEX('COMPTE 2025'!$D$7:$D$601,'COMPTE 2024'!M591),IF($C$5=2026,INDEX('COMPTE 2026'!$D$7:$D$601,'COMPTE 2026'!M591),IF($C$5=2027,INDEX('COMPTE 2027'!$D$7:$D$601,'COMPTE 2027'!M591),IF($C$5="2028",INDEX('COMPTE 2028'!$D$7:$D$601,'COMPTE 2028'!M591),IF($C$5="2029",INDEX('COMPTE 2029'!$D$7:$D$601,'COMPTE 2029'!M591),IF($C$5="2030",INDEX('COMPTE 2030'!$D$7:$D$601,'COMPTE 2030'!M591),""))))))),"")</f>
        <v/>
      </c>
      <c r="E592" s="2" t="str" cm="1">
        <f t="array" ref="E592">IFERROR(IF($C$5=2024,INDEX('COMPTE 2024'!$E$7:$E$601,'COMPTE 2024'!M591),IF($C$5=2025,INDEX('COMPTE 2025'!$E$7:$E$601,'COMPTE 2024'!M591),IF($C$5=2026,INDEX('COMPTE 2026'!$E$7:$E$601,'COMPTE 2026'!M591),IF($C$5=2027,INDEX('COMPTE 2027'!$E$7:$E$601,'COMPTE 2027'!M591),IF($C$5="2028",INDEX('COMPTE 2028'!$E$7:$E$601,'COMPTE 2028'!M591),IF($C$5="2029",INDEX('COMPTE 2029'!$E$7:$E$601,'COMPTE 2029'!M591),IF($C$5="2030",INDEX('COMPTE 2030'!$E$7:$E$601,'COMPTE 2030'!M591),""))))))),"")</f>
        <v/>
      </c>
      <c r="F592" t="str" cm="1">
        <f t="array" ref="F592">IFERROR(IF($C$5=2024,INDEX('COMPTE 2024'!$F$7:$F$601,'COMPTE 2024'!M591),IF($C$5=2025,INDEX('COMPTE 2025'!$F$7:$F$601,'COMPTE 2024'!M591),IF($C$5=2026,INDEX('COMPTE 2026'!$F$7:$F$601,'COMPTE 2026'!M591),IF($C$5=2027,INDEX('COMPTE 2027'!$F$7:$F$601,'COMPTE 2027'!M591),IF($C$5="2028",INDEX('COMPTE 2028'!$F$7:$F$601,'COMPTE 2028'!M591),IF($C$5="2029",INDEX('COMPTE 2029'!$F$7:$F$601,'COMPTE 2029'!M591),IF($C$5="2030",INDEX('COMPTE 2030'!$F$7:$F$601,'COMPTE 2030'!M591),""))))))),"")</f>
        <v/>
      </c>
      <c r="G592" t="str" cm="1">
        <f t="array" ref="G592">IFERROR(IF($C$5=2024,INDEX('COMPTE 2024'!$G$7:$G$601,'COMPTE 2024'!M591),IF($C$5=2025,INDEX('COMPTE 2025'!$G$7:$G$601,'COMPTE 2024'!M591),IF($C$5=2026,INDEX('COMPTE 2026'!$G$7:$G$601,'COMPTE 2026'!M591),IF($C$5=2027,INDEX('COMPTE 2027'!$G$7:$G$601,'COMPTE 2027'!M591),IF($C$5="2028",INDEX('COMPTE 2028'!$G$7:$G$601,'COMPTE 2028'!M591),IF($C$5="2029",INDEX('COMPTE 2029'!$G$7:$G$601,'COMPTE 2029'!M591),IF($C$5="2030",INDEX('COMPTE 2030'!$G$7:$G$601,'COMPTE 2030'!M591),""))))))),"")</f>
        <v/>
      </c>
      <c r="H592" t="str" cm="1">
        <f t="array" ref="H592">IFERROR(IF($C$5=2024,INDEX('COMPTE 2024'!$H$7:$H$601,'COMPTE 2024'!M591),IF($C$5=2025,INDEX('COMPTE 2025'!$H$7:$H$601,'COMPTE 2024'!M591),IF($C$5=2026,INDEX('COMPTE 2026'!$H$7:$H$601,'COMPTE 2026'!M591),IF($C$5=2027,INDEX('COMPTE 2027'!$H$7:$H$601,'COMPTE 2027'!M591),IF($C$5=2028,INDEX('COMPTE 2028'!$H$7:$H$601,'COMPTE 2028'!M591),IF($C$5="2029",INDEX('COMPTE 2029'!$H$7:$H$601,'COMPTE 2029'!M591),IF($C$5="2030",INDEX('COMPTE 2030'!$H$7:$H$601,'COMPTE 2030'!M591),""))))))),"")</f>
        <v/>
      </c>
      <c r="I592" t="str" cm="1">
        <f t="array" ref="I592">IFERROR(IF($C$5=2024,INDEX('COMPTE 2024'!$I$7:$I$601,'COMPTE 2024'!M591),IF($C$5=2025,INDEX('COMPTE 2025'!$I$7:$I$601,'COMPTE 2024'!M591),IF($C$5=2026,INDEX('COMPTE 2026'!$I$7:$I$601,'COMPTE 2026'!M591),IF($C$5=2027,INDEX('COMPTE 2027'!$I$7:$I$601,'COMPTE 2027'!M591),IF($C$5=2028,INDEX('COMPTE 2028'!$I$7:$I$601,'COMPTE 2028'!M591),IF($C$5=2029,INDEX('COMPTE 2029'!$I$7:$I$601,'COMPTE 2029'!M591),IF($C$5=2030,INDEX('COMPTE 2030'!$I$7:$I$601,'COMPTE 2030'!M591),""))))))),"")</f>
        <v/>
      </c>
    </row>
    <row r="593" spans="2:9" ht="18" customHeight="1" x14ac:dyDescent="0.25">
      <c r="B593" s="83" t="str" cm="1">
        <f t="array" ref="B593">IFERROR(IF($C$5=2024,INDEX('COMPTE 2024'!$B$7:$B$601,'COMPTE 2024'!M592),IF($C$5=2025,INDEX('COMPTE 2025'!$B$8:$B$601,'COMPTE 2024'!M592),IF($C$5=2026,INDEX('COMPTE 2026'!$B$8:$B$601,'COMPTE 2026'!M592),IF($C$5=2027,INDEX('COMPTE 2027'!$B$8:$B$601,'COMPTE 2027'!M592),IF($C$5=2028,INDEX('COMPTE 2028'!$B$8:$B$601,'COMPTE 2028'!M592),IF($C$5=2029,INDEX('COMPTE 2029'!$B$8:$B$601,'COMPTE 2029'!M592),IF($C$5=2030,INDEX('COMPTE 2030'!$B$8:$B$601,'COMPTE 2030'!M592),""))))))),"")</f>
        <v/>
      </c>
      <c r="C593" s="2" t="str" cm="1">
        <f t="array" ref="C593">IFERROR(IF($C$5=2024,INDEX('COMPTE 2024'!$C$7:$C$601,'COMPTE 2024'!M592),IF($C$5=2025,INDEX('COMPTE 2025'!$C$7:$C$601,'COMPTE 2024'!M592),IF($C$5=2026,INDEX('COMPTE 2026'!$C$7:$C$601,'COMPTE 2026'!M592),IF($C$5=2027,INDEX('COMPTE 2027'!$C$7:$C$601,'COMPTE 2027'!M592),IF($C$5=2028,INDEX('COMPTE 2028'!$C$7:$C$601,'COMPTE 2028'!M592),IF($C$5=2029,INDEX('COMPTE 2029'!$C$7:$C$601,'COMPTE 2029'!M592),IF($C$5=2030,INDEX('COMPTE 2030'!$C$7:$C$601,'COMPTE 2030'!M592),""))))))),"")</f>
        <v/>
      </c>
      <c r="D593" t="str" cm="1">
        <f t="array" ref="D593">IFERROR(IF($C$5=2024,INDEX('COMPTE 2024'!$D$7:$D$601,'COMPTE 2024'!M592),IF($C$5=2025,INDEX('COMPTE 2025'!$D$7:$D$601,'COMPTE 2024'!M592),IF($C$5=2026,INDEX('COMPTE 2026'!$D$7:$D$601,'COMPTE 2026'!M592),IF($C$5=2027,INDEX('COMPTE 2027'!$D$7:$D$601,'COMPTE 2027'!M592),IF($C$5="2028",INDEX('COMPTE 2028'!$D$7:$D$601,'COMPTE 2028'!M592),IF($C$5="2029",INDEX('COMPTE 2029'!$D$7:$D$601,'COMPTE 2029'!M592),IF($C$5="2030",INDEX('COMPTE 2030'!$D$7:$D$601,'COMPTE 2030'!M592),""))))))),"")</f>
        <v/>
      </c>
      <c r="E593" s="2" t="str" cm="1">
        <f t="array" ref="E593">IFERROR(IF($C$5=2024,INDEX('COMPTE 2024'!$E$7:$E$601,'COMPTE 2024'!M592),IF($C$5=2025,INDEX('COMPTE 2025'!$E$7:$E$601,'COMPTE 2024'!M592),IF($C$5=2026,INDEX('COMPTE 2026'!$E$7:$E$601,'COMPTE 2026'!M592),IF($C$5=2027,INDEX('COMPTE 2027'!$E$7:$E$601,'COMPTE 2027'!M592),IF($C$5="2028",INDEX('COMPTE 2028'!$E$7:$E$601,'COMPTE 2028'!M592),IF($C$5="2029",INDEX('COMPTE 2029'!$E$7:$E$601,'COMPTE 2029'!M592),IF($C$5="2030",INDEX('COMPTE 2030'!$E$7:$E$601,'COMPTE 2030'!M592),""))))))),"")</f>
        <v/>
      </c>
      <c r="F593" t="str" cm="1">
        <f t="array" ref="F593">IFERROR(IF($C$5=2024,INDEX('COMPTE 2024'!$F$7:$F$601,'COMPTE 2024'!M592),IF($C$5=2025,INDEX('COMPTE 2025'!$F$7:$F$601,'COMPTE 2024'!M592),IF($C$5=2026,INDEX('COMPTE 2026'!$F$7:$F$601,'COMPTE 2026'!M592),IF($C$5=2027,INDEX('COMPTE 2027'!$F$7:$F$601,'COMPTE 2027'!M592),IF($C$5="2028",INDEX('COMPTE 2028'!$F$7:$F$601,'COMPTE 2028'!M592),IF($C$5="2029",INDEX('COMPTE 2029'!$F$7:$F$601,'COMPTE 2029'!M592),IF($C$5="2030",INDEX('COMPTE 2030'!$F$7:$F$601,'COMPTE 2030'!M592),""))))))),"")</f>
        <v/>
      </c>
      <c r="G593" t="str" cm="1">
        <f t="array" ref="G593">IFERROR(IF($C$5=2024,INDEX('COMPTE 2024'!$G$7:$G$601,'COMPTE 2024'!M592),IF($C$5=2025,INDEX('COMPTE 2025'!$G$7:$G$601,'COMPTE 2024'!M592),IF($C$5=2026,INDEX('COMPTE 2026'!$G$7:$G$601,'COMPTE 2026'!M592),IF($C$5=2027,INDEX('COMPTE 2027'!$G$7:$G$601,'COMPTE 2027'!M592),IF($C$5="2028",INDEX('COMPTE 2028'!$G$7:$G$601,'COMPTE 2028'!M592),IF($C$5="2029",INDEX('COMPTE 2029'!$G$7:$G$601,'COMPTE 2029'!M592),IF($C$5="2030",INDEX('COMPTE 2030'!$G$7:$G$601,'COMPTE 2030'!M592),""))))))),"")</f>
        <v/>
      </c>
      <c r="H593" t="str" cm="1">
        <f t="array" ref="H593">IFERROR(IF($C$5=2024,INDEX('COMPTE 2024'!$H$7:$H$601,'COMPTE 2024'!M592),IF($C$5=2025,INDEX('COMPTE 2025'!$H$7:$H$601,'COMPTE 2024'!M592),IF($C$5=2026,INDEX('COMPTE 2026'!$H$7:$H$601,'COMPTE 2026'!M592),IF($C$5=2027,INDEX('COMPTE 2027'!$H$7:$H$601,'COMPTE 2027'!M592),IF($C$5=2028,INDEX('COMPTE 2028'!$H$7:$H$601,'COMPTE 2028'!M592),IF($C$5="2029",INDEX('COMPTE 2029'!$H$7:$H$601,'COMPTE 2029'!M592),IF($C$5="2030",INDEX('COMPTE 2030'!$H$7:$H$601,'COMPTE 2030'!M592),""))))))),"")</f>
        <v/>
      </c>
      <c r="I593" t="str" cm="1">
        <f t="array" ref="I593">IFERROR(IF($C$5=2024,INDEX('COMPTE 2024'!$I$7:$I$601,'COMPTE 2024'!M592),IF($C$5=2025,INDEX('COMPTE 2025'!$I$7:$I$601,'COMPTE 2024'!M592),IF($C$5=2026,INDEX('COMPTE 2026'!$I$7:$I$601,'COMPTE 2026'!M592),IF($C$5=2027,INDEX('COMPTE 2027'!$I$7:$I$601,'COMPTE 2027'!M592),IF($C$5=2028,INDEX('COMPTE 2028'!$I$7:$I$601,'COMPTE 2028'!M592),IF($C$5=2029,INDEX('COMPTE 2029'!$I$7:$I$601,'COMPTE 2029'!M592),IF($C$5=2030,INDEX('COMPTE 2030'!$I$7:$I$601,'COMPTE 2030'!M592),""))))))),"")</f>
        <v/>
      </c>
    </row>
    <row r="594" spans="2:9" ht="18" customHeight="1" x14ac:dyDescent="0.25">
      <c r="B594" s="83" t="str" cm="1">
        <f t="array" ref="B594">IFERROR(IF($C$5=2024,INDEX('COMPTE 2024'!$B$7:$B$601,'COMPTE 2024'!M593),IF($C$5=2025,INDEX('COMPTE 2025'!$B$8:$B$601,'COMPTE 2024'!M593),IF($C$5=2026,INDEX('COMPTE 2026'!$B$8:$B$601,'COMPTE 2026'!M593),IF($C$5=2027,INDEX('COMPTE 2027'!$B$8:$B$601,'COMPTE 2027'!M593),IF($C$5=2028,INDEX('COMPTE 2028'!$B$8:$B$601,'COMPTE 2028'!M593),IF($C$5=2029,INDEX('COMPTE 2029'!$B$8:$B$601,'COMPTE 2029'!M593),IF($C$5=2030,INDEX('COMPTE 2030'!$B$8:$B$601,'COMPTE 2030'!M593),""))))))),"")</f>
        <v/>
      </c>
      <c r="C594" s="2" t="str" cm="1">
        <f t="array" ref="C594">IFERROR(IF($C$5=2024,INDEX('COMPTE 2024'!$C$7:$C$601,'COMPTE 2024'!M593),IF($C$5=2025,INDEX('COMPTE 2025'!$C$7:$C$601,'COMPTE 2024'!M593),IF($C$5=2026,INDEX('COMPTE 2026'!$C$7:$C$601,'COMPTE 2026'!M593),IF($C$5=2027,INDEX('COMPTE 2027'!$C$7:$C$601,'COMPTE 2027'!M593),IF($C$5=2028,INDEX('COMPTE 2028'!$C$7:$C$601,'COMPTE 2028'!M593),IF($C$5=2029,INDEX('COMPTE 2029'!$C$7:$C$601,'COMPTE 2029'!M593),IF($C$5=2030,INDEX('COMPTE 2030'!$C$7:$C$601,'COMPTE 2030'!M593),""))))))),"")</f>
        <v/>
      </c>
      <c r="D594" t="str" cm="1">
        <f t="array" ref="D594">IFERROR(IF($C$5=2024,INDEX('COMPTE 2024'!$D$7:$D$601,'COMPTE 2024'!M593),IF($C$5=2025,INDEX('COMPTE 2025'!$D$7:$D$601,'COMPTE 2024'!M593),IF($C$5=2026,INDEX('COMPTE 2026'!$D$7:$D$601,'COMPTE 2026'!M593),IF($C$5=2027,INDEX('COMPTE 2027'!$D$7:$D$601,'COMPTE 2027'!M593),IF($C$5="2028",INDEX('COMPTE 2028'!$D$7:$D$601,'COMPTE 2028'!M593),IF($C$5="2029",INDEX('COMPTE 2029'!$D$7:$D$601,'COMPTE 2029'!M593),IF($C$5="2030",INDEX('COMPTE 2030'!$D$7:$D$601,'COMPTE 2030'!M593),""))))))),"")</f>
        <v/>
      </c>
      <c r="E594" s="2" t="str" cm="1">
        <f t="array" ref="E594">IFERROR(IF($C$5=2024,INDEX('COMPTE 2024'!$E$7:$E$601,'COMPTE 2024'!M593),IF($C$5=2025,INDEX('COMPTE 2025'!$E$7:$E$601,'COMPTE 2024'!M593),IF($C$5=2026,INDEX('COMPTE 2026'!$E$7:$E$601,'COMPTE 2026'!M593),IF($C$5=2027,INDEX('COMPTE 2027'!$E$7:$E$601,'COMPTE 2027'!M593),IF($C$5="2028",INDEX('COMPTE 2028'!$E$7:$E$601,'COMPTE 2028'!M593),IF($C$5="2029",INDEX('COMPTE 2029'!$E$7:$E$601,'COMPTE 2029'!M593),IF($C$5="2030",INDEX('COMPTE 2030'!$E$7:$E$601,'COMPTE 2030'!M593),""))))))),"")</f>
        <v/>
      </c>
      <c r="F594" t="str" cm="1">
        <f t="array" ref="F594">IFERROR(IF($C$5=2024,INDEX('COMPTE 2024'!$F$7:$F$601,'COMPTE 2024'!M593),IF($C$5=2025,INDEX('COMPTE 2025'!$F$7:$F$601,'COMPTE 2024'!M593),IF($C$5=2026,INDEX('COMPTE 2026'!$F$7:$F$601,'COMPTE 2026'!M593),IF($C$5=2027,INDEX('COMPTE 2027'!$F$7:$F$601,'COMPTE 2027'!M593),IF($C$5="2028",INDEX('COMPTE 2028'!$F$7:$F$601,'COMPTE 2028'!M593),IF($C$5="2029",INDEX('COMPTE 2029'!$F$7:$F$601,'COMPTE 2029'!M593),IF($C$5="2030",INDEX('COMPTE 2030'!$F$7:$F$601,'COMPTE 2030'!M593),""))))))),"")</f>
        <v/>
      </c>
      <c r="G594" t="str" cm="1">
        <f t="array" ref="G594">IFERROR(IF($C$5=2024,INDEX('COMPTE 2024'!$G$7:$G$601,'COMPTE 2024'!M593),IF($C$5=2025,INDEX('COMPTE 2025'!$G$7:$G$601,'COMPTE 2024'!M593),IF($C$5=2026,INDEX('COMPTE 2026'!$G$7:$G$601,'COMPTE 2026'!M593),IF($C$5=2027,INDEX('COMPTE 2027'!$G$7:$G$601,'COMPTE 2027'!M593),IF($C$5="2028",INDEX('COMPTE 2028'!$G$7:$G$601,'COMPTE 2028'!M593),IF($C$5="2029",INDEX('COMPTE 2029'!$G$7:$G$601,'COMPTE 2029'!M593),IF($C$5="2030",INDEX('COMPTE 2030'!$G$7:$G$601,'COMPTE 2030'!M593),""))))))),"")</f>
        <v/>
      </c>
      <c r="H594" t="str" cm="1">
        <f t="array" ref="H594">IFERROR(IF($C$5=2024,INDEX('COMPTE 2024'!$H$7:$H$601,'COMPTE 2024'!M593),IF($C$5=2025,INDEX('COMPTE 2025'!$H$7:$H$601,'COMPTE 2024'!M593),IF($C$5=2026,INDEX('COMPTE 2026'!$H$7:$H$601,'COMPTE 2026'!M593),IF($C$5=2027,INDEX('COMPTE 2027'!$H$7:$H$601,'COMPTE 2027'!M593),IF($C$5=2028,INDEX('COMPTE 2028'!$H$7:$H$601,'COMPTE 2028'!M593),IF($C$5="2029",INDEX('COMPTE 2029'!$H$7:$H$601,'COMPTE 2029'!M593),IF($C$5="2030",INDEX('COMPTE 2030'!$H$7:$H$601,'COMPTE 2030'!M593),""))))))),"")</f>
        <v/>
      </c>
      <c r="I594" t="str" cm="1">
        <f t="array" ref="I594">IFERROR(IF($C$5=2024,INDEX('COMPTE 2024'!$I$7:$I$601,'COMPTE 2024'!M593),IF($C$5=2025,INDEX('COMPTE 2025'!$I$7:$I$601,'COMPTE 2024'!M593),IF($C$5=2026,INDEX('COMPTE 2026'!$I$7:$I$601,'COMPTE 2026'!M593),IF($C$5=2027,INDEX('COMPTE 2027'!$I$7:$I$601,'COMPTE 2027'!M593),IF($C$5=2028,INDEX('COMPTE 2028'!$I$7:$I$601,'COMPTE 2028'!M593),IF($C$5=2029,INDEX('COMPTE 2029'!$I$7:$I$601,'COMPTE 2029'!M593),IF($C$5=2030,INDEX('COMPTE 2030'!$I$7:$I$601,'COMPTE 2030'!M593),""))))))),"")</f>
        <v/>
      </c>
    </row>
    <row r="595" spans="2:9" ht="18" customHeight="1" x14ac:dyDescent="0.25">
      <c r="B595" s="83" t="str" cm="1">
        <f t="array" ref="B595">IFERROR(IF($C$5=2024,INDEX('COMPTE 2024'!$B$7:$B$601,'COMPTE 2024'!M594),IF($C$5=2025,INDEX('COMPTE 2025'!$B$8:$B$601,'COMPTE 2024'!M594),IF($C$5=2026,INDEX('COMPTE 2026'!$B$8:$B$601,'COMPTE 2026'!M594),IF($C$5=2027,INDEX('COMPTE 2027'!$B$8:$B$601,'COMPTE 2027'!M594),IF($C$5=2028,INDEX('COMPTE 2028'!$B$8:$B$601,'COMPTE 2028'!M594),IF($C$5=2029,INDEX('COMPTE 2029'!$B$8:$B$601,'COMPTE 2029'!M594),IF($C$5=2030,INDEX('COMPTE 2030'!$B$8:$B$601,'COMPTE 2030'!M594),""))))))),"")</f>
        <v/>
      </c>
      <c r="C595" s="2" t="str" cm="1">
        <f t="array" ref="C595">IFERROR(IF($C$5=2024,INDEX('COMPTE 2024'!$C$7:$C$601,'COMPTE 2024'!M594),IF($C$5=2025,INDEX('COMPTE 2025'!$C$7:$C$601,'COMPTE 2024'!M594),IF($C$5=2026,INDEX('COMPTE 2026'!$C$7:$C$601,'COMPTE 2026'!M594),IF($C$5=2027,INDEX('COMPTE 2027'!$C$7:$C$601,'COMPTE 2027'!M594),IF($C$5=2028,INDEX('COMPTE 2028'!$C$7:$C$601,'COMPTE 2028'!M594),IF($C$5=2029,INDEX('COMPTE 2029'!$C$7:$C$601,'COMPTE 2029'!M594),IF($C$5=2030,INDEX('COMPTE 2030'!$C$7:$C$601,'COMPTE 2030'!M594),""))))))),"")</f>
        <v/>
      </c>
      <c r="D595" t="str" cm="1">
        <f t="array" ref="D595">IFERROR(IF($C$5=2024,INDEX('COMPTE 2024'!$D$7:$D$601,'COMPTE 2024'!M594),IF($C$5=2025,INDEX('COMPTE 2025'!$D$7:$D$601,'COMPTE 2024'!M594),IF($C$5=2026,INDEX('COMPTE 2026'!$D$7:$D$601,'COMPTE 2026'!M594),IF($C$5=2027,INDEX('COMPTE 2027'!$D$7:$D$601,'COMPTE 2027'!M594),IF($C$5="2028",INDEX('COMPTE 2028'!$D$7:$D$601,'COMPTE 2028'!M594),IF($C$5="2029",INDEX('COMPTE 2029'!$D$7:$D$601,'COMPTE 2029'!M594),IF($C$5="2030",INDEX('COMPTE 2030'!$D$7:$D$601,'COMPTE 2030'!M594),""))))))),"")</f>
        <v/>
      </c>
      <c r="E595" s="2" t="str" cm="1">
        <f t="array" ref="E595">IFERROR(IF($C$5=2024,INDEX('COMPTE 2024'!$E$7:$E$601,'COMPTE 2024'!M594),IF($C$5=2025,INDEX('COMPTE 2025'!$E$7:$E$601,'COMPTE 2024'!M594),IF($C$5=2026,INDEX('COMPTE 2026'!$E$7:$E$601,'COMPTE 2026'!M594),IF($C$5=2027,INDEX('COMPTE 2027'!$E$7:$E$601,'COMPTE 2027'!M594),IF($C$5="2028",INDEX('COMPTE 2028'!$E$7:$E$601,'COMPTE 2028'!M594),IF($C$5="2029",INDEX('COMPTE 2029'!$E$7:$E$601,'COMPTE 2029'!M594),IF($C$5="2030",INDEX('COMPTE 2030'!$E$7:$E$601,'COMPTE 2030'!M594),""))))))),"")</f>
        <v/>
      </c>
      <c r="F595" t="str" cm="1">
        <f t="array" ref="F595">IFERROR(IF($C$5=2024,INDEX('COMPTE 2024'!$F$7:$F$601,'COMPTE 2024'!M594),IF($C$5=2025,INDEX('COMPTE 2025'!$F$7:$F$601,'COMPTE 2024'!M594),IF($C$5=2026,INDEX('COMPTE 2026'!$F$7:$F$601,'COMPTE 2026'!M594),IF($C$5=2027,INDEX('COMPTE 2027'!$F$7:$F$601,'COMPTE 2027'!M594),IF($C$5="2028",INDEX('COMPTE 2028'!$F$7:$F$601,'COMPTE 2028'!M594),IF($C$5="2029",INDEX('COMPTE 2029'!$F$7:$F$601,'COMPTE 2029'!M594),IF($C$5="2030",INDEX('COMPTE 2030'!$F$7:$F$601,'COMPTE 2030'!M594),""))))))),"")</f>
        <v/>
      </c>
      <c r="G595" t="str" cm="1">
        <f t="array" ref="G595">IFERROR(IF($C$5=2024,INDEX('COMPTE 2024'!$G$7:$G$601,'COMPTE 2024'!M594),IF($C$5=2025,INDEX('COMPTE 2025'!$G$7:$G$601,'COMPTE 2024'!M594),IF($C$5=2026,INDEX('COMPTE 2026'!$G$7:$G$601,'COMPTE 2026'!M594),IF($C$5=2027,INDEX('COMPTE 2027'!$G$7:$G$601,'COMPTE 2027'!M594),IF($C$5="2028",INDEX('COMPTE 2028'!$G$7:$G$601,'COMPTE 2028'!M594),IF($C$5="2029",INDEX('COMPTE 2029'!$G$7:$G$601,'COMPTE 2029'!M594),IF($C$5="2030",INDEX('COMPTE 2030'!$G$7:$G$601,'COMPTE 2030'!M594),""))))))),"")</f>
        <v/>
      </c>
      <c r="H595" t="str" cm="1">
        <f t="array" ref="H595">IFERROR(IF($C$5=2024,INDEX('COMPTE 2024'!$H$7:$H$601,'COMPTE 2024'!M594),IF($C$5=2025,INDEX('COMPTE 2025'!$H$7:$H$601,'COMPTE 2024'!M594),IF($C$5=2026,INDEX('COMPTE 2026'!$H$7:$H$601,'COMPTE 2026'!M594),IF($C$5=2027,INDEX('COMPTE 2027'!$H$7:$H$601,'COMPTE 2027'!M594),IF($C$5=2028,INDEX('COMPTE 2028'!$H$7:$H$601,'COMPTE 2028'!M594),IF($C$5="2029",INDEX('COMPTE 2029'!$H$7:$H$601,'COMPTE 2029'!M594),IF($C$5="2030",INDEX('COMPTE 2030'!$H$7:$H$601,'COMPTE 2030'!M594),""))))))),"")</f>
        <v/>
      </c>
      <c r="I595" t="str" cm="1">
        <f t="array" ref="I595">IFERROR(IF($C$5=2024,INDEX('COMPTE 2024'!$I$7:$I$601,'COMPTE 2024'!M594),IF($C$5=2025,INDEX('COMPTE 2025'!$I$7:$I$601,'COMPTE 2024'!M594),IF($C$5=2026,INDEX('COMPTE 2026'!$I$7:$I$601,'COMPTE 2026'!M594),IF($C$5=2027,INDEX('COMPTE 2027'!$I$7:$I$601,'COMPTE 2027'!M594),IF($C$5=2028,INDEX('COMPTE 2028'!$I$7:$I$601,'COMPTE 2028'!M594),IF($C$5=2029,INDEX('COMPTE 2029'!$I$7:$I$601,'COMPTE 2029'!M594),IF($C$5=2030,INDEX('COMPTE 2030'!$I$7:$I$601,'COMPTE 2030'!M594),""))))))),"")</f>
        <v/>
      </c>
    </row>
    <row r="596" spans="2:9" ht="18" customHeight="1" x14ac:dyDescent="0.25">
      <c r="B596" s="83" t="str" cm="1">
        <f t="array" ref="B596">IFERROR(IF($C$5=2024,INDEX('COMPTE 2024'!$B$7:$B$601,'COMPTE 2024'!M595),IF($C$5=2025,INDEX('COMPTE 2025'!$B$8:$B$601,'COMPTE 2024'!M595),IF($C$5=2026,INDEX('COMPTE 2026'!$B$8:$B$601,'COMPTE 2026'!M595),IF($C$5=2027,INDEX('COMPTE 2027'!$B$8:$B$601,'COMPTE 2027'!M595),IF($C$5=2028,INDEX('COMPTE 2028'!$B$8:$B$601,'COMPTE 2028'!M595),IF($C$5=2029,INDEX('COMPTE 2029'!$B$8:$B$601,'COMPTE 2029'!M595),IF($C$5=2030,INDEX('COMPTE 2030'!$B$8:$B$601,'COMPTE 2030'!M595),""))))))),"")</f>
        <v/>
      </c>
      <c r="C596" s="2" t="str" cm="1">
        <f t="array" ref="C596">IFERROR(IF($C$5=2024,INDEX('COMPTE 2024'!$C$7:$C$601,'COMPTE 2024'!M595),IF($C$5=2025,INDEX('COMPTE 2025'!$C$7:$C$601,'COMPTE 2024'!M595),IF($C$5=2026,INDEX('COMPTE 2026'!$C$7:$C$601,'COMPTE 2026'!M595),IF($C$5=2027,INDEX('COMPTE 2027'!$C$7:$C$601,'COMPTE 2027'!M595),IF($C$5=2028,INDEX('COMPTE 2028'!$C$7:$C$601,'COMPTE 2028'!M595),IF($C$5=2029,INDEX('COMPTE 2029'!$C$7:$C$601,'COMPTE 2029'!M595),IF($C$5=2030,INDEX('COMPTE 2030'!$C$7:$C$601,'COMPTE 2030'!M595),""))))))),"")</f>
        <v/>
      </c>
      <c r="D596" t="str" cm="1">
        <f t="array" ref="D596">IFERROR(IF($C$5=2024,INDEX('COMPTE 2024'!$D$7:$D$601,'COMPTE 2024'!M595),IF($C$5=2025,INDEX('COMPTE 2025'!$D$7:$D$601,'COMPTE 2024'!M595),IF($C$5=2026,INDEX('COMPTE 2026'!$D$7:$D$601,'COMPTE 2026'!M595),IF($C$5=2027,INDEX('COMPTE 2027'!$D$7:$D$601,'COMPTE 2027'!M595),IF($C$5="2028",INDEX('COMPTE 2028'!$D$7:$D$601,'COMPTE 2028'!M595),IF($C$5="2029",INDEX('COMPTE 2029'!$D$7:$D$601,'COMPTE 2029'!M595),IF($C$5="2030",INDEX('COMPTE 2030'!$D$7:$D$601,'COMPTE 2030'!M595),""))))))),"")</f>
        <v/>
      </c>
      <c r="E596" s="2" t="str" cm="1">
        <f t="array" ref="E596">IFERROR(IF($C$5=2024,INDEX('COMPTE 2024'!$E$7:$E$601,'COMPTE 2024'!M595),IF($C$5=2025,INDEX('COMPTE 2025'!$E$7:$E$601,'COMPTE 2024'!M595),IF($C$5=2026,INDEX('COMPTE 2026'!$E$7:$E$601,'COMPTE 2026'!M595),IF($C$5=2027,INDEX('COMPTE 2027'!$E$7:$E$601,'COMPTE 2027'!M595),IF($C$5="2028",INDEX('COMPTE 2028'!$E$7:$E$601,'COMPTE 2028'!M595),IF($C$5="2029",INDEX('COMPTE 2029'!$E$7:$E$601,'COMPTE 2029'!M595),IF($C$5="2030",INDEX('COMPTE 2030'!$E$7:$E$601,'COMPTE 2030'!M595),""))))))),"")</f>
        <v/>
      </c>
      <c r="F596" t="str" cm="1">
        <f t="array" ref="F596">IFERROR(IF($C$5=2024,INDEX('COMPTE 2024'!$F$7:$F$601,'COMPTE 2024'!M595),IF($C$5=2025,INDEX('COMPTE 2025'!$F$7:$F$601,'COMPTE 2024'!M595),IF($C$5=2026,INDEX('COMPTE 2026'!$F$7:$F$601,'COMPTE 2026'!M595),IF($C$5=2027,INDEX('COMPTE 2027'!$F$7:$F$601,'COMPTE 2027'!M595),IF($C$5="2028",INDEX('COMPTE 2028'!$F$7:$F$601,'COMPTE 2028'!M595),IF($C$5="2029",INDEX('COMPTE 2029'!$F$7:$F$601,'COMPTE 2029'!M595),IF($C$5="2030",INDEX('COMPTE 2030'!$F$7:$F$601,'COMPTE 2030'!M595),""))))))),"")</f>
        <v/>
      </c>
      <c r="G596" t="str" cm="1">
        <f t="array" ref="G596">IFERROR(IF($C$5=2024,INDEX('COMPTE 2024'!$G$7:$G$601,'COMPTE 2024'!M595),IF($C$5=2025,INDEX('COMPTE 2025'!$G$7:$G$601,'COMPTE 2024'!M595),IF($C$5=2026,INDEX('COMPTE 2026'!$G$7:$G$601,'COMPTE 2026'!M595),IF($C$5=2027,INDEX('COMPTE 2027'!$G$7:$G$601,'COMPTE 2027'!M595),IF($C$5="2028",INDEX('COMPTE 2028'!$G$7:$G$601,'COMPTE 2028'!M595),IF($C$5="2029",INDEX('COMPTE 2029'!$G$7:$G$601,'COMPTE 2029'!M595),IF($C$5="2030",INDEX('COMPTE 2030'!$G$7:$G$601,'COMPTE 2030'!M595),""))))))),"")</f>
        <v/>
      </c>
      <c r="H596" t="str" cm="1">
        <f t="array" ref="H596">IFERROR(IF($C$5=2024,INDEX('COMPTE 2024'!$H$7:$H$601,'COMPTE 2024'!M595),IF($C$5=2025,INDEX('COMPTE 2025'!$H$7:$H$601,'COMPTE 2024'!M595),IF($C$5=2026,INDEX('COMPTE 2026'!$H$7:$H$601,'COMPTE 2026'!M595),IF($C$5=2027,INDEX('COMPTE 2027'!$H$7:$H$601,'COMPTE 2027'!M595),IF($C$5=2028,INDEX('COMPTE 2028'!$H$7:$H$601,'COMPTE 2028'!M595),IF($C$5="2029",INDEX('COMPTE 2029'!$H$7:$H$601,'COMPTE 2029'!M595),IF($C$5="2030",INDEX('COMPTE 2030'!$H$7:$H$601,'COMPTE 2030'!M595),""))))))),"")</f>
        <v/>
      </c>
      <c r="I596" t="str" cm="1">
        <f t="array" ref="I596">IFERROR(IF($C$5=2024,INDEX('COMPTE 2024'!$I$7:$I$601,'COMPTE 2024'!M595),IF($C$5=2025,INDEX('COMPTE 2025'!$I$7:$I$601,'COMPTE 2024'!M595),IF($C$5=2026,INDEX('COMPTE 2026'!$I$7:$I$601,'COMPTE 2026'!M595),IF($C$5=2027,INDEX('COMPTE 2027'!$I$7:$I$601,'COMPTE 2027'!M595),IF($C$5=2028,INDEX('COMPTE 2028'!$I$7:$I$601,'COMPTE 2028'!M595),IF($C$5=2029,INDEX('COMPTE 2029'!$I$7:$I$601,'COMPTE 2029'!M595),IF($C$5=2030,INDEX('COMPTE 2030'!$I$7:$I$601,'COMPTE 2030'!M595),""))))))),"")</f>
        <v/>
      </c>
    </row>
    <row r="597" spans="2:9" ht="18" customHeight="1" x14ac:dyDescent="0.25">
      <c r="B597" s="83" t="str" cm="1">
        <f t="array" ref="B597">IFERROR(IF($C$5=2024,INDEX('COMPTE 2024'!$B$7:$B$601,'COMPTE 2024'!M596),IF($C$5=2025,INDEX('COMPTE 2025'!$B$8:$B$601,'COMPTE 2024'!M596),IF($C$5=2026,INDEX('COMPTE 2026'!$B$8:$B$601,'COMPTE 2026'!M596),IF($C$5=2027,INDEX('COMPTE 2027'!$B$8:$B$601,'COMPTE 2027'!M596),IF($C$5=2028,INDEX('COMPTE 2028'!$B$8:$B$601,'COMPTE 2028'!M596),IF($C$5=2029,INDEX('COMPTE 2029'!$B$8:$B$601,'COMPTE 2029'!M596),IF($C$5=2030,INDEX('COMPTE 2030'!$B$8:$B$601,'COMPTE 2030'!M596),""))))))),"")</f>
        <v/>
      </c>
      <c r="C597" s="2" t="str" cm="1">
        <f t="array" ref="C597">IFERROR(IF($C$5=2024,INDEX('COMPTE 2024'!$C$7:$C$601,'COMPTE 2024'!M596),IF($C$5=2025,INDEX('COMPTE 2025'!$C$7:$C$601,'COMPTE 2024'!M596),IF($C$5=2026,INDEX('COMPTE 2026'!$C$7:$C$601,'COMPTE 2026'!M596),IF($C$5=2027,INDEX('COMPTE 2027'!$C$7:$C$601,'COMPTE 2027'!M596),IF($C$5=2028,INDEX('COMPTE 2028'!$C$7:$C$601,'COMPTE 2028'!M596),IF($C$5=2029,INDEX('COMPTE 2029'!$C$7:$C$601,'COMPTE 2029'!M596),IF($C$5=2030,INDEX('COMPTE 2030'!$C$7:$C$601,'COMPTE 2030'!M596),""))))))),"")</f>
        <v/>
      </c>
      <c r="D597" t="str" cm="1">
        <f t="array" ref="D597">IFERROR(IF($C$5=2024,INDEX('COMPTE 2024'!$D$7:$D$601,'COMPTE 2024'!M596),IF($C$5=2025,INDEX('COMPTE 2025'!$D$7:$D$601,'COMPTE 2024'!M596),IF($C$5=2026,INDEX('COMPTE 2026'!$D$7:$D$601,'COMPTE 2026'!M596),IF($C$5=2027,INDEX('COMPTE 2027'!$D$7:$D$601,'COMPTE 2027'!M596),IF($C$5="2028",INDEX('COMPTE 2028'!$D$7:$D$601,'COMPTE 2028'!M596),IF($C$5="2029",INDEX('COMPTE 2029'!$D$7:$D$601,'COMPTE 2029'!M596),IF($C$5="2030",INDEX('COMPTE 2030'!$D$7:$D$601,'COMPTE 2030'!M596),""))))))),"")</f>
        <v/>
      </c>
      <c r="E597" s="2" t="str" cm="1">
        <f t="array" ref="E597">IFERROR(IF($C$5=2024,INDEX('COMPTE 2024'!$E$7:$E$601,'COMPTE 2024'!M596),IF($C$5=2025,INDEX('COMPTE 2025'!$E$7:$E$601,'COMPTE 2024'!M596),IF($C$5=2026,INDEX('COMPTE 2026'!$E$7:$E$601,'COMPTE 2026'!M596),IF($C$5=2027,INDEX('COMPTE 2027'!$E$7:$E$601,'COMPTE 2027'!M596),IF($C$5="2028",INDEX('COMPTE 2028'!$E$7:$E$601,'COMPTE 2028'!M596),IF($C$5="2029",INDEX('COMPTE 2029'!$E$7:$E$601,'COMPTE 2029'!M596),IF($C$5="2030",INDEX('COMPTE 2030'!$E$7:$E$601,'COMPTE 2030'!M596),""))))))),"")</f>
        <v/>
      </c>
      <c r="F597" t="str" cm="1">
        <f t="array" ref="F597">IFERROR(IF($C$5=2024,INDEX('COMPTE 2024'!$F$7:$F$601,'COMPTE 2024'!M596),IF($C$5=2025,INDEX('COMPTE 2025'!$F$7:$F$601,'COMPTE 2024'!M596),IF($C$5=2026,INDEX('COMPTE 2026'!$F$7:$F$601,'COMPTE 2026'!M596),IF($C$5=2027,INDEX('COMPTE 2027'!$F$7:$F$601,'COMPTE 2027'!M596),IF($C$5="2028",INDEX('COMPTE 2028'!$F$7:$F$601,'COMPTE 2028'!M596),IF($C$5="2029",INDEX('COMPTE 2029'!$F$7:$F$601,'COMPTE 2029'!M596),IF($C$5="2030",INDEX('COMPTE 2030'!$F$7:$F$601,'COMPTE 2030'!M596),""))))))),"")</f>
        <v/>
      </c>
      <c r="G597" t="str" cm="1">
        <f t="array" ref="G597">IFERROR(IF($C$5=2024,INDEX('COMPTE 2024'!$G$7:$G$601,'COMPTE 2024'!M596),IF($C$5=2025,INDEX('COMPTE 2025'!$G$7:$G$601,'COMPTE 2024'!M596),IF($C$5=2026,INDEX('COMPTE 2026'!$G$7:$G$601,'COMPTE 2026'!M596),IF($C$5=2027,INDEX('COMPTE 2027'!$G$7:$G$601,'COMPTE 2027'!M596),IF($C$5="2028",INDEX('COMPTE 2028'!$G$7:$G$601,'COMPTE 2028'!M596),IF($C$5="2029",INDEX('COMPTE 2029'!$G$7:$G$601,'COMPTE 2029'!M596),IF($C$5="2030",INDEX('COMPTE 2030'!$G$7:$G$601,'COMPTE 2030'!M596),""))))))),"")</f>
        <v/>
      </c>
      <c r="H597" t="str" cm="1">
        <f t="array" ref="H597">IFERROR(IF($C$5=2024,INDEX('COMPTE 2024'!$H$7:$H$601,'COMPTE 2024'!M596),IF($C$5=2025,INDEX('COMPTE 2025'!$H$7:$H$601,'COMPTE 2024'!M596),IF($C$5=2026,INDEX('COMPTE 2026'!$H$7:$H$601,'COMPTE 2026'!M596),IF($C$5=2027,INDEX('COMPTE 2027'!$H$7:$H$601,'COMPTE 2027'!M596),IF($C$5=2028,INDEX('COMPTE 2028'!$H$7:$H$601,'COMPTE 2028'!M596),IF($C$5="2029",INDEX('COMPTE 2029'!$H$7:$H$601,'COMPTE 2029'!M596),IF($C$5="2030",INDEX('COMPTE 2030'!$H$7:$H$601,'COMPTE 2030'!M596),""))))))),"")</f>
        <v/>
      </c>
      <c r="I597" t="str" cm="1">
        <f t="array" ref="I597">IFERROR(IF($C$5=2024,INDEX('COMPTE 2024'!$I$7:$I$601,'COMPTE 2024'!M596),IF($C$5=2025,INDEX('COMPTE 2025'!$I$7:$I$601,'COMPTE 2024'!M596),IF($C$5=2026,INDEX('COMPTE 2026'!$I$7:$I$601,'COMPTE 2026'!M596),IF($C$5=2027,INDEX('COMPTE 2027'!$I$7:$I$601,'COMPTE 2027'!M596),IF($C$5=2028,INDEX('COMPTE 2028'!$I$7:$I$601,'COMPTE 2028'!M596),IF($C$5=2029,INDEX('COMPTE 2029'!$I$7:$I$601,'COMPTE 2029'!M596),IF($C$5=2030,INDEX('COMPTE 2030'!$I$7:$I$601,'COMPTE 2030'!M596),""))))))),"")</f>
        <v/>
      </c>
    </row>
    <row r="598" spans="2:9" ht="18" customHeight="1" x14ac:dyDescent="0.25">
      <c r="B598" s="83" t="str" cm="1">
        <f t="array" ref="B598">IFERROR(IF($C$5=2024,INDEX('COMPTE 2024'!$B$7:$B$601,'COMPTE 2024'!M597),IF($C$5=2025,INDEX('COMPTE 2025'!$B$8:$B$601,'COMPTE 2024'!M597),IF($C$5=2026,INDEX('COMPTE 2026'!$B$8:$B$601,'COMPTE 2026'!M597),IF($C$5=2027,INDEX('COMPTE 2027'!$B$8:$B$601,'COMPTE 2027'!M597),IF($C$5=2028,INDEX('COMPTE 2028'!$B$8:$B$601,'COMPTE 2028'!M597),IF($C$5=2029,INDEX('COMPTE 2029'!$B$8:$B$601,'COMPTE 2029'!M597),IF($C$5=2030,INDEX('COMPTE 2030'!$B$8:$B$601,'COMPTE 2030'!M597),""))))))),"")</f>
        <v/>
      </c>
      <c r="C598" s="2" t="str" cm="1">
        <f t="array" ref="C598">IFERROR(IF($C$5=2024,INDEX('COMPTE 2024'!$C$7:$C$601,'COMPTE 2024'!M597),IF($C$5=2025,INDEX('COMPTE 2025'!$C$7:$C$601,'COMPTE 2024'!M597),IF($C$5=2026,INDEX('COMPTE 2026'!$C$7:$C$601,'COMPTE 2026'!M597),IF($C$5=2027,INDEX('COMPTE 2027'!$C$7:$C$601,'COMPTE 2027'!M597),IF($C$5=2028,INDEX('COMPTE 2028'!$C$7:$C$601,'COMPTE 2028'!M597),IF($C$5=2029,INDEX('COMPTE 2029'!$C$7:$C$601,'COMPTE 2029'!M597),IF($C$5=2030,INDEX('COMPTE 2030'!$C$7:$C$601,'COMPTE 2030'!M597),""))))))),"")</f>
        <v/>
      </c>
      <c r="D598" t="str" cm="1">
        <f t="array" ref="D598">IFERROR(IF($C$5=2024,INDEX('COMPTE 2024'!$D$7:$D$601,'COMPTE 2024'!M597),IF($C$5=2025,INDEX('COMPTE 2025'!$D$7:$D$601,'COMPTE 2024'!M597),IF($C$5=2026,INDEX('COMPTE 2026'!$D$7:$D$601,'COMPTE 2026'!M597),IF($C$5=2027,INDEX('COMPTE 2027'!$D$7:$D$601,'COMPTE 2027'!M597),IF($C$5="2028",INDEX('COMPTE 2028'!$D$7:$D$601,'COMPTE 2028'!M597),IF($C$5="2029",INDEX('COMPTE 2029'!$D$7:$D$601,'COMPTE 2029'!M597),IF($C$5="2030",INDEX('COMPTE 2030'!$D$7:$D$601,'COMPTE 2030'!M597),""))))))),"")</f>
        <v/>
      </c>
      <c r="E598" s="2" t="str" cm="1">
        <f t="array" ref="E598">IFERROR(IF($C$5=2024,INDEX('COMPTE 2024'!$E$7:$E$601,'COMPTE 2024'!M597),IF($C$5=2025,INDEX('COMPTE 2025'!$E$7:$E$601,'COMPTE 2024'!M597),IF($C$5=2026,INDEX('COMPTE 2026'!$E$7:$E$601,'COMPTE 2026'!M597),IF($C$5=2027,INDEX('COMPTE 2027'!$E$7:$E$601,'COMPTE 2027'!M597),IF($C$5="2028",INDEX('COMPTE 2028'!$E$7:$E$601,'COMPTE 2028'!M597),IF($C$5="2029",INDEX('COMPTE 2029'!$E$7:$E$601,'COMPTE 2029'!M597),IF($C$5="2030",INDEX('COMPTE 2030'!$E$7:$E$601,'COMPTE 2030'!M597),""))))))),"")</f>
        <v/>
      </c>
      <c r="F598" t="str" cm="1">
        <f t="array" ref="F598">IFERROR(IF($C$5=2024,INDEX('COMPTE 2024'!$F$7:$F$601,'COMPTE 2024'!M597),IF($C$5=2025,INDEX('COMPTE 2025'!$F$7:$F$601,'COMPTE 2024'!M597),IF($C$5=2026,INDEX('COMPTE 2026'!$F$7:$F$601,'COMPTE 2026'!M597),IF($C$5=2027,INDEX('COMPTE 2027'!$F$7:$F$601,'COMPTE 2027'!M597),IF($C$5="2028",INDEX('COMPTE 2028'!$F$7:$F$601,'COMPTE 2028'!M597),IF($C$5="2029",INDEX('COMPTE 2029'!$F$7:$F$601,'COMPTE 2029'!M597),IF($C$5="2030",INDEX('COMPTE 2030'!$F$7:$F$601,'COMPTE 2030'!M597),""))))))),"")</f>
        <v/>
      </c>
      <c r="G598" t="str" cm="1">
        <f t="array" ref="G598">IFERROR(IF($C$5=2024,INDEX('COMPTE 2024'!$G$7:$G$601,'COMPTE 2024'!M597),IF($C$5=2025,INDEX('COMPTE 2025'!$G$7:$G$601,'COMPTE 2024'!M597),IF($C$5=2026,INDEX('COMPTE 2026'!$G$7:$G$601,'COMPTE 2026'!M597),IF($C$5=2027,INDEX('COMPTE 2027'!$G$7:$G$601,'COMPTE 2027'!M597),IF($C$5="2028",INDEX('COMPTE 2028'!$G$7:$G$601,'COMPTE 2028'!M597),IF($C$5="2029",INDEX('COMPTE 2029'!$G$7:$G$601,'COMPTE 2029'!M597),IF($C$5="2030",INDEX('COMPTE 2030'!$G$7:$G$601,'COMPTE 2030'!M597),""))))))),"")</f>
        <v/>
      </c>
      <c r="H598" t="str" cm="1">
        <f t="array" ref="H598">IFERROR(IF($C$5=2024,INDEX('COMPTE 2024'!$H$7:$H$601,'COMPTE 2024'!M597),IF($C$5=2025,INDEX('COMPTE 2025'!$H$7:$H$601,'COMPTE 2024'!M597),IF($C$5=2026,INDEX('COMPTE 2026'!$H$7:$H$601,'COMPTE 2026'!M597),IF($C$5=2027,INDEX('COMPTE 2027'!$H$7:$H$601,'COMPTE 2027'!M597),IF($C$5=2028,INDEX('COMPTE 2028'!$H$7:$H$601,'COMPTE 2028'!M597),IF($C$5="2029",INDEX('COMPTE 2029'!$H$7:$H$601,'COMPTE 2029'!M597),IF($C$5="2030",INDEX('COMPTE 2030'!$H$7:$H$601,'COMPTE 2030'!M597),""))))))),"")</f>
        <v/>
      </c>
      <c r="I598" t="str" cm="1">
        <f t="array" ref="I598">IFERROR(IF($C$5=2024,INDEX('COMPTE 2024'!$I$7:$I$601,'COMPTE 2024'!M597),IF($C$5=2025,INDEX('COMPTE 2025'!$I$7:$I$601,'COMPTE 2024'!M597),IF($C$5=2026,INDEX('COMPTE 2026'!$I$7:$I$601,'COMPTE 2026'!M597),IF($C$5=2027,INDEX('COMPTE 2027'!$I$7:$I$601,'COMPTE 2027'!M597),IF($C$5=2028,INDEX('COMPTE 2028'!$I$7:$I$601,'COMPTE 2028'!M597),IF($C$5=2029,INDEX('COMPTE 2029'!$I$7:$I$601,'COMPTE 2029'!M597),IF($C$5=2030,INDEX('COMPTE 2030'!$I$7:$I$601,'COMPTE 2030'!M597),""))))))),"")</f>
        <v/>
      </c>
    </row>
    <row r="599" spans="2:9" ht="18" customHeight="1" x14ac:dyDescent="0.25">
      <c r="B599" s="83" t="str" cm="1">
        <f t="array" ref="B599">IFERROR(IF($C$5=2024,INDEX('COMPTE 2024'!$B$7:$B$601,'COMPTE 2024'!M598),IF($C$5=2025,INDEX('COMPTE 2025'!$B$8:$B$601,'COMPTE 2024'!M598),IF($C$5=2026,INDEX('COMPTE 2026'!$B$8:$B$601,'COMPTE 2026'!M598),IF($C$5=2027,INDEX('COMPTE 2027'!$B$8:$B$601,'COMPTE 2027'!M598),IF($C$5=2028,INDEX('COMPTE 2028'!$B$8:$B$601,'COMPTE 2028'!M598),IF($C$5=2029,INDEX('COMPTE 2029'!$B$8:$B$601,'COMPTE 2029'!M598),IF($C$5=2030,INDEX('COMPTE 2030'!$B$8:$B$601,'COMPTE 2030'!M598),""))))))),"")</f>
        <v/>
      </c>
      <c r="C599" s="2" t="str" cm="1">
        <f t="array" ref="C599">IFERROR(IF($C$5=2024,INDEX('COMPTE 2024'!$C$7:$C$601,'COMPTE 2024'!M598),IF($C$5=2025,INDEX('COMPTE 2025'!$C$7:$C$601,'COMPTE 2024'!M598),IF($C$5=2026,INDEX('COMPTE 2026'!$C$7:$C$601,'COMPTE 2026'!M598),IF($C$5=2027,INDEX('COMPTE 2027'!$C$7:$C$601,'COMPTE 2027'!M598),IF($C$5=2028,INDEX('COMPTE 2028'!$C$7:$C$601,'COMPTE 2028'!M598),IF($C$5=2029,INDEX('COMPTE 2029'!$C$7:$C$601,'COMPTE 2029'!M598),IF($C$5=2030,INDEX('COMPTE 2030'!$C$7:$C$601,'COMPTE 2030'!M598),""))))))),"")</f>
        <v/>
      </c>
      <c r="D599" t="str" cm="1">
        <f t="array" ref="D599">IFERROR(IF($C$5=2024,INDEX('COMPTE 2024'!$D$7:$D$601,'COMPTE 2024'!M598),IF($C$5=2025,INDEX('COMPTE 2025'!$D$7:$D$601,'COMPTE 2024'!M598),IF($C$5=2026,INDEX('COMPTE 2026'!$D$7:$D$601,'COMPTE 2026'!M598),IF($C$5=2027,INDEX('COMPTE 2027'!$D$7:$D$601,'COMPTE 2027'!M598),IF($C$5="2028",INDEX('COMPTE 2028'!$D$7:$D$601,'COMPTE 2028'!M598),IF($C$5="2029",INDEX('COMPTE 2029'!$D$7:$D$601,'COMPTE 2029'!M598),IF($C$5="2030",INDEX('COMPTE 2030'!$D$7:$D$601,'COMPTE 2030'!M598),""))))))),"")</f>
        <v/>
      </c>
      <c r="E599" s="2" t="str" cm="1">
        <f t="array" ref="E599">IFERROR(IF($C$5=2024,INDEX('COMPTE 2024'!$E$7:$E$601,'COMPTE 2024'!M598),IF($C$5=2025,INDEX('COMPTE 2025'!$E$7:$E$601,'COMPTE 2024'!M598),IF($C$5=2026,INDEX('COMPTE 2026'!$E$7:$E$601,'COMPTE 2026'!M598),IF($C$5=2027,INDEX('COMPTE 2027'!$E$7:$E$601,'COMPTE 2027'!M598),IF($C$5="2028",INDEX('COMPTE 2028'!$E$7:$E$601,'COMPTE 2028'!M598),IF($C$5="2029",INDEX('COMPTE 2029'!$E$7:$E$601,'COMPTE 2029'!M598),IF($C$5="2030",INDEX('COMPTE 2030'!$E$7:$E$601,'COMPTE 2030'!M598),""))))))),"")</f>
        <v/>
      </c>
      <c r="F599" t="str" cm="1">
        <f t="array" ref="F599">IFERROR(IF($C$5=2024,INDEX('COMPTE 2024'!$F$7:$F$601,'COMPTE 2024'!M598),IF($C$5=2025,INDEX('COMPTE 2025'!$F$7:$F$601,'COMPTE 2024'!M598),IF($C$5=2026,INDEX('COMPTE 2026'!$F$7:$F$601,'COMPTE 2026'!M598),IF($C$5=2027,INDEX('COMPTE 2027'!$F$7:$F$601,'COMPTE 2027'!M598),IF($C$5="2028",INDEX('COMPTE 2028'!$F$7:$F$601,'COMPTE 2028'!M598),IF($C$5="2029",INDEX('COMPTE 2029'!$F$7:$F$601,'COMPTE 2029'!M598),IF($C$5="2030",INDEX('COMPTE 2030'!$F$7:$F$601,'COMPTE 2030'!M598),""))))))),"")</f>
        <v/>
      </c>
      <c r="G599" t="str" cm="1">
        <f t="array" ref="G599">IFERROR(IF($C$5=2024,INDEX('COMPTE 2024'!$G$7:$G$601,'COMPTE 2024'!M598),IF($C$5=2025,INDEX('COMPTE 2025'!$G$7:$G$601,'COMPTE 2024'!M598),IF($C$5=2026,INDEX('COMPTE 2026'!$G$7:$G$601,'COMPTE 2026'!M598),IF($C$5=2027,INDEX('COMPTE 2027'!$G$7:$G$601,'COMPTE 2027'!M598),IF($C$5="2028",INDEX('COMPTE 2028'!$G$7:$G$601,'COMPTE 2028'!M598),IF($C$5="2029",INDEX('COMPTE 2029'!$G$7:$G$601,'COMPTE 2029'!M598),IF($C$5="2030",INDEX('COMPTE 2030'!$G$7:$G$601,'COMPTE 2030'!M598),""))))))),"")</f>
        <v/>
      </c>
      <c r="H599" t="str" cm="1">
        <f t="array" ref="H599">IFERROR(IF($C$5=2024,INDEX('COMPTE 2024'!$H$7:$H$601,'COMPTE 2024'!M598),IF($C$5=2025,INDEX('COMPTE 2025'!$H$7:$H$601,'COMPTE 2024'!M598),IF($C$5=2026,INDEX('COMPTE 2026'!$H$7:$H$601,'COMPTE 2026'!M598),IF($C$5=2027,INDEX('COMPTE 2027'!$H$7:$H$601,'COMPTE 2027'!M598),IF($C$5=2028,INDEX('COMPTE 2028'!$H$7:$H$601,'COMPTE 2028'!M598),IF($C$5="2029",INDEX('COMPTE 2029'!$H$7:$H$601,'COMPTE 2029'!M598),IF($C$5="2030",INDEX('COMPTE 2030'!$H$7:$H$601,'COMPTE 2030'!M598),""))))))),"")</f>
        <v/>
      </c>
      <c r="I599" t="str" cm="1">
        <f t="array" ref="I599">IFERROR(IF($C$5=2024,INDEX('COMPTE 2024'!$I$7:$I$601,'COMPTE 2024'!M598),IF($C$5=2025,INDEX('COMPTE 2025'!$I$7:$I$601,'COMPTE 2024'!M598),IF($C$5=2026,INDEX('COMPTE 2026'!$I$7:$I$601,'COMPTE 2026'!M598),IF($C$5=2027,INDEX('COMPTE 2027'!$I$7:$I$601,'COMPTE 2027'!M598),IF($C$5=2028,INDEX('COMPTE 2028'!$I$7:$I$601,'COMPTE 2028'!M598),IF($C$5=2029,INDEX('COMPTE 2029'!$I$7:$I$601,'COMPTE 2029'!M598),IF($C$5=2030,INDEX('COMPTE 2030'!$I$7:$I$601,'COMPTE 2030'!M598),""))))))),"")</f>
        <v/>
      </c>
    </row>
    <row r="600" spans="2:9" ht="18" customHeight="1" x14ac:dyDescent="0.25">
      <c r="B600" s="83" t="str" cm="1">
        <f t="array" ref="B600">IFERROR(IF($C$5=2024,INDEX('COMPTE 2024'!$B$7:$B$601,'COMPTE 2024'!M599),IF($C$5=2025,INDEX('COMPTE 2025'!$B$8:$B$601,'COMPTE 2024'!M599),IF($C$5=2026,INDEX('COMPTE 2026'!$B$8:$B$601,'COMPTE 2026'!M599),IF($C$5=2027,INDEX('COMPTE 2027'!$B$8:$B$601,'COMPTE 2027'!M599),IF($C$5=2028,INDEX('COMPTE 2028'!$B$8:$B$601,'COMPTE 2028'!M599),IF($C$5=2029,INDEX('COMPTE 2029'!$B$8:$B$601,'COMPTE 2029'!M599),IF($C$5=2030,INDEX('COMPTE 2030'!$B$8:$B$601,'COMPTE 2030'!M599),""))))))),"")</f>
        <v/>
      </c>
      <c r="C600" s="2" t="str" cm="1">
        <f t="array" ref="C600">IFERROR(IF($C$5=2024,INDEX('COMPTE 2024'!$C$7:$C$601,'COMPTE 2024'!M599),IF($C$5=2025,INDEX('COMPTE 2025'!$C$7:$C$601,'COMPTE 2024'!M599),IF($C$5=2026,INDEX('COMPTE 2026'!$C$7:$C$601,'COMPTE 2026'!M599),IF($C$5=2027,INDEX('COMPTE 2027'!$C$7:$C$601,'COMPTE 2027'!M599),IF($C$5=2028,INDEX('COMPTE 2028'!$C$7:$C$601,'COMPTE 2028'!M599),IF($C$5=2029,INDEX('COMPTE 2029'!$C$7:$C$601,'COMPTE 2029'!M599),IF($C$5=2030,INDEX('COMPTE 2030'!$C$7:$C$601,'COMPTE 2030'!M599),""))))))),"")</f>
        <v/>
      </c>
      <c r="D600" t="str" cm="1">
        <f t="array" ref="D600">IFERROR(IF($C$5=2024,INDEX('COMPTE 2024'!$D$7:$D$601,'COMPTE 2024'!M599),IF($C$5=2025,INDEX('COMPTE 2025'!$D$7:$D$601,'COMPTE 2024'!M599),IF($C$5=2026,INDEX('COMPTE 2026'!$D$7:$D$601,'COMPTE 2026'!M599),IF($C$5=2027,INDEX('COMPTE 2027'!$D$7:$D$601,'COMPTE 2027'!M599),IF($C$5="2028",INDEX('COMPTE 2028'!$D$7:$D$601,'COMPTE 2028'!M599),IF($C$5="2029",INDEX('COMPTE 2029'!$D$7:$D$601,'COMPTE 2029'!M599),IF($C$5="2030",INDEX('COMPTE 2030'!$D$7:$D$601,'COMPTE 2030'!M599),""))))))),"")</f>
        <v/>
      </c>
      <c r="E600" s="2" t="str" cm="1">
        <f t="array" ref="E600">IFERROR(IF($C$5=2024,INDEX('COMPTE 2024'!$E$7:$E$601,'COMPTE 2024'!M599),IF($C$5=2025,INDEX('COMPTE 2025'!$E$7:$E$601,'COMPTE 2024'!M599),IF($C$5=2026,INDEX('COMPTE 2026'!$E$7:$E$601,'COMPTE 2026'!M599),IF($C$5=2027,INDEX('COMPTE 2027'!$E$7:$E$601,'COMPTE 2027'!M599),IF($C$5="2028",INDEX('COMPTE 2028'!$E$7:$E$601,'COMPTE 2028'!M599),IF($C$5="2029",INDEX('COMPTE 2029'!$E$7:$E$601,'COMPTE 2029'!M599),IF($C$5="2030",INDEX('COMPTE 2030'!$E$7:$E$601,'COMPTE 2030'!M599),""))))))),"")</f>
        <v/>
      </c>
      <c r="F600" t="str" cm="1">
        <f t="array" ref="F600">IFERROR(IF($C$5=2024,INDEX('COMPTE 2024'!$F$7:$F$601,'COMPTE 2024'!M599),IF($C$5=2025,INDEX('COMPTE 2025'!$F$7:$F$601,'COMPTE 2024'!M599),IF($C$5=2026,INDEX('COMPTE 2026'!$F$7:$F$601,'COMPTE 2026'!M599),IF($C$5=2027,INDEX('COMPTE 2027'!$F$7:$F$601,'COMPTE 2027'!M599),IF($C$5="2028",INDEX('COMPTE 2028'!$F$7:$F$601,'COMPTE 2028'!M599),IF($C$5="2029",INDEX('COMPTE 2029'!$F$7:$F$601,'COMPTE 2029'!M599),IF($C$5="2030",INDEX('COMPTE 2030'!$F$7:$F$601,'COMPTE 2030'!M599),""))))))),"")</f>
        <v/>
      </c>
      <c r="G600" t="str" cm="1">
        <f t="array" ref="G600">IFERROR(IF($C$5=2024,INDEX('COMPTE 2024'!$G$7:$G$601,'COMPTE 2024'!M599),IF($C$5=2025,INDEX('COMPTE 2025'!$G$7:$G$601,'COMPTE 2024'!M599),IF($C$5=2026,INDEX('COMPTE 2026'!$G$7:$G$601,'COMPTE 2026'!M599),IF($C$5=2027,INDEX('COMPTE 2027'!$G$7:$G$601,'COMPTE 2027'!M599),IF($C$5="2028",INDEX('COMPTE 2028'!$G$7:$G$601,'COMPTE 2028'!M599),IF($C$5="2029",INDEX('COMPTE 2029'!$G$7:$G$601,'COMPTE 2029'!M599),IF($C$5="2030",INDEX('COMPTE 2030'!$G$7:$G$601,'COMPTE 2030'!M599),""))))))),"")</f>
        <v/>
      </c>
      <c r="H600" t="str" cm="1">
        <f t="array" ref="H600">IFERROR(IF($C$5=2024,INDEX('COMPTE 2024'!$H$7:$H$601,'COMPTE 2024'!M599),IF($C$5=2025,INDEX('COMPTE 2025'!$H$7:$H$601,'COMPTE 2024'!M599),IF($C$5=2026,INDEX('COMPTE 2026'!$H$7:$H$601,'COMPTE 2026'!M599),IF($C$5=2027,INDEX('COMPTE 2027'!$H$7:$H$601,'COMPTE 2027'!M599),IF($C$5=2028,INDEX('COMPTE 2028'!$H$7:$H$601,'COMPTE 2028'!M599),IF($C$5="2029",INDEX('COMPTE 2029'!$H$7:$H$601,'COMPTE 2029'!M599),IF($C$5="2030",INDEX('COMPTE 2030'!$H$7:$H$601,'COMPTE 2030'!M599),""))))))),"")</f>
        <v/>
      </c>
      <c r="I600" t="str" cm="1">
        <f t="array" ref="I600">IFERROR(IF($C$5=2024,INDEX('COMPTE 2024'!$I$7:$I$601,'COMPTE 2024'!M599),IF($C$5=2025,INDEX('COMPTE 2025'!$I$7:$I$601,'COMPTE 2024'!M599),IF($C$5=2026,INDEX('COMPTE 2026'!$I$7:$I$601,'COMPTE 2026'!M599),IF($C$5=2027,INDEX('COMPTE 2027'!$I$7:$I$601,'COMPTE 2027'!M599),IF($C$5=2028,INDEX('COMPTE 2028'!$I$7:$I$601,'COMPTE 2028'!M599),IF($C$5=2029,INDEX('COMPTE 2029'!$I$7:$I$601,'COMPTE 2029'!M599),IF($C$5=2030,INDEX('COMPTE 2030'!$I$7:$I$601,'COMPTE 2030'!M599),""))))))),"")</f>
        <v/>
      </c>
    </row>
    <row r="601" spans="2:9" ht="18" customHeight="1" x14ac:dyDescent="0.25">
      <c r="B601" s="83" t="str" cm="1">
        <f t="array" ref="B601">IFERROR(IF($C$5=2024,INDEX('COMPTE 2024'!$B$7:$B$601,'COMPTE 2024'!M600),IF($C$5=2025,INDEX('COMPTE 2025'!$B$8:$B$601,'COMPTE 2024'!M600),IF($C$5=2026,INDEX('COMPTE 2026'!$B$8:$B$601,'COMPTE 2026'!M600),IF($C$5=2027,INDEX('COMPTE 2027'!$B$8:$B$601,'COMPTE 2027'!M600),IF($C$5=2028,INDEX('COMPTE 2028'!$B$8:$B$601,'COMPTE 2028'!M600),IF($C$5=2029,INDEX('COMPTE 2029'!$B$8:$B$601,'COMPTE 2029'!M600),IF($C$5=2030,INDEX('COMPTE 2030'!$B$8:$B$601,'COMPTE 2030'!M600),""))))))),"")</f>
        <v/>
      </c>
      <c r="C601" s="2" t="str" cm="1">
        <f t="array" ref="C601">IFERROR(IF($C$5=2024,INDEX('COMPTE 2024'!$C$7:$C$601,'COMPTE 2024'!M600),IF($C$5=2025,INDEX('COMPTE 2025'!$C$7:$C$601,'COMPTE 2024'!M600),IF($C$5=2026,INDEX('COMPTE 2026'!$C$7:$C$601,'COMPTE 2026'!M600),IF($C$5=2027,INDEX('COMPTE 2027'!$C$7:$C$601,'COMPTE 2027'!M600),IF($C$5=2028,INDEX('COMPTE 2028'!$C$7:$C$601,'COMPTE 2028'!M600),IF($C$5=2029,INDEX('COMPTE 2029'!$C$7:$C$601,'COMPTE 2029'!M600),IF($C$5=2030,INDEX('COMPTE 2030'!$C$7:$C$601,'COMPTE 2030'!M600),""))))))),"")</f>
        <v/>
      </c>
      <c r="D601" t="str" cm="1">
        <f t="array" ref="D601">IFERROR(IF($C$5=2024,INDEX('COMPTE 2024'!$D$7:$D$601,'COMPTE 2024'!M600),IF($C$5=2025,INDEX('COMPTE 2025'!$D$7:$D$601,'COMPTE 2024'!M600),IF($C$5=2026,INDEX('COMPTE 2026'!$D$7:$D$601,'COMPTE 2026'!M600),IF($C$5=2027,INDEX('COMPTE 2027'!$D$7:$D$601,'COMPTE 2027'!M600),IF($C$5="2028",INDEX('COMPTE 2028'!$D$7:$D$601,'COMPTE 2028'!M600),IF($C$5="2029",INDEX('COMPTE 2029'!$D$7:$D$601,'COMPTE 2029'!M600),IF($C$5="2030",INDEX('COMPTE 2030'!$D$7:$D$601,'COMPTE 2030'!M600),""))))))),"")</f>
        <v/>
      </c>
      <c r="E601" s="2" t="str" cm="1">
        <f t="array" ref="E601">IFERROR(IF($C$5=2024,INDEX('COMPTE 2024'!$E$7:$E$601,'COMPTE 2024'!M600),IF($C$5=2025,INDEX('COMPTE 2025'!$E$7:$E$601,'COMPTE 2024'!M600),IF($C$5=2026,INDEX('COMPTE 2026'!$E$7:$E$601,'COMPTE 2026'!M600),IF($C$5=2027,INDEX('COMPTE 2027'!$E$7:$E$601,'COMPTE 2027'!M600),IF($C$5="2028",INDEX('COMPTE 2028'!$E$7:$E$601,'COMPTE 2028'!M600),IF($C$5="2029",INDEX('COMPTE 2029'!$E$7:$E$601,'COMPTE 2029'!M600),IF($C$5="2030",INDEX('COMPTE 2030'!$E$7:$E$601,'COMPTE 2030'!M600),""))))))),"")</f>
        <v/>
      </c>
      <c r="F601" t="str" cm="1">
        <f t="array" ref="F601">IFERROR(IF($C$5=2024,INDEX('COMPTE 2024'!$F$7:$F$601,'COMPTE 2024'!M600),IF($C$5=2025,INDEX('COMPTE 2025'!$F$7:$F$601,'COMPTE 2024'!M600),IF($C$5=2026,INDEX('COMPTE 2026'!$F$7:$F$601,'COMPTE 2026'!M600),IF($C$5=2027,INDEX('COMPTE 2027'!$F$7:$F$601,'COMPTE 2027'!M600),IF($C$5="2028",INDEX('COMPTE 2028'!$F$7:$F$601,'COMPTE 2028'!M600),IF($C$5="2029",INDEX('COMPTE 2029'!$F$7:$F$601,'COMPTE 2029'!M600),IF($C$5="2030",INDEX('COMPTE 2030'!$F$7:$F$601,'COMPTE 2030'!M600),""))))))),"")</f>
        <v/>
      </c>
      <c r="G601" t="str" cm="1">
        <f t="array" ref="G601">IFERROR(IF($C$5=2024,INDEX('COMPTE 2024'!$G$7:$G$601,'COMPTE 2024'!M600),IF($C$5=2025,INDEX('COMPTE 2025'!$G$7:$G$601,'COMPTE 2024'!M600),IF($C$5=2026,INDEX('COMPTE 2026'!$G$7:$G$601,'COMPTE 2026'!M600),IF($C$5=2027,INDEX('COMPTE 2027'!$G$7:$G$601,'COMPTE 2027'!M600),IF($C$5="2028",INDEX('COMPTE 2028'!$G$7:$G$601,'COMPTE 2028'!M600),IF($C$5="2029",INDEX('COMPTE 2029'!$G$7:$G$601,'COMPTE 2029'!M600),IF($C$5="2030",INDEX('COMPTE 2030'!$G$7:$G$601,'COMPTE 2030'!M600),""))))))),"")</f>
        <v/>
      </c>
      <c r="H601" t="str" cm="1">
        <f t="array" ref="H601">IFERROR(IF($C$5=2024,INDEX('COMPTE 2024'!$H$7:$H$601,'COMPTE 2024'!M600),IF($C$5=2025,INDEX('COMPTE 2025'!$H$7:$H$601,'COMPTE 2024'!M600),IF($C$5=2026,INDEX('COMPTE 2026'!$H$7:$H$601,'COMPTE 2026'!M600),IF($C$5=2027,INDEX('COMPTE 2027'!$H$7:$H$601,'COMPTE 2027'!M600),IF($C$5=2028,INDEX('COMPTE 2028'!$H$7:$H$601,'COMPTE 2028'!M600),IF($C$5="2029",INDEX('COMPTE 2029'!$H$7:$H$601,'COMPTE 2029'!M600),IF($C$5="2030",INDEX('COMPTE 2030'!$H$7:$H$601,'COMPTE 2030'!M600),""))))))),"")</f>
        <v/>
      </c>
      <c r="I601" t="str" cm="1">
        <f t="array" ref="I601">IFERROR(IF($C$5=2024,INDEX('COMPTE 2024'!$I$7:$I$601,'COMPTE 2024'!M600),IF($C$5=2025,INDEX('COMPTE 2025'!$I$7:$I$601,'COMPTE 2024'!M600),IF($C$5=2026,INDEX('COMPTE 2026'!$I$7:$I$601,'COMPTE 2026'!M600),IF($C$5=2027,INDEX('COMPTE 2027'!$I$7:$I$601,'COMPTE 2027'!M600),IF($C$5=2028,INDEX('COMPTE 2028'!$I$7:$I$601,'COMPTE 2028'!M600),IF($C$5=2029,INDEX('COMPTE 2029'!$I$7:$I$601,'COMPTE 2029'!M600),IF($C$5=2030,INDEX('COMPTE 2030'!$I$7:$I$601,'COMPTE 2030'!M600),""))))))),"")</f>
        <v/>
      </c>
    </row>
    <row r="602" spans="2:9" ht="18" customHeight="1" x14ac:dyDescent="0.25">
      <c r="B602" s="83" t="str" cm="1">
        <f t="array" ref="B602">IFERROR(IF($C$5=2024,INDEX('COMPTE 2024'!$B$7:$B$601,'COMPTE 2024'!M601),IF($C$5=2025,INDEX('COMPTE 2025'!$B$8:$B$601,'COMPTE 2024'!M601),IF($C$5=2026,INDEX('COMPTE 2026'!$B$8:$B$601,'COMPTE 2026'!M601),IF($C$5=2027,INDEX('COMPTE 2027'!$B$8:$B$601,'COMPTE 2027'!M601),IF($C$5=2028,INDEX('COMPTE 2028'!$B$8:$B$601,'COMPTE 2028'!M601),IF($C$5=2029,INDEX('COMPTE 2029'!$B$8:$B$601,'COMPTE 2029'!M601),IF($C$5=2030,INDEX('COMPTE 2030'!$B$8:$B$601,'COMPTE 2030'!M601),""))))))),"")</f>
        <v/>
      </c>
    </row>
    <row r="603" spans="2:9" ht="18" customHeight="1" x14ac:dyDescent="0.25"/>
    <row r="604" spans="2:9" ht="18" customHeight="1" x14ac:dyDescent="0.25"/>
    <row r="605" spans="2:9" ht="18" customHeight="1" x14ac:dyDescent="0.25"/>
    <row r="606" spans="2:9" ht="18" customHeight="1" x14ac:dyDescent="0.25"/>
    <row r="607" spans="2:9" ht="18" customHeight="1" x14ac:dyDescent="0.25"/>
    <row r="608" spans="2:9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  <row r="708" ht="18" customHeight="1" x14ac:dyDescent="0.25"/>
    <row r="709" ht="18" customHeight="1" x14ac:dyDescent="0.25"/>
    <row r="710" ht="18" customHeight="1" x14ac:dyDescent="0.25"/>
    <row r="711" ht="18" customHeight="1" x14ac:dyDescent="0.25"/>
    <row r="712" ht="18" customHeight="1" x14ac:dyDescent="0.25"/>
    <row r="713" ht="18" customHeight="1" x14ac:dyDescent="0.25"/>
    <row r="714" ht="18" customHeight="1" x14ac:dyDescent="0.25"/>
    <row r="715" ht="18" customHeight="1" x14ac:dyDescent="0.25"/>
    <row r="716" ht="18" customHeight="1" x14ac:dyDescent="0.25"/>
    <row r="717" ht="18" customHeight="1" x14ac:dyDescent="0.25"/>
    <row r="718" ht="18" customHeight="1" x14ac:dyDescent="0.25"/>
    <row r="719" ht="18" customHeight="1" x14ac:dyDescent="0.25"/>
    <row r="720" ht="18" customHeight="1" x14ac:dyDescent="0.25"/>
    <row r="721" ht="18" customHeight="1" x14ac:dyDescent="0.25"/>
    <row r="722" ht="18" customHeight="1" x14ac:dyDescent="0.25"/>
    <row r="723" ht="18" customHeight="1" x14ac:dyDescent="0.25"/>
    <row r="724" ht="18" customHeight="1" x14ac:dyDescent="0.25"/>
    <row r="725" ht="18" customHeight="1" x14ac:dyDescent="0.25"/>
    <row r="726" ht="18" customHeight="1" x14ac:dyDescent="0.25"/>
    <row r="727" ht="18" customHeight="1" x14ac:dyDescent="0.25"/>
    <row r="728" ht="18" customHeight="1" x14ac:dyDescent="0.25"/>
    <row r="729" ht="18" customHeight="1" x14ac:dyDescent="0.25"/>
    <row r="730" ht="18" customHeight="1" x14ac:dyDescent="0.25"/>
    <row r="731" ht="18" customHeight="1" x14ac:dyDescent="0.25"/>
    <row r="732" ht="18" customHeight="1" x14ac:dyDescent="0.25"/>
    <row r="733" ht="18" customHeight="1" x14ac:dyDescent="0.25"/>
    <row r="734" ht="18" customHeight="1" x14ac:dyDescent="0.25"/>
    <row r="735" ht="18" customHeight="1" x14ac:dyDescent="0.25"/>
    <row r="736" ht="18" customHeight="1" x14ac:dyDescent="0.25"/>
    <row r="737" ht="18" customHeight="1" x14ac:dyDescent="0.25"/>
    <row r="738" ht="18" customHeight="1" x14ac:dyDescent="0.25"/>
    <row r="739" ht="18" customHeight="1" x14ac:dyDescent="0.25"/>
    <row r="740" ht="18" customHeight="1" x14ac:dyDescent="0.25"/>
    <row r="741" ht="18" customHeight="1" x14ac:dyDescent="0.25"/>
    <row r="742" ht="18" customHeight="1" x14ac:dyDescent="0.25"/>
    <row r="743" ht="18" customHeight="1" x14ac:dyDescent="0.25"/>
    <row r="744" ht="18" customHeight="1" x14ac:dyDescent="0.25"/>
    <row r="745" ht="18" customHeight="1" x14ac:dyDescent="0.25"/>
    <row r="746" ht="18" customHeight="1" x14ac:dyDescent="0.25"/>
    <row r="747" ht="18" customHeight="1" x14ac:dyDescent="0.25"/>
    <row r="748" ht="18" customHeight="1" x14ac:dyDescent="0.25"/>
    <row r="749" ht="18" customHeight="1" x14ac:dyDescent="0.25"/>
    <row r="750" ht="18" customHeight="1" x14ac:dyDescent="0.25"/>
    <row r="751" ht="18" customHeight="1" x14ac:dyDescent="0.25"/>
    <row r="752" ht="18" customHeight="1" x14ac:dyDescent="0.25"/>
    <row r="753" ht="18" customHeight="1" x14ac:dyDescent="0.25"/>
    <row r="754" ht="18" customHeight="1" x14ac:dyDescent="0.25"/>
    <row r="755" ht="18" customHeight="1" x14ac:dyDescent="0.25"/>
    <row r="756" ht="18" customHeight="1" x14ac:dyDescent="0.25"/>
    <row r="757" ht="18" customHeight="1" x14ac:dyDescent="0.25"/>
    <row r="758" ht="18" customHeight="1" x14ac:dyDescent="0.25"/>
    <row r="759" ht="18" customHeight="1" x14ac:dyDescent="0.25"/>
    <row r="760" ht="18" customHeight="1" x14ac:dyDescent="0.25"/>
    <row r="761" ht="18" customHeight="1" x14ac:dyDescent="0.25"/>
    <row r="762" ht="18" customHeight="1" x14ac:dyDescent="0.25"/>
    <row r="763" ht="18" customHeight="1" x14ac:dyDescent="0.25"/>
    <row r="764" ht="18" customHeight="1" x14ac:dyDescent="0.25"/>
    <row r="765" ht="18" customHeight="1" x14ac:dyDescent="0.25"/>
    <row r="766" ht="18" customHeight="1" x14ac:dyDescent="0.25"/>
    <row r="767" ht="18" customHeight="1" x14ac:dyDescent="0.25"/>
    <row r="768" ht="18" customHeight="1" x14ac:dyDescent="0.25"/>
    <row r="769" ht="18" customHeight="1" x14ac:dyDescent="0.25"/>
    <row r="770" ht="18" customHeight="1" x14ac:dyDescent="0.25"/>
    <row r="771" ht="18" customHeight="1" x14ac:dyDescent="0.25"/>
    <row r="772" ht="18" customHeight="1" x14ac:dyDescent="0.25"/>
    <row r="773" ht="18" customHeight="1" x14ac:dyDescent="0.25"/>
    <row r="774" ht="18" customHeight="1" x14ac:dyDescent="0.25"/>
    <row r="775" ht="18" customHeight="1" x14ac:dyDescent="0.25"/>
    <row r="776" ht="18" customHeight="1" x14ac:dyDescent="0.25"/>
    <row r="777" ht="18" customHeight="1" x14ac:dyDescent="0.25"/>
    <row r="778" ht="18" customHeight="1" x14ac:dyDescent="0.25"/>
    <row r="779" ht="18" customHeight="1" x14ac:dyDescent="0.25"/>
    <row r="780" ht="18" customHeight="1" x14ac:dyDescent="0.25"/>
    <row r="781" ht="18" customHeight="1" x14ac:dyDescent="0.25"/>
    <row r="782" ht="18" customHeight="1" x14ac:dyDescent="0.25"/>
    <row r="783" ht="18" customHeight="1" x14ac:dyDescent="0.25"/>
    <row r="784" ht="18" customHeight="1" x14ac:dyDescent="0.25"/>
    <row r="785" ht="18" customHeight="1" x14ac:dyDescent="0.25"/>
    <row r="786" ht="18" customHeight="1" x14ac:dyDescent="0.25"/>
    <row r="787" ht="18" customHeight="1" x14ac:dyDescent="0.25"/>
    <row r="788" ht="18" customHeight="1" x14ac:dyDescent="0.25"/>
    <row r="789" ht="18" customHeight="1" x14ac:dyDescent="0.25"/>
    <row r="790" ht="18" customHeight="1" x14ac:dyDescent="0.25"/>
    <row r="791" ht="18" customHeight="1" x14ac:dyDescent="0.25"/>
    <row r="792" ht="18" customHeight="1" x14ac:dyDescent="0.25"/>
    <row r="793" ht="18" customHeight="1" x14ac:dyDescent="0.25"/>
    <row r="794" ht="18" customHeight="1" x14ac:dyDescent="0.25"/>
    <row r="795" ht="18" customHeight="1" x14ac:dyDescent="0.25"/>
    <row r="796" ht="18" customHeight="1" x14ac:dyDescent="0.25"/>
    <row r="797" ht="18" customHeight="1" x14ac:dyDescent="0.25"/>
    <row r="798" ht="18" customHeight="1" x14ac:dyDescent="0.25"/>
    <row r="799" ht="18" customHeight="1" x14ac:dyDescent="0.25"/>
    <row r="800" ht="18" customHeight="1" x14ac:dyDescent="0.25"/>
    <row r="801" ht="18" customHeight="1" x14ac:dyDescent="0.25"/>
    <row r="802" ht="18" customHeight="1" x14ac:dyDescent="0.25"/>
    <row r="803" ht="18" customHeight="1" x14ac:dyDescent="0.25"/>
    <row r="804" ht="18" customHeight="1" x14ac:dyDescent="0.25"/>
    <row r="805" ht="18" customHeight="1" x14ac:dyDescent="0.25"/>
    <row r="806" ht="18" customHeight="1" x14ac:dyDescent="0.25"/>
    <row r="807" ht="18" customHeight="1" x14ac:dyDescent="0.25"/>
    <row r="808" ht="18" customHeight="1" x14ac:dyDescent="0.25"/>
    <row r="809" ht="18" customHeight="1" x14ac:dyDescent="0.25"/>
    <row r="810" ht="18" customHeight="1" x14ac:dyDescent="0.25"/>
    <row r="811" ht="18" customHeight="1" x14ac:dyDescent="0.25"/>
    <row r="812" ht="18" customHeight="1" x14ac:dyDescent="0.25"/>
    <row r="813" ht="18" customHeight="1" x14ac:dyDescent="0.25"/>
    <row r="814" ht="18" customHeight="1" x14ac:dyDescent="0.25"/>
    <row r="815" ht="18" customHeight="1" x14ac:dyDescent="0.25"/>
    <row r="816" ht="18" customHeight="1" x14ac:dyDescent="0.25"/>
    <row r="817" ht="18" customHeight="1" x14ac:dyDescent="0.25"/>
    <row r="818" ht="18" customHeight="1" x14ac:dyDescent="0.25"/>
    <row r="819" ht="18" customHeight="1" x14ac:dyDescent="0.25"/>
    <row r="820" ht="18" customHeight="1" x14ac:dyDescent="0.25"/>
    <row r="821" ht="18" customHeight="1" x14ac:dyDescent="0.25"/>
    <row r="822" ht="18" customHeight="1" x14ac:dyDescent="0.25"/>
    <row r="823" ht="18" customHeight="1" x14ac:dyDescent="0.25"/>
    <row r="824" ht="18" customHeight="1" x14ac:dyDescent="0.25"/>
    <row r="825" ht="18" customHeight="1" x14ac:dyDescent="0.25"/>
    <row r="826" ht="18" customHeight="1" x14ac:dyDescent="0.25"/>
    <row r="827" ht="18" customHeight="1" x14ac:dyDescent="0.25"/>
    <row r="828" ht="18" customHeight="1" x14ac:dyDescent="0.25"/>
    <row r="829" ht="18" customHeight="1" x14ac:dyDescent="0.25"/>
    <row r="830" ht="18" customHeight="1" x14ac:dyDescent="0.25"/>
    <row r="831" ht="18" customHeight="1" x14ac:dyDescent="0.25"/>
    <row r="832" ht="18" customHeight="1" x14ac:dyDescent="0.25"/>
    <row r="833" ht="18" customHeight="1" x14ac:dyDescent="0.25"/>
    <row r="834" ht="18" customHeight="1" x14ac:dyDescent="0.25"/>
    <row r="835" ht="18" customHeight="1" x14ac:dyDescent="0.25"/>
    <row r="836" ht="18" customHeight="1" x14ac:dyDescent="0.25"/>
    <row r="837" ht="18" customHeight="1" x14ac:dyDescent="0.25"/>
    <row r="838" ht="18" customHeight="1" x14ac:dyDescent="0.25"/>
    <row r="839" ht="18" customHeight="1" x14ac:dyDescent="0.25"/>
    <row r="840" ht="18" customHeight="1" x14ac:dyDescent="0.25"/>
    <row r="841" ht="18" customHeight="1" x14ac:dyDescent="0.25"/>
    <row r="842" ht="18" customHeight="1" x14ac:dyDescent="0.25"/>
    <row r="843" ht="18" customHeight="1" x14ac:dyDescent="0.25"/>
    <row r="844" ht="18" customHeight="1" x14ac:dyDescent="0.25"/>
    <row r="845" ht="18" customHeight="1" x14ac:dyDescent="0.25"/>
    <row r="846" ht="18" customHeight="1" x14ac:dyDescent="0.25"/>
    <row r="847" ht="18" customHeight="1" x14ac:dyDescent="0.25"/>
    <row r="848" ht="18" customHeight="1" x14ac:dyDescent="0.25"/>
    <row r="849" ht="18" customHeight="1" x14ac:dyDescent="0.25"/>
    <row r="850" ht="18" customHeight="1" x14ac:dyDescent="0.25"/>
    <row r="851" ht="18" customHeight="1" x14ac:dyDescent="0.25"/>
    <row r="852" ht="18" customHeight="1" x14ac:dyDescent="0.25"/>
    <row r="853" ht="18" customHeight="1" x14ac:dyDescent="0.25"/>
    <row r="854" ht="18" customHeight="1" x14ac:dyDescent="0.25"/>
    <row r="855" ht="18" customHeight="1" x14ac:dyDescent="0.25"/>
    <row r="856" ht="18" customHeight="1" x14ac:dyDescent="0.25"/>
    <row r="857" ht="18" customHeight="1" x14ac:dyDescent="0.25"/>
    <row r="858" ht="18" customHeight="1" x14ac:dyDescent="0.25"/>
    <row r="859" ht="18" customHeight="1" x14ac:dyDescent="0.25"/>
    <row r="860" ht="18" customHeight="1" x14ac:dyDescent="0.25"/>
    <row r="861" ht="18" customHeight="1" x14ac:dyDescent="0.25"/>
    <row r="862" ht="18" customHeight="1" x14ac:dyDescent="0.25"/>
    <row r="863" ht="18" customHeight="1" x14ac:dyDescent="0.25"/>
    <row r="864" ht="18" customHeight="1" x14ac:dyDescent="0.25"/>
    <row r="865" ht="18" customHeight="1" x14ac:dyDescent="0.25"/>
    <row r="866" ht="18" customHeight="1" x14ac:dyDescent="0.25"/>
    <row r="867" ht="18" customHeight="1" x14ac:dyDescent="0.25"/>
    <row r="868" ht="18" customHeight="1" x14ac:dyDescent="0.25"/>
    <row r="869" ht="18" customHeight="1" x14ac:dyDescent="0.25"/>
    <row r="870" ht="18" customHeight="1" x14ac:dyDescent="0.25"/>
    <row r="871" ht="18" customHeight="1" x14ac:dyDescent="0.25"/>
    <row r="872" ht="18" customHeight="1" x14ac:dyDescent="0.25"/>
    <row r="873" ht="18" customHeight="1" x14ac:dyDescent="0.25"/>
    <row r="874" ht="18" customHeight="1" x14ac:dyDescent="0.25"/>
    <row r="875" ht="18" customHeight="1" x14ac:dyDescent="0.25"/>
    <row r="876" ht="18" customHeight="1" x14ac:dyDescent="0.25"/>
    <row r="877" ht="18" customHeight="1" x14ac:dyDescent="0.25"/>
    <row r="878" ht="18" customHeight="1" x14ac:dyDescent="0.25"/>
    <row r="879" ht="18" customHeight="1" x14ac:dyDescent="0.25"/>
    <row r="880" ht="18" customHeight="1" x14ac:dyDescent="0.25"/>
    <row r="881" ht="18" customHeight="1" x14ac:dyDescent="0.25"/>
    <row r="882" ht="18" customHeight="1" x14ac:dyDescent="0.25"/>
    <row r="883" ht="18" customHeight="1" x14ac:dyDescent="0.25"/>
    <row r="884" ht="18" customHeight="1" x14ac:dyDescent="0.25"/>
    <row r="885" ht="18" customHeight="1" x14ac:dyDescent="0.25"/>
    <row r="886" ht="18" customHeight="1" x14ac:dyDescent="0.25"/>
    <row r="887" ht="18" customHeight="1" x14ac:dyDescent="0.25"/>
    <row r="888" ht="18" customHeight="1" x14ac:dyDescent="0.25"/>
    <row r="889" ht="18" customHeight="1" x14ac:dyDescent="0.25"/>
    <row r="890" ht="18" customHeight="1" x14ac:dyDescent="0.25"/>
    <row r="891" ht="18" customHeight="1" x14ac:dyDescent="0.25"/>
    <row r="892" ht="18" customHeight="1" x14ac:dyDescent="0.25"/>
    <row r="893" ht="18" customHeight="1" x14ac:dyDescent="0.25"/>
    <row r="894" ht="18" customHeight="1" x14ac:dyDescent="0.25"/>
    <row r="895" ht="18" customHeight="1" x14ac:dyDescent="0.25"/>
    <row r="896" ht="18" customHeight="1" x14ac:dyDescent="0.25"/>
    <row r="897" ht="18" customHeight="1" x14ac:dyDescent="0.25"/>
    <row r="898" ht="18" customHeight="1" x14ac:dyDescent="0.25"/>
    <row r="899" ht="18" customHeight="1" x14ac:dyDescent="0.25"/>
    <row r="900" ht="18" customHeight="1" x14ac:dyDescent="0.25"/>
    <row r="901" ht="18" customHeight="1" x14ac:dyDescent="0.25"/>
    <row r="902" ht="18" customHeight="1" x14ac:dyDescent="0.25"/>
    <row r="903" ht="18" customHeight="1" x14ac:dyDescent="0.25"/>
    <row r="904" ht="18" customHeight="1" x14ac:dyDescent="0.25"/>
    <row r="905" ht="18" customHeight="1" x14ac:dyDescent="0.25"/>
    <row r="906" ht="18" customHeight="1" x14ac:dyDescent="0.25"/>
    <row r="907" ht="18" customHeight="1" x14ac:dyDescent="0.25"/>
    <row r="908" ht="18" customHeight="1" x14ac:dyDescent="0.25"/>
    <row r="909" ht="18" customHeight="1" x14ac:dyDescent="0.25"/>
    <row r="910" ht="18" customHeight="1" x14ac:dyDescent="0.25"/>
    <row r="911" ht="18" customHeight="1" x14ac:dyDescent="0.25"/>
    <row r="912" ht="18" customHeight="1" x14ac:dyDescent="0.25"/>
    <row r="913" ht="18" customHeight="1" x14ac:dyDescent="0.25"/>
    <row r="914" ht="18" customHeight="1" x14ac:dyDescent="0.25"/>
    <row r="915" ht="18" customHeight="1" x14ac:dyDescent="0.25"/>
    <row r="916" ht="18" customHeight="1" x14ac:dyDescent="0.25"/>
    <row r="917" ht="18" customHeight="1" x14ac:dyDescent="0.25"/>
    <row r="918" ht="18" customHeight="1" x14ac:dyDescent="0.25"/>
    <row r="919" ht="18" customHeight="1" x14ac:dyDescent="0.25"/>
    <row r="920" ht="18" customHeight="1" x14ac:dyDescent="0.25"/>
    <row r="921" ht="18" customHeight="1" x14ac:dyDescent="0.25"/>
    <row r="922" ht="18" customHeight="1" x14ac:dyDescent="0.25"/>
    <row r="923" ht="18" customHeight="1" x14ac:dyDescent="0.25"/>
    <row r="924" ht="18" customHeight="1" x14ac:dyDescent="0.25"/>
    <row r="925" ht="18" customHeight="1" x14ac:dyDescent="0.25"/>
    <row r="926" ht="18" customHeight="1" x14ac:dyDescent="0.25"/>
    <row r="927" ht="18" customHeight="1" x14ac:dyDescent="0.25"/>
    <row r="928" ht="18" customHeight="1" x14ac:dyDescent="0.25"/>
    <row r="929" ht="18" customHeight="1" x14ac:dyDescent="0.25"/>
    <row r="930" ht="18" customHeight="1" x14ac:dyDescent="0.25"/>
    <row r="931" ht="18" customHeight="1" x14ac:dyDescent="0.25"/>
    <row r="932" ht="18" customHeight="1" x14ac:dyDescent="0.25"/>
    <row r="933" ht="18" customHeight="1" x14ac:dyDescent="0.25"/>
    <row r="934" ht="18" customHeight="1" x14ac:dyDescent="0.25"/>
    <row r="935" ht="18" customHeight="1" x14ac:dyDescent="0.25"/>
    <row r="936" ht="18" customHeight="1" x14ac:dyDescent="0.25"/>
    <row r="937" ht="18" customHeight="1" x14ac:dyDescent="0.25"/>
    <row r="938" ht="18" customHeight="1" x14ac:dyDescent="0.25"/>
    <row r="939" ht="18" customHeight="1" x14ac:dyDescent="0.25"/>
    <row r="940" ht="18" customHeight="1" x14ac:dyDescent="0.25"/>
    <row r="941" ht="18" customHeight="1" x14ac:dyDescent="0.25"/>
    <row r="942" ht="18" customHeight="1" x14ac:dyDescent="0.25"/>
    <row r="943" ht="18" customHeight="1" x14ac:dyDescent="0.25"/>
    <row r="944" ht="18" customHeight="1" x14ac:dyDescent="0.25"/>
    <row r="945" ht="18" customHeight="1" x14ac:dyDescent="0.25"/>
    <row r="946" ht="18" customHeight="1" x14ac:dyDescent="0.25"/>
    <row r="947" ht="18" customHeight="1" x14ac:dyDescent="0.25"/>
    <row r="948" ht="18" customHeight="1" x14ac:dyDescent="0.25"/>
    <row r="949" ht="18" customHeight="1" x14ac:dyDescent="0.25"/>
    <row r="950" ht="18" customHeight="1" x14ac:dyDescent="0.25"/>
    <row r="951" ht="18" customHeight="1" x14ac:dyDescent="0.25"/>
    <row r="952" ht="18" customHeight="1" x14ac:dyDescent="0.25"/>
    <row r="953" ht="18" customHeight="1" x14ac:dyDescent="0.25"/>
    <row r="954" ht="18" customHeight="1" x14ac:dyDescent="0.25"/>
    <row r="955" ht="18" customHeight="1" x14ac:dyDescent="0.25"/>
    <row r="956" ht="18" customHeight="1" x14ac:dyDescent="0.25"/>
    <row r="957" ht="18" customHeight="1" x14ac:dyDescent="0.25"/>
    <row r="958" ht="18" customHeight="1" x14ac:dyDescent="0.25"/>
    <row r="959" ht="18" customHeight="1" x14ac:dyDescent="0.25"/>
    <row r="960" ht="18" customHeight="1" x14ac:dyDescent="0.25"/>
    <row r="961" ht="18" customHeight="1" x14ac:dyDescent="0.25"/>
    <row r="962" ht="18" customHeight="1" x14ac:dyDescent="0.25"/>
    <row r="963" ht="18" customHeight="1" x14ac:dyDescent="0.25"/>
    <row r="964" ht="18" customHeight="1" x14ac:dyDescent="0.25"/>
    <row r="965" ht="18" customHeight="1" x14ac:dyDescent="0.25"/>
    <row r="966" ht="18" customHeight="1" x14ac:dyDescent="0.25"/>
    <row r="967" ht="18" customHeight="1" x14ac:dyDescent="0.25"/>
    <row r="968" ht="18" customHeight="1" x14ac:dyDescent="0.25"/>
    <row r="969" ht="18" customHeight="1" x14ac:dyDescent="0.25"/>
    <row r="970" ht="18" customHeight="1" x14ac:dyDescent="0.25"/>
    <row r="971" ht="18" customHeight="1" x14ac:dyDescent="0.25"/>
    <row r="972" ht="18" customHeight="1" x14ac:dyDescent="0.25"/>
    <row r="973" ht="18" customHeight="1" x14ac:dyDescent="0.25"/>
    <row r="974" ht="18" customHeight="1" x14ac:dyDescent="0.25"/>
    <row r="975" ht="18" customHeight="1" x14ac:dyDescent="0.25"/>
    <row r="976" ht="18" customHeight="1" x14ac:dyDescent="0.25"/>
    <row r="977" ht="18" customHeight="1" x14ac:dyDescent="0.25"/>
    <row r="978" ht="18" customHeight="1" x14ac:dyDescent="0.25"/>
    <row r="979" ht="18" customHeight="1" x14ac:dyDescent="0.25"/>
    <row r="980" ht="18" customHeight="1" x14ac:dyDescent="0.25"/>
    <row r="981" ht="18" customHeight="1" x14ac:dyDescent="0.25"/>
    <row r="982" ht="18" customHeight="1" x14ac:dyDescent="0.25"/>
    <row r="983" ht="18" customHeight="1" x14ac:dyDescent="0.25"/>
    <row r="984" ht="18" customHeight="1" x14ac:dyDescent="0.25"/>
    <row r="985" ht="18" customHeight="1" x14ac:dyDescent="0.25"/>
    <row r="986" ht="18" customHeight="1" x14ac:dyDescent="0.25"/>
    <row r="987" ht="18" customHeight="1" x14ac:dyDescent="0.25"/>
    <row r="988" ht="18" customHeight="1" x14ac:dyDescent="0.25"/>
    <row r="989" ht="18" customHeight="1" x14ac:dyDescent="0.25"/>
    <row r="990" ht="18" customHeight="1" x14ac:dyDescent="0.25"/>
    <row r="991" ht="18" customHeight="1" x14ac:dyDescent="0.25"/>
    <row r="992" ht="18" customHeight="1" x14ac:dyDescent="0.25"/>
    <row r="993" ht="18" customHeight="1" x14ac:dyDescent="0.25"/>
    <row r="994" ht="18" customHeight="1" x14ac:dyDescent="0.25"/>
    <row r="995" ht="18" customHeight="1" x14ac:dyDescent="0.25"/>
    <row r="996" ht="18" customHeight="1" x14ac:dyDescent="0.25"/>
    <row r="997" ht="18" customHeight="1" x14ac:dyDescent="0.25"/>
    <row r="998" ht="18" customHeight="1" x14ac:dyDescent="0.25"/>
    <row r="999" ht="18" customHeight="1" x14ac:dyDescent="0.25"/>
    <row r="1000" ht="18" customHeight="1" x14ac:dyDescent="0.25"/>
    <row r="1001" ht="18" customHeight="1" x14ac:dyDescent="0.25"/>
    <row r="1002" ht="18" customHeight="1" x14ac:dyDescent="0.25"/>
    <row r="1003" ht="18" customHeight="1" x14ac:dyDescent="0.25"/>
    <row r="1004" ht="18" customHeight="1" x14ac:dyDescent="0.25"/>
    <row r="1005" ht="18" customHeight="1" x14ac:dyDescent="0.25"/>
    <row r="1006" ht="18" customHeight="1" x14ac:dyDescent="0.25"/>
    <row r="1007" ht="18" customHeight="1" x14ac:dyDescent="0.25"/>
    <row r="1008" ht="18" customHeight="1" x14ac:dyDescent="0.25"/>
    <row r="1009" ht="18" customHeight="1" x14ac:dyDescent="0.25"/>
    <row r="1010" ht="18" customHeight="1" x14ac:dyDescent="0.25"/>
    <row r="1011" ht="18" customHeight="1" x14ac:dyDescent="0.25"/>
    <row r="1012" ht="18" customHeight="1" x14ac:dyDescent="0.25"/>
    <row r="1013" ht="18" customHeight="1" x14ac:dyDescent="0.25"/>
    <row r="1014" ht="18" customHeight="1" x14ac:dyDescent="0.25"/>
    <row r="1015" ht="18" customHeight="1" x14ac:dyDescent="0.25"/>
    <row r="1016" ht="18" customHeight="1" x14ac:dyDescent="0.25"/>
    <row r="1017" ht="18" customHeight="1" x14ac:dyDescent="0.25"/>
    <row r="1018" ht="18" customHeight="1" x14ac:dyDescent="0.25"/>
    <row r="1019" ht="18" customHeight="1" x14ac:dyDescent="0.25"/>
    <row r="1020" ht="18" customHeight="1" x14ac:dyDescent="0.25"/>
    <row r="1021" ht="18" customHeight="1" x14ac:dyDescent="0.25"/>
    <row r="1022" ht="18" customHeight="1" x14ac:dyDescent="0.25"/>
    <row r="1023" ht="18" customHeight="1" x14ac:dyDescent="0.25"/>
    <row r="1024" ht="18" customHeight="1" x14ac:dyDescent="0.25"/>
    <row r="1025" ht="18" customHeight="1" x14ac:dyDescent="0.25"/>
    <row r="1026" ht="18" customHeight="1" x14ac:dyDescent="0.25"/>
    <row r="1027" ht="18" customHeight="1" x14ac:dyDescent="0.25"/>
    <row r="1028" ht="18" customHeight="1" x14ac:dyDescent="0.25"/>
    <row r="1029" ht="18" customHeight="1" x14ac:dyDescent="0.25"/>
    <row r="1030" ht="18" customHeight="1" x14ac:dyDescent="0.25"/>
    <row r="1031" ht="18" customHeight="1" x14ac:dyDescent="0.25"/>
    <row r="1032" ht="18" customHeight="1" x14ac:dyDescent="0.25"/>
    <row r="1033" ht="18" customHeight="1" x14ac:dyDescent="0.25"/>
    <row r="1034" ht="18" customHeight="1" x14ac:dyDescent="0.25"/>
    <row r="1035" ht="18" customHeight="1" x14ac:dyDescent="0.25"/>
    <row r="1036" ht="18" customHeight="1" x14ac:dyDescent="0.25"/>
    <row r="1037" ht="18" customHeight="1" x14ac:dyDescent="0.25"/>
    <row r="1038" ht="18" customHeight="1" x14ac:dyDescent="0.25"/>
    <row r="1039" ht="18" customHeight="1" x14ac:dyDescent="0.25"/>
    <row r="1040" ht="18" customHeight="1" x14ac:dyDescent="0.25"/>
    <row r="1041" ht="18" customHeight="1" x14ac:dyDescent="0.25"/>
    <row r="1042" ht="18" customHeight="1" x14ac:dyDescent="0.25"/>
    <row r="1043" ht="18" customHeight="1" x14ac:dyDescent="0.25"/>
    <row r="1044" ht="18" customHeight="1" x14ac:dyDescent="0.25"/>
    <row r="1045" ht="18" customHeight="1" x14ac:dyDescent="0.25"/>
    <row r="1046" ht="18" customHeight="1" x14ac:dyDescent="0.25"/>
    <row r="1047" ht="18" customHeight="1" x14ac:dyDescent="0.25"/>
    <row r="1048" ht="18" customHeight="1" x14ac:dyDescent="0.25"/>
    <row r="1049" ht="18" customHeight="1" x14ac:dyDescent="0.25"/>
    <row r="1050" ht="18" customHeight="1" x14ac:dyDescent="0.25"/>
    <row r="1051" ht="18" customHeight="1" x14ac:dyDescent="0.25"/>
    <row r="1052" ht="18" customHeight="1" x14ac:dyDescent="0.25"/>
    <row r="1053" ht="18" customHeight="1" x14ac:dyDescent="0.25"/>
    <row r="1054" ht="18" customHeight="1" x14ac:dyDescent="0.25"/>
    <row r="1055" ht="18" customHeight="1" x14ac:dyDescent="0.25"/>
    <row r="1056" ht="18" customHeight="1" x14ac:dyDescent="0.25"/>
    <row r="1057" ht="18" customHeight="1" x14ac:dyDescent="0.25"/>
    <row r="1058" ht="18" customHeight="1" x14ac:dyDescent="0.25"/>
    <row r="1059" ht="18" customHeight="1" x14ac:dyDescent="0.25"/>
    <row r="1060" ht="18" customHeight="1" x14ac:dyDescent="0.25"/>
    <row r="1061" ht="18" customHeight="1" x14ac:dyDescent="0.25"/>
    <row r="1062" ht="18" customHeight="1" x14ac:dyDescent="0.25"/>
    <row r="1063" ht="18" customHeight="1" x14ac:dyDescent="0.25"/>
    <row r="1064" ht="18" customHeight="1" x14ac:dyDescent="0.25"/>
    <row r="1065" ht="18" customHeight="1" x14ac:dyDescent="0.25"/>
    <row r="1066" ht="18" customHeight="1" x14ac:dyDescent="0.25"/>
    <row r="1067" ht="18" customHeight="1" x14ac:dyDescent="0.25"/>
    <row r="1068" ht="18" customHeight="1" x14ac:dyDescent="0.25"/>
    <row r="1069" ht="18" customHeight="1" x14ac:dyDescent="0.25"/>
    <row r="1070" ht="18" customHeight="1" x14ac:dyDescent="0.25"/>
    <row r="1071" ht="18" customHeight="1" x14ac:dyDescent="0.25"/>
    <row r="1072" ht="18" customHeight="1" x14ac:dyDescent="0.25"/>
    <row r="1073" ht="18" customHeight="1" x14ac:dyDescent="0.25"/>
    <row r="1074" ht="18" customHeight="1" x14ac:dyDescent="0.25"/>
    <row r="1075" ht="18" customHeight="1" x14ac:dyDescent="0.25"/>
    <row r="1076" ht="18" customHeight="1" x14ac:dyDescent="0.25"/>
    <row r="1077" ht="18" customHeight="1" x14ac:dyDescent="0.25"/>
    <row r="1078" ht="18" customHeight="1" x14ac:dyDescent="0.25"/>
    <row r="1079" ht="18" customHeight="1" x14ac:dyDescent="0.25"/>
    <row r="1080" ht="18" customHeight="1" x14ac:dyDescent="0.25"/>
    <row r="1081" ht="18" customHeight="1" x14ac:dyDescent="0.25"/>
    <row r="1082" ht="18" customHeight="1" x14ac:dyDescent="0.25"/>
    <row r="1083" ht="18" customHeight="1" x14ac:dyDescent="0.25"/>
    <row r="1084" ht="18" customHeight="1" x14ac:dyDescent="0.25"/>
    <row r="1085" ht="18" customHeight="1" x14ac:dyDescent="0.25"/>
    <row r="1086" ht="18" customHeight="1" x14ac:dyDescent="0.25"/>
    <row r="1087" ht="18" customHeight="1" x14ac:dyDescent="0.25"/>
    <row r="1088" ht="18" customHeight="1" x14ac:dyDescent="0.25"/>
    <row r="1089" ht="18" customHeight="1" x14ac:dyDescent="0.25"/>
    <row r="1090" ht="18" customHeight="1" x14ac:dyDescent="0.25"/>
    <row r="1091" ht="18" customHeight="1" x14ac:dyDescent="0.25"/>
    <row r="1092" ht="18" customHeight="1" x14ac:dyDescent="0.25"/>
    <row r="1093" ht="18" customHeight="1" x14ac:dyDescent="0.25"/>
    <row r="1094" ht="18" customHeight="1" x14ac:dyDescent="0.25"/>
    <row r="1095" ht="18" customHeight="1" x14ac:dyDescent="0.25"/>
    <row r="1096" ht="18" customHeight="1" x14ac:dyDescent="0.25"/>
    <row r="1097" ht="18" customHeight="1" x14ac:dyDescent="0.25"/>
    <row r="1098" ht="18" customHeight="1" x14ac:dyDescent="0.25"/>
    <row r="1099" ht="18" customHeight="1" x14ac:dyDescent="0.25"/>
    <row r="1100" ht="18" customHeight="1" x14ac:dyDescent="0.25"/>
    <row r="1101" ht="18" customHeight="1" x14ac:dyDescent="0.25"/>
    <row r="1102" ht="18" customHeight="1" x14ac:dyDescent="0.25"/>
    <row r="1103" ht="18" customHeight="1" x14ac:dyDescent="0.25"/>
    <row r="1104" ht="18" customHeight="1" x14ac:dyDescent="0.25"/>
    <row r="1105" ht="18" customHeight="1" x14ac:dyDescent="0.25"/>
    <row r="1106" ht="18" customHeight="1" x14ac:dyDescent="0.25"/>
    <row r="1107" ht="18" customHeight="1" x14ac:dyDescent="0.25"/>
    <row r="1108" ht="18" customHeight="1" x14ac:dyDescent="0.25"/>
    <row r="1109" ht="18" customHeight="1" x14ac:dyDescent="0.25"/>
    <row r="1110" ht="18" customHeight="1" x14ac:dyDescent="0.25"/>
    <row r="1111" ht="18" customHeight="1" x14ac:dyDescent="0.25"/>
    <row r="1112" ht="18" customHeight="1" x14ac:dyDescent="0.25"/>
    <row r="1113" ht="18" customHeight="1" x14ac:dyDescent="0.25"/>
    <row r="1114" ht="18" customHeight="1" x14ac:dyDescent="0.25"/>
    <row r="1115" ht="18" customHeight="1" x14ac:dyDescent="0.25"/>
    <row r="1116" ht="18" customHeight="1" x14ac:dyDescent="0.25"/>
    <row r="1117" ht="18" customHeight="1" x14ac:dyDescent="0.25"/>
    <row r="1118" ht="18" customHeight="1" x14ac:dyDescent="0.25"/>
    <row r="1119" ht="18" customHeight="1" x14ac:dyDescent="0.25"/>
    <row r="1120" ht="18" customHeight="1" x14ac:dyDescent="0.25"/>
    <row r="1121" ht="18" customHeight="1" x14ac:dyDescent="0.25"/>
    <row r="1122" ht="18" customHeight="1" x14ac:dyDescent="0.25"/>
    <row r="1123" ht="18" customHeight="1" x14ac:dyDescent="0.25"/>
    <row r="1124" ht="18" customHeight="1" x14ac:dyDescent="0.25"/>
    <row r="1125" ht="18" customHeight="1" x14ac:dyDescent="0.25"/>
    <row r="1126" ht="18" customHeight="1" x14ac:dyDescent="0.25"/>
    <row r="1127" ht="18" customHeight="1" x14ac:dyDescent="0.25"/>
    <row r="1128" ht="18" customHeight="1" x14ac:dyDescent="0.25"/>
    <row r="1129" ht="18" customHeight="1" x14ac:dyDescent="0.25"/>
    <row r="1130" ht="18" customHeight="1" x14ac:dyDescent="0.25"/>
    <row r="1131" ht="18" customHeight="1" x14ac:dyDescent="0.25"/>
    <row r="1132" ht="18" customHeight="1" x14ac:dyDescent="0.25"/>
    <row r="1133" ht="18" customHeight="1" x14ac:dyDescent="0.25"/>
    <row r="1134" ht="18" customHeight="1" x14ac:dyDescent="0.25"/>
    <row r="1135" ht="18" customHeight="1" x14ac:dyDescent="0.25"/>
    <row r="1136" ht="18" customHeight="1" x14ac:dyDescent="0.25"/>
    <row r="1137" ht="18" customHeight="1" x14ac:dyDescent="0.25"/>
    <row r="1138" ht="18" customHeight="1" x14ac:dyDescent="0.25"/>
    <row r="1139" ht="18" customHeight="1" x14ac:dyDescent="0.25"/>
    <row r="1140" ht="18" customHeight="1" x14ac:dyDescent="0.25"/>
    <row r="1141" ht="18" customHeight="1" x14ac:dyDescent="0.25"/>
    <row r="1142" ht="18" customHeight="1" x14ac:dyDescent="0.25"/>
    <row r="1143" ht="18" customHeight="1" x14ac:dyDescent="0.25"/>
    <row r="1144" ht="18" customHeight="1" x14ac:dyDescent="0.25"/>
    <row r="1145" ht="18" customHeight="1" x14ac:dyDescent="0.25"/>
    <row r="1146" ht="18" customHeight="1" x14ac:dyDescent="0.25"/>
    <row r="1147" ht="18" customHeight="1" x14ac:dyDescent="0.25"/>
    <row r="1148" ht="18" customHeight="1" x14ac:dyDescent="0.25"/>
    <row r="1149" ht="18" customHeight="1" x14ac:dyDescent="0.25"/>
    <row r="1150" ht="18" customHeight="1" x14ac:dyDescent="0.25"/>
    <row r="1151" ht="18" customHeight="1" x14ac:dyDescent="0.25"/>
    <row r="1152" ht="18" customHeight="1" x14ac:dyDescent="0.25"/>
    <row r="1153" ht="18" customHeight="1" x14ac:dyDescent="0.25"/>
    <row r="1154" ht="18" customHeight="1" x14ac:dyDescent="0.25"/>
    <row r="1155" ht="18" customHeight="1" x14ac:dyDescent="0.25"/>
    <row r="1156" ht="18" customHeight="1" x14ac:dyDescent="0.25"/>
    <row r="1157" ht="18" customHeight="1" x14ac:dyDescent="0.25"/>
    <row r="1158" ht="18" customHeight="1" x14ac:dyDescent="0.25"/>
    <row r="1159" ht="18" customHeight="1" x14ac:dyDescent="0.25"/>
    <row r="1160" ht="18" customHeight="1" x14ac:dyDescent="0.25"/>
    <row r="1161" ht="18" customHeight="1" x14ac:dyDescent="0.25"/>
    <row r="1162" ht="18" customHeight="1" x14ac:dyDescent="0.25"/>
    <row r="1163" ht="18" customHeight="1" x14ac:dyDescent="0.25"/>
    <row r="1164" ht="18" customHeight="1" x14ac:dyDescent="0.25"/>
    <row r="1165" ht="18" customHeight="1" x14ac:dyDescent="0.25"/>
    <row r="1166" ht="18" customHeight="1" x14ac:dyDescent="0.25"/>
    <row r="1167" ht="18" customHeight="1" x14ac:dyDescent="0.25"/>
    <row r="1168" ht="18" customHeight="1" x14ac:dyDescent="0.25"/>
  </sheetData>
  <mergeCells count="3">
    <mergeCell ref="E4:F4"/>
    <mergeCell ref="E5:F5"/>
    <mergeCell ref="B2:I2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86343254-8F68-42BC-BDB7-85395EB4F4FD}">
          <x14:formula1>
            <xm:f>'ne pas toucher'!$G$15:$G$23</xm:f>
          </x14:formula1>
          <xm:sqref>C5</xm:sqref>
        </x14:dataValidation>
        <x14:dataValidation type="list" showInputMessage="1" showErrorMessage="1" xr:uid="{56E09EA7-C110-4E28-A866-76B1B15C70FD}">
          <x14:formula1>
            <xm:f>'ne pas toucher'!$E$3:$E$21</xm:f>
          </x14:formula1>
          <xm:sqref>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FF9D8-8435-4051-BA83-3B7506F4A5AE}">
  <sheetPr>
    <tabColor rgb="FF0070C0"/>
  </sheetPr>
  <dimension ref="B1:M602"/>
  <sheetViews>
    <sheetView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C7" sqref="C7"/>
    </sheetView>
  </sheetViews>
  <sheetFormatPr baseColWidth="10" defaultRowHeight="15" x14ac:dyDescent="0.25"/>
  <cols>
    <col min="1" max="1" width="1.7109375" customWidth="1"/>
    <col min="2" max="2" width="15.7109375" style="83" customWidth="1"/>
    <col min="3" max="3" width="55.7109375" style="1" customWidth="1"/>
    <col min="4" max="4" width="15.7109375" style="1" customWidth="1"/>
    <col min="5" max="6" width="20.7109375" style="1" customWidth="1"/>
    <col min="7" max="7" width="12.7109375" style="97" customWidth="1"/>
    <col min="8" max="8" width="12.7109375" style="91" customWidth="1"/>
    <col min="9" max="9" width="8.7109375" style="1" customWidth="1"/>
    <col min="11" max="11" width="11.42578125" style="1"/>
    <col min="12" max="12" width="16.42578125" style="1" bestFit="1" customWidth="1"/>
    <col min="13" max="13" width="11.42578125" style="1"/>
  </cols>
  <sheetData>
    <row r="1" spans="2:13" ht="8.1" customHeight="1" thickBot="1" x14ac:dyDescent="0.3"/>
    <row r="2" spans="2:13" ht="30" customHeight="1" thickTop="1" thickBot="1" x14ac:dyDescent="0.3">
      <c r="B2" s="129" t="s">
        <v>0</v>
      </c>
      <c r="C2" s="130"/>
      <c r="D2" s="130"/>
      <c r="E2" s="130"/>
      <c r="F2" s="130"/>
      <c r="G2" s="130"/>
      <c r="H2" s="130"/>
      <c r="I2" s="131"/>
    </row>
    <row r="3" spans="2:13" ht="16.5" thickTop="1" thickBot="1" x14ac:dyDescent="0.3"/>
    <row r="4" spans="2:13" ht="30" customHeight="1" thickTop="1" thickBot="1" x14ac:dyDescent="0.3">
      <c r="C4" s="29" t="s">
        <v>66</v>
      </c>
      <c r="E4" s="134" t="s">
        <v>1</v>
      </c>
      <c r="F4" s="135"/>
      <c r="G4" s="132" cm="1">
        <f t="array" ref="G4">SUM(-G7:G601,+H7:H601,'ne pas toucher'!C4)</f>
        <v>12928.339999999997</v>
      </c>
      <c r="H4" s="133"/>
    </row>
    <row r="5" spans="2:13" ht="16.5" thickTop="1" thickBot="1" x14ac:dyDescent="0.3"/>
    <row r="6" spans="2:13" ht="35.1" customHeight="1" thickTop="1" thickBot="1" x14ac:dyDescent="0.3">
      <c r="B6" s="84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03" t="s">
        <v>32</v>
      </c>
      <c r="H6" s="90" t="s">
        <v>33</v>
      </c>
      <c r="I6" s="20" t="s">
        <v>35</v>
      </c>
      <c r="K6" s="82" t="s">
        <v>74</v>
      </c>
      <c r="L6" s="82" t="s">
        <v>75</v>
      </c>
      <c r="M6" s="2" t="s">
        <v>76</v>
      </c>
    </row>
    <row r="7" spans="2:13" ht="18" customHeight="1" thickTop="1" x14ac:dyDescent="0.25">
      <c r="B7" s="85">
        <v>45301</v>
      </c>
      <c r="C7" s="24" t="s">
        <v>77</v>
      </c>
      <c r="D7" s="24" t="s">
        <v>8</v>
      </c>
      <c r="E7" s="24" t="s">
        <v>22</v>
      </c>
      <c r="F7" s="24"/>
      <c r="G7" s="98"/>
      <c r="H7" s="92">
        <v>60</v>
      </c>
      <c r="I7" s="4"/>
      <c r="K7" s="1">
        <f>ROWS($D$7:D7)</f>
        <v>1</v>
      </c>
      <c r="L7" s="1" t="str">
        <f>IF(D7=RECHERCHE!$E$5,K7,"")</f>
        <v/>
      </c>
      <c r="M7" s="1">
        <f>IFERROR(SMALL($L$7:$L$601,K7),"")</f>
        <v>48</v>
      </c>
    </row>
    <row r="8" spans="2:13" ht="18" customHeight="1" x14ac:dyDescent="0.25">
      <c r="B8" s="86">
        <v>45301</v>
      </c>
      <c r="C8" s="25" t="s">
        <v>91</v>
      </c>
      <c r="D8" s="25" t="s">
        <v>5</v>
      </c>
      <c r="E8" s="25" t="s">
        <v>25</v>
      </c>
      <c r="F8" s="25"/>
      <c r="G8" s="99">
        <v>3.15</v>
      </c>
      <c r="H8" s="93"/>
      <c r="I8" s="4"/>
      <c r="K8" s="1">
        <f>ROWS($D$7:D8)</f>
        <v>2</v>
      </c>
      <c r="L8" s="1" t="str">
        <f>IF(D8=RECHERCHE!$E$5,K8,"")</f>
        <v/>
      </c>
      <c r="M8" s="1">
        <f t="shared" ref="M8:M72" si="0">IFERROR(SMALL($L$7:$L$601,K8),"")</f>
        <v>63</v>
      </c>
    </row>
    <row r="9" spans="2:13" ht="18" customHeight="1" x14ac:dyDescent="0.25">
      <c r="B9" s="86">
        <v>45303</v>
      </c>
      <c r="C9" s="25" t="s">
        <v>90</v>
      </c>
      <c r="D9" s="25" t="s">
        <v>14</v>
      </c>
      <c r="E9" s="25" t="s">
        <v>26</v>
      </c>
      <c r="F9" s="25"/>
      <c r="G9" s="99">
        <v>152.4</v>
      </c>
      <c r="H9" s="93"/>
      <c r="I9" s="4"/>
      <c r="K9" s="1">
        <f>ROWS($D$7:D9)</f>
        <v>3</v>
      </c>
      <c r="L9" s="1" t="str">
        <f>IF(D9=RECHERCHE!$E$5,K9,"")</f>
        <v/>
      </c>
      <c r="M9" s="1">
        <f t="shared" si="0"/>
        <v>92</v>
      </c>
    </row>
    <row r="10" spans="2:13" ht="18" customHeight="1" x14ac:dyDescent="0.25">
      <c r="B10" s="86">
        <v>45306</v>
      </c>
      <c r="C10" s="25" t="s">
        <v>78</v>
      </c>
      <c r="D10" s="25" t="s">
        <v>14</v>
      </c>
      <c r="E10" s="25" t="s">
        <v>26</v>
      </c>
      <c r="F10" s="25"/>
      <c r="G10" s="99">
        <v>281.02</v>
      </c>
      <c r="H10" s="93"/>
      <c r="I10" s="4"/>
      <c r="K10" s="1">
        <f>ROWS($D$7:D10)</f>
        <v>4</v>
      </c>
      <c r="L10" s="1" t="str">
        <f>IF(D10=RECHERCHE!$E$5,K10,"")</f>
        <v/>
      </c>
      <c r="M10" s="1">
        <f t="shared" si="0"/>
        <v>94</v>
      </c>
    </row>
    <row r="11" spans="2:13" ht="18" customHeight="1" x14ac:dyDescent="0.25">
      <c r="B11" s="86">
        <v>45307</v>
      </c>
      <c r="C11" s="25" t="s">
        <v>88</v>
      </c>
      <c r="D11" s="25" t="s">
        <v>8</v>
      </c>
      <c r="E11" s="25" t="s">
        <v>26</v>
      </c>
      <c r="F11" s="25"/>
      <c r="G11" s="99">
        <v>247</v>
      </c>
      <c r="H11" s="93"/>
      <c r="I11" s="4"/>
      <c r="K11" s="1">
        <f>ROWS($D$7:D11)</f>
        <v>5</v>
      </c>
      <c r="L11" s="1" t="str">
        <f>IF(D11=RECHERCHE!$E$5,K11,"")</f>
        <v/>
      </c>
      <c r="M11" s="1">
        <f t="shared" si="0"/>
        <v>95</v>
      </c>
    </row>
    <row r="12" spans="2:13" ht="18" customHeight="1" x14ac:dyDescent="0.25">
      <c r="B12" s="86">
        <v>45309</v>
      </c>
      <c r="C12" s="25" t="s">
        <v>89</v>
      </c>
      <c r="D12" s="25" t="s">
        <v>14</v>
      </c>
      <c r="E12" s="25" t="s">
        <v>26</v>
      </c>
      <c r="F12" s="25"/>
      <c r="G12" s="99">
        <v>50.28</v>
      </c>
      <c r="H12" s="93"/>
      <c r="I12" s="4"/>
      <c r="K12" s="1">
        <f>ROWS($D$7:D12)</f>
        <v>6</v>
      </c>
      <c r="L12" s="1" t="str">
        <f>IF(D12=RECHERCHE!$E$5,K12,"")</f>
        <v/>
      </c>
      <c r="M12" s="1">
        <f t="shared" si="0"/>
        <v>96</v>
      </c>
    </row>
    <row r="13" spans="2:13" ht="18" customHeight="1" x14ac:dyDescent="0.25">
      <c r="B13" s="86">
        <v>45315</v>
      </c>
      <c r="C13" s="25" t="s">
        <v>92</v>
      </c>
      <c r="D13" s="25" t="s">
        <v>16</v>
      </c>
      <c r="E13" s="25" t="s">
        <v>36</v>
      </c>
      <c r="F13" s="104"/>
      <c r="G13" s="99"/>
      <c r="H13" s="93">
        <v>150</v>
      </c>
      <c r="I13" s="4"/>
      <c r="K13" s="1">
        <f>ROWS($D$7:D13)</f>
        <v>7</v>
      </c>
      <c r="L13" s="1" t="str">
        <f>IF(D13=RECHERCHE!$E$5,K13,"")</f>
        <v/>
      </c>
      <c r="M13" s="1">
        <f t="shared" si="0"/>
        <v>97</v>
      </c>
    </row>
    <row r="14" spans="2:13" ht="18" customHeight="1" x14ac:dyDescent="0.25">
      <c r="B14" s="86">
        <v>45324</v>
      </c>
      <c r="C14" s="25" t="s">
        <v>93</v>
      </c>
      <c r="D14" s="25" t="s">
        <v>5</v>
      </c>
      <c r="E14" s="25" t="s">
        <v>25</v>
      </c>
      <c r="F14" s="25"/>
      <c r="G14" s="99"/>
      <c r="H14" s="93">
        <v>1.67</v>
      </c>
      <c r="I14" s="4"/>
      <c r="K14" s="1">
        <f>ROWS($D$7:D14)</f>
        <v>8</v>
      </c>
      <c r="L14" s="1" t="str">
        <f>IF(D14=RECHERCHE!$E$5,K14,"")</f>
        <v/>
      </c>
      <c r="M14" s="1">
        <f t="shared" si="0"/>
        <v>98</v>
      </c>
    </row>
    <row r="15" spans="2:13" ht="18" customHeight="1" x14ac:dyDescent="0.25">
      <c r="B15" s="86">
        <v>45324</v>
      </c>
      <c r="C15" s="25" t="s">
        <v>87</v>
      </c>
      <c r="D15" s="25" t="s">
        <v>19</v>
      </c>
      <c r="E15" s="25" t="s">
        <v>26</v>
      </c>
      <c r="F15" s="25"/>
      <c r="G15" s="99">
        <v>45.5</v>
      </c>
      <c r="H15" s="93"/>
      <c r="I15" s="4"/>
      <c r="K15" s="1">
        <f>ROWS($D$7:D15)</f>
        <v>9</v>
      </c>
      <c r="L15" s="1" t="str">
        <f>IF(D15=RECHERCHE!$E$5,K15,"")</f>
        <v/>
      </c>
      <c r="M15" s="1">
        <f t="shared" si="0"/>
        <v>99</v>
      </c>
    </row>
    <row r="16" spans="2:13" ht="18" customHeight="1" x14ac:dyDescent="0.25">
      <c r="B16" s="86">
        <v>45328</v>
      </c>
      <c r="C16" s="25" t="s">
        <v>79</v>
      </c>
      <c r="D16" s="25" t="s">
        <v>19</v>
      </c>
      <c r="E16" s="25" t="s">
        <v>26</v>
      </c>
      <c r="F16" s="25"/>
      <c r="G16" s="99">
        <v>39.54</v>
      </c>
      <c r="H16" s="93"/>
      <c r="I16" s="4"/>
      <c r="K16" s="1">
        <f>ROWS($D$7:D16)</f>
        <v>10</v>
      </c>
      <c r="L16" s="1" t="str">
        <f>IF(D16=RECHERCHE!$E$5,K16,"")</f>
        <v/>
      </c>
      <c r="M16" s="1">
        <f t="shared" si="0"/>
        <v>102</v>
      </c>
    </row>
    <row r="17" spans="2:13" ht="18" customHeight="1" x14ac:dyDescent="0.25">
      <c r="B17" s="86">
        <v>45329</v>
      </c>
      <c r="C17" s="25" t="s">
        <v>80</v>
      </c>
      <c r="D17" s="25" t="s">
        <v>19</v>
      </c>
      <c r="E17" s="25" t="s">
        <v>26</v>
      </c>
      <c r="F17" s="25"/>
      <c r="G17" s="99">
        <v>164.57</v>
      </c>
      <c r="H17" s="93"/>
      <c r="I17" s="4"/>
      <c r="K17" s="1">
        <f>ROWS($D$7:D17)</f>
        <v>11</v>
      </c>
      <c r="L17" s="1" t="str">
        <f>IF(D17=RECHERCHE!$E$5,K17,"")</f>
        <v/>
      </c>
      <c r="M17" s="1">
        <f t="shared" si="0"/>
        <v>103</v>
      </c>
    </row>
    <row r="18" spans="2:13" ht="18" customHeight="1" x14ac:dyDescent="0.25">
      <c r="B18" s="86">
        <v>45330</v>
      </c>
      <c r="C18" s="25" t="s">
        <v>81</v>
      </c>
      <c r="D18" s="25" t="s">
        <v>19</v>
      </c>
      <c r="E18" s="25" t="s">
        <v>26</v>
      </c>
      <c r="F18" s="25"/>
      <c r="G18" s="99">
        <v>59.9</v>
      </c>
      <c r="H18" s="93"/>
      <c r="I18" s="4"/>
      <c r="K18" s="1">
        <f>ROWS($D$7:D18)</f>
        <v>12</v>
      </c>
      <c r="L18" s="1" t="str">
        <f>IF(D18=RECHERCHE!$E$5,K18,"")</f>
        <v/>
      </c>
      <c r="M18" s="1" t="str">
        <f t="shared" si="0"/>
        <v/>
      </c>
    </row>
    <row r="19" spans="2:13" ht="18" customHeight="1" x14ac:dyDescent="0.25">
      <c r="B19" s="86">
        <v>45332</v>
      </c>
      <c r="C19" s="25" t="s">
        <v>82</v>
      </c>
      <c r="D19" s="25" t="s">
        <v>8</v>
      </c>
      <c r="E19" s="25" t="s">
        <v>37</v>
      </c>
      <c r="F19" s="25"/>
      <c r="G19" s="99"/>
      <c r="H19" s="93">
        <v>3650</v>
      </c>
      <c r="I19" s="4"/>
      <c r="K19" s="1">
        <f>ROWS($D$7:D19)</f>
        <v>13</v>
      </c>
      <c r="L19" s="1" t="str">
        <f>IF(D19=RECHERCHE!$E$5,K19,"")</f>
        <v/>
      </c>
      <c r="M19" s="1" t="str">
        <f t="shared" si="0"/>
        <v/>
      </c>
    </row>
    <row r="20" spans="2:13" ht="18" customHeight="1" x14ac:dyDescent="0.25">
      <c r="B20" s="86">
        <v>45332</v>
      </c>
      <c r="C20" s="25" t="s">
        <v>100</v>
      </c>
      <c r="D20" s="25" t="s">
        <v>8</v>
      </c>
      <c r="E20" s="25" t="s">
        <v>22</v>
      </c>
      <c r="F20" s="25"/>
      <c r="G20" s="99"/>
      <c r="H20" s="93">
        <v>195</v>
      </c>
      <c r="I20" s="4"/>
      <c r="K20" s="1">
        <f>ROWS($D$7:D20)</f>
        <v>14</v>
      </c>
      <c r="L20" s="1" t="str">
        <f>IF(D20=RECHERCHE!$E$5,K20,"")</f>
        <v/>
      </c>
      <c r="M20" s="1" t="str">
        <f t="shared" si="0"/>
        <v/>
      </c>
    </row>
    <row r="21" spans="2:13" ht="18" customHeight="1" x14ac:dyDescent="0.25">
      <c r="B21" s="86">
        <v>45332</v>
      </c>
      <c r="C21" s="53" t="s">
        <v>101</v>
      </c>
      <c r="D21" s="25" t="s">
        <v>8</v>
      </c>
      <c r="E21" s="25" t="s">
        <v>22</v>
      </c>
      <c r="F21" s="25"/>
      <c r="G21" s="99"/>
      <c r="H21" s="93">
        <v>220</v>
      </c>
      <c r="I21" s="4"/>
      <c r="K21" s="1">
        <f>ROWS($D$7:D21)</f>
        <v>15</v>
      </c>
      <c r="L21" s="1" t="str">
        <f>IF(D21=RECHERCHE!$E$5,K21,"")</f>
        <v/>
      </c>
      <c r="M21" s="1" t="str">
        <f t="shared" si="0"/>
        <v/>
      </c>
    </row>
    <row r="22" spans="2:13" ht="18" customHeight="1" x14ac:dyDescent="0.25">
      <c r="B22" s="86">
        <v>45332</v>
      </c>
      <c r="C22" s="25" t="s">
        <v>102</v>
      </c>
      <c r="D22" s="25" t="s">
        <v>8</v>
      </c>
      <c r="E22" s="25" t="s">
        <v>22</v>
      </c>
      <c r="F22" s="25"/>
      <c r="G22" s="99"/>
      <c r="H22" s="93">
        <v>85</v>
      </c>
      <c r="I22" s="4"/>
      <c r="K22" s="1">
        <f>ROWS($D$7:D22)</f>
        <v>16</v>
      </c>
      <c r="L22" s="1" t="str">
        <f>IF(D22=RECHERCHE!$E$5,K22,"")</f>
        <v/>
      </c>
      <c r="M22" s="1" t="str">
        <f t="shared" si="0"/>
        <v/>
      </c>
    </row>
    <row r="23" spans="2:13" ht="18" customHeight="1" x14ac:dyDescent="0.25">
      <c r="B23" s="86">
        <v>45332</v>
      </c>
      <c r="C23" s="25" t="s">
        <v>103</v>
      </c>
      <c r="D23" s="25" t="s">
        <v>8</v>
      </c>
      <c r="E23" s="25" t="s">
        <v>22</v>
      </c>
      <c r="F23" s="25"/>
      <c r="G23" s="99"/>
      <c r="H23" s="93">
        <v>110</v>
      </c>
      <c r="I23" s="4"/>
      <c r="K23" s="1">
        <f>ROWS($D$7:D23)</f>
        <v>17</v>
      </c>
      <c r="L23" s="1" t="str">
        <f>IF(D23=RECHERCHE!$E$5,K23,"")</f>
        <v/>
      </c>
      <c r="M23" s="1" t="str">
        <f t="shared" si="0"/>
        <v/>
      </c>
    </row>
    <row r="24" spans="2:13" ht="18" customHeight="1" x14ac:dyDescent="0.25">
      <c r="B24" s="86">
        <v>45332</v>
      </c>
      <c r="C24" s="25" t="s">
        <v>104</v>
      </c>
      <c r="D24" s="25" t="s">
        <v>8</v>
      </c>
      <c r="E24" s="25" t="s">
        <v>22</v>
      </c>
      <c r="F24" s="25"/>
      <c r="G24" s="99"/>
      <c r="H24" s="93">
        <v>40</v>
      </c>
      <c r="I24" s="4"/>
      <c r="K24" s="1">
        <f>ROWS($D$7:D24)</f>
        <v>18</v>
      </c>
      <c r="L24" s="1" t="str">
        <f>IF(D24=RECHERCHE!$E$5,K24,"")</f>
        <v/>
      </c>
      <c r="M24" s="1" t="str">
        <f t="shared" si="0"/>
        <v/>
      </c>
    </row>
    <row r="25" spans="2:13" ht="18" customHeight="1" x14ac:dyDescent="0.25">
      <c r="B25" s="86">
        <v>45332</v>
      </c>
      <c r="C25" s="25" t="s">
        <v>105</v>
      </c>
      <c r="D25" s="25" t="s">
        <v>8</v>
      </c>
      <c r="E25" s="25" t="s">
        <v>22</v>
      </c>
      <c r="F25" s="25"/>
      <c r="G25" s="99"/>
      <c r="H25" s="93">
        <v>50</v>
      </c>
      <c r="I25" s="4"/>
      <c r="K25" s="1">
        <f>ROWS($D$7:D25)</f>
        <v>19</v>
      </c>
      <c r="L25" s="1" t="str">
        <f>IF(D25=RECHERCHE!$E$5,K25,"")</f>
        <v/>
      </c>
      <c r="M25" s="1" t="str">
        <f t="shared" si="0"/>
        <v/>
      </c>
    </row>
    <row r="26" spans="2:13" ht="18" customHeight="1" x14ac:dyDescent="0.25">
      <c r="B26" s="86">
        <v>45332</v>
      </c>
      <c r="C26" s="25" t="s">
        <v>106</v>
      </c>
      <c r="D26" s="25" t="s">
        <v>8</v>
      </c>
      <c r="E26" s="25" t="s">
        <v>22</v>
      </c>
      <c r="F26" s="25"/>
      <c r="G26" s="99"/>
      <c r="H26" s="93">
        <v>280</v>
      </c>
      <c r="I26" s="4"/>
      <c r="K26" s="1">
        <f>ROWS($D$7:D26)</f>
        <v>20</v>
      </c>
      <c r="L26" s="1" t="str">
        <f>IF(D26=RECHERCHE!$E$5,K26,"")</f>
        <v/>
      </c>
      <c r="M26" s="1" t="str">
        <f t="shared" si="0"/>
        <v/>
      </c>
    </row>
    <row r="27" spans="2:13" ht="18" customHeight="1" x14ac:dyDescent="0.25">
      <c r="B27" s="86">
        <v>45332</v>
      </c>
      <c r="C27" s="25" t="s">
        <v>107</v>
      </c>
      <c r="D27" s="25" t="s">
        <v>8</v>
      </c>
      <c r="E27" s="25" t="s">
        <v>22</v>
      </c>
      <c r="F27" s="25"/>
      <c r="G27" s="99"/>
      <c r="H27" s="93">
        <v>140</v>
      </c>
      <c r="I27" s="4"/>
      <c r="K27" s="1">
        <f>ROWS($D$7:D27)</f>
        <v>21</v>
      </c>
      <c r="L27" s="1" t="str">
        <f>IF(D27=RECHERCHE!$E$5,K27,"")</f>
        <v/>
      </c>
      <c r="M27" s="1" t="str">
        <f t="shared" si="0"/>
        <v/>
      </c>
    </row>
    <row r="28" spans="2:13" ht="18" customHeight="1" x14ac:dyDescent="0.25">
      <c r="B28" s="86">
        <v>45332</v>
      </c>
      <c r="C28" s="25" t="s">
        <v>108</v>
      </c>
      <c r="D28" s="25" t="s">
        <v>8</v>
      </c>
      <c r="E28" s="25" t="s">
        <v>22</v>
      </c>
      <c r="F28" s="25"/>
      <c r="G28" s="99"/>
      <c r="H28" s="93">
        <v>225</v>
      </c>
      <c r="I28" s="4"/>
      <c r="K28" s="1">
        <f>ROWS($D$7:D28)</f>
        <v>22</v>
      </c>
      <c r="L28" s="1" t="str">
        <f>IF(D28=RECHERCHE!$E$5,K28,"")</f>
        <v/>
      </c>
      <c r="M28" s="1" t="str">
        <f t="shared" si="0"/>
        <v/>
      </c>
    </row>
    <row r="29" spans="2:13" ht="18" customHeight="1" x14ac:dyDescent="0.25">
      <c r="B29" s="86">
        <v>45335</v>
      </c>
      <c r="C29" s="25" t="s">
        <v>99</v>
      </c>
      <c r="D29" s="25" t="s">
        <v>8</v>
      </c>
      <c r="E29" s="25" t="s">
        <v>22</v>
      </c>
      <c r="F29" s="25"/>
      <c r="G29" s="99"/>
      <c r="H29" s="93">
        <v>400</v>
      </c>
      <c r="I29" s="4"/>
      <c r="K29" s="1">
        <f>ROWS($D$7:D29)</f>
        <v>23</v>
      </c>
      <c r="L29" s="1" t="str">
        <f>IF(D29=RECHERCHE!$E$5,K29,"")</f>
        <v/>
      </c>
      <c r="M29" s="1" t="str">
        <f t="shared" si="0"/>
        <v/>
      </c>
    </row>
    <row r="30" spans="2:13" ht="18" customHeight="1" x14ac:dyDescent="0.25">
      <c r="B30" s="86">
        <v>45335</v>
      </c>
      <c r="C30" s="25" t="s">
        <v>98</v>
      </c>
      <c r="D30" s="25" t="s">
        <v>8</v>
      </c>
      <c r="E30" s="25" t="s">
        <v>22</v>
      </c>
      <c r="F30" s="25"/>
      <c r="G30" s="99"/>
      <c r="H30" s="93">
        <v>185</v>
      </c>
      <c r="I30" s="4"/>
      <c r="K30" s="1">
        <f>ROWS($D$7:D30)</f>
        <v>24</v>
      </c>
      <c r="L30" s="1" t="str">
        <f>IF(D30=RECHERCHE!$E$5,K30,"")</f>
        <v/>
      </c>
      <c r="M30" s="1" t="str">
        <f t="shared" si="0"/>
        <v/>
      </c>
    </row>
    <row r="31" spans="2:13" ht="18" customHeight="1" x14ac:dyDescent="0.25">
      <c r="B31" s="86">
        <v>45335</v>
      </c>
      <c r="C31" s="25" t="s">
        <v>97</v>
      </c>
      <c r="D31" s="25" t="s">
        <v>8</v>
      </c>
      <c r="E31" s="25" t="s">
        <v>22</v>
      </c>
      <c r="F31" s="25"/>
      <c r="G31" s="99"/>
      <c r="H31" s="93">
        <v>265</v>
      </c>
      <c r="I31" s="4"/>
      <c r="K31" s="1">
        <f>ROWS($D$7:D31)</f>
        <v>25</v>
      </c>
      <c r="L31" s="1" t="str">
        <f>IF(D31=RECHERCHE!$E$5,K31,"")</f>
        <v/>
      </c>
      <c r="M31" s="1" t="str">
        <f t="shared" si="0"/>
        <v/>
      </c>
    </row>
    <row r="32" spans="2:13" ht="18" customHeight="1" x14ac:dyDescent="0.25">
      <c r="B32" s="86">
        <v>45335</v>
      </c>
      <c r="C32" s="25" t="s">
        <v>96</v>
      </c>
      <c r="D32" s="25" t="s">
        <v>8</v>
      </c>
      <c r="E32" s="25" t="s">
        <v>22</v>
      </c>
      <c r="F32" s="25"/>
      <c r="G32" s="99"/>
      <c r="H32" s="93">
        <v>270</v>
      </c>
      <c r="I32" s="4"/>
      <c r="K32" s="1">
        <f>ROWS($D$7:D32)</f>
        <v>26</v>
      </c>
      <c r="L32" s="1" t="str">
        <f>IF(D32=RECHERCHE!$E$5,K32,"")</f>
        <v/>
      </c>
      <c r="M32" s="1" t="str">
        <f t="shared" si="0"/>
        <v/>
      </c>
    </row>
    <row r="33" spans="2:13" ht="18" customHeight="1" x14ac:dyDescent="0.25">
      <c r="B33" s="86">
        <v>45335</v>
      </c>
      <c r="C33" s="25" t="s">
        <v>95</v>
      </c>
      <c r="D33" s="25" t="s">
        <v>8</v>
      </c>
      <c r="E33" s="25" t="s">
        <v>22</v>
      </c>
      <c r="F33" s="25"/>
      <c r="G33" s="99"/>
      <c r="H33" s="93">
        <v>105</v>
      </c>
      <c r="I33" s="4"/>
      <c r="K33" s="1">
        <f>ROWS($D$7:D33)</f>
        <v>27</v>
      </c>
      <c r="L33" s="1" t="str">
        <f>IF(D33=RECHERCHE!$E$5,K33,"")</f>
        <v/>
      </c>
      <c r="M33" s="1" t="str">
        <f t="shared" si="0"/>
        <v/>
      </c>
    </row>
    <row r="34" spans="2:13" ht="18" customHeight="1" x14ac:dyDescent="0.25">
      <c r="B34" s="86">
        <v>45335</v>
      </c>
      <c r="C34" s="25" t="s">
        <v>94</v>
      </c>
      <c r="D34" s="25" t="s">
        <v>8</v>
      </c>
      <c r="E34" s="25" t="s">
        <v>22</v>
      </c>
      <c r="F34" s="25"/>
      <c r="G34" s="99"/>
      <c r="H34" s="93">
        <v>160</v>
      </c>
      <c r="I34" s="4"/>
      <c r="K34" s="1">
        <f>ROWS($D$7:D34)</f>
        <v>28</v>
      </c>
      <c r="L34" s="1" t="str">
        <f>IF(D34=RECHERCHE!$E$5,K34,"")</f>
        <v/>
      </c>
      <c r="M34" s="1" t="str">
        <f t="shared" si="0"/>
        <v/>
      </c>
    </row>
    <row r="35" spans="2:13" ht="18" customHeight="1" x14ac:dyDescent="0.25">
      <c r="B35" s="86">
        <v>45335</v>
      </c>
      <c r="C35" s="25" t="s">
        <v>109</v>
      </c>
      <c r="D35" s="25" t="s">
        <v>8</v>
      </c>
      <c r="E35" s="25" t="s">
        <v>22</v>
      </c>
      <c r="F35" s="25"/>
      <c r="G35" s="99"/>
      <c r="H35" s="93">
        <v>110</v>
      </c>
      <c r="I35" s="4"/>
      <c r="K35" s="1">
        <f>ROWS($D$7:D35)</f>
        <v>29</v>
      </c>
      <c r="L35" s="1" t="str">
        <f>IF(D35=RECHERCHE!$E$5,K35,"")</f>
        <v/>
      </c>
      <c r="M35" s="1" t="str">
        <f t="shared" si="0"/>
        <v/>
      </c>
    </row>
    <row r="36" spans="2:13" ht="18" customHeight="1" x14ac:dyDescent="0.25">
      <c r="B36" s="86">
        <v>45335</v>
      </c>
      <c r="C36" s="25" t="s">
        <v>110</v>
      </c>
      <c r="D36" s="25" t="s">
        <v>8</v>
      </c>
      <c r="E36" s="25" t="s">
        <v>22</v>
      </c>
      <c r="F36" s="25"/>
      <c r="G36" s="99"/>
      <c r="H36" s="93">
        <v>85</v>
      </c>
      <c r="I36" s="4"/>
      <c r="K36" s="1">
        <f>ROWS($D$7:D36)</f>
        <v>30</v>
      </c>
      <c r="L36" s="1" t="str">
        <f>IF(D36=RECHERCHE!$E$5,K36,"")</f>
        <v/>
      </c>
      <c r="M36" s="1" t="str">
        <f t="shared" si="0"/>
        <v/>
      </c>
    </row>
    <row r="37" spans="2:13" ht="18" customHeight="1" x14ac:dyDescent="0.25">
      <c r="B37" s="86">
        <v>45335</v>
      </c>
      <c r="C37" s="25" t="s">
        <v>111</v>
      </c>
      <c r="D37" s="25" t="s">
        <v>8</v>
      </c>
      <c r="E37" s="25" t="s">
        <v>22</v>
      </c>
      <c r="F37" s="25"/>
      <c r="G37" s="99"/>
      <c r="H37" s="93">
        <v>80</v>
      </c>
      <c r="I37" s="4"/>
      <c r="K37" s="1">
        <f>ROWS($D$7:D37)</f>
        <v>31</v>
      </c>
      <c r="L37" s="1" t="str">
        <f>IF(D37=RECHERCHE!$E$5,K37,"")</f>
        <v/>
      </c>
      <c r="M37" s="1" t="str">
        <f t="shared" si="0"/>
        <v/>
      </c>
    </row>
    <row r="38" spans="2:13" ht="18" customHeight="1" x14ac:dyDescent="0.25">
      <c r="B38" s="86">
        <v>45335</v>
      </c>
      <c r="C38" s="25" t="s">
        <v>99</v>
      </c>
      <c r="D38" s="25" t="s">
        <v>8</v>
      </c>
      <c r="E38" s="25" t="s">
        <v>22</v>
      </c>
      <c r="F38" s="25"/>
      <c r="G38" s="99"/>
      <c r="H38" s="93">
        <v>125</v>
      </c>
      <c r="I38" s="4"/>
      <c r="K38" s="1">
        <f>ROWS($D$7:D38)</f>
        <v>32</v>
      </c>
      <c r="L38" s="1" t="str">
        <f>IF(D38=RECHERCHE!$E$5,K38,"")</f>
        <v/>
      </c>
      <c r="M38" s="1" t="str">
        <f t="shared" si="0"/>
        <v/>
      </c>
    </row>
    <row r="39" spans="2:13" ht="18" customHeight="1" x14ac:dyDescent="0.25">
      <c r="B39" s="86">
        <v>45336</v>
      </c>
      <c r="C39" s="25" t="s">
        <v>82</v>
      </c>
      <c r="D39" s="25" t="s">
        <v>8</v>
      </c>
      <c r="E39" s="25" t="s">
        <v>37</v>
      </c>
      <c r="F39" s="25"/>
      <c r="G39" s="99"/>
      <c r="H39" s="93">
        <v>2910</v>
      </c>
      <c r="I39" s="4"/>
      <c r="K39" s="1">
        <f>ROWS($D$7:D39)</f>
        <v>33</v>
      </c>
      <c r="L39" s="1" t="str">
        <f>IF(D39=RECHERCHE!$E$5,K39,"")</f>
        <v/>
      </c>
      <c r="M39" s="1" t="str">
        <f t="shared" si="0"/>
        <v/>
      </c>
    </row>
    <row r="40" spans="2:13" ht="18" customHeight="1" x14ac:dyDescent="0.25">
      <c r="B40" s="86">
        <v>45341</v>
      </c>
      <c r="C40" s="25" t="s">
        <v>86</v>
      </c>
      <c r="D40" s="25" t="s">
        <v>19</v>
      </c>
      <c r="E40" s="25" t="s">
        <v>26</v>
      </c>
      <c r="F40" s="25"/>
      <c r="G40" s="99">
        <v>1400</v>
      </c>
      <c r="H40" s="93"/>
      <c r="I40" s="4"/>
      <c r="K40" s="1">
        <f>ROWS($D$7:D40)</f>
        <v>34</v>
      </c>
      <c r="L40" s="1" t="str">
        <f>IF(D40=RECHERCHE!$E$5,K40,"")</f>
        <v/>
      </c>
      <c r="M40" s="1" t="str">
        <f t="shared" si="0"/>
        <v/>
      </c>
    </row>
    <row r="41" spans="2:13" ht="18" customHeight="1" x14ac:dyDescent="0.25">
      <c r="B41" s="86">
        <v>45349</v>
      </c>
      <c r="C41" s="25" t="s">
        <v>112</v>
      </c>
      <c r="D41" s="25" t="s">
        <v>19</v>
      </c>
      <c r="E41" s="25" t="s">
        <v>26</v>
      </c>
      <c r="F41" s="25"/>
      <c r="G41" s="99">
        <v>100</v>
      </c>
      <c r="H41" s="93"/>
      <c r="I41" s="4"/>
      <c r="K41" s="1">
        <f>ROWS($D$7:D41)</f>
        <v>35</v>
      </c>
      <c r="L41" s="1" t="str">
        <f>IF(D41=RECHERCHE!$E$5,K41,"")</f>
        <v/>
      </c>
      <c r="M41" s="1" t="str">
        <f t="shared" si="0"/>
        <v/>
      </c>
    </row>
    <row r="42" spans="2:13" ht="18" customHeight="1" x14ac:dyDescent="0.25">
      <c r="B42" s="86">
        <v>45355</v>
      </c>
      <c r="C42" s="25" t="s">
        <v>113</v>
      </c>
      <c r="D42" s="25" t="s">
        <v>19</v>
      </c>
      <c r="E42" s="25" t="s">
        <v>26</v>
      </c>
      <c r="F42" s="25"/>
      <c r="G42" s="99">
        <v>60</v>
      </c>
      <c r="H42" s="93"/>
      <c r="I42" s="4"/>
      <c r="K42" s="1">
        <f>ROWS($D$7:D42)</f>
        <v>36</v>
      </c>
      <c r="L42" s="1" t="str">
        <f>IF(D42=RECHERCHE!$E$5,K42,"")</f>
        <v/>
      </c>
      <c r="M42" s="1" t="str">
        <f t="shared" si="0"/>
        <v/>
      </c>
    </row>
    <row r="43" spans="2:13" ht="18" customHeight="1" x14ac:dyDescent="0.25">
      <c r="B43" s="86">
        <v>45357</v>
      </c>
      <c r="C43" s="25" t="s">
        <v>83</v>
      </c>
      <c r="D43" s="25"/>
      <c r="E43" s="25" t="s">
        <v>36</v>
      </c>
      <c r="F43" s="25"/>
      <c r="G43" s="99">
        <v>12494.46</v>
      </c>
      <c r="H43" s="93"/>
      <c r="I43" s="4"/>
      <c r="K43" s="1">
        <f>ROWS($D$7:D43)</f>
        <v>37</v>
      </c>
      <c r="L43" s="1" t="str">
        <f>IF(D43=RECHERCHE!$E$5,K43,"")</f>
        <v/>
      </c>
      <c r="M43" s="1" t="str">
        <f t="shared" si="0"/>
        <v/>
      </c>
    </row>
    <row r="44" spans="2:13" ht="18" customHeight="1" x14ac:dyDescent="0.25">
      <c r="B44" s="86">
        <v>45358</v>
      </c>
      <c r="C44" s="25" t="s">
        <v>114</v>
      </c>
      <c r="D44" s="25" t="s">
        <v>8</v>
      </c>
      <c r="E44" s="25" t="s">
        <v>36</v>
      </c>
      <c r="F44" s="25"/>
      <c r="G44" s="99">
        <v>596.1</v>
      </c>
      <c r="H44" s="93"/>
      <c r="I44" s="4"/>
      <c r="K44" s="1">
        <f>ROWS($D$7:D44)</f>
        <v>38</v>
      </c>
      <c r="L44" s="1" t="str">
        <f>IF(D44=RECHERCHE!$E$5,K44,"")</f>
        <v/>
      </c>
      <c r="M44" s="1" t="str">
        <f t="shared" si="0"/>
        <v/>
      </c>
    </row>
    <row r="45" spans="2:13" ht="18" customHeight="1" x14ac:dyDescent="0.25">
      <c r="B45" s="86">
        <v>45359</v>
      </c>
      <c r="C45" s="25" t="s">
        <v>115</v>
      </c>
      <c r="D45" s="25" t="s">
        <v>19</v>
      </c>
      <c r="E45" s="25" t="s">
        <v>26</v>
      </c>
      <c r="F45" s="25"/>
      <c r="G45" s="99">
        <v>100</v>
      </c>
      <c r="H45" s="93"/>
      <c r="I45" s="4"/>
      <c r="K45" s="1">
        <f>ROWS($D$7:D45)</f>
        <v>39</v>
      </c>
      <c r="L45" s="1" t="str">
        <f>IF(D45=RECHERCHE!$E$5,K45,"")</f>
        <v/>
      </c>
      <c r="M45" s="1" t="str">
        <f t="shared" si="0"/>
        <v/>
      </c>
    </row>
    <row r="46" spans="2:13" ht="18" customHeight="1" x14ac:dyDescent="0.25">
      <c r="B46" s="86">
        <v>45370</v>
      </c>
      <c r="C46" s="53" t="s">
        <v>116</v>
      </c>
      <c r="D46" s="25" t="s">
        <v>14</v>
      </c>
      <c r="E46" s="25" t="s">
        <v>26</v>
      </c>
      <c r="F46" s="25"/>
      <c r="G46" s="99">
        <v>150</v>
      </c>
      <c r="H46" s="93"/>
      <c r="I46" s="4"/>
      <c r="K46" s="1">
        <f>ROWS($D$7:D46)</f>
        <v>40</v>
      </c>
      <c r="L46" s="1" t="str">
        <f>IF(D46=RECHERCHE!$E$5,K46,"")</f>
        <v/>
      </c>
      <c r="M46" s="1" t="str">
        <f t="shared" si="0"/>
        <v/>
      </c>
    </row>
    <row r="47" spans="2:13" ht="18" customHeight="1" x14ac:dyDescent="0.25">
      <c r="B47" s="86">
        <v>45376</v>
      </c>
      <c r="C47" s="25" t="s">
        <v>84</v>
      </c>
      <c r="D47" s="25" t="s">
        <v>5</v>
      </c>
      <c r="E47" s="25" t="s">
        <v>25</v>
      </c>
      <c r="F47" s="25"/>
      <c r="G47" s="99">
        <v>10.5</v>
      </c>
      <c r="H47" s="93"/>
      <c r="I47" s="4"/>
      <c r="K47" s="1">
        <f>ROWS($D$7:D47)</f>
        <v>41</v>
      </c>
      <c r="L47" s="1" t="str">
        <f>IF(D47=RECHERCHE!$E$5,K47,"")</f>
        <v/>
      </c>
      <c r="M47" s="1" t="str">
        <f t="shared" si="0"/>
        <v/>
      </c>
    </row>
    <row r="48" spans="2:13" ht="18" customHeight="1" x14ac:dyDescent="0.25">
      <c r="B48" s="86">
        <v>45386</v>
      </c>
      <c r="C48" s="25" t="s">
        <v>117</v>
      </c>
      <c r="D48" s="25" t="s">
        <v>11</v>
      </c>
      <c r="E48" s="25" t="s">
        <v>26</v>
      </c>
      <c r="F48" s="25"/>
      <c r="G48" s="99">
        <v>165</v>
      </c>
      <c r="H48" s="93"/>
      <c r="I48" s="4"/>
      <c r="K48" s="1">
        <f>ROWS($D$7:D48)</f>
        <v>42</v>
      </c>
      <c r="L48" s="1" t="str">
        <f>IF(D48=RECHERCHE!$E$5,K48,"")</f>
        <v/>
      </c>
      <c r="M48" s="1" t="str">
        <f t="shared" si="0"/>
        <v/>
      </c>
    </row>
    <row r="49" spans="2:13" ht="18" customHeight="1" x14ac:dyDescent="0.25">
      <c r="B49" s="86">
        <v>45386</v>
      </c>
      <c r="C49" s="25" t="s">
        <v>118</v>
      </c>
      <c r="D49" s="25" t="s">
        <v>11</v>
      </c>
      <c r="E49" s="25" t="s">
        <v>26</v>
      </c>
      <c r="F49" s="25"/>
      <c r="G49" s="99">
        <v>549.29</v>
      </c>
      <c r="H49" s="93"/>
      <c r="I49" s="4"/>
      <c r="K49" s="1">
        <f>ROWS($D$7:D49)</f>
        <v>43</v>
      </c>
      <c r="L49" s="1" t="str">
        <f>IF(D49=RECHERCHE!$E$5,K49,"")</f>
        <v/>
      </c>
      <c r="M49" s="1" t="str">
        <f t="shared" si="0"/>
        <v/>
      </c>
    </row>
    <row r="50" spans="2:13" ht="18" customHeight="1" x14ac:dyDescent="0.25">
      <c r="B50" s="86">
        <v>45392</v>
      </c>
      <c r="C50" s="25" t="s">
        <v>85</v>
      </c>
      <c r="D50" s="25" t="s">
        <v>5</v>
      </c>
      <c r="E50" s="25" t="s">
        <v>25</v>
      </c>
      <c r="F50" s="25"/>
      <c r="G50" s="99">
        <v>3.3</v>
      </c>
      <c r="H50" s="93"/>
      <c r="I50" s="4"/>
      <c r="K50" s="1">
        <f>ROWS($D$7:D50)</f>
        <v>44</v>
      </c>
      <c r="L50" s="1" t="str">
        <f>IF(D50=RECHERCHE!$E$5,K50,"")</f>
        <v/>
      </c>
      <c r="M50" s="1" t="str">
        <f t="shared" si="0"/>
        <v/>
      </c>
    </row>
    <row r="51" spans="2:13" ht="18" customHeight="1" x14ac:dyDescent="0.25">
      <c r="B51" s="86">
        <v>45398</v>
      </c>
      <c r="C51" s="105" t="s">
        <v>119</v>
      </c>
      <c r="D51" s="25" t="s">
        <v>11</v>
      </c>
      <c r="E51" s="25" t="s">
        <v>26</v>
      </c>
      <c r="F51" s="25"/>
      <c r="G51" s="99">
        <v>384.97</v>
      </c>
      <c r="H51" s="93"/>
      <c r="I51" s="4"/>
      <c r="K51" s="1">
        <f>ROWS($D$7:D51)</f>
        <v>45</v>
      </c>
      <c r="L51" s="1" t="str">
        <f>IF(D51=RECHERCHE!$E$5,K51,"")</f>
        <v/>
      </c>
      <c r="M51" s="1" t="str">
        <f t="shared" si="0"/>
        <v/>
      </c>
    </row>
    <row r="52" spans="2:13" ht="18" customHeight="1" x14ac:dyDescent="0.25">
      <c r="B52" s="86">
        <v>45399</v>
      </c>
      <c r="C52" s="25" t="s">
        <v>120</v>
      </c>
      <c r="D52" s="25" t="s">
        <v>14</v>
      </c>
      <c r="E52" s="25" t="s">
        <v>26</v>
      </c>
      <c r="F52" s="25"/>
      <c r="G52" s="99">
        <v>873.3</v>
      </c>
      <c r="H52" s="93"/>
      <c r="I52" s="4"/>
      <c r="K52" s="1">
        <f>ROWS($D$7:D52)</f>
        <v>46</v>
      </c>
      <c r="L52" s="1" t="str">
        <f>IF(D52=RECHERCHE!$E$5,K52,"")</f>
        <v/>
      </c>
      <c r="M52" s="1" t="str">
        <f t="shared" si="0"/>
        <v/>
      </c>
    </row>
    <row r="53" spans="2:13" ht="18" customHeight="1" x14ac:dyDescent="0.25">
      <c r="B53" s="86">
        <v>45414</v>
      </c>
      <c r="C53" s="25" t="s">
        <v>121</v>
      </c>
      <c r="D53" s="25" t="s">
        <v>9</v>
      </c>
      <c r="E53" s="25" t="s">
        <v>26</v>
      </c>
      <c r="F53" s="25"/>
      <c r="G53" s="99">
        <v>45</v>
      </c>
      <c r="H53" s="93"/>
      <c r="I53" s="4"/>
      <c r="K53" s="1">
        <f>ROWS($D$7:D53)</f>
        <v>47</v>
      </c>
      <c r="L53" s="1" t="str">
        <f>IF(D53=RECHERCHE!$E$5,K53,"")</f>
        <v/>
      </c>
      <c r="M53" s="1" t="str">
        <f t="shared" si="0"/>
        <v/>
      </c>
    </row>
    <row r="54" spans="2:13" ht="18" customHeight="1" x14ac:dyDescent="0.25">
      <c r="B54" s="86">
        <v>45414</v>
      </c>
      <c r="C54" s="53" t="s">
        <v>122</v>
      </c>
      <c r="D54" s="25" t="s">
        <v>7</v>
      </c>
      <c r="E54" s="25" t="s">
        <v>26</v>
      </c>
      <c r="F54" s="25"/>
      <c r="G54" s="99">
        <v>217.5</v>
      </c>
      <c r="H54" s="93"/>
      <c r="I54" s="4"/>
      <c r="K54" s="1">
        <f>ROWS($D$7:D54)</f>
        <v>48</v>
      </c>
      <c r="L54" s="1">
        <f>IF(D54=RECHERCHE!$E$5,K54,"")</f>
        <v>48</v>
      </c>
      <c r="M54" s="1" t="str">
        <f t="shared" si="0"/>
        <v/>
      </c>
    </row>
    <row r="55" spans="2:13" ht="18" customHeight="1" x14ac:dyDescent="0.25">
      <c r="B55" s="86">
        <v>45415</v>
      </c>
      <c r="C55" s="25" t="s">
        <v>127</v>
      </c>
      <c r="D55" s="25" t="s">
        <v>11</v>
      </c>
      <c r="E55" s="25" t="s">
        <v>26</v>
      </c>
      <c r="F55" s="25"/>
      <c r="G55" s="99">
        <v>549.99</v>
      </c>
      <c r="H55" s="93"/>
      <c r="I55" s="4"/>
      <c r="K55" s="1">
        <f>ROWS($D$7:D55)</f>
        <v>49</v>
      </c>
      <c r="L55" s="1" t="str">
        <f>IF(D55=RECHERCHE!$E$5,K55,"")</f>
        <v/>
      </c>
      <c r="M55" s="1" t="str">
        <f t="shared" si="0"/>
        <v/>
      </c>
    </row>
    <row r="56" spans="2:13" ht="18" customHeight="1" x14ac:dyDescent="0.25">
      <c r="B56" s="86">
        <v>45419</v>
      </c>
      <c r="C56" s="25" t="s">
        <v>133</v>
      </c>
      <c r="D56" s="25" t="s">
        <v>5</v>
      </c>
      <c r="E56" s="25" t="s">
        <v>25</v>
      </c>
      <c r="F56" s="25"/>
      <c r="G56" s="99"/>
      <c r="H56" s="93">
        <v>31.43</v>
      </c>
      <c r="I56" s="4"/>
      <c r="K56" s="1">
        <f>ROWS($D$7:D56)</f>
        <v>50</v>
      </c>
      <c r="L56" s="1" t="str">
        <f>IF(D56=RECHERCHE!$E$5,K56,"")</f>
        <v/>
      </c>
      <c r="M56" s="1" t="str">
        <f t="shared" si="0"/>
        <v/>
      </c>
    </row>
    <row r="57" spans="2:13" ht="18" customHeight="1" x14ac:dyDescent="0.25">
      <c r="B57" s="86">
        <v>45419</v>
      </c>
      <c r="C57" s="25" t="s">
        <v>126</v>
      </c>
      <c r="D57" s="25" t="s">
        <v>57</v>
      </c>
      <c r="E57" s="25" t="s">
        <v>26</v>
      </c>
      <c r="F57" s="25"/>
      <c r="G57" s="99">
        <v>119.3</v>
      </c>
      <c r="H57" s="93"/>
      <c r="I57" s="4"/>
      <c r="K57" s="1">
        <f>ROWS($D$7:D57)</f>
        <v>51</v>
      </c>
      <c r="L57" s="1" t="str">
        <f>IF(D57=RECHERCHE!$E$5,K57,"")</f>
        <v/>
      </c>
      <c r="M57" s="1" t="str">
        <f t="shared" si="0"/>
        <v/>
      </c>
    </row>
    <row r="58" spans="2:13" ht="18" customHeight="1" x14ac:dyDescent="0.25">
      <c r="B58" s="86">
        <v>45419</v>
      </c>
      <c r="C58" s="53" t="s">
        <v>125</v>
      </c>
      <c r="D58" s="25" t="s">
        <v>11</v>
      </c>
      <c r="E58" s="25" t="s">
        <v>26</v>
      </c>
      <c r="F58" s="25"/>
      <c r="G58" s="99">
        <v>1281.68</v>
      </c>
      <c r="H58" s="93"/>
      <c r="I58" s="4"/>
      <c r="K58" s="1">
        <f>ROWS($D$7:D58)</f>
        <v>52</v>
      </c>
      <c r="L58" s="1" t="str">
        <f>IF(D58=RECHERCHE!$E$5,K58,"")</f>
        <v/>
      </c>
      <c r="M58" s="1" t="str">
        <f t="shared" si="0"/>
        <v/>
      </c>
    </row>
    <row r="59" spans="2:13" ht="18" customHeight="1" x14ac:dyDescent="0.25">
      <c r="B59" s="86">
        <v>45422</v>
      </c>
      <c r="C59" s="25" t="s">
        <v>123</v>
      </c>
      <c r="D59" s="25" t="s">
        <v>8</v>
      </c>
      <c r="E59" s="25" t="s">
        <v>22</v>
      </c>
      <c r="F59" s="25"/>
      <c r="G59" s="99"/>
      <c r="H59" s="93">
        <v>170</v>
      </c>
      <c r="I59" s="4"/>
      <c r="K59" s="1">
        <f>ROWS($D$7:D59)</f>
        <v>53</v>
      </c>
      <c r="L59" s="1" t="str">
        <f>IF(D59=RECHERCHE!$E$5,K59,"")</f>
        <v/>
      </c>
      <c r="M59" s="1" t="str">
        <f t="shared" si="0"/>
        <v/>
      </c>
    </row>
    <row r="60" spans="2:13" ht="18" customHeight="1" x14ac:dyDescent="0.25">
      <c r="B60" s="86">
        <v>45425</v>
      </c>
      <c r="C60" s="25" t="s">
        <v>134</v>
      </c>
      <c r="D60" s="25" t="s">
        <v>5</v>
      </c>
      <c r="E60" s="25" t="s">
        <v>36</v>
      </c>
      <c r="F60" s="25"/>
      <c r="G60" s="99"/>
      <c r="H60" s="93">
        <v>0.9</v>
      </c>
      <c r="I60" s="4"/>
      <c r="K60" s="1">
        <f>ROWS($D$7:D60)</f>
        <v>54</v>
      </c>
      <c r="L60" s="1" t="str">
        <f>IF(D60=RECHERCHE!$E$5,K60,"")</f>
        <v/>
      </c>
      <c r="M60" s="1" t="str">
        <f t="shared" si="0"/>
        <v/>
      </c>
    </row>
    <row r="61" spans="2:13" ht="18" customHeight="1" x14ac:dyDescent="0.25">
      <c r="B61" s="86">
        <v>45427</v>
      </c>
      <c r="C61" s="25" t="s">
        <v>131</v>
      </c>
      <c r="D61" s="25" t="s">
        <v>6</v>
      </c>
      <c r="E61" s="25" t="s">
        <v>26</v>
      </c>
      <c r="F61" s="25"/>
      <c r="G61" s="99">
        <v>32.380000000000003</v>
      </c>
      <c r="H61" s="93"/>
      <c r="I61" s="4"/>
      <c r="K61" s="1">
        <f>ROWS($D$7:D61)</f>
        <v>55</v>
      </c>
      <c r="L61" s="1" t="str">
        <f>IF(D61=RECHERCHE!$E$5,K61,"")</f>
        <v/>
      </c>
      <c r="M61" s="1" t="str">
        <f t="shared" si="0"/>
        <v/>
      </c>
    </row>
    <row r="62" spans="2:13" ht="18" customHeight="1" x14ac:dyDescent="0.25">
      <c r="B62" s="86">
        <v>45427</v>
      </c>
      <c r="C62" s="25" t="s">
        <v>137</v>
      </c>
      <c r="D62" s="25"/>
      <c r="E62" s="25" t="s">
        <v>36</v>
      </c>
      <c r="F62" s="25"/>
      <c r="G62" s="99"/>
      <c r="H62" s="93">
        <v>2000</v>
      </c>
      <c r="I62" s="4"/>
      <c r="K62" s="1">
        <f>ROWS($D$7:D62)</f>
        <v>56</v>
      </c>
      <c r="L62" s="1" t="str">
        <f>IF(D62=RECHERCHE!$E$5,K62,"")</f>
        <v/>
      </c>
      <c r="M62" s="1" t="str">
        <f t="shared" si="0"/>
        <v/>
      </c>
    </row>
    <row r="63" spans="2:13" ht="18" customHeight="1" x14ac:dyDescent="0.25">
      <c r="B63" s="86">
        <v>45428</v>
      </c>
      <c r="C63" s="53" t="s">
        <v>132</v>
      </c>
      <c r="D63" s="25" t="s">
        <v>6</v>
      </c>
      <c r="E63" s="25" t="s">
        <v>26</v>
      </c>
      <c r="F63" s="25"/>
      <c r="G63" s="99">
        <v>53.1</v>
      </c>
      <c r="H63" s="93"/>
      <c r="I63" s="4"/>
      <c r="K63" s="1">
        <f>ROWS($D$7:D63)</f>
        <v>57</v>
      </c>
      <c r="L63" s="1" t="str">
        <f>IF(D63=RECHERCHE!$E$5,K63,"")</f>
        <v/>
      </c>
      <c r="M63" s="1" t="str">
        <f t="shared" si="0"/>
        <v/>
      </c>
    </row>
    <row r="64" spans="2:13" ht="18" customHeight="1" x14ac:dyDescent="0.25">
      <c r="B64" s="86">
        <v>45429</v>
      </c>
      <c r="C64" s="25" t="s">
        <v>128</v>
      </c>
      <c r="D64" s="25" t="s">
        <v>57</v>
      </c>
      <c r="E64" s="25" t="s">
        <v>26</v>
      </c>
      <c r="F64" s="25"/>
      <c r="G64" s="99">
        <v>42.95</v>
      </c>
      <c r="H64" s="93"/>
      <c r="I64" s="4"/>
      <c r="K64" s="1">
        <f>ROWS($D$7:D64)</f>
        <v>58</v>
      </c>
      <c r="L64" s="1" t="str">
        <f>IF(D64=RECHERCHE!$E$5,K64,"")</f>
        <v/>
      </c>
      <c r="M64" s="1" t="str">
        <f t="shared" si="0"/>
        <v/>
      </c>
    </row>
    <row r="65" spans="2:13" ht="18" customHeight="1" x14ac:dyDescent="0.25">
      <c r="B65" s="86">
        <v>45433</v>
      </c>
      <c r="C65" s="25" t="s">
        <v>129</v>
      </c>
      <c r="D65" s="25" t="s">
        <v>6</v>
      </c>
      <c r="E65" s="25" t="s">
        <v>26</v>
      </c>
      <c r="F65" s="25"/>
      <c r="G65" s="99">
        <v>90.72</v>
      </c>
      <c r="H65" s="93"/>
      <c r="I65" s="4"/>
      <c r="K65" s="1">
        <f>ROWS($D$7:D65)</f>
        <v>59</v>
      </c>
      <c r="L65" s="1" t="str">
        <f>IF(D65=RECHERCHE!$E$5,K65,"")</f>
        <v/>
      </c>
      <c r="M65" s="1" t="str">
        <f t="shared" si="0"/>
        <v/>
      </c>
    </row>
    <row r="66" spans="2:13" ht="18" customHeight="1" x14ac:dyDescent="0.25">
      <c r="B66" s="86">
        <v>45433</v>
      </c>
      <c r="C66" s="105" t="s">
        <v>124</v>
      </c>
      <c r="D66" s="25" t="s">
        <v>11</v>
      </c>
      <c r="E66" s="25" t="s">
        <v>26</v>
      </c>
      <c r="F66" s="25"/>
      <c r="G66" s="99">
        <v>748.88</v>
      </c>
      <c r="H66" s="93"/>
      <c r="I66" s="4"/>
      <c r="K66" s="1">
        <f>ROWS($D$7:D66)</f>
        <v>60</v>
      </c>
      <c r="L66" s="1" t="str">
        <f>IF(D66=RECHERCHE!$E$5,K66,"")</f>
        <v/>
      </c>
      <c r="M66" s="1" t="str">
        <f t="shared" si="0"/>
        <v/>
      </c>
    </row>
    <row r="67" spans="2:13" ht="18" customHeight="1" x14ac:dyDescent="0.25">
      <c r="B67" s="86">
        <v>45435</v>
      </c>
      <c r="C67" s="25" t="s">
        <v>142</v>
      </c>
      <c r="D67" s="25" t="s">
        <v>5</v>
      </c>
      <c r="E67" s="25" t="s">
        <v>25</v>
      </c>
      <c r="F67" s="25"/>
      <c r="G67" s="99">
        <v>5.25</v>
      </c>
      <c r="H67" s="93"/>
      <c r="I67" s="4"/>
      <c r="K67" s="1">
        <f>ROWS($D$7:D67)</f>
        <v>61</v>
      </c>
      <c r="L67" s="1" t="str">
        <f>IF(D67=RECHERCHE!$E$5,K67,"")</f>
        <v/>
      </c>
      <c r="M67" s="1" t="str">
        <f t="shared" si="0"/>
        <v/>
      </c>
    </row>
    <row r="68" spans="2:13" ht="18" customHeight="1" x14ac:dyDescent="0.25">
      <c r="B68" s="86">
        <v>45435</v>
      </c>
      <c r="C68" s="105" t="s">
        <v>141</v>
      </c>
      <c r="D68" s="25" t="s">
        <v>5</v>
      </c>
      <c r="E68" s="25" t="s">
        <v>25</v>
      </c>
      <c r="F68" s="25"/>
      <c r="G68" s="99">
        <v>3</v>
      </c>
      <c r="H68" s="93"/>
      <c r="I68" s="4"/>
      <c r="K68" s="1">
        <f>ROWS($D$7:D68)</f>
        <v>62</v>
      </c>
      <c r="L68" s="1" t="str">
        <f>IF(D68=RECHERCHE!$E$5,K68,"")</f>
        <v/>
      </c>
      <c r="M68" s="1" t="str">
        <f t="shared" si="0"/>
        <v/>
      </c>
    </row>
    <row r="69" spans="2:13" ht="18" customHeight="1" x14ac:dyDescent="0.25">
      <c r="B69" s="86">
        <v>45441</v>
      </c>
      <c r="C69" s="25" t="s">
        <v>143</v>
      </c>
      <c r="D69" s="25" t="s">
        <v>7</v>
      </c>
      <c r="E69" s="25" t="s">
        <v>36</v>
      </c>
      <c r="F69" s="25"/>
      <c r="G69" s="99"/>
      <c r="H69" s="93">
        <v>40</v>
      </c>
      <c r="I69" s="4"/>
      <c r="K69" s="1">
        <f>ROWS($D$7:D69)</f>
        <v>63</v>
      </c>
      <c r="L69" s="1">
        <f>IF(D69=RECHERCHE!$E$5,K69,"")</f>
        <v>63</v>
      </c>
      <c r="M69" s="1" t="str">
        <f t="shared" si="0"/>
        <v/>
      </c>
    </row>
    <row r="70" spans="2:13" ht="18" customHeight="1" x14ac:dyDescent="0.25">
      <c r="B70" s="86">
        <v>45446</v>
      </c>
      <c r="C70" s="25" t="s">
        <v>130</v>
      </c>
      <c r="D70" s="25" t="s">
        <v>10</v>
      </c>
      <c r="E70" s="25" t="s">
        <v>26</v>
      </c>
      <c r="F70" s="25"/>
      <c r="G70" s="99">
        <v>28</v>
      </c>
      <c r="H70" s="93"/>
      <c r="I70" s="4"/>
      <c r="K70" s="1">
        <f>ROWS($D$7:D70)</f>
        <v>64</v>
      </c>
      <c r="L70" s="1" t="str">
        <f>IF(D70=RECHERCHE!$E$5,K70,"")</f>
        <v/>
      </c>
      <c r="M70" s="1" t="str">
        <f t="shared" si="0"/>
        <v/>
      </c>
    </row>
    <row r="71" spans="2:13" ht="18" customHeight="1" x14ac:dyDescent="0.25">
      <c r="B71" s="86">
        <v>45453</v>
      </c>
      <c r="C71" s="53"/>
      <c r="D71" s="25"/>
      <c r="E71" s="25"/>
      <c r="F71" s="25"/>
      <c r="G71" s="99">
        <v>166.09</v>
      </c>
      <c r="H71" s="93"/>
      <c r="I71" s="4"/>
      <c r="K71" s="1">
        <f>ROWS($D$7:D71)</f>
        <v>65</v>
      </c>
      <c r="L71" s="1" t="str">
        <f>IF(D71=RECHERCHE!$E$5,K71,"")</f>
        <v/>
      </c>
      <c r="M71" s="1" t="str">
        <f t="shared" si="0"/>
        <v/>
      </c>
    </row>
    <row r="72" spans="2:13" ht="18" customHeight="1" x14ac:dyDescent="0.25">
      <c r="B72" s="86">
        <v>45455</v>
      </c>
      <c r="C72" s="105"/>
      <c r="D72" s="25" t="s">
        <v>8</v>
      </c>
      <c r="E72" s="25" t="s">
        <v>22</v>
      </c>
      <c r="F72" s="25"/>
      <c r="G72" s="99"/>
      <c r="H72" s="93">
        <v>70</v>
      </c>
      <c r="I72" s="4"/>
      <c r="K72" s="1">
        <f>ROWS($D$7:D72)</f>
        <v>66</v>
      </c>
      <c r="L72" s="1" t="str">
        <f>IF(D72=RECHERCHE!$E$5,K72,"")</f>
        <v/>
      </c>
      <c r="M72" s="1" t="str">
        <f t="shared" si="0"/>
        <v/>
      </c>
    </row>
    <row r="73" spans="2:13" ht="18" customHeight="1" x14ac:dyDescent="0.25">
      <c r="B73" s="86">
        <v>45457</v>
      </c>
      <c r="C73" s="25"/>
      <c r="D73" s="25" t="s">
        <v>8</v>
      </c>
      <c r="E73" s="25" t="s">
        <v>22</v>
      </c>
      <c r="F73" s="25"/>
      <c r="G73" s="99"/>
      <c r="H73" s="93">
        <v>100</v>
      </c>
      <c r="I73" s="4"/>
      <c r="K73" s="1">
        <f>ROWS($D$7:D73)</f>
        <v>67</v>
      </c>
      <c r="L73" s="1" t="str">
        <f>IF(D73=RECHERCHE!$E$5,K73,"")</f>
        <v/>
      </c>
      <c r="M73" s="1" t="str">
        <f t="shared" ref="M73:M136" si="1">IFERROR(SMALL($L$7:$L$601,K73),"")</f>
        <v/>
      </c>
    </row>
    <row r="74" spans="2:13" ht="18" customHeight="1" x14ac:dyDescent="0.25">
      <c r="B74" s="86">
        <v>45461</v>
      </c>
      <c r="C74" s="25"/>
      <c r="D74" s="25"/>
      <c r="E74" s="25"/>
      <c r="F74" s="25"/>
      <c r="G74" s="99">
        <v>95</v>
      </c>
      <c r="H74" s="93"/>
      <c r="I74" s="4"/>
      <c r="K74" s="1">
        <f>ROWS($D$7:D74)</f>
        <v>68</v>
      </c>
      <c r="L74" s="1" t="str">
        <f>IF(D74=RECHERCHE!$E$5,K74,"")</f>
        <v/>
      </c>
      <c r="M74" s="1" t="str">
        <f t="shared" si="1"/>
        <v/>
      </c>
    </row>
    <row r="75" spans="2:13" ht="18" customHeight="1" x14ac:dyDescent="0.25">
      <c r="B75" s="86">
        <v>45462</v>
      </c>
      <c r="C75" s="25"/>
      <c r="D75" s="25" t="s">
        <v>8</v>
      </c>
      <c r="E75" s="25" t="s">
        <v>22</v>
      </c>
      <c r="F75" s="25"/>
      <c r="G75" s="99"/>
      <c r="H75" s="93">
        <v>200</v>
      </c>
      <c r="I75" s="4"/>
      <c r="K75" s="1">
        <f>ROWS($D$7:D75)</f>
        <v>69</v>
      </c>
      <c r="L75" s="1" t="str">
        <f>IF(D75=RECHERCHE!$E$5,K75,"")</f>
        <v/>
      </c>
      <c r="M75" s="1" t="str">
        <f t="shared" si="1"/>
        <v/>
      </c>
    </row>
    <row r="76" spans="2:13" ht="18" customHeight="1" x14ac:dyDescent="0.25">
      <c r="B76" s="86">
        <v>45462</v>
      </c>
      <c r="C76" s="25"/>
      <c r="D76" s="25" t="s">
        <v>8</v>
      </c>
      <c r="E76" s="25" t="s">
        <v>22</v>
      </c>
      <c r="F76" s="25"/>
      <c r="G76" s="99"/>
      <c r="H76" s="93">
        <v>20</v>
      </c>
      <c r="I76" s="4"/>
      <c r="K76" s="1">
        <f>ROWS($D$7:D76)</f>
        <v>70</v>
      </c>
      <c r="L76" s="1" t="str">
        <f>IF(D76=RECHERCHE!$E$5,K76,"")</f>
        <v/>
      </c>
      <c r="M76" s="1" t="str">
        <f t="shared" si="1"/>
        <v/>
      </c>
    </row>
    <row r="77" spans="2:13" ht="18" customHeight="1" x14ac:dyDescent="0.25">
      <c r="B77" s="86">
        <v>45464</v>
      </c>
      <c r="C77" s="25"/>
      <c r="D77" s="25" t="s">
        <v>8</v>
      </c>
      <c r="E77" s="25" t="s">
        <v>22</v>
      </c>
      <c r="F77" s="25"/>
      <c r="G77" s="99"/>
      <c r="H77" s="93">
        <v>70</v>
      </c>
      <c r="I77" s="4"/>
      <c r="K77" s="1">
        <f>ROWS($D$7:D77)</f>
        <v>71</v>
      </c>
      <c r="L77" s="1" t="str">
        <f>IF(D77=RECHERCHE!$E$5,K77,"")</f>
        <v/>
      </c>
      <c r="M77" s="1" t="str">
        <f t="shared" si="1"/>
        <v/>
      </c>
    </row>
    <row r="78" spans="2:13" ht="18" customHeight="1" x14ac:dyDescent="0.25">
      <c r="B78" s="86">
        <v>45471</v>
      </c>
      <c r="C78" s="25"/>
      <c r="D78" s="25" t="s">
        <v>8</v>
      </c>
      <c r="E78" s="25" t="s">
        <v>22</v>
      </c>
      <c r="F78" s="25"/>
      <c r="G78" s="99"/>
      <c r="H78" s="93">
        <v>305</v>
      </c>
      <c r="I78" s="4"/>
      <c r="K78" s="1">
        <f>ROWS($D$7:D78)</f>
        <v>72</v>
      </c>
      <c r="L78" s="1" t="str">
        <f>IF(D78=RECHERCHE!$E$5,K78,"")</f>
        <v/>
      </c>
      <c r="M78" s="1" t="str">
        <f t="shared" si="1"/>
        <v/>
      </c>
    </row>
    <row r="79" spans="2:13" ht="18" customHeight="1" x14ac:dyDescent="0.25">
      <c r="B79" s="86">
        <v>45482</v>
      </c>
      <c r="C79" s="25" t="s">
        <v>144</v>
      </c>
      <c r="D79" s="25" t="s">
        <v>16</v>
      </c>
      <c r="E79" s="25" t="s">
        <v>36</v>
      </c>
      <c r="F79" s="25"/>
      <c r="G79" s="99"/>
      <c r="H79" s="93">
        <v>150</v>
      </c>
      <c r="I79" s="4"/>
      <c r="K79" s="1">
        <f>ROWS($D$7:D79)</f>
        <v>73</v>
      </c>
      <c r="L79" s="1" t="str">
        <f>IF(D79=RECHERCHE!$E$5,K79,"")</f>
        <v/>
      </c>
      <c r="M79" s="1" t="str">
        <f t="shared" si="1"/>
        <v/>
      </c>
    </row>
    <row r="80" spans="2:13" ht="18" customHeight="1" x14ac:dyDescent="0.25">
      <c r="B80" s="86">
        <v>45483</v>
      </c>
      <c r="C80" s="25" t="s">
        <v>145</v>
      </c>
      <c r="D80" s="25" t="s">
        <v>57</v>
      </c>
      <c r="E80" s="25" t="s">
        <v>26</v>
      </c>
      <c r="F80" s="25"/>
      <c r="G80" s="99">
        <v>107</v>
      </c>
      <c r="H80" s="93"/>
      <c r="I80" s="4"/>
      <c r="K80" s="1">
        <f>ROWS($D$7:D80)</f>
        <v>74</v>
      </c>
      <c r="L80" s="1" t="str">
        <f>IF(D80=RECHERCHE!$E$5,K80,"")</f>
        <v/>
      </c>
      <c r="M80" s="1" t="str">
        <f t="shared" si="1"/>
        <v/>
      </c>
    </row>
    <row r="81" spans="2:13" ht="18" customHeight="1" x14ac:dyDescent="0.25">
      <c r="B81" s="86">
        <v>45483</v>
      </c>
      <c r="C81" s="25" t="s">
        <v>146</v>
      </c>
      <c r="D81" s="25" t="s">
        <v>5</v>
      </c>
      <c r="E81" s="25" t="s">
        <v>25</v>
      </c>
      <c r="F81" s="25"/>
      <c r="G81" s="99">
        <v>3.3</v>
      </c>
      <c r="H81" s="93"/>
      <c r="I81" s="4"/>
      <c r="K81" s="1">
        <f>ROWS($D$7:D81)</f>
        <v>75</v>
      </c>
      <c r="L81" s="1" t="str">
        <f>IF(D81=RECHERCHE!$E$5,K81,"")</f>
        <v/>
      </c>
      <c r="M81" s="1" t="str">
        <f t="shared" si="1"/>
        <v/>
      </c>
    </row>
    <row r="82" spans="2:13" ht="18" customHeight="1" x14ac:dyDescent="0.25">
      <c r="B82" s="86">
        <v>45485</v>
      </c>
      <c r="C82" s="25" t="s">
        <v>147</v>
      </c>
      <c r="D82" s="25" t="s">
        <v>8</v>
      </c>
      <c r="E82" s="25" t="s">
        <v>36</v>
      </c>
      <c r="F82" s="25"/>
      <c r="G82" s="99"/>
      <c r="H82" s="93">
        <v>120</v>
      </c>
      <c r="I82" s="4"/>
      <c r="K82" s="1">
        <f>ROWS($D$7:D82)</f>
        <v>76</v>
      </c>
      <c r="L82" s="1" t="str">
        <f>IF(D82=RECHERCHE!$E$5,K82,"")</f>
        <v/>
      </c>
      <c r="M82" s="1" t="str">
        <f t="shared" si="1"/>
        <v/>
      </c>
    </row>
    <row r="83" spans="2:13" ht="18" customHeight="1" x14ac:dyDescent="0.25">
      <c r="B83" s="86">
        <v>45489</v>
      </c>
      <c r="C83" s="25" t="s">
        <v>148</v>
      </c>
      <c r="D83" s="25" t="s">
        <v>8</v>
      </c>
      <c r="E83" s="25" t="s">
        <v>22</v>
      </c>
      <c r="F83" s="25"/>
      <c r="G83" s="99"/>
      <c r="H83" s="93">
        <v>35</v>
      </c>
      <c r="I83" s="4"/>
      <c r="K83" s="1">
        <f>ROWS($D$7:D83)</f>
        <v>77</v>
      </c>
      <c r="L83" s="1" t="str">
        <f>IF(D83=RECHERCHE!$E$5,K83,"")</f>
        <v/>
      </c>
      <c r="M83" s="1" t="str">
        <f t="shared" si="1"/>
        <v/>
      </c>
    </row>
    <row r="84" spans="2:13" ht="18" customHeight="1" x14ac:dyDescent="0.25">
      <c r="B84" s="86">
        <v>45489</v>
      </c>
      <c r="C84" s="25" t="s">
        <v>149</v>
      </c>
      <c r="D84" s="25" t="s">
        <v>11</v>
      </c>
      <c r="E84" s="25" t="s">
        <v>26</v>
      </c>
      <c r="F84" s="25"/>
      <c r="G84" s="99">
        <v>72.44</v>
      </c>
      <c r="H84" s="93"/>
      <c r="I84" s="4"/>
      <c r="K84" s="1">
        <f>ROWS($D$7:D84)</f>
        <v>78</v>
      </c>
      <c r="L84" s="1" t="str">
        <f>IF(D84=RECHERCHE!$E$5,K84,"")</f>
        <v/>
      </c>
      <c r="M84" s="1" t="str">
        <f t="shared" si="1"/>
        <v/>
      </c>
    </row>
    <row r="85" spans="2:13" ht="18" customHeight="1" x14ac:dyDescent="0.25">
      <c r="B85" s="86">
        <v>45488</v>
      </c>
      <c r="C85" s="25"/>
      <c r="D85" s="25" t="s">
        <v>8</v>
      </c>
      <c r="E85" s="25" t="s">
        <v>22</v>
      </c>
      <c r="F85" s="25"/>
      <c r="G85" s="99"/>
      <c r="H85" s="93">
        <v>4</v>
      </c>
      <c r="I85" s="4"/>
      <c r="K85" s="1">
        <f>ROWS($D$7:D85)</f>
        <v>79</v>
      </c>
      <c r="L85" s="1" t="str">
        <f>IF(D85=RECHERCHE!$E$5,K85,"")</f>
        <v/>
      </c>
      <c r="M85" s="1" t="str">
        <f t="shared" si="1"/>
        <v/>
      </c>
    </row>
    <row r="86" spans="2:13" ht="18" customHeight="1" x14ac:dyDescent="0.25">
      <c r="B86" s="86">
        <v>45490</v>
      </c>
      <c r="C86" s="25"/>
      <c r="D86" s="25" t="s">
        <v>8</v>
      </c>
      <c r="E86" s="25" t="s">
        <v>22</v>
      </c>
      <c r="F86" s="25"/>
      <c r="G86" s="99"/>
      <c r="H86" s="93">
        <v>170</v>
      </c>
      <c r="I86" s="4"/>
      <c r="K86" s="1">
        <f>ROWS($D$7:D86)</f>
        <v>80</v>
      </c>
      <c r="L86" s="1" t="str">
        <f>IF(D86=RECHERCHE!$E$5,K86,"")</f>
        <v/>
      </c>
      <c r="M86" s="1" t="str">
        <f t="shared" si="1"/>
        <v/>
      </c>
    </row>
    <row r="87" spans="2:13" ht="18" customHeight="1" x14ac:dyDescent="0.25">
      <c r="B87" s="86">
        <v>45491</v>
      </c>
      <c r="C87" s="25"/>
      <c r="D87" s="25" t="s">
        <v>8</v>
      </c>
      <c r="E87" s="25" t="s">
        <v>22</v>
      </c>
      <c r="F87" s="25"/>
      <c r="G87" s="99"/>
      <c r="H87" s="93">
        <v>120</v>
      </c>
      <c r="I87" s="4"/>
      <c r="K87" s="1">
        <f>ROWS($D$7:D87)</f>
        <v>81</v>
      </c>
      <c r="L87" s="1" t="str">
        <f>IF(D87=RECHERCHE!$E$5,K87,"")</f>
        <v/>
      </c>
      <c r="M87" s="1" t="str">
        <f t="shared" si="1"/>
        <v/>
      </c>
    </row>
    <row r="88" spans="2:13" ht="18" customHeight="1" x14ac:dyDescent="0.25">
      <c r="B88" s="86">
        <v>45491</v>
      </c>
      <c r="C88" s="25" t="s">
        <v>150</v>
      </c>
      <c r="D88" s="25" t="s">
        <v>8</v>
      </c>
      <c r="E88" s="25" t="s">
        <v>36</v>
      </c>
      <c r="F88" s="25"/>
      <c r="G88" s="99"/>
      <c r="H88" s="93">
        <v>120</v>
      </c>
      <c r="I88" s="4"/>
      <c r="K88" s="1">
        <f>ROWS($D$7:D88)</f>
        <v>82</v>
      </c>
      <c r="L88" s="1" t="str">
        <f>IF(D88=RECHERCHE!$E$5,K88,"")</f>
        <v/>
      </c>
      <c r="M88" s="1" t="str">
        <f t="shared" si="1"/>
        <v/>
      </c>
    </row>
    <row r="89" spans="2:13" ht="18" customHeight="1" x14ac:dyDescent="0.25">
      <c r="B89" s="86">
        <v>45492</v>
      </c>
      <c r="C89" s="25"/>
      <c r="D89" s="25"/>
      <c r="E89" s="25" t="s">
        <v>26</v>
      </c>
      <c r="F89" s="25"/>
      <c r="G89" s="99">
        <v>16.16</v>
      </c>
      <c r="H89" s="93"/>
      <c r="I89" s="4"/>
      <c r="K89" s="1">
        <f>ROWS($D$7:D89)</f>
        <v>83</v>
      </c>
      <c r="L89" s="1" t="str">
        <f>IF(D89=RECHERCHE!$E$5,K89,"")</f>
        <v/>
      </c>
      <c r="M89" s="1" t="str">
        <f t="shared" si="1"/>
        <v/>
      </c>
    </row>
    <row r="90" spans="2:13" ht="18" customHeight="1" x14ac:dyDescent="0.25">
      <c r="B90" s="86">
        <v>45492</v>
      </c>
      <c r="C90" s="25"/>
      <c r="D90" s="25"/>
      <c r="E90" s="25" t="s">
        <v>26</v>
      </c>
      <c r="F90" s="25"/>
      <c r="G90" s="99">
        <v>56.18</v>
      </c>
      <c r="H90" s="93"/>
      <c r="I90" s="4"/>
      <c r="K90" s="1">
        <f>ROWS($D$7:D90)</f>
        <v>84</v>
      </c>
      <c r="L90" s="1" t="str">
        <f>IF(D90=RECHERCHE!$E$5,K90,"")</f>
        <v/>
      </c>
      <c r="M90" s="1" t="str">
        <f t="shared" si="1"/>
        <v/>
      </c>
    </row>
    <row r="91" spans="2:13" ht="18" customHeight="1" x14ac:dyDescent="0.25">
      <c r="B91" s="86">
        <v>45496</v>
      </c>
      <c r="C91" s="25"/>
      <c r="D91" s="25"/>
      <c r="E91" s="25" t="s">
        <v>26</v>
      </c>
      <c r="F91" s="25"/>
      <c r="G91" s="99">
        <v>22.98</v>
      </c>
      <c r="H91" s="93"/>
      <c r="I91" s="4"/>
      <c r="K91" s="1">
        <f>ROWS($D$7:D91)</f>
        <v>85</v>
      </c>
      <c r="L91" s="1" t="str">
        <f>IF(D91=RECHERCHE!$E$5,K91,"")</f>
        <v/>
      </c>
      <c r="M91" s="1" t="str">
        <f t="shared" si="1"/>
        <v/>
      </c>
    </row>
    <row r="92" spans="2:13" ht="18" customHeight="1" x14ac:dyDescent="0.25">
      <c r="B92" s="86">
        <v>45496</v>
      </c>
      <c r="C92" s="25"/>
      <c r="D92" s="25"/>
      <c r="E92" s="25" t="s">
        <v>26</v>
      </c>
      <c r="F92" s="25"/>
      <c r="G92" s="99">
        <v>259.98</v>
      </c>
      <c r="H92" s="93"/>
      <c r="I92" s="4"/>
      <c r="K92" s="1">
        <f>ROWS($D$7:D92)</f>
        <v>86</v>
      </c>
      <c r="L92" s="1" t="str">
        <f>IF(D92=RECHERCHE!$E$5,K92,"")</f>
        <v/>
      </c>
      <c r="M92" s="1" t="str">
        <f t="shared" si="1"/>
        <v/>
      </c>
    </row>
    <row r="93" spans="2:13" ht="18" customHeight="1" x14ac:dyDescent="0.25">
      <c r="B93" s="86">
        <v>45499</v>
      </c>
      <c r="C93" s="25"/>
      <c r="D93" s="25"/>
      <c r="E93" s="25" t="s">
        <v>22</v>
      </c>
      <c r="F93" s="25"/>
      <c r="G93" s="99"/>
      <c r="H93" s="93">
        <v>50</v>
      </c>
      <c r="I93" s="4"/>
      <c r="K93" s="1">
        <f>ROWS($D$7:D93)</f>
        <v>87</v>
      </c>
      <c r="L93" s="1" t="str">
        <f>IF(D93=RECHERCHE!$E$5,K93,"")</f>
        <v/>
      </c>
      <c r="M93" s="1" t="str">
        <f t="shared" si="1"/>
        <v/>
      </c>
    </row>
    <row r="94" spans="2:13" ht="18" customHeight="1" x14ac:dyDescent="0.25">
      <c r="B94" s="86">
        <v>45499</v>
      </c>
      <c r="C94" s="25"/>
      <c r="D94" s="25"/>
      <c r="E94" s="25" t="s">
        <v>22</v>
      </c>
      <c r="F94" s="25"/>
      <c r="G94" s="99"/>
      <c r="H94" s="93">
        <v>200</v>
      </c>
      <c r="I94" s="4"/>
      <c r="K94" s="1">
        <f>ROWS($D$7:D94)</f>
        <v>88</v>
      </c>
      <c r="L94" s="1" t="str">
        <f>IF(D94=RECHERCHE!$E$5,K94,"")</f>
        <v/>
      </c>
      <c r="M94" s="1" t="str">
        <f t="shared" si="1"/>
        <v/>
      </c>
    </row>
    <row r="95" spans="2:13" ht="18" customHeight="1" x14ac:dyDescent="0.25">
      <c r="B95" s="86">
        <v>45499</v>
      </c>
      <c r="C95" s="25"/>
      <c r="D95" s="25"/>
      <c r="E95" s="25" t="s">
        <v>37</v>
      </c>
      <c r="F95" s="25"/>
      <c r="G95" s="99"/>
      <c r="H95" s="93">
        <v>70</v>
      </c>
      <c r="I95" s="4"/>
      <c r="K95" s="1">
        <f>ROWS($D$7:D95)</f>
        <v>89</v>
      </c>
      <c r="L95" s="1" t="str">
        <f>IF(D95=RECHERCHE!$E$5,K95,"")</f>
        <v/>
      </c>
      <c r="M95" s="1" t="str">
        <f t="shared" si="1"/>
        <v/>
      </c>
    </row>
    <row r="96" spans="2:13" ht="18" customHeight="1" x14ac:dyDescent="0.25">
      <c r="B96" s="86">
        <v>45499</v>
      </c>
      <c r="C96" s="25"/>
      <c r="D96" s="25"/>
      <c r="E96" s="25" t="s">
        <v>37</v>
      </c>
      <c r="F96" s="25"/>
      <c r="G96" s="99"/>
      <c r="H96" s="93">
        <v>10</v>
      </c>
      <c r="I96" s="4"/>
      <c r="K96" s="1">
        <f>ROWS($D$7:D96)</f>
        <v>90</v>
      </c>
      <c r="L96" s="1" t="str">
        <f>IF(D96=RECHERCHE!$E$5,K96,"")</f>
        <v/>
      </c>
      <c r="M96" s="1" t="str">
        <f t="shared" si="1"/>
        <v/>
      </c>
    </row>
    <row r="97" spans="2:13" ht="18" customHeight="1" x14ac:dyDescent="0.25">
      <c r="B97" s="86">
        <v>45499</v>
      </c>
      <c r="C97" s="25"/>
      <c r="D97" s="25"/>
      <c r="E97" s="25" t="s">
        <v>37</v>
      </c>
      <c r="F97" s="25"/>
      <c r="G97" s="99"/>
      <c r="H97" s="93">
        <v>20</v>
      </c>
      <c r="I97" s="4"/>
      <c r="K97" s="1">
        <f>ROWS($D$7:D97)</f>
        <v>91</v>
      </c>
      <c r="L97" s="1" t="str">
        <f>IF(D97=RECHERCHE!$E$5,K97,"")</f>
        <v/>
      </c>
      <c r="M97" s="1" t="str">
        <f t="shared" si="1"/>
        <v/>
      </c>
    </row>
    <row r="98" spans="2:13" ht="18" customHeight="1" x14ac:dyDescent="0.25">
      <c r="B98" s="86">
        <v>45499</v>
      </c>
      <c r="C98" s="25" t="s">
        <v>155</v>
      </c>
      <c r="D98" s="25" t="s">
        <v>7</v>
      </c>
      <c r="E98" s="25" t="s">
        <v>23</v>
      </c>
      <c r="F98" s="25"/>
      <c r="G98" s="99">
        <v>350</v>
      </c>
      <c r="H98" s="93"/>
      <c r="I98" s="4"/>
      <c r="K98" s="1">
        <f>ROWS($D$7:D98)</f>
        <v>92</v>
      </c>
      <c r="L98" s="1">
        <f>IF(D98=RECHERCHE!$E$5,K98,"")</f>
        <v>92</v>
      </c>
      <c r="M98" s="1" t="str">
        <f t="shared" si="1"/>
        <v/>
      </c>
    </row>
    <row r="99" spans="2:13" ht="18" customHeight="1" x14ac:dyDescent="0.25">
      <c r="B99" s="86">
        <v>45502</v>
      </c>
      <c r="C99" s="25"/>
      <c r="D99" s="25"/>
      <c r="E99" s="25" t="s">
        <v>26</v>
      </c>
      <c r="F99" s="25"/>
      <c r="G99" s="99">
        <v>62.76</v>
      </c>
      <c r="H99" s="93"/>
      <c r="I99" s="4"/>
      <c r="K99" s="1">
        <f>ROWS($D$7:D99)</f>
        <v>93</v>
      </c>
      <c r="L99" s="1" t="str">
        <f>IF(D99=RECHERCHE!$E$5,K99,"")</f>
        <v/>
      </c>
      <c r="M99" s="1" t="str">
        <f t="shared" si="1"/>
        <v/>
      </c>
    </row>
    <row r="100" spans="2:13" ht="18" customHeight="1" x14ac:dyDescent="0.25">
      <c r="B100" s="86">
        <v>45503</v>
      </c>
      <c r="C100" s="25"/>
      <c r="D100" s="25" t="s">
        <v>7</v>
      </c>
      <c r="E100" s="25" t="s">
        <v>37</v>
      </c>
      <c r="F100" s="25"/>
      <c r="G100" s="99"/>
      <c r="H100" s="93">
        <v>2100</v>
      </c>
      <c r="I100" s="4"/>
      <c r="K100" s="1">
        <f>ROWS($D$7:D100)</f>
        <v>94</v>
      </c>
      <c r="L100" s="1">
        <f>IF(D100=RECHERCHE!$E$5,K100,"")</f>
        <v>94</v>
      </c>
      <c r="M100" s="1" t="str">
        <f t="shared" si="1"/>
        <v/>
      </c>
    </row>
    <row r="101" spans="2:13" ht="18" customHeight="1" x14ac:dyDescent="0.25">
      <c r="B101" s="86">
        <v>45503</v>
      </c>
      <c r="C101" s="25"/>
      <c r="D101" s="25" t="s">
        <v>7</v>
      </c>
      <c r="E101" s="25" t="s">
        <v>37</v>
      </c>
      <c r="F101" s="25"/>
      <c r="G101" s="99"/>
      <c r="H101" s="93">
        <v>1295</v>
      </c>
      <c r="I101" s="4"/>
      <c r="K101" s="1">
        <f>ROWS($D$7:D101)</f>
        <v>95</v>
      </c>
      <c r="L101" s="1">
        <f>IF(D101=RECHERCHE!$E$5,K101,"")</f>
        <v>95</v>
      </c>
      <c r="M101" s="1" t="str">
        <f t="shared" si="1"/>
        <v/>
      </c>
    </row>
    <row r="102" spans="2:13" ht="18" customHeight="1" x14ac:dyDescent="0.25">
      <c r="B102" s="86">
        <v>45503</v>
      </c>
      <c r="C102" s="25"/>
      <c r="D102" s="25" t="s">
        <v>7</v>
      </c>
      <c r="E102" s="25" t="s">
        <v>37</v>
      </c>
      <c r="F102" s="25"/>
      <c r="G102" s="99"/>
      <c r="H102" s="93">
        <v>1140</v>
      </c>
      <c r="I102" s="4"/>
      <c r="K102" s="1">
        <f>ROWS($D$7:D102)</f>
        <v>96</v>
      </c>
      <c r="L102" s="1">
        <f>IF(D102=RECHERCHE!$E$5,K102,"")</f>
        <v>96</v>
      </c>
      <c r="M102" s="1" t="str">
        <f t="shared" si="1"/>
        <v/>
      </c>
    </row>
    <row r="103" spans="2:13" ht="18" customHeight="1" x14ac:dyDescent="0.25">
      <c r="B103" s="86">
        <v>45503</v>
      </c>
      <c r="C103" s="25"/>
      <c r="D103" s="25" t="s">
        <v>7</v>
      </c>
      <c r="E103" s="25" t="s">
        <v>37</v>
      </c>
      <c r="F103" s="25"/>
      <c r="G103" s="99"/>
      <c r="H103" s="93">
        <v>945</v>
      </c>
      <c r="I103" s="4"/>
      <c r="K103" s="1">
        <f>ROWS($D$7:D103)</f>
        <v>97</v>
      </c>
      <c r="L103" s="1">
        <f>IF(D103=RECHERCHE!$E$5,K103,"")</f>
        <v>97</v>
      </c>
      <c r="M103" s="1" t="str">
        <f t="shared" si="1"/>
        <v/>
      </c>
    </row>
    <row r="104" spans="2:13" ht="18" customHeight="1" x14ac:dyDescent="0.25">
      <c r="B104" s="86">
        <v>45503</v>
      </c>
      <c r="C104" s="25"/>
      <c r="D104" s="25" t="s">
        <v>7</v>
      </c>
      <c r="E104" s="25" t="s">
        <v>37</v>
      </c>
      <c r="F104" s="25"/>
      <c r="G104" s="99"/>
      <c r="H104" s="93">
        <v>87.5</v>
      </c>
      <c r="I104" s="4"/>
      <c r="K104" s="1">
        <f>ROWS($D$7:D104)</f>
        <v>98</v>
      </c>
      <c r="L104" s="1">
        <f>IF(D104=RECHERCHE!$E$5,K104,"")</f>
        <v>98</v>
      </c>
      <c r="M104" s="1" t="str">
        <f t="shared" si="1"/>
        <v/>
      </c>
    </row>
    <row r="105" spans="2:13" ht="18" customHeight="1" x14ac:dyDescent="0.25">
      <c r="B105" s="86">
        <v>45503</v>
      </c>
      <c r="C105" s="25"/>
      <c r="D105" s="25" t="s">
        <v>7</v>
      </c>
      <c r="E105" s="25" t="s">
        <v>37</v>
      </c>
      <c r="F105" s="25"/>
      <c r="G105" s="99"/>
      <c r="H105" s="93">
        <v>187.4</v>
      </c>
      <c r="I105" s="4"/>
      <c r="K105" s="1">
        <f>ROWS($D$7:D105)</f>
        <v>99</v>
      </c>
      <c r="L105" s="1">
        <f>IF(D105=RECHERCHE!$E$5,K105,"")</f>
        <v>99</v>
      </c>
      <c r="M105" s="1" t="str">
        <f t="shared" si="1"/>
        <v/>
      </c>
    </row>
    <row r="106" spans="2:13" ht="18" customHeight="1" x14ac:dyDescent="0.25">
      <c r="B106" s="86">
        <v>45503</v>
      </c>
      <c r="C106" s="25"/>
      <c r="D106" s="25"/>
      <c r="E106" s="25" t="s">
        <v>22</v>
      </c>
      <c r="F106" s="25"/>
      <c r="G106" s="99"/>
      <c r="H106" s="93">
        <v>59</v>
      </c>
      <c r="I106" s="4"/>
      <c r="K106" s="1">
        <f>ROWS($D$7:D106)</f>
        <v>100</v>
      </c>
      <c r="L106" s="1" t="str">
        <f>IF(D106=RECHERCHE!$E$5,K106,"")</f>
        <v/>
      </c>
      <c r="M106" s="1" t="str">
        <f t="shared" si="1"/>
        <v/>
      </c>
    </row>
    <row r="107" spans="2:13" ht="18" customHeight="1" x14ac:dyDescent="0.25">
      <c r="B107" s="86">
        <v>45503</v>
      </c>
      <c r="C107" s="25"/>
      <c r="D107" s="25"/>
      <c r="E107" s="25" t="s">
        <v>22</v>
      </c>
      <c r="F107" s="25"/>
      <c r="G107" s="99"/>
      <c r="H107" s="93">
        <v>114</v>
      </c>
      <c r="I107" s="4"/>
      <c r="K107" s="1">
        <f>ROWS($D$7:D107)</f>
        <v>101</v>
      </c>
      <c r="L107" s="1" t="str">
        <f>IF(D107=RECHERCHE!$E$5,K107,"")</f>
        <v/>
      </c>
      <c r="M107" s="1" t="str">
        <f t="shared" si="1"/>
        <v/>
      </c>
    </row>
    <row r="108" spans="2:13" ht="18" customHeight="1" x14ac:dyDescent="0.25">
      <c r="B108" s="86">
        <v>45503</v>
      </c>
      <c r="C108" s="25"/>
      <c r="D108" s="25" t="s">
        <v>7</v>
      </c>
      <c r="E108" s="25" t="s">
        <v>22</v>
      </c>
      <c r="F108" s="25"/>
      <c r="G108" s="99"/>
      <c r="H108" s="93">
        <v>3258</v>
      </c>
      <c r="I108" s="4"/>
      <c r="K108" s="1">
        <f>ROWS($D$7:D108)</f>
        <v>102</v>
      </c>
      <c r="L108" s="1">
        <f>IF(D108=RECHERCHE!$E$5,K108,"")</f>
        <v>102</v>
      </c>
      <c r="M108" s="1" t="str">
        <f t="shared" si="1"/>
        <v/>
      </c>
    </row>
    <row r="109" spans="2:13" ht="18" customHeight="1" x14ac:dyDescent="0.25">
      <c r="B109" s="86">
        <v>45503</v>
      </c>
      <c r="C109" s="25" t="s">
        <v>133</v>
      </c>
      <c r="D109" s="25" t="s">
        <v>7</v>
      </c>
      <c r="E109" s="25" t="s">
        <v>36</v>
      </c>
      <c r="F109" s="25"/>
      <c r="G109" s="99"/>
      <c r="H109" s="93">
        <v>1924.54</v>
      </c>
      <c r="I109" s="4"/>
      <c r="K109" s="1">
        <f>ROWS($D$7:D109)</f>
        <v>103</v>
      </c>
      <c r="L109" s="1">
        <f>IF(D109=RECHERCHE!$E$5,K109,"")</f>
        <v>103</v>
      </c>
      <c r="M109" s="1" t="str">
        <f t="shared" si="1"/>
        <v/>
      </c>
    </row>
    <row r="110" spans="2:13" ht="18" customHeight="1" x14ac:dyDescent="0.25">
      <c r="B110" s="86">
        <v>45503</v>
      </c>
      <c r="C110" s="25"/>
      <c r="D110" s="25"/>
      <c r="E110" s="25" t="s">
        <v>26</v>
      </c>
      <c r="F110" s="25"/>
      <c r="G110" s="99">
        <v>81.48</v>
      </c>
      <c r="H110" s="93"/>
      <c r="I110" s="4"/>
      <c r="K110" s="1">
        <f>ROWS($D$7:D110)</f>
        <v>104</v>
      </c>
      <c r="L110" s="1" t="str">
        <f>IF(D110=RECHERCHE!$E$5,K110,"")</f>
        <v/>
      </c>
      <c r="M110" s="1" t="str">
        <f t="shared" si="1"/>
        <v/>
      </c>
    </row>
    <row r="111" spans="2:13" ht="18" customHeight="1" x14ac:dyDescent="0.25">
      <c r="B111" s="86">
        <v>45503</v>
      </c>
      <c r="C111" s="25"/>
      <c r="D111" s="25"/>
      <c r="E111" s="25" t="s">
        <v>26</v>
      </c>
      <c r="F111" s="25"/>
      <c r="G111" s="99">
        <v>118</v>
      </c>
      <c r="H111" s="93"/>
      <c r="I111" s="4"/>
      <c r="K111" s="1">
        <f>ROWS($D$7:D111)</f>
        <v>105</v>
      </c>
      <c r="L111" s="1" t="str">
        <f>IF(D111=RECHERCHE!$E$5,K111,"")</f>
        <v/>
      </c>
      <c r="M111" s="1" t="str">
        <f t="shared" si="1"/>
        <v/>
      </c>
    </row>
    <row r="112" spans="2:13" ht="18" customHeight="1" x14ac:dyDescent="0.25">
      <c r="B112" s="86">
        <v>45504</v>
      </c>
      <c r="C112" s="25"/>
      <c r="D112" s="25"/>
      <c r="E112" s="25" t="s">
        <v>26</v>
      </c>
      <c r="F112" s="25"/>
      <c r="G112" s="99">
        <v>817.13</v>
      </c>
      <c r="H112" s="93"/>
      <c r="I112" s="4"/>
      <c r="K112" s="1">
        <f>ROWS($D$7:D112)</f>
        <v>106</v>
      </c>
      <c r="L112" s="1" t="str">
        <f>IF(D112=RECHERCHE!$E$5,K112,"")</f>
        <v/>
      </c>
      <c r="M112" s="1" t="str">
        <f t="shared" si="1"/>
        <v/>
      </c>
    </row>
    <row r="113" spans="2:13" ht="18" customHeight="1" x14ac:dyDescent="0.25">
      <c r="B113" s="86">
        <v>45504</v>
      </c>
      <c r="C113" s="25" t="s">
        <v>152</v>
      </c>
      <c r="D113" s="25" t="s">
        <v>5</v>
      </c>
      <c r="E113" s="25" t="s">
        <v>25</v>
      </c>
      <c r="F113" s="25"/>
      <c r="G113" s="99">
        <v>3</v>
      </c>
      <c r="H113" s="93"/>
      <c r="I113" s="4"/>
      <c r="K113" s="1">
        <f>ROWS($D$7:D113)</f>
        <v>107</v>
      </c>
      <c r="L113" s="1" t="str">
        <f>IF(D113=RECHERCHE!$E$5,K113,"")</f>
        <v/>
      </c>
      <c r="M113" s="1" t="str">
        <f t="shared" si="1"/>
        <v/>
      </c>
    </row>
    <row r="114" spans="2:13" ht="18" customHeight="1" x14ac:dyDescent="0.25">
      <c r="B114" s="86">
        <v>45506</v>
      </c>
      <c r="C114" s="25" t="s">
        <v>151</v>
      </c>
      <c r="D114" s="25" t="s">
        <v>8</v>
      </c>
      <c r="E114" s="25" t="s">
        <v>36</v>
      </c>
      <c r="F114" s="25"/>
      <c r="G114" s="99"/>
      <c r="H114" s="93">
        <v>70</v>
      </c>
      <c r="I114" s="4"/>
      <c r="K114" s="1">
        <f>ROWS($D$7:D114)</f>
        <v>108</v>
      </c>
      <c r="L114" s="1" t="str">
        <f>IF(D114=RECHERCHE!$E$5,K114,"")</f>
        <v/>
      </c>
      <c r="M114" s="1" t="str">
        <f t="shared" si="1"/>
        <v/>
      </c>
    </row>
    <row r="115" spans="2:13" ht="18" customHeight="1" x14ac:dyDescent="0.25">
      <c r="B115" s="86">
        <v>45507</v>
      </c>
      <c r="C115" s="25" t="s">
        <v>136</v>
      </c>
      <c r="D115" s="25" t="s">
        <v>17</v>
      </c>
      <c r="E115" s="25" t="s">
        <v>26</v>
      </c>
      <c r="F115" s="25"/>
      <c r="G115" s="99">
        <v>794.22</v>
      </c>
      <c r="H115" s="93"/>
      <c r="I115" s="4"/>
      <c r="K115" s="1">
        <f>ROWS($D$7:D115)</f>
        <v>109</v>
      </c>
      <c r="L115" s="1" t="str">
        <f>IF(D115=RECHERCHE!$E$5,K115,"")</f>
        <v/>
      </c>
      <c r="M115" s="1" t="str">
        <f t="shared" si="1"/>
        <v/>
      </c>
    </row>
    <row r="116" spans="2:13" ht="18" customHeight="1" x14ac:dyDescent="0.25">
      <c r="B116" s="86">
        <v>45507</v>
      </c>
      <c r="C116" s="25" t="s">
        <v>135</v>
      </c>
      <c r="D116" s="25" t="s">
        <v>17</v>
      </c>
      <c r="E116" s="25" t="s">
        <v>26</v>
      </c>
      <c r="F116" s="25"/>
      <c r="G116" s="99">
        <v>1450</v>
      </c>
      <c r="H116" s="93"/>
      <c r="I116" s="4"/>
      <c r="K116" s="1">
        <f>ROWS($D$7:D116)</f>
        <v>110</v>
      </c>
      <c r="L116" s="1" t="str">
        <f>IF(D116=RECHERCHE!$E$5,K116,"")</f>
        <v/>
      </c>
      <c r="M116" s="1" t="str">
        <f t="shared" si="1"/>
        <v/>
      </c>
    </row>
    <row r="117" spans="2:13" ht="18" customHeight="1" x14ac:dyDescent="0.25">
      <c r="B117" s="86">
        <v>45509</v>
      </c>
      <c r="C117" s="25" t="s">
        <v>153</v>
      </c>
      <c r="D117" s="25" t="s">
        <v>8</v>
      </c>
      <c r="E117" s="25" t="s">
        <v>36</v>
      </c>
      <c r="F117" s="25"/>
      <c r="G117" s="99"/>
      <c r="H117" s="93">
        <v>200</v>
      </c>
      <c r="I117" s="4"/>
      <c r="K117" s="1">
        <f>ROWS($D$7:D117)</f>
        <v>111</v>
      </c>
      <c r="L117" s="1" t="str">
        <f>IF(D117=RECHERCHE!$E$5,K117,"")</f>
        <v/>
      </c>
      <c r="M117" s="1" t="str">
        <f t="shared" si="1"/>
        <v/>
      </c>
    </row>
    <row r="118" spans="2:13" ht="18" customHeight="1" x14ac:dyDescent="0.25">
      <c r="B118" s="86">
        <v>45509</v>
      </c>
      <c r="C118" s="25" t="s">
        <v>154</v>
      </c>
      <c r="D118" s="25" t="s">
        <v>5</v>
      </c>
      <c r="E118" s="25" t="s">
        <v>25</v>
      </c>
      <c r="F118" s="25"/>
      <c r="G118" s="99">
        <v>2.5</v>
      </c>
      <c r="H118" s="93"/>
      <c r="I118" s="4"/>
      <c r="K118" s="1">
        <f>ROWS($D$7:D118)</f>
        <v>112</v>
      </c>
      <c r="L118" s="1" t="str">
        <f>IF(D118=RECHERCHE!$E$5,K118,"")</f>
        <v/>
      </c>
      <c r="M118" s="1" t="str">
        <f t="shared" si="1"/>
        <v/>
      </c>
    </row>
    <row r="119" spans="2:13" ht="18" customHeight="1" x14ac:dyDescent="0.25">
      <c r="B119" s="86"/>
      <c r="C119" s="25"/>
      <c r="D119" s="25"/>
      <c r="E119" s="25"/>
      <c r="F119" s="25"/>
      <c r="G119" s="99"/>
      <c r="H119" s="93"/>
      <c r="I119" s="4"/>
      <c r="K119" s="1">
        <f>ROWS($D$7:D119)</f>
        <v>113</v>
      </c>
      <c r="L119" s="1" t="str">
        <f>IF(D119=RECHERCHE!$E$5,K119,"")</f>
        <v/>
      </c>
      <c r="M119" s="1" t="str">
        <f t="shared" si="1"/>
        <v/>
      </c>
    </row>
    <row r="120" spans="2:13" ht="18" customHeight="1" x14ac:dyDescent="0.25">
      <c r="B120" s="86"/>
      <c r="C120" s="25"/>
      <c r="D120" s="25"/>
      <c r="E120" s="25"/>
      <c r="F120" s="25"/>
      <c r="G120" s="99"/>
      <c r="H120" s="93"/>
      <c r="I120" s="4"/>
      <c r="K120" s="1">
        <f>ROWS($D$7:D120)</f>
        <v>114</v>
      </c>
      <c r="L120" s="1" t="str">
        <f>IF(D120=RECHERCHE!$E$5,K120,"")</f>
        <v/>
      </c>
      <c r="M120" s="1" t="str">
        <f t="shared" si="1"/>
        <v/>
      </c>
    </row>
    <row r="121" spans="2:13" ht="18" customHeight="1" x14ac:dyDescent="0.25">
      <c r="B121" s="86"/>
      <c r="C121" s="25"/>
      <c r="D121" s="25"/>
      <c r="E121" s="25"/>
      <c r="F121" s="25"/>
      <c r="G121" s="99"/>
      <c r="H121" s="93"/>
      <c r="I121" s="4"/>
      <c r="K121" s="1">
        <f>ROWS($D$7:D121)</f>
        <v>115</v>
      </c>
      <c r="L121" s="1" t="str">
        <f>IF(D121=RECHERCHE!$E$5,K121,"")</f>
        <v/>
      </c>
      <c r="M121" s="1" t="str">
        <f t="shared" si="1"/>
        <v/>
      </c>
    </row>
    <row r="122" spans="2:13" ht="18" customHeight="1" x14ac:dyDescent="0.25">
      <c r="B122" s="86"/>
      <c r="C122" s="25"/>
      <c r="D122" s="25"/>
      <c r="E122" s="25"/>
      <c r="F122" s="25"/>
      <c r="G122" s="99"/>
      <c r="H122" s="93"/>
      <c r="I122" s="4"/>
      <c r="K122" s="1">
        <f>ROWS($D$7:D122)</f>
        <v>116</v>
      </c>
      <c r="L122" s="1" t="str">
        <f>IF(D122=RECHERCHE!$E$5,K122,"")</f>
        <v/>
      </c>
      <c r="M122" s="1" t="str">
        <f t="shared" si="1"/>
        <v/>
      </c>
    </row>
    <row r="123" spans="2:13" ht="18" customHeight="1" x14ac:dyDescent="0.25">
      <c r="B123" s="86"/>
      <c r="C123" s="25"/>
      <c r="D123" s="25"/>
      <c r="E123" s="25"/>
      <c r="F123" s="25"/>
      <c r="G123" s="99"/>
      <c r="H123" s="93"/>
      <c r="I123" s="4"/>
      <c r="K123" s="1">
        <f>ROWS($D$7:D123)</f>
        <v>117</v>
      </c>
      <c r="L123" s="1" t="str">
        <f>IF(D123=RECHERCHE!$E$5,K123,"")</f>
        <v/>
      </c>
      <c r="M123" s="1" t="str">
        <f t="shared" si="1"/>
        <v/>
      </c>
    </row>
    <row r="124" spans="2:13" ht="18" customHeight="1" x14ac:dyDescent="0.25">
      <c r="B124" s="86"/>
      <c r="C124" s="25"/>
      <c r="D124" s="25"/>
      <c r="E124" s="25"/>
      <c r="F124" s="25"/>
      <c r="G124" s="99"/>
      <c r="H124" s="93"/>
      <c r="I124" s="4"/>
      <c r="K124" s="1">
        <f>ROWS($D$7:D124)</f>
        <v>118</v>
      </c>
      <c r="L124" s="1" t="str">
        <f>IF(D124=RECHERCHE!$E$5,K124,"")</f>
        <v/>
      </c>
      <c r="M124" s="1" t="str">
        <f t="shared" si="1"/>
        <v/>
      </c>
    </row>
    <row r="125" spans="2:13" ht="18" customHeight="1" x14ac:dyDescent="0.25">
      <c r="B125" s="86"/>
      <c r="C125" s="25"/>
      <c r="D125" s="25"/>
      <c r="E125" s="25"/>
      <c r="F125" s="25"/>
      <c r="G125" s="99"/>
      <c r="H125" s="93"/>
      <c r="I125" s="4"/>
      <c r="K125" s="1">
        <f>ROWS($D$7:D125)</f>
        <v>119</v>
      </c>
      <c r="L125" s="1" t="str">
        <f>IF(D125=RECHERCHE!$E$5,K125,"")</f>
        <v/>
      </c>
      <c r="M125" s="1" t="str">
        <f t="shared" si="1"/>
        <v/>
      </c>
    </row>
    <row r="126" spans="2:13" ht="18" customHeight="1" x14ac:dyDescent="0.25">
      <c r="B126" s="86"/>
      <c r="C126" s="25"/>
      <c r="D126" s="25"/>
      <c r="E126" s="25"/>
      <c r="F126" s="25"/>
      <c r="G126" s="99"/>
      <c r="H126" s="93"/>
      <c r="I126" s="4"/>
      <c r="K126" s="1">
        <f>ROWS($D$7:D126)</f>
        <v>120</v>
      </c>
      <c r="L126" s="1" t="str">
        <f>IF(D126=RECHERCHE!$E$5,K126,"")</f>
        <v/>
      </c>
      <c r="M126" s="1" t="str">
        <f t="shared" si="1"/>
        <v/>
      </c>
    </row>
    <row r="127" spans="2:13" ht="18" customHeight="1" x14ac:dyDescent="0.25">
      <c r="B127" s="86"/>
      <c r="C127" s="25"/>
      <c r="D127" s="25"/>
      <c r="E127" s="25"/>
      <c r="F127" s="25"/>
      <c r="G127" s="99"/>
      <c r="H127" s="93"/>
      <c r="I127" s="4"/>
      <c r="K127" s="1">
        <f>ROWS($D$7:D127)</f>
        <v>121</v>
      </c>
      <c r="L127" s="1" t="str">
        <f>IF(D127=RECHERCHE!$E$5,K127,"")</f>
        <v/>
      </c>
      <c r="M127" s="1" t="str">
        <f t="shared" si="1"/>
        <v/>
      </c>
    </row>
    <row r="128" spans="2:13" ht="18" customHeight="1" x14ac:dyDescent="0.25">
      <c r="B128" s="86"/>
      <c r="C128" s="25"/>
      <c r="D128" s="25"/>
      <c r="E128" s="25"/>
      <c r="F128" s="25"/>
      <c r="G128" s="99"/>
      <c r="H128" s="93"/>
      <c r="I128" s="4"/>
      <c r="K128" s="1">
        <f>ROWS($D$7:D128)</f>
        <v>122</v>
      </c>
      <c r="L128" s="1" t="str">
        <f>IF(D128=RECHERCHE!$E$5,K128,"")</f>
        <v/>
      </c>
      <c r="M128" s="1" t="str">
        <f t="shared" si="1"/>
        <v/>
      </c>
    </row>
    <row r="129" spans="2:13" ht="18" customHeight="1" x14ac:dyDescent="0.25">
      <c r="B129" s="86"/>
      <c r="C129" s="25"/>
      <c r="D129" s="25"/>
      <c r="E129" s="25"/>
      <c r="F129" s="25"/>
      <c r="G129" s="99"/>
      <c r="H129" s="93"/>
      <c r="I129" s="4"/>
      <c r="K129" s="1">
        <f>ROWS($D$7:D129)</f>
        <v>123</v>
      </c>
      <c r="L129" s="1" t="str">
        <f>IF(D129=RECHERCHE!$E$5,K129,"")</f>
        <v/>
      </c>
      <c r="M129" s="1" t="str">
        <f t="shared" si="1"/>
        <v/>
      </c>
    </row>
    <row r="130" spans="2:13" ht="18" customHeight="1" x14ac:dyDescent="0.25">
      <c r="B130" s="86"/>
      <c r="C130" s="25"/>
      <c r="D130" s="25"/>
      <c r="E130" s="25"/>
      <c r="F130" s="25"/>
      <c r="G130" s="99"/>
      <c r="H130" s="93"/>
      <c r="I130" s="4"/>
      <c r="K130" s="1">
        <f>ROWS($D$7:D130)</f>
        <v>124</v>
      </c>
      <c r="L130" s="1" t="str">
        <f>IF(D130=RECHERCHE!$E$5,K130,"")</f>
        <v/>
      </c>
      <c r="M130" s="1" t="str">
        <f t="shared" si="1"/>
        <v/>
      </c>
    </row>
    <row r="131" spans="2:13" ht="18" customHeight="1" x14ac:dyDescent="0.25">
      <c r="B131" s="86"/>
      <c r="C131" s="25"/>
      <c r="D131" s="25"/>
      <c r="E131" s="25"/>
      <c r="F131" s="25"/>
      <c r="G131" s="99"/>
      <c r="H131" s="93"/>
      <c r="I131" s="4"/>
      <c r="K131" s="1">
        <f>ROWS($D$7:D131)</f>
        <v>125</v>
      </c>
      <c r="L131" s="1" t="str">
        <f>IF(D131=RECHERCHE!$E$5,K131,"")</f>
        <v/>
      </c>
      <c r="M131" s="1" t="str">
        <f t="shared" si="1"/>
        <v/>
      </c>
    </row>
    <row r="132" spans="2:13" ht="18" customHeight="1" x14ac:dyDescent="0.25">
      <c r="B132" s="86"/>
      <c r="C132" s="25"/>
      <c r="D132" s="25"/>
      <c r="E132" s="25"/>
      <c r="F132" s="25"/>
      <c r="G132" s="99"/>
      <c r="H132" s="93"/>
      <c r="I132" s="4"/>
      <c r="K132" s="1">
        <f>ROWS($D$7:D132)</f>
        <v>126</v>
      </c>
      <c r="L132" s="1" t="str">
        <f>IF(D132=RECHERCHE!$E$5,K132,"")</f>
        <v/>
      </c>
      <c r="M132" s="1" t="str">
        <f t="shared" si="1"/>
        <v/>
      </c>
    </row>
    <row r="133" spans="2:13" ht="18" customHeight="1" x14ac:dyDescent="0.25">
      <c r="B133" s="86"/>
      <c r="C133" s="25"/>
      <c r="D133" s="25"/>
      <c r="E133" s="25"/>
      <c r="F133" s="25"/>
      <c r="G133" s="99"/>
      <c r="H133" s="93"/>
      <c r="I133" s="4"/>
      <c r="K133" s="1">
        <f>ROWS($D$7:D133)</f>
        <v>127</v>
      </c>
      <c r="L133" s="1" t="str">
        <f>IF(D133=RECHERCHE!$E$5,K133,"")</f>
        <v/>
      </c>
      <c r="M133" s="1" t="str">
        <f t="shared" si="1"/>
        <v/>
      </c>
    </row>
    <row r="134" spans="2:13" ht="18" customHeight="1" x14ac:dyDescent="0.25">
      <c r="B134" s="86"/>
      <c r="C134" s="25"/>
      <c r="D134" s="25"/>
      <c r="E134" s="25"/>
      <c r="F134" s="25"/>
      <c r="G134" s="99"/>
      <c r="H134" s="93"/>
      <c r="I134" s="4"/>
      <c r="K134" s="1">
        <f>ROWS($D$7:D134)</f>
        <v>128</v>
      </c>
      <c r="L134" s="1" t="str">
        <f>IF(D134=RECHERCHE!$E$5,K134,"")</f>
        <v/>
      </c>
      <c r="M134" s="1" t="str">
        <f t="shared" si="1"/>
        <v/>
      </c>
    </row>
    <row r="135" spans="2:13" ht="18" customHeight="1" x14ac:dyDescent="0.25">
      <c r="B135" s="86"/>
      <c r="C135" s="25"/>
      <c r="D135" s="25"/>
      <c r="E135" s="25"/>
      <c r="F135" s="25"/>
      <c r="G135" s="99"/>
      <c r="H135" s="93"/>
      <c r="I135" s="4"/>
      <c r="K135" s="1">
        <f>ROWS($D$7:D135)</f>
        <v>129</v>
      </c>
      <c r="L135" s="1" t="str">
        <f>IF(D135=RECHERCHE!$E$5,K135,"")</f>
        <v/>
      </c>
      <c r="M135" s="1" t="str">
        <f t="shared" si="1"/>
        <v/>
      </c>
    </row>
    <row r="136" spans="2:13" ht="18" customHeight="1" x14ac:dyDescent="0.25">
      <c r="B136" s="86"/>
      <c r="C136" s="25"/>
      <c r="D136" s="25"/>
      <c r="E136" s="25"/>
      <c r="F136" s="25"/>
      <c r="G136" s="99"/>
      <c r="H136" s="93"/>
      <c r="I136" s="4"/>
      <c r="K136" s="1">
        <f>ROWS($D$7:D136)</f>
        <v>130</v>
      </c>
      <c r="L136" s="1" t="str">
        <f>IF(D136=RECHERCHE!$E$5,K136,"")</f>
        <v/>
      </c>
      <c r="M136" s="1" t="str">
        <f t="shared" si="1"/>
        <v/>
      </c>
    </row>
    <row r="137" spans="2:13" ht="18" customHeight="1" x14ac:dyDescent="0.25">
      <c r="B137" s="86"/>
      <c r="C137" s="25"/>
      <c r="D137" s="25"/>
      <c r="E137" s="25"/>
      <c r="F137" s="25"/>
      <c r="G137" s="99"/>
      <c r="H137" s="93"/>
      <c r="I137" s="4"/>
      <c r="K137" s="1">
        <f>ROWS($D$7:D137)</f>
        <v>131</v>
      </c>
      <c r="L137" s="1" t="str">
        <f>IF(D137=RECHERCHE!$E$5,K137,"")</f>
        <v/>
      </c>
      <c r="M137" s="1" t="str">
        <f t="shared" ref="M137:M200" si="2">IFERROR(SMALL($L$7:$L$601,K137),"")</f>
        <v/>
      </c>
    </row>
    <row r="138" spans="2:13" ht="18" customHeight="1" x14ac:dyDescent="0.25">
      <c r="B138" s="86"/>
      <c r="C138" s="25"/>
      <c r="D138" s="25"/>
      <c r="E138" s="25"/>
      <c r="F138" s="25"/>
      <c r="G138" s="99"/>
      <c r="H138" s="93"/>
      <c r="I138" s="4"/>
      <c r="K138" s="1">
        <f>ROWS($D$7:D138)</f>
        <v>132</v>
      </c>
      <c r="L138" s="1" t="str">
        <f>IF(D138=RECHERCHE!$E$5,K138,"")</f>
        <v/>
      </c>
      <c r="M138" s="1" t="str">
        <f t="shared" si="2"/>
        <v/>
      </c>
    </row>
    <row r="139" spans="2:13" ht="18" customHeight="1" x14ac:dyDescent="0.25">
      <c r="B139" s="86"/>
      <c r="C139" s="25"/>
      <c r="D139" s="25"/>
      <c r="E139" s="25"/>
      <c r="F139" s="25"/>
      <c r="G139" s="99"/>
      <c r="H139" s="93"/>
      <c r="I139" s="4"/>
      <c r="K139" s="1">
        <f>ROWS($D$7:D139)</f>
        <v>133</v>
      </c>
      <c r="L139" s="1" t="str">
        <f>IF(D139=RECHERCHE!$E$5,K139,"")</f>
        <v/>
      </c>
      <c r="M139" s="1" t="str">
        <f t="shared" si="2"/>
        <v/>
      </c>
    </row>
    <row r="140" spans="2:13" ht="18" customHeight="1" x14ac:dyDescent="0.25">
      <c r="B140" s="86"/>
      <c r="C140" s="25"/>
      <c r="D140" s="25"/>
      <c r="E140" s="25"/>
      <c r="F140" s="25"/>
      <c r="G140" s="99"/>
      <c r="H140" s="93"/>
      <c r="I140" s="4"/>
      <c r="K140" s="1">
        <f>ROWS($D$7:D140)</f>
        <v>134</v>
      </c>
      <c r="L140" s="1" t="str">
        <f>IF(D140=RECHERCHE!$E$5,K140,"")</f>
        <v/>
      </c>
      <c r="M140" s="1" t="str">
        <f t="shared" si="2"/>
        <v/>
      </c>
    </row>
    <row r="141" spans="2:13" ht="18" customHeight="1" x14ac:dyDescent="0.25">
      <c r="B141" s="86"/>
      <c r="C141" s="25"/>
      <c r="D141" s="25"/>
      <c r="E141" s="25"/>
      <c r="F141" s="25"/>
      <c r="G141" s="99"/>
      <c r="H141" s="93"/>
      <c r="I141" s="4"/>
      <c r="K141" s="1">
        <f>ROWS($D$7:D141)</f>
        <v>135</v>
      </c>
      <c r="L141" s="1" t="str">
        <f>IF(D141=RECHERCHE!$E$5,K141,"")</f>
        <v/>
      </c>
      <c r="M141" s="1" t="str">
        <f t="shared" si="2"/>
        <v/>
      </c>
    </row>
    <row r="142" spans="2:13" ht="18" customHeight="1" x14ac:dyDescent="0.25">
      <c r="B142" s="86"/>
      <c r="C142" s="25"/>
      <c r="D142" s="25"/>
      <c r="E142" s="25"/>
      <c r="F142" s="25"/>
      <c r="G142" s="99"/>
      <c r="H142" s="93"/>
      <c r="I142" s="4"/>
      <c r="K142" s="1">
        <f>ROWS($D$7:D142)</f>
        <v>136</v>
      </c>
      <c r="L142" s="1" t="str">
        <f>IF(D142=RECHERCHE!$E$5,K142,"")</f>
        <v/>
      </c>
      <c r="M142" s="1" t="str">
        <f t="shared" si="2"/>
        <v/>
      </c>
    </row>
    <row r="143" spans="2:13" ht="18" customHeight="1" x14ac:dyDescent="0.25">
      <c r="B143" s="86"/>
      <c r="C143" s="25"/>
      <c r="D143" s="25"/>
      <c r="E143" s="25"/>
      <c r="F143" s="25"/>
      <c r="G143" s="99"/>
      <c r="H143" s="93"/>
      <c r="I143" s="4"/>
      <c r="K143" s="1">
        <f>ROWS($D$7:D143)</f>
        <v>137</v>
      </c>
      <c r="L143" s="1" t="str">
        <f>IF(D143=RECHERCHE!$E$5,K143,"")</f>
        <v/>
      </c>
      <c r="M143" s="1" t="str">
        <f t="shared" si="2"/>
        <v/>
      </c>
    </row>
    <row r="144" spans="2:13" ht="18" customHeight="1" x14ac:dyDescent="0.25">
      <c r="B144" s="86"/>
      <c r="C144" s="25"/>
      <c r="D144" s="25"/>
      <c r="E144" s="25"/>
      <c r="F144" s="25"/>
      <c r="G144" s="99"/>
      <c r="H144" s="93"/>
      <c r="I144" s="4"/>
      <c r="K144" s="1">
        <f>ROWS($D$7:D144)</f>
        <v>138</v>
      </c>
      <c r="L144" s="1" t="str">
        <f>IF(D144=RECHERCHE!$E$5,K144,"")</f>
        <v/>
      </c>
      <c r="M144" s="1" t="str">
        <f t="shared" si="2"/>
        <v/>
      </c>
    </row>
    <row r="145" spans="2:13" ht="18" customHeight="1" x14ac:dyDescent="0.25">
      <c r="B145" s="86"/>
      <c r="C145" s="25"/>
      <c r="D145" s="25"/>
      <c r="E145" s="25"/>
      <c r="F145" s="25"/>
      <c r="G145" s="99"/>
      <c r="H145" s="93"/>
      <c r="I145" s="4"/>
      <c r="K145" s="1">
        <f>ROWS($D$7:D145)</f>
        <v>139</v>
      </c>
      <c r="L145" s="1" t="str">
        <f>IF(D145=RECHERCHE!$E$5,K145,"")</f>
        <v/>
      </c>
      <c r="M145" s="1" t="str">
        <f t="shared" si="2"/>
        <v/>
      </c>
    </row>
    <row r="146" spans="2:13" ht="18" customHeight="1" x14ac:dyDescent="0.25">
      <c r="B146" s="86"/>
      <c r="C146" s="25"/>
      <c r="D146" s="25"/>
      <c r="E146" s="25"/>
      <c r="F146" s="25"/>
      <c r="G146" s="99"/>
      <c r="H146" s="93"/>
      <c r="I146" s="4"/>
      <c r="K146" s="1">
        <f>ROWS($D$7:D146)</f>
        <v>140</v>
      </c>
      <c r="L146" s="1" t="str">
        <f>IF(D146=RECHERCHE!$E$5,K146,"")</f>
        <v/>
      </c>
      <c r="M146" s="1" t="str">
        <f t="shared" si="2"/>
        <v/>
      </c>
    </row>
    <row r="147" spans="2:13" ht="18" customHeight="1" x14ac:dyDescent="0.25">
      <c r="B147" s="86"/>
      <c r="C147" s="25"/>
      <c r="D147" s="25"/>
      <c r="E147" s="25"/>
      <c r="F147" s="25"/>
      <c r="G147" s="99"/>
      <c r="H147" s="93"/>
      <c r="I147" s="4"/>
      <c r="K147" s="1">
        <f>ROWS($D$7:D147)</f>
        <v>141</v>
      </c>
      <c r="L147" s="1" t="str">
        <f>IF(D147=RECHERCHE!$E$5,K147,"")</f>
        <v/>
      </c>
      <c r="M147" s="1" t="str">
        <f t="shared" si="2"/>
        <v/>
      </c>
    </row>
    <row r="148" spans="2:13" ht="18" customHeight="1" x14ac:dyDescent="0.25">
      <c r="B148" s="86"/>
      <c r="C148" s="25"/>
      <c r="D148" s="25"/>
      <c r="E148" s="25"/>
      <c r="F148" s="25"/>
      <c r="G148" s="99"/>
      <c r="H148" s="93"/>
      <c r="I148" s="4"/>
      <c r="K148" s="1">
        <f>ROWS($D$7:D148)</f>
        <v>142</v>
      </c>
      <c r="L148" s="1" t="str">
        <f>IF(D148=RECHERCHE!$E$5,K148,"")</f>
        <v/>
      </c>
      <c r="M148" s="1" t="str">
        <f t="shared" si="2"/>
        <v/>
      </c>
    </row>
    <row r="149" spans="2:13" ht="18" customHeight="1" x14ac:dyDescent="0.25">
      <c r="B149" s="86"/>
      <c r="C149" s="25"/>
      <c r="D149" s="25"/>
      <c r="E149" s="25"/>
      <c r="F149" s="25"/>
      <c r="G149" s="99"/>
      <c r="H149" s="93"/>
      <c r="I149" s="4"/>
      <c r="K149" s="1">
        <f>ROWS($D$7:D149)</f>
        <v>143</v>
      </c>
      <c r="L149" s="1" t="str">
        <f>IF(D149=RECHERCHE!$E$5,K149,"")</f>
        <v/>
      </c>
      <c r="M149" s="1" t="str">
        <f t="shared" si="2"/>
        <v/>
      </c>
    </row>
    <row r="150" spans="2:13" ht="18" customHeight="1" x14ac:dyDescent="0.25">
      <c r="B150" s="86"/>
      <c r="C150" s="25"/>
      <c r="D150" s="25"/>
      <c r="E150" s="25"/>
      <c r="F150" s="25"/>
      <c r="G150" s="99"/>
      <c r="H150" s="93"/>
      <c r="I150" s="4"/>
      <c r="K150" s="1">
        <f>ROWS($D$7:D150)</f>
        <v>144</v>
      </c>
      <c r="L150" s="1" t="str">
        <f>IF(D150=RECHERCHE!$E$5,K150,"")</f>
        <v/>
      </c>
      <c r="M150" s="1" t="str">
        <f t="shared" si="2"/>
        <v/>
      </c>
    </row>
    <row r="151" spans="2:13" ht="18" customHeight="1" x14ac:dyDescent="0.25">
      <c r="B151" s="86"/>
      <c r="C151" s="25"/>
      <c r="D151" s="25"/>
      <c r="E151" s="25"/>
      <c r="F151" s="25"/>
      <c r="G151" s="99"/>
      <c r="H151" s="93"/>
      <c r="I151" s="4"/>
      <c r="K151" s="1">
        <f>ROWS($D$7:D151)</f>
        <v>145</v>
      </c>
      <c r="L151" s="1" t="str">
        <f>IF(D151=RECHERCHE!$E$5,K151,"")</f>
        <v/>
      </c>
      <c r="M151" s="1" t="str">
        <f t="shared" si="2"/>
        <v/>
      </c>
    </row>
    <row r="152" spans="2:13" ht="18" customHeight="1" x14ac:dyDescent="0.25">
      <c r="B152" s="86"/>
      <c r="C152" s="25"/>
      <c r="D152" s="25"/>
      <c r="E152" s="25"/>
      <c r="F152" s="25"/>
      <c r="G152" s="99"/>
      <c r="H152" s="93"/>
      <c r="I152" s="4"/>
      <c r="K152" s="1">
        <f>ROWS($D$7:D152)</f>
        <v>146</v>
      </c>
      <c r="L152" s="1" t="str">
        <f>IF(D152=RECHERCHE!$E$5,K152,"")</f>
        <v/>
      </c>
      <c r="M152" s="1" t="str">
        <f t="shared" si="2"/>
        <v/>
      </c>
    </row>
    <row r="153" spans="2:13" ht="18" customHeight="1" x14ac:dyDescent="0.25">
      <c r="B153" s="86"/>
      <c r="C153" s="25"/>
      <c r="D153" s="25"/>
      <c r="E153" s="25"/>
      <c r="F153" s="25"/>
      <c r="G153" s="99"/>
      <c r="H153" s="93"/>
      <c r="I153" s="4"/>
      <c r="K153" s="1">
        <f>ROWS($D$7:D153)</f>
        <v>147</v>
      </c>
      <c r="L153" s="1" t="str">
        <f>IF(D153=RECHERCHE!$E$5,K153,"")</f>
        <v/>
      </c>
      <c r="M153" s="1" t="str">
        <f t="shared" si="2"/>
        <v/>
      </c>
    </row>
    <row r="154" spans="2:13" ht="18" customHeight="1" x14ac:dyDescent="0.25">
      <c r="B154" s="86"/>
      <c r="C154" s="25"/>
      <c r="D154" s="25"/>
      <c r="E154" s="25"/>
      <c r="F154" s="25"/>
      <c r="G154" s="99"/>
      <c r="H154" s="93"/>
      <c r="I154" s="4"/>
      <c r="K154" s="1">
        <f>ROWS($D$7:D154)</f>
        <v>148</v>
      </c>
      <c r="L154" s="1" t="str">
        <f>IF(D154=RECHERCHE!$E$5,K154,"")</f>
        <v/>
      </c>
      <c r="M154" s="1" t="str">
        <f t="shared" si="2"/>
        <v/>
      </c>
    </row>
    <row r="155" spans="2:13" ht="18" customHeight="1" x14ac:dyDescent="0.25">
      <c r="B155" s="86"/>
      <c r="C155" s="25"/>
      <c r="D155" s="25"/>
      <c r="E155" s="25"/>
      <c r="F155" s="25"/>
      <c r="G155" s="99"/>
      <c r="H155" s="93"/>
      <c r="I155" s="4"/>
      <c r="K155" s="1">
        <f>ROWS($D$7:D155)</f>
        <v>149</v>
      </c>
      <c r="L155" s="1" t="str">
        <f>IF(D155=RECHERCHE!$E$5,K155,"")</f>
        <v/>
      </c>
      <c r="M155" s="1" t="str">
        <f t="shared" si="2"/>
        <v/>
      </c>
    </row>
    <row r="156" spans="2:13" ht="18" customHeight="1" x14ac:dyDescent="0.25">
      <c r="B156" s="86"/>
      <c r="C156" s="25"/>
      <c r="D156" s="25"/>
      <c r="E156" s="25"/>
      <c r="F156" s="25"/>
      <c r="G156" s="99"/>
      <c r="H156" s="93"/>
      <c r="I156" s="4"/>
      <c r="K156" s="1">
        <f>ROWS($D$7:D156)</f>
        <v>150</v>
      </c>
      <c r="L156" s="1" t="str">
        <f>IF(D156=RECHERCHE!$E$5,K156,"")</f>
        <v/>
      </c>
      <c r="M156" s="1" t="str">
        <f t="shared" si="2"/>
        <v/>
      </c>
    </row>
    <row r="157" spans="2:13" ht="18" customHeight="1" x14ac:dyDescent="0.25">
      <c r="B157" s="86"/>
      <c r="C157" s="25"/>
      <c r="D157" s="25"/>
      <c r="E157" s="25"/>
      <c r="F157" s="25"/>
      <c r="G157" s="99"/>
      <c r="H157" s="93"/>
      <c r="I157" s="4"/>
      <c r="K157" s="1">
        <f>ROWS($D$7:D157)</f>
        <v>151</v>
      </c>
      <c r="L157" s="1" t="str">
        <f>IF(D157=RECHERCHE!$E$5,K157,"")</f>
        <v/>
      </c>
      <c r="M157" s="1" t="str">
        <f t="shared" si="2"/>
        <v/>
      </c>
    </row>
    <row r="158" spans="2:13" ht="18" customHeight="1" x14ac:dyDescent="0.25">
      <c r="B158" s="86"/>
      <c r="C158" s="25"/>
      <c r="D158" s="25"/>
      <c r="E158" s="25"/>
      <c r="F158" s="25"/>
      <c r="G158" s="99"/>
      <c r="H158" s="93"/>
      <c r="I158" s="4"/>
      <c r="K158" s="1">
        <f>ROWS($D$7:D158)</f>
        <v>152</v>
      </c>
      <c r="L158" s="1" t="str">
        <f>IF(D158=RECHERCHE!$E$5,K158,"")</f>
        <v/>
      </c>
      <c r="M158" s="1" t="str">
        <f t="shared" si="2"/>
        <v/>
      </c>
    </row>
    <row r="159" spans="2:13" ht="18" customHeight="1" x14ac:dyDescent="0.25">
      <c r="B159" s="86"/>
      <c r="C159" s="25"/>
      <c r="D159" s="25"/>
      <c r="E159" s="25"/>
      <c r="F159" s="25"/>
      <c r="G159" s="99"/>
      <c r="H159" s="93"/>
      <c r="I159" s="4"/>
      <c r="K159" s="1">
        <f>ROWS($D$7:D159)</f>
        <v>153</v>
      </c>
      <c r="L159" s="1" t="str">
        <f>IF(D159=RECHERCHE!$E$5,K159,"")</f>
        <v/>
      </c>
      <c r="M159" s="1" t="str">
        <f t="shared" si="2"/>
        <v/>
      </c>
    </row>
    <row r="160" spans="2:13" ht="18" customHeight="1" x14ac:dyDescent="0.25">
      <c r="B160" s="86"/>
      <c r="C160" s="25"/>
      <c r="D160" s="25"/>
      <c r="E160" s="25"/>
      <c r="F160" s="25"/>
      <c r="G160" s="99"/>
      <c r="H160" s="93"/>
      <c r="I160" s="4"/>
      <c r="K160" s="1">
        <f>ROWS($D$7:D160)</f>
        <v>154</v>
      </c>
      <c r="L160" s="1" t="str">
        <f>IF(D160=RECHERCHE!$E$5,K160,"")</f>
        <v/>
      </c>
      <c r="M160" s="1" t="str">
        <f t="shared" si="2"/>
        <v/>
      </c>
    </row>
    <row r="161" spans="2:13" ht="18" customHeight="1" x14ac:dyDescent="0.25">
      <c r="B161" s="86"/>
      <c r="C161" s="25"/>
      <c r="D161" s="25"/>
      <c r="E161" s="25"/>
      <c r="F161" s="25"/>
      <c r="G161" s="99"/>
      <c r="H161" s="93"/>
      <c r="I161" s="4"/>
      <c r="K161" s="1">
        <f>ROWS($D$7:D161)</f>
        <v>155</v>
      </c>
      <c r="L161" s="1" t="str">
        <f>IF(D161=RECHERCHE!$E$5,K161,"")</f>
        <v/>
      </c>
      <c r="M161" s="1" t="str">
        <f t="shared" si="2"/>
        <v/>
      </c>
    </row>
    <row r="162" spans="2:13" ht="18" customHeight="1" x14ac:dyDescent="0.25">
      <c r="B162" s="86"/>
      <c r="C162" s="25"/>
      <c r="D162" s="25"/>
      <c r="E162" s="25"/>
      <c r="F162" s="25"/>
      <c r="G162" s="99"/>
      <c r="H162" s="93"/>
      <c r="I162" s="4"/>
      <c r="K162" s="1">
        <f>ROWS($D$7:D162)</f>
        <v>156</v>
      </c>
      <c r="L162" s="1" t="str">
        <f>IF(D162=RECHERCHE!$E$5,K162,"")</f>
        <v/>
      </c>
      <c r="M162" s="1" t="str">
        <f t="shared" si="2"/>
        <v/>
      </c>
    </row>
    <row r="163" spans="2:13" ht="18" customHeight="1" x14ac:dyDescent="0.25">
      <c r="B163" s="86"/>
      <c r="C163" s="25"/>
      <c r="D163" s="25"/>
      <c r="E163" s="25"/>
      <c r="F163" s="25"/>
      <c r="G163" s="99"/>
      <c r="H163" s="93"/>
      <c r="I163" s="4"/>
      <c r="K163" s="1">
        <f>ROWS($D$7:D163)</f>
        <v>157</v>
      </c>
      <c r="L163" s="1" t="str">
        <f>IF(D163=RECHERCHE!$E$5,K163,"")</f>
        <v/>
      </c>
      <c r="M163" s="1" t="str">
        <f t="shared" si="2"/>
        <v/>
      </c>
    </row>
    <row r="164" spans="2:13" ht="18" customHeight="1" x14ac:dyDescent="0.25">
      <c r="B164" s="86"/>
      <c r="C164" s="25"/>
      <c r="D164" s="25"/>
      <c r="E164" s="25"/>
      <c r="F164" s="25"/>
      <c r="G164" s="99"/>
      <c r="H164" s="93"/>
      <c r="I164" s="4"/>
      <c r="K164" s="1">
        <f>ROWS($D$7:D164)</f>
        <v>158</v>
      </c>
      <c r="L164" s="1" t="str">
        <f>IF(D164=RECHERCHE!$E$5,K164,"")</f>
        <v/>
      </c>
      <c r="M164" s="1" t="str">
        <f t="shared" si="2"/>
        <v/>
      </c>
    </row>
    <row r="165" spans="2:13" ht="18" customHeight="1" x14ac:dyDescent="0.25">
      <c r="B165" s="86"/>
      <c r="C165" s="25"/>
      <c r="D165" s="25"/>
      <c r="E165" s="25"/>
      <c r="F165" s="25"/>
      <c r="G165" s="99"/>
      <c r="H165" s="93"/>
      <c r="I165" s="4"/>
      <c r="K165" s="1">
        <f>ROWS($D$7:D165)</f>
        <v>159</v>
      </c>
      <c r="L165" s="1" t="str">
        <f>IF(D165=RECHERCHE!$E$5,K165,"")</f>
        <v/>
      </c>
      <c r="M165" s="1" t="str">
        <f t="shared" si="2"/>
        <v/>
      </c>
    </row>
    <row r="166" spans="2:13" ht="18" customHeight="1" x14ac:dyDescent="0.25">
      <c r="B166" s="86"/>
      <c r="C166" s="25"/>
      <c r="D166" s="25"/>
      <c r="E166" s="25"/>
      <c r="F166" s="25"/>
      <c r="G166" s="99"/>
      <c r="H166" s="93"/>
      <c r="I166" s="4"/>
      <c r="K166" s="1">
        <f>ROWS($D$7:D166)</f>
        <v>160</v>
      </c>
      <c r="L166" s="1" t="str">
        <f>IF(D166=RECHERCHE!$E$5,K166,"")</f>
        <v/>
      </c>
      <c r="M166" s="1" t="str">
        <f t="shared" si="2"/>
        <v/>
      </c>
    </row>
    <row r="167" spans="2:13" ht="18" customHeight="1" x14ac:dyDescent="0.25">
      <c r="B167" s="86"/>
      <c r="C167" s="25"/>
      <c r="D167" s="25"/>
      <c r="E167" s="25"/>
      <c r="F167" s="25"/>
      <c r="G167" s="99"/>
      <c r="H167" s="93"/>
      <c r="I167" s="4"/>
      <c r="K167" s="1">
        <f>ROWS($D$7:D167)</f>
        <v>161</v>
      </c>
      <c r="L167" s="1" t="str">
        <f>IF(D167=RECHERCHE!$E$5,K167,"")</f>
        <v/>
      </c>
      <c r="M167" s="1" t="str">
        <f t="shared" si="2"/>
        <v/>
      </c>
    </row>
    <row r="168" spans="2:13" ht="18" customHeight="1" x14ac:dyDescent="0.25">
      <c r="B168" s="86"/>
      <c r="C168" s="25"/>
      <c r="D168" s="25"/>
      <c r="E168" s="25"/>
      <c r="F168" s="25"/>
      <c r="G168" s="99"/>
      <c r="H168" s="93"/>
      <c r="I168" s="4"/>
      <c r="K168" s="1">
        <f>ROWS($D$7:D168)</f>
        <v>162</v>
      </c>
      <c r="L168" s="1" t="str">
        <f>IF(D168=RECHERCHE!$E$5,K168,"")</f>
        <v/>
      </c>
      <c r="M168" s="1" t="str">
        <f t="shared" si="2"/>
        <v/>
      </c>
    </row>
    <row r="169" spans="2:13" ht="18" customHeight="1" x14ac:dyDescent="0.25">
      <c r="B169" s="86"/>
      <c r="C169" s="25"/>
      <c r="D169" s="25"/>
      <c r="E169" s="25"/>
      <c r="F169" s="25"/>
      <c r="G169" s="99"/>
      <c r="H169" s="93"/>
      <c r="I169" s="4"/>
      <c r="K169" s="1">
        <f>ROWS($D$7:D169)</f>
        <v>163</v>
      </c>
      <c r="L169" s="1" t="str">
        <f>IF(D169=RECHERCHE!$E$5,K169,"")</f>
        <v/>
      </c>
      <c r="M169" s="1" t="str">
        <f t="shared" si="2"/>
        <v/>
      </c>
    </row>
    <row r="170" spans="2:13" ht="18" customHeight="1" x14ac:dyDescent="0.25">
      <c r="B170" s="86"/>
      <c r="C170" s="25"/>
      <c r="D170" s="25"/>
      <c r="E170" s="25"/>
      <c r="F170" s="25"/>
      <c r="G170" s="99"/>
      <c r="H170" s="93"/>
      <c r="I170" s="4"/>
      <c r="K170" s="1">
        <f>ROWS($D$7:D170)</f>
        <v>164</v>
      </c>
      <c r="L170" s="1" t="str">
        <f>IF(D170=RECHERCHE!$E$5,K170,"")</f>
        <v/>
      </c>
      <c r="M170" s="1" t="str">
        <f t="shared" si="2"/>
        <v/>
      </c>
    </row>
    <row r="171" spans="2:13" ht="18" customHeight="1" x14ac:dyDescent="0.25">
      <c r="B171" s="86"/>
      <c r="C171" s="25"/>
      <c r="D171" s="25"/>
      <c r="E171" s="25"/>
      <c r="F171" s="25"/>
      <c r="G171" s="99"/>
      <c r="H171" s="93"/>
      <c r="I171" s="4"/>
      <c r="K171" s="1">
        <f>ROWS($D$7:D171)</f>
        <v>165</v>
      </c>
      <c r="L171" s="1" t="str">
        <f>IF(D171=RECHERCHE!$E$5,K171,"")</f>
        <v/>
      </c>
      <c r="M171" s="1" t="str">
        <f t="shared" si="2"/>
        <v/>
      </c>
    </row>
    <row r="172" spans="2:13" ht="18" customHeight="1" x14ac:dyDescent="0.25">
      <c r="B172" s="86"/>
      <c r="C172" s="25"/>
      <c r="D172" s="25"/>
      <c r="E172" s="25"/>
      <c r="F172" s="25"/>
      <c r="G172" s="99"/>
      <c r="H172" s="93"/>
      <c r="I172" s="4"/>
      <c r="K172" s="1">
        <f>ROWS($D$7:D172)</f>
        <v>166</v>
      </c>
      <c r="L172" s="1" t="str">
        <f>IF(D172=RECHERCHE!$E$5,K172,"")</f>
        <v/>
      </c>
      <c r="M172" s="1" t="str">
        <f t="shared" si="2"/>
        <v/>
      </c>
    </row>
    <row r="173" spans="2:13" ht="18" customHeight="1" x14ac:dyDescent="0.25">
      <c r="B173" s="86"/>
      <c r="C173" s="25"/>
      <c r="D173" s="25"/>
      <c r="E173" s="25"/>
      <c r="F173" s="25"/>
      <c r="G173" s="99"/>
      <c r="H173" s="93"/>
      <c r="I173" s="4"/>
      <c r="K173" s="1">
        <f>ROWS($D$7:D173)</f>
        <v>167</v>
      </c>
      <c r="L173" s="1" t="str">
        <f>IF(D173=RECHERCHE!$E$5,K173,"")</f>
        <v/>
      </c>
      <c r="M173" s="1" t="str">
        <f t="shared" si="2"/>
        <v/>
      </c>
    </row>
    <row r="174" spans="2:13" ht="18" customHeight="1" x14ac:dyDescent="0.25">
      <c r="B174" s="86"/>
      <c r="C174" s="25"/>
      <c r="D174" s="25"/>
      <c r="E174" s="25"/>
      <c r="F174" s="25"/>
      <c r="G174" s="99"/>
      <c r="H174" s="93"/>
      <c r="I174" s="4"/>
      <c r="K174" s="1">
        <f>ROWS($D$7:D174)</f>
        <v>168</v>
      </c>
      <c r="L174" s="1" t="str">
        <f>IF(D174=RECHERCHE!$E$5,K174,"")</f>
        <v/>
      </c>
      <c r="M174" s="1" t="str">
        <f t="shared" si="2"/>
        <v/>
      </c>
    </row>
    <row r="175" spans="2:13" ht="18" customHeight="1" x14ac:dyDescent="0.25">
      <c r="B175" s="86"/>
      <c r="C175" s="25"/>
      <c r="D175" s="25"/>
      <c r="E175" s="25"/>
      <c r="F175" s="25"/>
      <c r="G175" s="99"/>
      <c r="H175" s="93"/>
      <c r="I175" s="4"/>
      <c r="K175" s="1">
        <f>ROWS($D$7:D175)</f>
        <v>169</v>
      </c>
      <c r="L175" s="1" t="str">
        <f>IF(D175=RECHERCHE!$E$5,K175,"")</f>
        <v/>
      </c>
      <c r="M175" s="1" t="str">
        <f t="shared" si="2"/>
        <v/>
      </c>
    </row>
    <row r="176" spans="2:13" ht="18" customHeight="1" x14ac:dyDescent="0.25">
      <c r="B176" s="86"/>
      <c r="C176" s="25"/>
      <c r="D176" s="25"/>
      <c r="E176" s="25"/>
      <c r="F176" s="25"/>
      <c r="G176" s="99"/>
      <c r="H176" s="93"/>
      <c r="I176" s="4"/>
      <c r="K176" s="1">
        <f>ROWS($D$7:D176)</f>
        <v>170</v>
      </c>
      <c r="L176" s="1" t="str">
        <f>IF(D176=RECHERCHE!$E$5,K176,"")</f>
        <v/>
      </c>
      <c r="M176" s="1" t="str">
        <f t="shared" si="2"/>
        <v/>
      </c>
    </row>
    <row r="177" spans="2:13" ht="18" customHeight="1" x14ac:dyDescent="0.25">
      <c r="B177" s="86"/>
      <c r="C177" s="25"/>
      <c r="D177" s="25"/>
      <c r="E177" s="25"/>
      <c r="F177" s="25"/>
      <c r="G177" s="99"/>
      <c r="H177" s="93"/>
      <c r="I177" s="4"/>
      <c r="K177" s="1">
        <f>ROWS($D$7:D177)</f>
        <v>171</v>
      </c>
      <c r="L177" s="1" t="str">
        <f>IF(D177=RECHERCHE!$E$5,K177,"")</f>
        <v/>
      </c>
      <c r="M177" s="1" t="str">
        <f t="shared" si="2"/>
        <v/>
      </c>
    </row>
    <row r="178" spans="2:13" ht="18" customHeight="1" x14ac:dyDescent="0.25">
      <c r="B178" s="86"/>
      <c r="C178" s="25"/>
      <c r="D178" s="25"/>
      <c r="E178" s="25"/>
      <c r="F178" s="25"/>
      <c r="G178" s="99"/>
      <c r="H178" s="93"/>
      <c r="I178" s="4"/>
      <c r="K178" s="1">
        <f>ROWS($D$7:D178)</f>
        <v>172</v>
      </c>
      <c r="L178" s="1" t="str">
        <f>IF(D178=RECHERCHE!$E$5,K178,"")</f>
        <v/>
      </c>
      <c r="M178" s="1" t="str">
        <f t="shared" si="2"/>
        <v/>
      </c>
    </row>
    <row r="179" spans="2:13" ht="18" customHeight="1" x14ac:dyDescent="0.25">
      <c r="B179" s="86"/>
      <c r="C179" s="25"/>
      <c r="D179" s="25"/>
      <c r="E179" s="25"/>
      <c r="F179" s="25"/>
      <c r="G179" s="99"/>
      <c r="H179" s="93"/>
      <c r="I179" s="4"/>
      <c r="K179" s="1">
        <f>ROWS($D$7:D179)</f>
        <v>173</v>
      </c>
      <c r="L179" s="1" t="str">
        <f>IF(D179=RECHERCHE!$E$5,K179,"")</f>
        <v/>
      </c>
      <c r="M179" s="1" t="str">
        <f t="shared" si="2"/>
        <v/>
      </c>
    </row>
    <row r="180" spans="2:13" ht="18" customHeight="1" x14ac:dyDescent="0.25">
      <c r="B180" s="86"/>
      <c r="C180" s="25"/>
      <c r="D180" s="25"/>
      <c r="E180" s="25"/>
      <c r="F180" s="25"/>
      <c r="G180" s="99"/>
      <c r="H180" s="93"/>
      <c r="I180" s="4"/>
      <c r="K180" s="1">
        <f>ROWS($D$7:D180)</f>
        <v>174</v>
      </c>
      <c r="L180" s="1" t="str">
        <f>IF(D180=RECHERCHE!$E$5,K180,"")</f>
        <v/>
      </c>
      <c r="M180" s="1" t="str">
        <f t="shared" si="2"/>
        <v/>
      </c>
    </row>
    <row r="181" spans="2:13" ht="18" customHeight="1" x14ac:dyDescent="0.25">
      <c r="B181" s="86"/>
      <c r="C181" s="25"/>
      <c r="D181" s="25"/>
      <c r="E181" s="25"/>
      <c r="F181" s="25"/>
      <c r="G181" s="99"/>
      <c r="H181" s="93"/>
      <c r="I181" s="4"/>
      <c r="K181" s="1">
        <f>ROWS($D$7:D181)</f>
        <v>175</v>
      </c>
      <c r="L181" s="1" t="str">
        <f>IF(D181=RECHERCHE!$E$5,K181,"")</f>
        <v/>
      </c>
      <c r="M181" s="1" t="str">
        <f t="shared" si="2"/>
        <v/>
      </c>
    </row>
    <row r="182" spans="2:13" ht="18" customHeight="1" x14ac:dyDescent="0.25">
      <c r="B182" s="86"/>
      <c r="C182" s="25"/>
      <c r="D182" s="25"/>
      <c r="E182" s="25"/>
      <c r="F182" s="25"/>
      <c r="G182" s="99"/>
      <c r="H182" s="93"/>
      <c r="I182" s="4"/>
      <c r="K182" s="1">
        <f>ROWS($D$7:D182)</f>
        <v>176</v>
      </c>
      <c r="L182" s="1" t="str">
        <f>IF(D182=RECHERCHE!$E$5,K182,"")</f>
        <v/>
      </c>
      <c r="M182" s="1" t="str">
        <f t="shared" si="2"/>
        <v/>
      </c>
    </row>
    <row r="183" spans="2:13" ht="18" customHeight="1" x14ac:dyDescent="0.25">
      <c r="B183" s="86"/>
      <c r="C183" s="25"/>
      <c r="D183" s="25"/>
      <c r="E183" s="25"/>
      <c r="F183" s="25"/>
      <c r="G183" s="99"/>
      <c r="H183" s="93"/>
      <c r="I183" s="4"/>
      <c r="K183" s="1">
        <f>ROWS($D$7:D183)</f>
        <v>177</v>
      </c>
      <c r="L183" s="1" t="str">
        <f>IF(D183=RECHERCHE!$E$5,K183,"")</f>
        <v/>
      </c>
      <c r="M183" s="1" t="str">
        <f t="shared" si="2"/>
        <v/>
      </c>
    </row>
    <row r="184" spans="2:13" ht="18" customHeight="1" x14ac:dyDescent="0.25">
      <c r="B184" s="86"/>
      <c r="C184" s="25"/>
      <c r="D184" s="25"/>
      <c r="E184" s="25"/>
      <c r="F184" s="25"/>
      <c r="G184" s="99"/>
      <c r="H184" s="93"/>
      <c r="I184" s="4"/>
      <c r="K184" s="1">
        <f>ROWS($D$7:D184)</f>
        <v>178</v>
      </c>
      <c r="L184" s="1" t="str">
        <f>IF(D184=RECHERCHE!$E$5,K184,"")</f>
        <v/>
      </c>
      <c r="M184" s="1" t="str">
        <f t="shared" si="2"/>
        <v/>
      </c>
    </row>
    <row r="185" spans="2:13" ht="18" customHeight="1" x14ac:dyDescent="0.25">
      <c r="B185" s="86"/>
      <c r="C185" s="25"/>
      <c r="D185" s="25"/>
      <c r="E185" s="25"/>
      <c r="F185" s="25"/>
      <c r="G185" s="99"/>
      <c r="H185" s="93"/>
      <c r="I185" s="4"/>
      <c r="K185" s="1">
        <f>ROWS($D$7:D185)</f>
        <v>179</v>
      </c>
      <c r="L185" s="1" t="str">
        <f>IF(D185=RECHERCHE!$E$5,K185,"")</f>
        <v/>
      </c>
      <c r="M185" s="1" t="str">
        <f t="shared" si="2"/>
        <v/>
      </c>
    </row>
    <row r="186" spans="2:13" ht="18" customHeight="1" x14ac:dyDescent="0.25">
      <c r="B186" s="86"/>
      <c r="C186" s="25"/>
      <c r="D186" s="25"/>
      <c r="E186" s="25"/>
      <c r="F186" s="25"/>
      <c r="G186" s="99"/>
      <c r="H186" s="93"/>
      <c r="I186" s="4"/>
      <c r="K186" s="1">
        <f>ROWS($D$7:D186)</f>
        <v>180</v>
      </c>
      <c r="L186" s="1" t="str">
        <f>IF(D186=RECHERCHE!$E$5,K186,"")</f>
        <v/>
      </c>
      <c r="M186" s="1" t="str">
        <f t="shared" si="2"/>
        <v/>
      </c>
    </row>
    <row r="187" spans="2:13" ht="18" customHeight="1" x14ac:dyDescent="0.25">
      <c r="B187" s="86"/>
      <c r="C187" s="25"/>
      <c r="D187" s="25"/>
      <c r="E187" s="25"/>
      <c r="F187" s="25"/>
      <c r="G187" s="99"/>
      <c r="H187" s="93"/>
      <c r="I187" s="4"/>
      <c r="K187" s="1">
        <f>ROWS($D$7:D187)</f>
        <v>181</v>
      </c>
      <c r="L187" s="1" t="str">
        <f>IF(D187=RECHERCHE!$E$5,K187,"")</f>
        <v/>
      </c>
      <c r="M187" s="1" t="str">
        <f t="shared" si="2"/>
        <v/>
      </c>
    </row>
    <row r="188" spans="2:13" ht="18" customHeight="1" x14ac:dyDescent="0.25">
      <c r="B188" s="86"/>
      <c r="C188" s="25"/>
      <c r="D188" s="25"/>
      <c r="E188" s="25"/>
      <c r="F188" s="25"/>
      <c r="G188" s="99"/>
      <c r="H188" s="93"/>
      <c r="I188" s="4"/>
      <c r="K188" s="1">
        <f>ROWS($D$7:D188)</f>
        <v>182</v>
      </c>
      <c r="L188" s="1" t="str">
        <f>IF(D188=RECHERCHE!$E$5,K188,"")</f>
        <v/>
      </c>
      <c r="M188" s="1" t="str">
        <f t="shared" si="2"/>
        <v/>
      </c>
    </row>
    <row r="189" spans="2:13" ht="18" customHeight="1" x14ac:dyDescent="0.25">
      <c r="B189" s="86"/>
      <c r="C189" s="25"/>
      <c r="D189" s="25"/>
      <c r="E189" s="25"/>
      <c r="F189" s="25"/>
      <c r="G189" s="99"/>
      <c r="H189" s="93"/>
      <c r="I189" s="4"/>
      <c r="K189" s="1">
        <f>ROWS($D$7:D189)</f>
        <v>183</v>
      </c>
      <c r="L189" s="1" t="str">
        <f>IF(D189=RECHERCHE!$E$5,K189,"")</f>
        <v/>
      </c>
      <c r="M189" s="1" t="str">
        <f t="shared" si="2"/>
        <v/>
      </c>
    </row>
    <row r="190" spans="2:13" ht="18" customHeight="1" x14ac:dyDescent="0.25">
      <c r="B190" s="86"/>
      <c r="C190" s="25"/>
      <c r="D190" s="25"/>
      <c r="E190" s="25"/>
      <c r="F190" s="25"/>
      <c r="G190" s="99"/>
      <c r="H190" s="93"/>
      <c r="I190" s="4"/>
      <c r="K190" s="1">
        <f>ROWS($D$7:D190)</f>
        <v>184</v>
      </c>
      <c r="L190" s="1" t="str">
        <f>IF(D190=RECHERCHE!$E$5,K190,"")</f>
        <v/>
      </c>
      <c r="M190" s="1" t="str">
        <f t="shared" si="2"/>
        <v/>
      </c>
    </row>
    <row r="191" spans="2:13" ht="18" customHeight="1" x14ac:dyDescent="0.25">
      <c r="B191" s="86"/>
      <c r="C191" s="25"/>
      <c r="D191" s="25"/>
      <c r="E191" s="25"/>
      <c r="F191" s="25"/>
      <c r="G191" s="99"/>
      <c r="H191" s="93"/>
      <c r="I191" s="4"/>
      <c r="K191" s="1">
        <f>ROWS($D$7:D191)</f>
        <v>185</v>
      </c>
      <c r="L191" s="1" t="str">
        <f>IF(D191=RECHERCHE!$E$5,K191,"")</f>
        <v/>
      </c>
      <c r="M191" s="1" t="str">
        <f t="shared" si="2"/>
        <v/>
      </c>
    </row>
    <row r="192" spans="2:13" ht="18" customHeight="1" x14ac:dyDescent="0.25">
      <c r="B192" s="86"/>
      <c r="C192" s="25"/>
      <c r="D192" s="25"/>
      <c r="E192" s="25"/>
      <c r="F192" s="25"/>
      <c r="G192" s="99"/>
      <c r="H192" s="93"/>
      <c r="I192" s="4"/>
      <c r="K192" s="1">
        <f>ROWS($D$7:D192)</f>
        <v>186</v>
      </c>
      <c r="L192" s="1" t="str">
        <f>IF(D192=RECHERCHE!$E$5,K192,"")</f>
        <v/>
      </c>
      <c r="M192" s="1" t="str">
        <f t="shared" si="2"/>
        <v/>
      </c>
    </row>
    <row r="193" spans="2:13" ht="18" customHeight="1" x14ac:dyDescent="0.25">
      <c r="B193" s="86"/>
      <c r="C193" s="25"/>
      <c r="D193" s="25"/>
      <c r="E193" s="25"/>
      <c r="F193" s="25"/>
      <c r="G193" s="99"/>
      <c r="H193" s="93"/>
      <c r="I193" s="4"/>
      <c r="K193" s="1">
        <f>ROWS($D$7:D193)</f>
        <v>187</v>
      </c>
      <c r="L193" s="1" t="str">
        <f>IF(D193=RECHERCHE!$E$5,K193,"")</f>
        <v/>
      </c>
      <c r="M193" s="1" t="str">
        <f t="shared" si="2"/>
        <v/>
      </c>
    </row>
    <row r="194" spans="2:13" ht="18" customHeight="1" x14ac:dyDescent="0.25">
      <c r="B194" s="86"/>
      <c r="C194" s="25"/>
      <c r="D194" s="25"/>
      <c r="E194" s="25"/>
      <c r="F194" s="25"/>
      <c r="G194" s="99"/>
      <c r="H194" s="93"/>
      <c r="I194" s="4"/>
      <c r="K194" s="1">
        <f>ROWS($D$7:D194)</f>
        <v>188</v>
      </c>
      <c r="L194" s="1" t="str">
        <f>IF(D194=RECHERCHE!$E$5,K194,"")</f>
        <v/>
      </c>
      <c r="M194" s="1" t="str">
        <f t="shared" si="2"/>
        <v/>
      </c>
    </row>
    <row r="195" spans="2:13" ht="18" customHeight="1" x14ac:dyDescent="0.25">
      <c r="B195" s="86"/>
      <c r="C195" s="25"/>
      <c r="D195" s="25"/>
      <c r="E195" s="25"/>
      <c r="F195" s="25"/>
      <c r="G195" s="99"/>
      <c r="H195" s="93"/>
      <c r="I195" s="4"/>
      <c r="K195" s="1">
        <f>ROWS($D$7:D195)</f>
        <v>189</v>
      </c>
      <c r="L195" s="1" t="str">
        <f>IF(D195=RECHERCHE!$E$5,K195,"")</f>
        <v/>
      </c>
      <c r="M195" s="1" t="str">
        <f t="shared" si="2"/>
        <v/>
      </c>
    </row>
    <row r="196" spans="2:13" ht="18" customHeight="1" x14ac:dyDescent="0.25">
      <c r="B196" s="86"/>
      <c r="C196" s="25"/>
      <c r="D196" s="25"/>
      <c r="E196" s="25"/>
      <c r="F196" s="25"/>
      <c r="G196" s="99"/>
      <c r="H196" s="93"/>
      <c r="I196" s="4"/>
      <c r="K196" s="1">
        <f>ROWS($D$7:D196)</f>
        <v>190</v>
      </c>
      <c r="L196" s="1" t="str">
        <f>IF(D196=RECHERCHE!$E$5,K196,"")</f>
        <v/>
      </c>
      <c r="M196" s="1" t="str">
        <f t="shared" si="2"/>
        <v/>
      </c>
    </row>
    <row r="197" spans="2:13" ht="18" customHeight="1" x14ac:dyDescent="0.25">
      <c r="B197" s="86"/>
      <c r="C197" s="25"/>
      <c r="D197" s="25"/>
      <c r="E197" s="25"/>
      <c r="F197" s="25"/>
      <c r="G197" s="99"/>
      <c r="H197" s="93"/>
      <c r="I197" s="4"/>
      <c r="K197" s="1">
        <f>ROWS($D$7:D197)</f>
        <v>191</v>
      </c>
      <c r="L197" s="1" t="str">
        <f>IF(D197=RECHERCHE!$E$5,K197,"")</f>
        <v/>
      </c>
      <c r="M197" s="1" t="str">
        <f t="shared" si="2"/>
        <v/>
      </c>
    </row>
    <row r="198" spans="2:13" ht="18" customHeight="1" x14ac:dyDescent="0.25">
      <c r="B198" s="86"/>
      <c r="C198" s="25"/>
      <c r="D198" s="25"/>
      <c r="E198" s="25"/>
      <c r="F198" s="25"/>
      <c r="G198" s="99"/>
      <c r="H198" s="93"/>
      <c r="I198" s="4"/>
      <c r="K198" s="1">
        <f>ROWS($D$7:D198)</f>
        <v>192</v>
      </c>
      <c r="L198" s="1" t="str">
        <f>IF(D198=RECHERCHE!$E$5,K198,"")</f>
        <v/>
      </c>
      <c r="M198" s="1" t="str">
        <f t="shared" si="2"/>
        <v/>
      </c>
    </row>
    <row r="199" spans="2:13" ht="18" customHeight="1" x14ac:dyDescent="0.25">
      <c r="B199" s="86"/>
      <c r="C199" s="25"/>
      <c r="D199" s="25"/>
      <c r="E199" s="25"/>
      <c r="F199" s="25"/>
      <c r="G199" s="99"/>
      <c r="H199" s="93"/>
      <c r="I199" s="4"/>
      <c r="K199" s="1">
        <f>ROWS($D$7:D199)</f>
        <v>193</v>
      </c>
      <c r="L199" s="1" t="str">
        <f>IF(D199=RECHERCHE!$E$5,K199,"")</f>
        <v/>
      </c>
      <c r="M199" s="1" t="str">
        <f t="shared" si="2"/>
        <v/>
      </c>
    </row>
    <row r="200" spans="2:13" ht="18" customHeight="1" x14ac:dyDescent="0.25">
      <c r="B200" s="86"/>
      <c r="C200" s="25"/>
      <c r="D200" s="25"/>
      <c r="E200" s="25"/>
      <c r="F200" s="25"/>
      <c r="G200" s="99"/>
      <c r="H200" s="93"/>
      <c r="I200" s="4"/>
      <c r="K200" s="1">
        <f>ROWS($D$7:D200)</f>
        <v>194</v>
      </c>
      <c r="L200" s="1" t="str">
        <f>IF(D200=RECHERCHE!$E$5,K200,"")</f>
        <v/>
      </c>
      <c r="M200" s="1" t="str">
        <f t="shared" si="2"/>
        <v/>
      </c>
    </row>
    <row r="201" spans="2:13" ht="18" customHeight="1" x14ac:dyDescent="0.25">
      <c r="B201" s="86"/>
      <c r="C201" s="25"/>
      <c r="D201" s="25"/>
      <c r="E201" s="25"/>
      <c r="F201" s="25"/>
      <c r="G201" s="99"/>
      <c r="H201" s="93"/>
      <c r="I201" s="4"/>
      <c r="K201" s="1">
        <f>ROWS($D$7:D201)</f>
        <v>195</v>
      </c>
      <c r="L201" s="1" t="str">
        <f>IF(D201=RECHERCHE!$E$5,K201,"")</f>
        <v/>
      </c>
      <c r="M201" s="1" t="str">
        <f t="shared" ref="M201:M264" si="3">IFERROR(SMALL($L$7:$L$601,K201),"")</f>
        <v/>
      </c>
    </row>
    <row r="202" spans="2:13" ht="18" customHeight="1" x14ac:dyDescent="0.25">
      <c r="B202" s="86"/>
      <c r="C202" s="25"/>
      <c r="D202" s="25"/>
      <c r="E202" s="25"/>
      <c r="F202" s="25"/>
      <c r="G202" s="99"/>
      <c r="H202" s="93"/>
      <c r="I202" s="4"/>
      <c r="K202" s="1">
        <f>ROWS($D$7:D202)</f>
        <v>196</v>
      </c>
      <c r="L202" s="1" t="str">
        <f>IF(D202=RECHERCHE!$E$5,K202,"")</f>
        <v/>
      </c>
      <c r="M202" s="1" t="str">
        <f t="shared" si="3"/>
        <v/>
      </c>
    </row>
    <row r="203" spans="2:13" ht="18" customHeight="1" x14ac:dyDescent="0.25">
      <c r="B203" s="86"/>
      <c r="C203" s="25"/>
      <c r="D203" s="25"/>
      <c r="E203" s="25"/>
      <c r="F203" s="25"/>
      <c r="G203" s="99"/>
      <c r="H203" s="93"/>
      <c r="I203" s="4"/>
      <c r="K203" s="1">
        <f>ROWS($D$7:D203)</f>
        <v>197</v>
      </c>
      <c r="L203" s="1" t="str">
        <f>IF(D203=RECHERCHE!$E$5,K203,"")</f>
        <v/>
      </c>
      <c r="M203" s="1" t="str">
        <f t="shared" si="3"/>
        <v/>
      </c>
    </row>
    <row r="204" spans="2:13" ht="18" customHeight="1" x14ac:dyDescent="0.25">
      <c r="B204" s="86"/>
      <c r="C204" s="25"/>
      <c r="D204" s="25"/>
      <c r="E204" s="25"/>
      <c r="F204" s="25"/>
      <c r="G204" s="99"/>
      <c r="H204" s="93"/>
      <c r="I204" s="4"/>
      <c r="K204" s="1">
        <f>ROWS($D$7:D204)</f>
        <v>198</v>
      </c>
      <c r="L204" s="1" t="str">
        <f>IF(D204=RECHERCHE!$E$5,K204,"")</f>
        <v/>
      </c>
      <c r="M204" s="1" t="str">
        <f t="shared" si="3"/>
        <v/>
      </c>
    </row>
    <row r="205" spans="2:13" ht="18" customHeight="1" x14ac:dyDescent="0.25">
      <c r="B205" s="86"/>
      <c r="C205" s="25"/>
      <c r="D205" s="25"/>
      <c r="E205" s="25"/>
      <c r="F205" s="25"/>
      <c r="G205" s="99"/>
      <c r="H205" s="93"/>
      <c r="I205" s="4"/>
      <c r="K205" s="1">
        <f>ROWS($D$7:D205)</f>
        <v>199</v>
      </c>
      <c r="L205" s="1" t="str">
        <f>IF(D205=RECHERCHE!$E$5,K205,"")</f>
        <v/>
      </c>
      <c r="M205" s="1" t="str">
        <f t="shared" si="3"/>
        <v/>
      </c>
    </row>
    <row r="206" spans="2:13" ht="18" customHeight="1" x14ac:dyDescent="0.25">
      <c r="B206" s="86"/>
      <c r="C206" s="25"/>
      <c r="D206" s="25"/>
      <c r="E206" s="25"/>
      <c r="F206" s="25"/>
      <c r="G206" s="99"/>
      <c r="H206" s="93"/>
      <c r="I206" s="4"/>
      <c r="K206" s="1">
        <f>ROWS($D$7:D206)</f>
        <v>200</v>
      </c>
      <c r="L206" s="1" t="str">
        <f>IF(D206=RECHERCHE!$E$5,K206,"")</f>
        <v/>
      </c>
      <c r="M206" s="1" t="str">
        <f t="shared" si="3"/>
        <v/>
      </c>
    </row>
    <row r="207" spans="2:13" ht="18" customHeight="1" x14ac:dyDescent="0.25">
      <c r="B207" s="86"/>
      <c r="C207" s="25"/>
      <c r="D207" s="25"/>
      <c r="E207" s="25"/>
      <c r="F207" s="25"/>
      <c r="G207" s="99"/>
      <c r="H207" s="93"/>
      <c r="I207" s="4"/>
      <c r="K207" s="1">
        <f>ROWS($D$7:D207)</f>
        <v>201</v>
      </c>
      <c r="L207" s="1" t="str">
        <f>IF(D207=RECHERCHE!$E$5,K207,"")</f>
        <v/>
      </c>
      <c r="M207" s="1" t="str">
        <f t="shared" si="3"/>
        <v/>
      </c>
    </row>
    <row r="208" spans="2:13" ht="18" customHeight="1" x14ac:dyDescent="0.25">
      <c r="B208" s="86"/>
      <c r="C208" s="25"/>
      <c r="D208" s="25"/>
      <c r="E208" s="25"/>
      <c r="F208" s="25"/>
      <c r="G208" s="99"/>
      <c r="H208" s="93"/>
      <c r="I208" s="4"/>
      <c r="K208" s="1">
        <f>ROWS($D$7:D208)</f>
        <v>202</v>
      </c>
      <c r="L208" s="1" t="str">
        <f>IF(D208=RECHERCHE!$E$5,K208,"")</f>
        <v/>
      </c>
      <c r="M208" s="1" t="str">
        <f t="shared" si="3"/>
        <v/>
      </c>
    </row>
    <row r="209" spans="2:13" ht="18" customHeight="1" x14ac:dyDescent="0.25">
      <c r="B209" s="86"/>
      <c r="C209" s="25"/>
      <c r="D209" s="25"/>
      <c r="E209" s="25"/>
      <c r="F209" s="25"/>
      <c r="G209" s="99"/>
      <c r="H209" s="93"/>
      <c r="I209" s="4"/>
      <c r="K209" s="1">
        <f>ROWS($D$7:D209)</f>
        <v>203</v>
      </c>
      <c r="L209" s="1" t="str">
        <f>IF(D209=RECHERCHE!$E$5,K209,"")</f>
        <v/>
      </c>
      <c r="M209" s="1" t="str">
        <f t="shared" si="3"/>
        <v/>
      </c>
    </row>
    <row r="210" spans="2:13" ht="18" customHeight="1" x14ac:dyDescent="0.25">
      <c r="B210" s="86"/>
      <c r="C210" s="25"/>
      <c r="D210" s="25"/>
      <c r="E210" s="25"/>
      <c r="F210" s="25"/>
      <c r="G210" s="99"/>
      <c r="H210" s="93"/>
      <c r="I210" s="4"/>
      <c r="K210" s="1">
        <f>ROWS($D$7:D210)</f>
        <v>204</v>
      </c>
      <c r="L210" s="1" t="str">
        <f>IF(D210=RECHERCHE!$E$5,K210,"")</f>
        <v/>
      </c>
      <c r="M210" s="1" t="str">
        <f t="shared" si="3"/>
        <v/>
      </c>
    </row>
    <row r="211" spans="2:13" ht="18" customHeight="1" x14ac:dyDescent="0.25">
      <c r="B211" s="86"/>
      <c r="C211" s="25"/>
      <c r="D211" s="25"/>
      <c r="E211" s="25"/>
      <c r="F211" s="25"/>
      <c r="G211" s="99"/>
      <c r="H211" s="93"/>
      <c r="I211" s="4"/>
      <c r="K211" s="1">
        <f>ROWS($D$7:D211)</f>
        <v>205</v>
      </c>
      <c r="L211" s="1" t="str">
        <f>IF(D211=RECHERCHE!$E$5,K211,"")</f>
        <v/>
      </c>
      <c r="M211" s="1" t="str">
        <f t="shared" si="3"/>
        <v/>
      </c>
    </row>
    <row r="212" spans="2:13" ht="18" customHeight="1" x14ac:dyDescent="0.25">
      <c r="B212" s="86"/>
      <c r="C212" s="25"/>
      <c r="D212" s="25"/>
      <c r="E212" s="25"/>
      <c r="F212" s="25"/>
      <c r="G212" s="99"/>
      <c r="H212" s="93"/>
      <c r="I212" s="4"/>
      <c r="K212" s="1">
        <f>ROWS($D$7:D212)</f>
        <v>206</v>
      </c>
      <c r="L212" s="1" t="str">
        <f>IF(D212=RECHERCHE!$E$5,K212,"")</f>
        <v/>
      </c>
      <c r="M212" s="1" t="str">
        <f t="shared" si="3"/>
        <v/>
      </c>
    </row>
    <row r="213" spans="2:13" ht="18" customHeight="1" x14ac:dyDescent="0.25">
      <c r="B213" s="86"/>
      <c r="C213" s="25"/>
      <c r="D213" s="25"/>
      <c r="E213" s="25"/>
      <c r="F213" s="25"/>
      <c r="G213" s="99"/>
      <c r="H213" s="93"/>
      <c r="I213" s="4"/>
      <c r="K213" s="1">
        <f>ROWS($D$7:D213)</f>
        <v>207</v>
      </c>
      <c r="L213" s="1" t="str">
        <f>IF(D213=RECHERCHE!$E$5,K213,"")</f>
        <v/>
      </c>
      <c r="M213" s="1" t="str">
        <f t="shared" si="3"/>
        <v/>
      </c>
    </row>
    <row r="214" spans="2:13" ht="18" customHeight="1" x14ac:dyDescent="0.25">
      <c r="B214" s="86"/>
      <c r="C214" s="25"/>
      <c r="D214" s="25"/>
      <c r="E214" s="25"/>
      <c r="F214" s="25"/>
      <c r="G214" s="99"/>
      <c r="H214" s="93"/>
      <c r="I214" s="4"/>
      <c r="K214" s="1">
        <f>ROWS($D$7:D214)</f>
        <v>208</v>
      </c>
      <c r="L214" s="1" t="str">
        <f>IF(D214=RECHERCHE!$E$5,K214,"")</f>
        <v/>
      </c>
      <c r="M214" s="1" t="str">
        <f t="shared" si="3"/>
        <v/>
      </c>
    </row>
    <row r="215" spans="2:13" ht="18" customHeight="1" x14ac:dyDescent="0.25">
      <c r="B215" s="86"/>
      <c r="C215" s="25"/>
      <c r="D215" s="25"/>
      <c r="E215" s="25"/>
      <c r="F215" s="25"/>
      <c r="G215" s="99"/>
      <c r="H215" s="93"/>
      <c r="I215" s="4"/>
      <c r="K215" s="1">
        <f>ROWS($D$7:D215)</f>
        <v>209</v>
      </c>
      <c r="L215" s="1" t="str">
        <f>IF(D215=RECHERCHE!$E$5,K215,"")</f>
        <v/>
      </c>
      <c r="M215" s="1" t="str">
        <f t="shared" si="3"/>
        <v/>
      </c>
    </row>
    <row r="216" spans="2:13" ht="18" customHeight="1" x14ac:dyDescent="0.25">
      <c r="B216" s="86"/>
      <c r="C216" s="25"/>
      <c r="D216" s="25"/>
      <c r="E216" s="25"/>
      <c r="F216" s="25"/>
      <c r="G216" s="99"/>
      <c r="H216" s="93"/>
      <c r="I216" s="4"/>
      <c r="K216" s="1">
        <f>ROWS($D$7:D216)</f>
        <v>210</v>
      </c>
      <c r="L216" s="1" t="str">
        <f>IF(D216=RECHERCHE!$E$5,K216,"")</f>
        <v/>
      </c>
      <c r="M216" s="1" t="str">
        <f t="shared" si="3"/>
        <v/>
      </c>
    </row>
    <row r="217" spans="2:13" ht="18" customHeight="1" x14ac:dyDescent="0.25">
      <c r="B217" s="86"/>
      <c r="C217" s="25"/>
      <c r="D217" s="25"/>
      <c r="E217" s="25"/>
      <c r="F217" s="25"/>
      <c r="G217" s="99"/>
      <c r="H217" s="93"/>
      <c r="I217" s="4"/>
      <c r="K217" s="1">
        <f>ROWS($D$7:D217)</f>
        <v>211</v>
      </c>
      <c r="L217" s="1" t="str">
        <f>IF(D217=RECHERCHE!$E$5,K217,"")</f>
        <v/>
      </c>
      <c r="M217" s="1" t="str">
        <f t="shared" si="3"/>
        <v/>
      </c>
    </row>
    <row r="218" spans="2:13" ht="18" customHeight="1" x14ac:dyDescent="0.25">
      <c r="B218" s="86"/>
      <c r="C218" s="25"/>
      <c r="D218" s="25"/>
      <c r="E218" s="25"/>
      <c r="F218" s="25"/>
      <c r="G218" s="99"/>
      <c r="H218" s="93"/>
      <c r="I218" s="4"/>
      <c r="K218" s="1">
        <f>ROWS($D$7:D218)</f>
        <v>212</v>
      </c>
      <c r="L218" s="1" t="str">
        <f>IF(D218=RECHERCHE!$E$5,K218,"")</f>
        <v/>
      </c>
      <c r="M218" s="1" t="str">
        <f t="shared" si="3"/>
        <v/>
      </c>
    </row>
    <row r="219" spans="2:13" ht="18" customHeight="1" x14ac:dyDescent="0.25">
      <c r="B219" s="86"/>
      <c r="C219" s="25"/>
      <c r="D219" s="25"/>
      <c r="E219" s="25"/>
      <c r="F219" s="25"/>
      <c r="G219" s="99"/>
      <c r="H219" s="93"/>
      <c r="I219" s="4"/>
      <c r="K219" s="1">
        <f>ROWS($D$7:D219)</f>
        <v>213</v>
      </c>
      <c r="L219" s="1" t="str">
        <f>IF(D219=RECHERCHE!$E$5,K219,"")</f>
        <v/>
      </c>
      <c r="M219" s="1" t="str">
        <f t="shared" si="3"/>
        <v/>
      </c>
    </row>
    <row r="220" spans="2:13" ht="18" customHeight="1" x14ac:dyDescent="0.25">
      <c r="B220" s="86"/>
      <c r="C220" s="25"/>
      <c r="D220" s="25"/>
      <c r="E220" s="25"/>
      <c r="F220" s="25"/>
      <c r="G220" s="99"/>
      <c r="H220" s="93"/>
      <c r="I220" s="4"/>
      <c r="K220" s="1">
        <f>ROWS($D$7:D220)</f>
        <v>214</v>
      </c>
      <c r="L220" s="1" t="str">
        <f>IF(D220=RECHERCHE!$E$5,K220,"")</f>
        <v/>
      </c>
      <c r="M220" s="1" t="str">
        <f t="shared" si="3"/>
        <v/>
      </c>
    </row>
    <row r="221" spans="2:13" ht="18" customHeight="1" x14ac:dyDescent="0.25">
      <c r="B221" s="86"/>
      <c r="C221" s="25"/>
      <c r="D221" s="25"/>
      <c r="E221" s="25"/>
      <c r="F221" s="25"/>
      <c r="G221" s="99"/>
      <c r="H221" s="93"/>
      <c r="I221" s="4"/>
      <c r="K221" s="1">
        <f>ROWS($D$7:D221)</f>
        <v>215</v>
      </c>
      <c r="L221" s="1" t="str">
        <f>IF(D221=RECHERCHE!$E$5,K221,"")</f>
        <v/>
      </c>
      <c r="M221" s="1" t="str">
        <f t="shared" si="3"/>
        <v/>
      </c>
    </row>
    <row r="222" spans="2:13" ht="18" customHeight="1" x14ac:dyDescent="0.25">
      <c r="B222" s="86"/>
      <c r="C222" s="25"/>
      <c r="D222" s="25"/>
      <c r="E222" s="25"/>
      <c r="F222" s="25"/>
      <c r="G222" s="99"/>
      <c r="H222" s="93"/>
      <c r="I222" s="4"/>
      <c r="K222" s="1">
        <f>ROWS($D$7:D222)</f>
        <v>216</v>
      </c>
      <c r="L222" s="1" t="str">
        <f>IF(D222=RECHERCHE!$E$5,K222,"")</f>
        <v/>
      </c>
      <c r="M222" s="1" t="str">
        <f t="shared" si="3"/>
        <v/>
      </c>
    </row>
    <row r="223" spans="2:13" ht="18" customHeight="1" x14ac:dyDescent="0.25">
      <c r="B223" s="86"/>
      <c r="C223" s="25"/>
      <c r="D223" s="25"/>
      <c r="E223" s="25"/>
      <c r="F223" s="25"/>
      <c r="G223" s="99"/>
      <c r="H223" s="93"/>
      <c r="I223" s="4"/>
      <c r="K223" s="1">
        <f>ROWS($D$7:D223)</f>
        <v>217</v>
      </c>
      <c r="L223" s="1" t="str">
        <f>IF(D223=RECHERCHE!$E$5,K223,"")</f>
        <v/>
      </c>
      <c r="M223" s="1" t="str">
        <f t="shared" si="3"/>
        <v/>
      </c>
    </row>
    <row r="224" spans="2:13" ht="18" customHeight="1" x14ac:dyDescent="0.25">
      <c r="B224" s="86"/>
      <c r="C224" s="25"/>
      <c r="D224" s="25"/>
      <c r="E224" s="25"/>
      <c r="F224" s="25"/>
      <c r="G224" s="99"/>
      <c r="H224" s="93"/>
      <c r="I224" s="4"/>
      <c r="K224" s="1">
        <f>ROWS($D$7:D224)</f>
        <v>218</v>
      </c>
      <c r="L224" s="1" t="str">
        <f>IF(D224=RECHERCHE!$E$5,K224,"")</f>
        <v/>
      </c>
      <c r="M224" s="1" t="str">
        <f t="shared" si="3"/>
        <v/>
      </c>
    </row>
    <row r="225" spans="2:13" ht="18" customHeight="1" x14ac:dyDescent="0.25">
      <c r="B225" s="86"/>
      <c r="C225" s="25"/>
      <c r="D225" s="25"/>
      <c r="E225" s="25"/>
      <c r="F225" s="25"/>
      <c r="G225" s="99"/>
      <c r="H225" s="93"/>
      <c r="I225" s="4"/>
      <c r="K225" s="1">
        <f>ROWS($D$7:D225)</f>
        <v>219</v>
      </c>
      <c r="L225" s="1" t="str">
        <f>IF(D225=RECHERCHE!$E$5,K225,"")</f>
        <v/>
      </c>
      <c r="M225" s="1" t="str">
        <f t="shared" si="3"/>
        <v/>
      </c>
    </row>
    <row r="226" spans="2:13" ht="18" customHeight="1" x14ac:dyDescent="0.25">
      <c r="B226" s="86"/>
      <c r="C226" s="25"/>
      <c r="D226" s="25"/>
      <c r="E226" s="25"/>
      <c r="F226" s="25"/>
      <c r="G226" s="99"/>
      <c r="H226" s="93"/>
      <c r="I226" s="4"/>
      <c r="K226" s="1">
        <f>ROWS($D$7:D226)</f>
        <v>220</v>
      </c>
      <c r="L226" s="1" t="str">
        <f>IF(D226=RECHERCHE!$E$5,K226,"")</f>
        <v/>
      </c>
      <c r="M226" s="1" t="str">
        <f t="shared" si="3"/>
        <v/>
      </c>
    </row>
    <row r="227" spans="2:13" ht="18" customHeight="1" x14ac:dyDescent="0.25">
      <c r="B227" s="86"/>
      <c r="C227" s="25"/>
      <c r="D227" s="25"/>
      <c r="E227" s="25"/>
      <c r="F227" s="25"/>
      <c r="G227" s="99"/>
      <c r="H227" s="93"/>
      <c r="I227" s="4"/>
      <c r="K227" s="1">
        <f>ROWS($D$7:D227)</f>
        <v>221</v>
      </c>
      <c r="L227" s="1" t="str">
        <f>IF(D227=RECHERCHE!$E$5,K227,"")</f>
        <v/>
      </c>
      <c r="M227" s="1" t="str">
        <f t="shared" si="3"/>
        <v/>
      </c>
    </row>
    <row r="228" spans="2:13" ht="18" customHeight="1" x14ac:dyDescent="0.25">
      <c r="B228" s="86"/>
      <c r="C228" s="25"/>
      <c r="D228" s="25"/>
      <c r="E228" s="25"/>
      <c r="F228" s="25"/>
      <c r="G228" s="99"/>
      <c r="H228" s="93"/>
      <c r="I228" s="4"/>
      <c r="K228" s="1">
        <f>ROWS($D$7:D228)</f>
        <v>222</v>
      </c>
      <c r="L228" s="1" t="str">
        <f>IF(D228=RECHERCHE!$E$5,K228,"")</f>
        <v/>
      </c>
      <c r="M228" s="1" t="str">
        <f t="shared" si="3"/>
        <v/>
      </c>
    </row>
    <row r="229" spans="2:13" ht="18" customHeight="1" x14ac:dyDescent="0.25">
      <c r="B229" s="86"/>
      <c r="C229" s="25"/>
      <c r="D229" s="25"/>
      <c r="E229" s="25"/>
      <c r="F229" s="25"/>
      <c r="G229" s="99"/>
      <c r="H229" s="93"/>
      <c r="I229" s="4"/>
      <c r="K229" s="1">
        <f>ROWS($D$7:D229)</f>
        <v>223</v>
      </c>
      <c r="L229" s="1" t="str">
        <f>IF(D229=RECHERCHE!$E$5,K229,"")</f>
        <v/>
      </c>
      <c r="M229" s="1" t="str">
        <f t="shared" si="3"/>
        <v/>
      </c>
    </row>
    <row r="230" spans="2:13" ht="18" customHeight="1" x14ac:dyDescent="0.25">
      <c r="B230" s="86"/>
      <c r="C230" s="25"/>
      <c r="D230" s="25"/>
      <c r="E230" s="25"/>
      <c r="F230" s="25"/>
      <c r="G230" s="99"/>
      <c r="H230" s="93"/>
      <c r="I230" s="4"/>
      <c r="K230" s="1">
        <f>ROWS($D$7:D230)</f>
        <v>224</v>
      </c>
      <c r="L230" s="1" t="str">
        <f>IF(D230=RECHERCHE!$E$5,K230,"")</f>
        <v/>
      </c>
      <c r="M230" s="1" t="str">
        <f t="shared" si="3"/>
        <v/>
      </c>
    </row>
    <row r="231" spans="2:13" ht="18" customHeight="1" x14ac:dyDescent="0.25">
      <c r="B231" s="86"/>
      <c r="C231" s="25"/>
      <c r="D231" s="25"/>
      <c r="E231" s="25"/>
      <c r="F231" s="25"/>
      <c r="G231" s="99"/>
      <c r="H231" s="93"/>
      <c r="I231" s="4"/>
      <c r="K231" s="1">
        <f>ROWS($D$7:D231)</f>
        <v>225</v>
      </c>
      <c r="L231" s="1" t="str">
        <f>IF(D231=RECHERCHE!$E$5,K231,"")</f>
        <v/>
      </c>
      <c r="M231" s="1" t="str">
        <f t="shared" si="3"/>
        <v/>
      </c>
    </row>
    <row r="232" spans="2:13" ht="18" customHeight="1" x14ac:dyDescent="0.25">
      <c r="B232" s="86"/>
      <c r="C232" s="25"/>
      <c r="D232" s="25"/>
      <c r="E232" s="25"/>
      <c r="F232" s="25"/>
      <c r="G232" s="99"/>
      <c r="H232" s="93"/>
      <c r="I232" s="4"/>
      <c r="K232" s="1">
        <f>ROWS($D$7:D232)</f>
        <v>226</v>
      </c>
      <c r="L232" s="1" t="str">
        <f>IF(D232=RECHERCHE!$E$5,K232,"")</f>
        <v/>
      </c>
      <c r="M232" s="1" t="str">
        <f t="shared" si="3"/>
        <v/>
      </c>
    </row>
    <row r="233" spans="2:13" ht="18" customHeight="1" x14ac:dyDescent="0.25">
      <c r="B233" s="86"/>
      <c r="C233" s="25"/>
      <c r="D233" s="25"/>
      <c r="E233" s="25"/>
      <c r="F233" s="25"/>
      <c r="G233" s="99"/>
      <c r="H233" s="93"/>
      <c r="I233" s="4"/>
      <c r="K233" s="1">
        <f>ROWS($D$7:D233)</f>
        <v>227</v>
      </c>
      <c r="L233" s="1" t="str">
        <f>IF(D233=RECHERCHE!$E$5,K233,"")</f>
        <v/>
      </c>
      <c r="M233" s="1" t="str">
        <f t="shared" si="3"/>
        <v/>
      </c>
    </row>
    <row r="234" spans="2:13" ht="18" customHeight="1" x14ac:dyDescent="0.25">
      <c r="B234" s="86"/>
      <c r="C234" s="25"/>
      <c r="D234" s="25"/>
      <c r="E234" s="25"/>
      <c r="F234" s="25"/>
      <c r="G234" s="99"/>
      <c r="H234" s="93"/>
      <c r="I234" s="4"/>
      <c r="K234" s="1">
        <f>ROWS($D$7:D234)</f>
        <v>228</v>
      </c>
      <c r="L234" s="1" t="str">
        <f>IF(D234=RECHERCHE!$E$5,K234,"")</f>
        <v/>
      </c>
      <c r="M234" s="1" t="str">
        <f t="shared" si="3"/>
        <v/>
      </c>
    </row>
    <row r="235" spans="2:13" ht="18" customHeight="1" x14ac:dyDescent="0.25">
      <c r="B235" s="86"/>
      <c r="C235" s="25"/>
      <c r="D235" s="25"/>
      <c r="E235" s="25"/>
      <c r="F235" s="25"/>
      <c r="G235" s="99"/>
      <c r="H235" s="93"/>
      <c r="I235" s="4"/>
      <c r="K235" s="1">
        <f>ROWS($D$7:D235)</f>
        <v>229</v>
      </c>
      <c r="L235" s="1" t="str">
        <f>IF(D235=RECHERCHE!$E$5,K235,"")</f>
        <v/>
      </c>
      <c r="M235" s="1" t="str">
        <f t="shared" si="3"/>
        <v/>
      </c>
    </row>
    <row r="236" spans="2:13" ht="18" customHeight="1" x14ac:dyDescent="0.25">
      <c r="B236" s="86"/>
      <c r="C236" s="25"/>
      <c r="D236" s="25"/>
      <c r="E236" s="25"/>
      <c r="F236" s="25"/>
      <c r="G236" s="99"/>
      <c r="H236" s="93"/>
      <c r="I236" s="4"/>
      <c r="K236" s="1">
        <f>ROWS($D$7:D236)</f>
        <v>230</v>
      </c>
      <c r="L236" s="1" t="str">
        <f>IF(D236=RECHERCHE!$E$5,K236,"")</f>
        <v/>
      </c>
      <c r="M236" s="1" t="str">
        <f t="shared" si="3"/>
        <v/>
      </c>
    </row>
    <row r="237" spans="2:13" ht="18" customHeight="1" x14ac:dyDescent="0.25">
      <c r="B237" s="86"/>
      <c r="C237" s="25"/>
      <c r="D237" s="25"/>
      <c r="E237" s="25"/>
      <c r="F237" s="25"/>
      <c r="G237" s="99"/>
      <c r="H237" s="93"/>
      <c r="I237" s="4"/>
      <c r="K237" s="1">
        <f>ROWS($D$7:D237)</f>
        <v>231</v>
      </c>
      <c r="L237" s="1" t="str">
        <f>IF(D237=RECHERCHE!$E$5,K237,"")</f>
        <v/>
      </c>
      <c r="M237" s="1" t="str">
        <f t="shared" si="3"/>
        <v/>
      </c>
    </row>
    <row r="238" spans="2:13" ht="18" customHeight="1" x14ac:dyDescent="0.25">
      <c r="B238" s="86"/>
      <c r="C238" s="25"/>
      <c r="D238" s="25"/>
      <c r="E238" s="25"/>
      <c r="F238" s="25"/>
      <c r="G238" s="99"/>
      <c r="H238" s="93"/>
      <c r="I238" s="4"/>
      <c r="K238" s="1">
        <f>ROWS($D$7:D238)</f>
        <v>232</v>
      </c>
      <c r="L238" s="1" t="str">
        <f>IF(D238=RECHERCHE!$E$5,K238,"")</f>
        <v/>
      </c>
      <c r="M238" s="1" t="str">
        <f t="shared" si="3"/>
        <v/>
      </c>
    </row>
    <row r="239" spans="2:13" ht="18" customHeight="1" x14ac:dyDescent="0.25">
      <c r="B239" s="86"/>
      <c r="C239" s="25"/>
      <c r="D239" s="25"/>
      <c r="E239" s="25"/>
      <c r="F239" s="25"/>
      <c r="G239" s="99"/>
      <c r="H239" s="93"/>
      <c r="I239" s="4"/>
      <c r="K239" s="1">
        <f>ROWS($D$7:D239)</f>
        <v>233</v>
      </c>
      <c r="L239" s="1" t="str">
        <f>IF(D239=RECHERCHE!$E$5,K239,"")</f>
        <v/>
      </c>
      <c r="M239" s="1" t="str">
        <f t="shared" si="3"/>
        <v/>
      </c>
    </row>
    <row r="240" spans="2:13" ht="18" customHeight="1" x14ac:dyDescent="0.25">
      <c r="B240" s="86"/>
      <c r="C240" s="25"/>
      <c r="D240" s="25"/>
      <c r="E240" s="25"/>
      <c r="F240" s="25"/>
      <c r="G240" s="99"/>
      <c r="H240" s="93"/>
      <c r="I240" s="4"/>
      <c r="K240" s="1">
        <f>ROWS($D$7:D240)</f>
        <v>234</v>
      </c>
      <c r="L240" s="1" t="str">
        <f>IF(D240=RECHERCHE!$E$5,K240,"")</f>
        <v/>
      </c>
      <c r="M240" s="1" t="str">
        <f t="shared" si="3"/>
        <v/>
      </c>
    </row>
    <row r="241" spans="2:13" ht="18" customHeight="1" x14ac:dyDescent="0.25">
      <c r="B241" s="86"/>
      <c r="C241" s="25"/>
      <c r="D241" s="25"/>
      <c r="E241" s="25"/>
      <c r="F241" s="25"/>
      <c r="G241" s="99"/>
      <c r="H241" s="93"/>
      <c r="I241" s="4"/>
      <c r="K241" s="1">
        <f>ROWS($D$7:D241)</f>
        <v>235</v>
      </c>
      <c r="L241" s="1" t="str">
        <f>IF(D241=RECHERCHE!$E$5,K241,"")</f>
        <v/>
      </c>
      <c r="M241" s="1" t="str">
        <f t="shared" si="3"/>
        <v/>
      </c>
    </row>
    <row r="242" spans="2:13" ht="18" customHeight="1" x14ac:dyDescent="0.25">
      <c r="B242" s="86"/>
      <c r="C242" s="25"/>
      <c r="D242" s="25"/>
      <c r="E242" s="25"/>
      <c r="F242" s="25"/>
      <c r="G242" s="99"/>
      <c r="H242" s="93"/>
      <c r="I242" s="4"/>
      <c r="K242" s="1">
        <f>ROWS($D$7:D242)</f>
        <v>236</v>
      </c>
      <c r="L242" s="1" t="str">
        <f>IF(D242=RECHERCHE!$E$5,K242,"")</f>
        <v/>
      </c>
      <c r="M242" s="1" t="str">
        <f t="shared" si="3"/>
        <v/>
      </c>
    </row>
    <row r="243" spans="2:13" ht="18" customHeight="1" x14ac:dyDescent="0.25">
      <c r="B243" s="86"/>
      <c r="C243" s="25"/>
      <c r="D243" s="25"/>
      <c r="E243" s="25"/>
      <c r="F243" s="25"/>
      <c r="G243" s="99"/>
      <c r="H243" s="93"/>
      <c r="I243" s="4"/>
      <c r="K243" s="1">
        <f>ROWS($D$7:D243)</f>
        <v>237</v>
      </c>
      <c r="L243" s="1" t="str">
        <f>IF(D243=RECHERCHE!$E$5,K243,"")</f>
        <v/>
      </c>
      <c r="M243" s="1" t="str">
        <f t="shared" si="3"/>
        <v/>
      </c>
    </row>
    <row r="244" spans="2:13" ht="18" customHeight="1" x14ac:dyDescent="0.25">
      <c r="B244" s="86"/>
      <c r="C244" s="25"/>
      <c r="D244" s="25"/>
      <c r="E244" s="25"/>
      <c r="F244" s="25"/>
      <c r="G244" s="99"/>
      <c r="H244" s="93"/>
      <c r="I244" s="4"/>
      <c r="K244" s="1">
        <f>ROWS($D$7:D244)</f>
        <v>238</v>
      </c>
      <c r="L244" s="1" t="str">
        <f>IF(D244=RECHERCHE!$E$5,K244,"")</f>
        <v/>
      </c>
      <c r="M244" s="1" t="str">
        <f t="shared" si="3"/>
        <v/>
      </c>
    </row>
    <row r="245" spans="2:13" ht="18" customHeight="1" x14ac:dyDescent="0.25">
      <c r="B245" s="86"/>
      <c r="C245" s="25"/>
      <c r="D245" s="25"/>
      <c r="E245" s="25"/>
      <c r="F245" s="25"/>
      <c r="G245" s="99"/>
      <c r="H245" s="93"/>
      <c r="I245" s="4"/>
      <c r="K245" s="1">
        <f>ROWS($D$7:D245)</f>
        <v>239</v>
      </c>
      <c r="L245" s="1" t="str">
        <f>IF(D245=RECHERCHE!$E$5,K245,"")</f>
        <v/>
      </c>
      <c r="M245" s="1" t="str">
        <f t="shared" si="3"/>
        <v/>
      </c>
    </row>
    <row r="246" spans="2:13" ht="18" customHeight="1" x14ac:dyDescent="0.25">
      <c r="B246" s="86"/>
      <c r="C246" s="25"/>
      <c r="D246" s="25"/>
      <c r="E246" s="25"/>
      <c r="F246" s="25"/>
      <c r="G246" s="99"/>
      <c r="H246" s="93"/>
      <c r="I246" s="4"/>
      <c r="K246" s="1">
        <f>ROWS($D$7:D246)</f>
        <v>240</v>
      </c>
      <c r="L246" s="1" t="str">
        <f>IF(D246=RECHERCHE!$E$5,K246,"")</f>
        <v/>
      </c>
      <c r="M246" s="1" t="str">
        <f t="shared" si="3"/>
        <v/>
      </c>
    </row>
    <row r="247" spans="2:13" ht="18" customHeight="1" x14ac:dyDescent="0.25">
      <c r="B247" s="86"/>
      <c r="C247" s="25"/>
      <c r="D247" s="25"/>
      <c r="E247" s="25"/>
      <c r="F247" s="25"/>
      <c r="G247" s="99"/>
      <c r="H247" s="93"/>
      <c r="I247" s="4"/>
      <c r="K247" s="1">
        <f>ROWS($D$7:D247)</f>
        <v>241</v>
      </c>
      <c r="L247" s="1" t="str">
        <f>IF(D247=RECHERCHE!$E$5,K247,"")</f>
        <v/>
      </c>
      <c r="M247" s="1" t="str">
        <f t="shared" si="3"/>
        <v/>
      </c>
    </row>
    <row r="248" spans="2:13" ht="18" customHeight="1" x14ac:dyDescent="0.25">
      <c r="B248" s="86"/>
      <c r="C248" s="25"/>
      <c r="D248" s="25"/>
      <c r="E248" s="25"/>
      <c r="F248" s="25"/>
      <c r="G248" s="99"/>
      <c r="H248" s="93"/>
      <c r="I248" s="4"/>
      <c r="K248" s="1">
        <f>ROWS($D$7:D248)</f>
        <v>242</v>
      </c>
      <c r="L248" s="1" t="str">
        <f>IF(D248=RECHERCHE!$E$5,K248,"")</f>
        <v/>
      </c>
      <c r="M248" s="1" t="str">
        <f t="shared" si="3"/>
        <v/>
      </c>
    </row>
    <row r="249" spans="2:13" ht="18" customHeight="1" x14ac:dyDescent="0.25">
      <c r="B249" s="86"/>
      <c r="C249" s="25"/>
      <c r="D249" s="25"/>
      <c r="E249" s="25"/>
      <c r="F249" s="25"/>
      <c r="G249" s="99"/>
      <c r="H249" s="93"/>
      <c r="I249" s="4"/>
      <c r="K249" s="1">
        <f>ROWS($D$7:D249)</f>
        <v>243</v>
      </c>
      <c r="L249" s="1" t="str">
        <f>IF(D249=RECHERCHE!$E$5,K249,"")</f>
        <v/>
      </c>
      <c r="M249" s="1" t="str">
        <f t="shared" si="3"/>
        <v/>
      </c>
    </row>
    <row r="250" spans="2:13" ht="18" customHeight="1" x14ac:dyDescent="0.25">
      <c r="B250" s="86"/>
      <c r="C250" s="25"/>
      <c r="D250" s="25"/>
      <c r="E250" s="25"/>
      <c r="F250" s="25"/>
      <c r="G250" s="99"/>
      <c r="H250" s="93"/>
      <c r="I250" s="4"/>
      <c r="K250" s="1">
        <f>ROWS($D$7:D250)</f>
        <v>244</v>
      </c>
      <c r="L250" s="1" t="str">
        <f>IF(D250=RECHERCHE!$E$5,K250,"")</f>
        <v/>
      </c>
      <c r="M250" s="1" t="str">
        <f t="shared" si="3"/>
        <v/>
      </c>
    </row>
    <row r="251" spans="2:13" ht="18" customHeight="1" x14ac:dyDescent="0.25">
      <c r="B251" s="86"/>
      <c r="C251" s="25"/>
      <c r="D251" s="25"/>
      <c r="E251" s="25"/>
      <c r="F251" s="25"/>
      <c r="G251" s="99"/>
      <c r="H251" s="93"/>
      <c r="I251" s="4"/>
      <c r="K251" s="1">
        <f>ROWS($D$7:D251)</f>
        <v>245</v>
      </c>
      <c r="L251" s="1" t="str">
        <f>IF(D251=RECHERCHE!$E$5,K251,"")</f>
        <v/>
      </c>
      <c r="M251" s="1" t="str">
        <f t="shared" si="3"/>
        <v/>
      </c>
    </row>
    <row r="252" spans="2:13" ht="18" customHeight="1" x14ac:dyDescent="0.25">
      <c r="B252" s="86"/>
      <c r="C252" s="25"/>
      <c r="D252" s="25"/>
      <c r="E252" s="25"/>
      <c r="F252" s="25"/>
      <c r="G252" s="99"/>
      <c r="H252" s="93"/>
      <c r="I252" s="4"/>
      <c r="K252" s="1">
        <f>ROWS($D$7:D252)</f>
        <v>246</v>
      </c>
      <c r="L252" s="1" t="str">
        <f>IF(D252=RECHERCHE!$E$5,K252,"")</f>
        <v/>
      </c>
      <c r="M252" s="1" t="str">
        <f t="shared" si="3"/>
        <v/>
      </c>
    </row>
    <row r="253" spans="2:13" ht="18" customHeight="1" x14ac:dyDescent="0.25">
      <c r="B253" s="86"/>
      <c r="C253" s="25"/>
      <c r="D253" s="25"/>
      <c r="E253" s="25"/>
      <c r="F253" s="25"/>
      <c r="G253" s="99"/>
      <c r="H253" s="93"/>
      <c r="I253" s="4"/>
      <c r="K253" s="1">
        <f>ROWS($D$7:D253)</f>
        <v>247</v>
      </c>
      <c r="L253" s="1" t="str">
        <f>IF(D253=RECHERCHE!$E$5,K253,"")</f>
        <v/>
      </c>
      <c r="M253" s="1" t="str">
        <f t="shared" si="3"/>
        <v/>
      </c>
    </row>
    <row r="254" spans="2:13" ht="18" customHeight="1" x14ac:dyDescent="0.25">
      <c r="B254" s="86"/>
      <c r="C254" s="25"/>
      <c r="D254" s="25"/>
      <c r="E254" s="25"/>
      <c r="F254" s="25"/>
      <c r="G254" s="99"/>
      <c r="H254" s="93"/>
      <c r="I254" s="4"/>
      <c r="K254" s="1">
        <f>ROWS($D$7:D254)</f>
        <v>248</v>
      </c>
      <c r="L254" s="1" t="str">
        <f>IF(D254=RECHERCHE!$E$5,K254,"")</f>
        <v/>
      </c>
      <c r="M254" s="1" t="str">
        <f t="shared" si="3"/>
        <v/>
      </c>
    </row>
    <row r="255" spans="2:13" ht="18" customHeight="1" x14ac:dyDescent="0.25">
      <c r="B255" s="86"/>
      <c r="C255" s="25"/>
      <c r="D255" s="25"/>
      <c r="E255" s="25"/>
      <c r="F255" s="25"/>
      <c r="G255" s="99"/>
      <c r="H255" s="93"/>
      <c r="I255" s="4"/>
      <c r="K255" s="1">
        <f>ROWS($D$7:D255)</f>
        <v>249</v>
      </c>
      <c r="L255" s="1" t="str">
        <f>IF(D255=RECHERCHE!$E$5,K255,"")</f>
        <v/>
      </c>
      <c r="M255" s="1" t="str">
        <f t="shared" si="3"/>
        <v/>
      </c>
    </row>
    <row r="256" spans="2:13" ht="18" customHeight="1" x14ac:dyDescent="0.25">
      <c r="B256" s="86"/>
      <c r="C256" s="25"/>
      <c r="D256" s="25"/>
      <c r="E256" s="25"/>
      <c r="F256" s="25"/>
      <c r="G256" s="99"/>
      <c r="H256" s="93"/>
      <c r="I256" s="4"/>
      <c r="K256" s="1">
        <f>ROWS($D$7:D256)</f>
        <v>250</v>
      </c>
      <c r="L256" s="1" t="str">
        <f>IF(D256=RECHERCHE!$E$5,K256,"")</f>
        <v/>
      </c>
      <c r="M256" s="1" t="str">
        <f t="shared" si="3"/>
        <v/>
      </c>
    </row>
    <row r="257" spans="2:13" ht="18" customHeight="1" x14ac:dyDescent="0.25">
      <c r="B257" s="86"/>
      <c r="C257" s="25"/>
      <c r="D257" s="25"/>
      <c r="E257" s="25"/>
      <c r="F257" s="25"/>
      <c r="G257" s="99"/>
      <c r="H257" s="93"/>
      <c r="I257" s="4"/>
      <c r="K257" s="1">
        <f>ROWS($D$7:D257)</f>
        <v>251</v>
      </c>
      <c r="L257" s="1" t="str">
        <f>IF(D257=RECHERCHE!$E$5,K257,"")</f>
        <v/>
      </c>
      <c r="M257" s="1" t="str">
        <f t="shared" si="3"/>
        <v/>
      </c>
    </row>
    <row r="258" spans="2:13" ht="18" customHeight="1" x14ac:dyDescent="0.25">
      <c r="B258" s="86"/>
      <c r="C258" s="25"/>
      <c r="D258" s="25"/>
      <c r="E258" s="25"/>
      <c r="F258" s="25"/>
      <c r="G258" s="99"/>
      <c r="H258" s="93"/>
      <c r="I258" s="4"/>
      <c r="K258" s="1">
        <f>ROWS($D$7:D258)</f>
        <v>252</v>
      </c>
      <c r="L258" s="1" t="str">
        <f>IF(D258=RECHERCHE!$E$5,K258,"")</f>
        <v/>
      </c>
      <c r="M258" s="1" t="str">
        <f t="shared" si="3"/>
        <v/>
      </c>
    </row>
    <row r="259" spans="2:13" ht="18" customHeight="1" x14ac:dyDescent="0.25">
      <c r="B259" s="86"/>
      <c r="C259" s="25"/>
      <c r="D259" s="25"/>
      <c r="E259" s="25"/>
      <c r="F259" s="25"/>
      <c r="G259" s="99"/>
      <c r="H259" s="93"/>
      <c r="I259" s="4"/>
      <c r="K259" s="1">
        <f>ROWS($D$7:D259)</f>
        <v>253</v>
      </c>
      <c r="L259" s="1" t="str">
        <f>IF(D259=RECHERCHE!$E$5,K259,"")</f>
        <v/>
      </c>
      <c r="M259" s="1" t="str">
        <f t="shared" si="3"/>
        <v/>
      </c>
    </row>
    <row r="260" spans="2:13" ht="18" customHeight="1" x14ac:dyDescent="0.25">
      <c r="B260" s="86"/>
      <c r="C260" s="25"/>
      <c r="D260" s="25"/>
      <c r="E260" s="25"/>
      <c r="F260" s="25"/>
      <c r="G260" s="99"/>
      <c r="H260" s="93"/>
      <c r="I260" s="4"/>
      <c r="K260" s="1">
        <f>ROWS($D$7:D260)</f>
        <v>254</v>
      </c>
      <c r="L260" s="1" t="str">
        <f>IF(D260=RECHERCHE!$E$5,K260,"")</f>
        <v/>
      </c>
      <c r="M260" s="1" t="str">
        <f t="shared" si="3"/>
        <v/>
      </c>
    </row>
    <row r="261" spans="2:13" ht="18" customHeight="1" x14ac:dyDescent="0.25">
      <c r="B261" s="86"/>
      <c r="C261" s="25"/>
      <c r="D261" s="25"/>
      <c r="E261" s="25"/>
      <c r="F261" s="25"/>
      <c r="G261" s="99"/>
      <c r="H261" s="93"/>
      <c r="I261" s="4"/>
      <c r="K261" s="1">
        <f>ROWS($D$7:D261)</f>
        <v>255</v>
      </c>
      <c r="L261" s="1" t="str">
        <f>IF(D261=RECHERCHE!$E$5,K261,"")</f>
        <v/>
      </c>
      <c r="M261" s="1" t="str">
        <f t="shared" si="3"/>
        <v/>
      </c>
    </row>
    <row r="262" spans="2:13" ht="18" customHeight="1" x14ac:dyDescent="0.25">
      <c r="B262" s="86"/>
      <c r="C262" s="25"/>
      <c r="D262" s="25"/>
      <c r="E262" s="25"/>
      <c r="F262" s="25"/>
      <c r="G262" s="99"/>
      <c r="H262" s="93"/>
      <c r="I262" s="4"/>
      <c r="K262" s="1">
        <f>ROWS($D$7:D262)</f>
        <v>256</v>
      </c>
      <c r="L262" s="1" t="str">
        <f>IF(D262=RECHERCHE!$E$5,K262,"")</f>
        <v/>
      </c>
      <c r="M262" s="1" t="str">
        <f t="shared" si="3"/>
        <v/>
      </c>
    </row>
    <row r="263" spans="2:13" ht="18" customHeight="1" x14ac:dyDescent="0.25">
      <c r="B263" s="86"/>
      <c r="C263" s="25"/>
      <c r="D263" s="25"/>
      <c r="E263" s="25"/>
      <c r="F263" s="25"/>
      <c r="G263" s="99"/>
      <c r="H263" s="93"/>
      <c r="I263" s="4"/>
      <c r="K263" s="1">
        <f>ROWS($D$7:D263)</f>
        <v>257</v>
      </c>
      <c r="L263" s="1" t="str">
        <f>IF(D263=RECHERCHE!$E$5,K263,"")</f>
        <v/>
      </c>
      <c r="M263" s="1" t="str">
        <f t="shared" si="3"/>
        <v/>
      </c>
    </row>
    <row r="264" spans="2:13" ht="18" customHeight="1" x14ac:dyDescent="0.25">
      <c r="B264" s="86"/>
      <c r="C264" s="25"/>
      <c r="D264" s="25"/>
      <c r="E264" s="25"/>
      <c r="F264" s="25"/>
      <c r="G264" s="99"/>
      <c r="H264" s="93"/>
      <c r="I264" s="4"/>
      <c r="K264" s="1">
        <f>ROWS($D$7:D264)</f>
        <v>258</v>
      </c>
      <c r="L264" s="1" t="str">
        <f>IF(D264=RECHERCHE!$E$5,K264,"")</f>
        <v/>
      </c>
      <c r="M264" s="1" t="str">
        <f t="shared" si="3"/>
        <v/>
      </c>
    </row>
    <row r="265" spans="2:13" ht="18" customHeight="1" x14ac:dyDescent="0.25">
      <c r="B265" s="86"/>
      <c r="C265" s="25"/>
      <c r="D265" s="25"/>
      <c r="E265" s="25"/>
      <c r="F265" s="25"/>
      <c r="G265" s="99"/>
      <c r="H265" s="93"/>
      <c r="I265" s="4"/>
      <c r="K265" s="1">
        <f>ROWS($D$7:D265)</f>
        <v>259</v>
      </c>
      <c r="L265" s="1" t="str">
        <f>IF(D265=RECHERCHE!$E$5,K265,"")</f>
        <v/>
      </c>
      <c r="M265" s="1" t="str">
        <f t="shared" ref="M265:M328" si="4">IFERROR(SMALL($L$7:$L$601,K265),"")</f>
        <v/>
      </c>
    </row>
    <row r="266" spans="2:13" ht="18" customHeight="1" x14ac:dyDescent="0.25">
      <c r="B266" s="86"/>
      <c r="C266" s="25"/>
      <c r="D266" s="25"/>
      <c r="E266" s="25"/>
      <c r="F266" s="25"/>
      <c r="G266" s="99"/>
      <c r="H266" s="93"/>
      <c r="I266" s="4"/>
      <c r="K266" s="1">
        <f>ROWS($D$7:D266)</f>
        <v>260</v>
      </c>
      <c r="L266" s="1" t="str">
        <f>IF(D266=RECHERCHE!$E$5,K266,"")</f>
        <v/>
      </c>
      <c r="M266" s="1" t="str">
        <f t="shared" si="4"/>
        <v/>
      </c>
    </row>
    <row r="267" spans="2:13" ht="18" customHeight="1" x14ac:dyDescent="0.25">
      <c r="B267" s="86"/>
      <c r="C267" s="25"/>
      <c r="D267" s="25"/>
      <c r="E267" s="25"/>
      <c r="F267" s="25"/>
      <c r="G267" s="99"/>
      <c r="H267" s="93"/>
      <c r="I267" s="4"/>
      <c r="K267" s="1">
        <f>ROWS($D$7:D267)</f>
        <v>261</v>
      </c>
      <c r="L267" s="1" t="str">
        <f>IF(D267=RECHERCHE!$E$5,K267,"")</f>
        <v/>
      </c>
      <c r="M267" s="1" t="str">
        <f t="shared" si="4"/>
        <v/>
      </c>
    </row>
    <row r="268" spans="2:13" ht="18" customHeight="1" x14ac:dyDescent="0.25">
      <c r="B268" s="86"/>
      <c r="C268" s="25"/>
      <c r="D268" s="25"/>
      <c r="E268" s="25"/>
      <c r="F268" s="25"/>
      <c r="G268" s="99"/>
      <c r="H268" s="93"/>
      <c r="I268" s="4"/>
      <c r="K268" s="1">
        <f>ROWS($D$7:D268)</f>
        <v>262</v>
      </c>
      <c r="L268" s="1" t="str">
        <f>IF(D268=RECHERCHE!$E$5,K268,"")</f>
        <v/>
      </c>
      <c r="M268" s="1" t="str">
        <f t="shared" si="4"/>
        <v/>
      </c>
    </row>
    <row r="269" spans="2:13" ht="18" customHeight="1" x14ac:dyDescent="0.25">
      <c r="B269" s="86"/>
      <c r="C269" s="25"/>
      <c r="D269" s="25"/>
      <c r="E269" s="25"/>
      <c r="F269" s="25"/>
      <c r="G269" s="99"/>
      <c r="H269" s="93"/>
      <c r="I269" s="4"/>
      <c r="K269" s="1">
        <f>ROWS($D$7:D269)</f>
        <v>263</v>
      </c>
      <c r="L269" s="1" t="str">
        <f>IF(D269=RECHERCHE!$E$5,K269,"")</f>
        <v/>
      </c>
      <c r="M269" s="1" t="str">
        <f t="shared" si="4"/>
        <v/>
      </c>
    </row>
    <row r="270" spans="2:13" ht="18" customHeight="1" x14ac:dyDescent="0.25">
      <c r="B270" s="86"/>
      <c r="C270" s="25"/>
      <c r="D270" s="25"/>
      <c r="E270" s="25"/>
      <c r="F270" s="25"/>
      <c r="G270" s="99"/>
      <c r="H270" s="93"/>
      <c r="I270" s="4"/>
      <c r="K270" s="1">
        <f>ROWS($D$7:D270)</f>
        <v>264</v>
      </c>
      <c r="L270" s="1" t="str">
        <f>IF(D270=RECHERCHE!$E$5,K270,"")</f>
        <v/>
      </c>
      <c r="M270" s="1" t="str">
        <f t="shared" si="4"/>
        <v/>
      </c>
    </row>
    <row r="271" spans="2:13" ht="18" customHeight="1" x14ac:dyDescent="0.25">
      <c r="B271" s="86"/>
      <c r="C271" s="25"/>
      <c r="D271" s="25"/>
      <c r="E271" s="25"/>
      <c r="F271" s="25"/>
      <c r="G271" s="99"/>
      <c r="H271" s="93"/>
      <c r="I271" s="4"/>
      <c r="K271" s="1">
        <f>ROWS($D$7:D271)</f>
        <v>265</v>
      </c>
      <c r="L271" s="1" t="str">
        <f>IF(D271=RECHERCHE!$E$5,K271,"")</f>
        <v/>
      </c>
      <c r="M271" s="1" t="str">
        <f t="shared" si="4"/>
        <v/>
      </c>
    </row>
    <row r="272" spans="2:13" ht="18" customHeight="1" x14ac:dyDescent="0.25">
      <c r="B272" s="86"/>
      <c r="C272" s="25"/>
      <c r="D272" s="25"/>
      <c r="E272" s="25"/>
      <c r="F272" s="25"/>
      <c r="G272" s="99"/>
      <c r="H272" s="93"/>
      <c r="I272" s="4"/>
      <c r="K272" s="1">
        <f>ROWS($D$7:D272)</f>
        <v>266</v>
      </c>
      <c r="L272" s="1" t="str">
        <f>IF(D272=RECHERCHE!$E$5,K272,"")</f>
        <v/>
      </c>
      <c r="M272" s="1" t="str">
        <f t="shared" si="4"/>
        <v/>
      </c>
    </row>
    <row r="273" spans="2:13" ht="18" customHeight="1" x14ac:dyDescent="0.25">
      <c r="B273" s="86"/>
      <c r="C273" s="25"/>
      <c r="D273" s="25"/>
      <c r="E273" s="25"/>
      <c r="F273" s="25"/>
      <c r="G273" s="99"/>
      <c r="H273" s="93"/>
      <c r="I273" s="4"/>
      <c r="K273" s="1">
        <f>ROWS($D$7:D273)</f>
        <v>267</v>
      </c>
      <c r="L273" s="1" t="str">
        <f>IF(D273=RECHERCHE!$E$5,K273,"")</f>
        <v/>
      </c>
      <c r="M273" s="1" t="str">
        <f t="shared" si="4"/>
        <v/>
      </c>
    </row>
    <row r="274" spans="2:13" ht="18" customHeight="1" x14ac:dyDescent="0.25">
      <c r="B274" s="86"/>
      <c r="C274" s="25"/>
      <c r="D274" s="25"/>
      <c r="E274" s="25"/>
      <c r="F274" s="25"/>
      <c r="G274" s="99"/>
      <c r="H274" s="93"/>
      <c r="I274" s="4"/>
      <c r="K274" s="1">
        <f>ROWS($D$7:D274)</f>
        <v>268</v>
      </c>
      <c r="L274" s="1" t="str">
        <f>IF(D274=RECHERCHE!$E$5,K274,"")</f>
        <v/>
      </c>
      <c r="M274" s="1" t="str">
        <f t="shared" si="4"/>
        <v/>
      </c>
    </row>
    <row r="275" spans="2:13" ht="18" customHeight="1" x14ac:dyDescent="0.25">
      <c r="B275" s="86"/>
      <c r="C275" s="25"/>
      <c r="D275" s="25"/>
      <c r="E275" s="25"/>
      <c r="F275" s="25"/>
      <c r="G275" s="99"/>
      <c r="H275" s="93"/>
      <c r="I275" s="4"/>
      <c r="K275" s="1">
        <f>ROWS($D$7:D275)</f>
        <v>269</v>
      </c>
      <c r="L275" s="1" t="str">
        <f>IF(D275=RECHERCHE!$E$5,K275,"")</f>
        <v/>
      </c>
      <c r="M275" s="1" t="str">
        <f t="shared" si="4"/>
        <v/>
      </c>
    </row>
    <row r="276" spans="2:13" ht="18" customHeight="1" x14ac:dyDescent="0.25">
      <c r="B276" s="86"/>
      <c r="C276" s="25"/>
      <c r="D276" s="25"/>
      <c r="E276" s="25"/>
      <c r="F276" s="25"/>
      <c r="G276" s="99"/>
      <c r="H276" s="93"/>
      <c r="I276" s="4"/>
      <c r="K276" s="1">
        <f>ROWS($D$7:D276)</f>
        <v>270</v>
      </c>
      <c r="L276" s="1" t="str">
        <f>IF(D276=RECHERCHE!$E$5,K276,"")</f>
        <v/>
      </c>
      <c r="M276" s="1" t="str">
        <f t="shared" si="4"/>
        <v/>
      </c>
    </row>
    <row r="277" spans="2:13" ht="18" customHeight="1" x14ac:dyDescent="0.25">
      <c r="B277" s="86"/>
      <c r="C277" s="25"/>
      <c r="D277" s="25"/>
      <c r="E277" s="25"/>
      <c r="F277" s="25"/>
      <c r="G277" s="99"/>
      <c r="H277" s="93"/>
      <c r="I277" s="4"/>
      <c r="K277" s="1">
        <f>ROWS($D$7:D277)</f>
        <v>271</v>
      </c>
      <c r="L277" s="1" t="str">
        <f>IF(D277=RECHERCHE!$E$5,K277,"")</f>
        <v/>
      </c>
      <c r="M277" s="1" t="str">
        <f t="shared" si="4"/>
        <v/>
      </c>
    </row>
    <row r="278" spans="2:13" ht="18" customHeight="1" x14ac:dyDescent="0.25">
      <c r="B278" s="86"/>
      <c r="C278" s="25"/>
      <c r="D278" s="25"/>
      <c r="E278" s="25"/>
      <c r="F278" s="25"/>
      <c r="G278" s="99"/>
      <c r="H278" s="93"/>
      <c r="I278" s="4"/>
      <c r="K278" s="1">
        <f>ROWS($D$7:D278)</f>
        <v>272</v>
      </c>
      <c r="L278" s="1" t="str">
        <f>IF(D278=RECHERCHE!$E$5,K278,"")</f>
        <v/>
      </c>
      <c r="M278" s="1" t="str">
        <f t="shared" si="4"/>
        <v/>
      </c>
    </row>
    <row r="279" spans="2:13" ht="18" customHeight="1" x14ac:dyDescent="0.25">
      <c r="B279" s="86"/>
      <c r="C279" s="25"/>
      <c r="D279" s="25"/>
      <c r="E279" s="25"/>
      <c r="F279" s="25"/>
      <c r="G279" s="99"/>
      <c r="H279" s="93"/>
      <c r="I279" s="4"/>
      <c r="K279" s="1">
        <f>ROWS($D$7:D279)</f>
        <v>273</v>
      </c>
      <c r="L279" s="1" t="str">
        <f>IF(D279=RECHERCHE!$E$5,K279,"")</f>
        <v/>
      </c>
      <c r="M279" s="1" t="str">
        <f t="shared" si="4"/>
        <v/>
      </c>
    </row>
    <row r="280" spans="2:13" ht="18" customHeight="1" x14ac:dyDescent="0.25">
      <c r="B280" s="86"/>
      <c r="C280" s="25"/>
      <c r="D280" s="25"/>
      <c r="E280" s="25"/>
      <c r="F280" s="25"/>
      <c r="G280" s="99"/>
      <c r="H280" s="93"/>
      <c r="I280" s="4"/>
      <c r="K280" s="1">
        <f>ROWS($D$7:D280)</f>
        <v>274</v>
      </c>
      <c r="L280" s="1" t="str">
        <f>IF(D280=RECHERCHE!$E$5,K280,"")</f>
        <v/>
      </c>
      <c r="M280" s="1" t="str">
        <f t="shared" si="4"/>
        <v/>
      </c>
    </row>
    <row r="281" spans="2:13" ht="18" customHeight="1" x14ac:dyDescent="0.25">
      <c r="B281" s="86"/>
      <c r="C281" s="25"/>
      <c r="D281" s="25"/>
      <c r="E281" s="25"/>
      <c r="F281" s="25"/>
      <c r="G281" s="99"/>
      <c r="H281" s="93"/>
      <c r="I281" s="4"/>
      <c r="K281" s="1">
        <f>ROWS($D$7:D281)</f>
        <v>275</v>
      </c>
      <c r="L281" s="1" t="str">
        <f>IF(D281=RECHERCHE!$E$5,K281,"")</f>
        <v/>
      </c>
      <c r="M281" s="1" t="str">
        <f t="shared" si="4"/>
        <v/>
      </c>
    </row>
    <row r="282" spans="2:13" ht="18" customHeight="1" x14ac:dyDescent="0.25">
      <c r="B282" s="86"/>
      <c r="C282" s="25"/>
      <c r="D282" s="25"/>
      <c r="E282" s="25"/>
      <c r="F282" s="25"/>
      <c r="G282" s="99"/>
      <c r="H282" s="93"/>
      <c r="I282" s="4"/>
      <c r="K282" s="1">
        <f>ROWS($D$7:D282)</f>
        <v>276</v>
      </c>
      <c r="L282" s="1" t="str">
        <f>IF(D282=RECHERCHE!$E$5,K282,"")</f>
        <v/>
      </c>
      <c r="M282" s="1" t="str">
        <f t="shared" si="4"/>
        <v/>
      </c>
    </row>
    <row r="283" spans="2:13" ht="18" customHeight="1" x14ac:dyDescent="0.25">
      <c r="B283" s="86"/>
      <c r="C283" s="25"/>
      <c r="D283" s="25"/>
      <c r="E283" s="25"/>
      <c r="F283" s="25"/>
      <c r="G283" s="99"/>
      <c r="H283" s="93"/>
      <c r="I283" s="4"/>
      <c r="K283" s="1">
        <f>ROWS($D$7:D283)</f>
        <v>277</v>
      </c>
      <c r="L283" s="1" t="str">
        <f>IF(D283=RECHERCHE!$E$5,K283,"")</f>
        <v/>
      </c>
      <c r="M283" s="1" t="str">
        <f t="shared" si="4"/>
        <v/>
      </c>
    </row>
    <row r="284" spans="2:13" ht="18" customHeight="1" x14ac:dyDescent="0.25">
      <c r="B284" s="86"/>
      <c r="C284" s="25"/>
      <c r="D284" s="25"/>
      <c r="E284" s="25"/>
      <c r="F284" s="25"/>
      <c r="G284" s="99"/>
      <c r="H284" s="93"/>
      <c r="I284" s="4"/>
      <c r="K284" s="1">
        <f>ROWS($D$7:D284)</f>
        <v>278</v>
      </c>
      <c r="L284" s="1" t="str">
        <f>IF(D284=RECHERCHE!$E$5,K284,"")</f>
        <v/>
      </c>
      <c r="M284" s="1" t="str">
        <f t="shared" si="4"/>
        <v/>
      </c>
    </row>
    <row r="285" spans="2:13" ht="18" customHeight="1" x14ac:dyDescent="0.25">
      <c r="B285" s="86"/>
      <c r="C285" s="25"/>
      <c r="D285" s="25"/>
      <c r="E285" s="25"/>
      <c r="F285" s="25"/>
      <c r="G285" s="99"/>
      <c r="H285" s="93"/>
      <c r="I285" s="4"/>
      <c r="K285" s="1">
        <f>ROWS($D$7:D285)</f>
        <v>279</v>
      </c>
      <c r="L285" s="1" t="str">
        <f>IF(D285=RECHERCHE!$E$5,K285,"")</f>
        <v/>
      </c>
      <c r="M285" s="1" t="str">
        <f t="shared" si="4"/>
        <v/>
      </c>
    </row>
    <row r="286" spans="2:13" ht="18" customHeight="1" x14ac:dyDescent="0.25">
      <c r="B286" s="86"/>
      <c r="C286" s="25"/>
      <c r="D286" s="25"/>
      <c r="E286" s="25"/>
      <c r="F286" s="25"/>
      <c r="G286" s="99"/>
      <c r="H286" s="93"/>
      <c r="I286" s="4"/>
      <c r="K286" s="1">
        <f>ROWS($D$7:D286)</f>
        <v>280</v>
      </c>
      <c r="L286" s="1" t="str">
        <f>IF(D286=RECHERCHE!$E$5,K286,"")</f>
        <v/>
      </c>
      <c r="M286" s="1" t="str">
        <f t="shared" si="4"/>
        <v/>
      </c>
    </row>
    <row r="287" spans="2:13" ht="18" customHeight="1" x14ac:dyDescent="0.25">
      <c r="B287" s="86"/>
      <c r="C287" s="25"/>
      <c r="D287" s="25"/>
      <c r="E287" s="25"/>
      <c r="F287" s="25"/>
      <c r="G287" s="99"/>
      <c r="H287" s="93"/>
      <c r="I287" s="4"/>
      <c r="K287" s="1">
        <f>ROWS($D$7:D287)</f>
        <v>281</v>
      </c>
      <c r="L287" s="1" t="str">
        <f>IF(D287=RECHERCHE!$E$5,K287,"")</f>
        <v/>
      </c>
      <c r="M287" s="1" t="str">
        <f t="shared" si="4"/>
        <v/>
      </c>
    </row>
    <row r="288" spans="2:13" ht="18" customHeight="1" x14ac:dyDescent="0.25">
      <c r="B288" s="86"/>
      <c r="C288" s="25"/>
      <c r="D288" s="25"/>
      <c r="E288" s="25"/>
      <c r="F288" s="25"/>
      <c r="G288" s="99"/>
      <c r="H288" s="93"/>
      <c r="I288" s="4"/>
      <c r="K288" s="1">
        <f>ROWS($D$7:D288)</f>
        <v>282</v>
      </c>
      <c r="L288" s="1" t="str">
        <f>IF(D288=RECHERCHE!$E$5,K288,"")</f>
        <v/>
      </c>
      <c r="M288" s="1" t="str">
        <f t="shared" si="4"/>
        <v/>
      </c>
    </row>
    <row r="289" spans="2:13" ht="18" customHeight="1" x14ac:dyDescent="0.25">
      <c r="B289" s="86"/>
      <c r="C289" s="25"/>
      <c r="D289" s="25"/>
      <c r="E289" s="25"/>
      <c r="F289" s="25"/>
      <c r="G289" s="99"/>
      <c r="H289" s="93"/>
      <c r="I289" s="4"/>
      <c r="K289" s="1">
        <f>ROWS($D$7:D289)</f>
        <v>283</v>
      </c>
      <c r="L289" s="1" t="str">
        <f>IF(D289=RECHERCHE!$E$5,K289,"")</f>
        <v/>
      </c>
      <c r="M289" s="1" t="str">
        <f t="shared" si="4"/>
        <v/>
      </c>
    </row>
    <row r="290" spans="2:13" ht="18" customHeight="1" x14ac:dyDescent="0.25">
      <c r="B290" s="86"/>
      <c r="C290" s="25"/>
      <c r="D290" s="25"/>
      <c r="E290" s="25"/>
      <c r="F290" s="25"/>
      <c r="G290" s="99"/>
      <c r="H290" s="93"/>
      <c r="I290" s="4"/>
      <c r="K290" s="1">
        <f>ROWS($D$7:D290)</f>
        <v>284</v>
      </c>
      <c r="L290" s="1" t="str">
        <f>IF(D290=RECHERCHE!$E$5,K290,"")</f>
        <v/>
      </c>
      <c r="M290" s="1" t="str">
        <f t="shared" si="4"/>
        <v/>
      </c>
    </row>
    <row r="291" spans="2:13" ht="18" customHeight="1" x14ac:dyDescent="0.25">
      <c r="B291" s="86"/>
      <c r="C291" s="25"/>
      <c r="D291" s="25"/>
      <c r="E291" s="25"/>
      <c r="F291" s="25"/>
      <c r="G291" s="99"/>
      <c r="H291" s="93"/>
      <c r="I291" s="4"/>
      <c r="K291" s="1">
        <f>ROWS($D$7:D291)</f>
        <v>285</v>
      </c>
      <c r="L291" s="1" t="str">
        <f>IF(D291=RECHERCHE!$E$5,K291,"")</f>
        <v/>
      </c>
      <c r="M291" s="1" t="str">
        <f t="shared" si="4"/>
        <v/>
      </c>
    </row>
    <row r="292" spans="2:13" ht="18" customHeight="1" x14ac:dyDescent="0.25">
      <c r="B292" s="86"/>
      <c r="C292" s="25"/>
      <c r="D292" s="25"/>
      <c r="E292" s="25"/>
      <c r="F292" s="25"/>
      <c r="G292" s="99"/>
      <c r="H292" s="93"/>
      <c r="I292" s="4"/>
      <c r="K292" s="1">
        <f>ROWS($D$7:D292)</f>
        <v>286</v>
      </c>
      <c r="L292" s="1" t="str">
        <f>IF(D292=RECHERCHE!$E$5,K292,"")</f>
        <v/>
      </c>
      <c r="M292" s="1" t="str">
        <f t="shared" si="4"/>
        <v/>
      </c>
    </row>
    <row r="293" spans="2:13" ht="18" customHeight="1" x14ac:dyDescent="0.25">
      <c r="B293" s="86"/>
      <c r="C293" s="25"/>
      <c r="D293" s="25"/>
      <c r="E293" s="25"/>
      <c r="F293" s="25"/>
      <c r="G293" s="99"/>
      <c r="H293" s="93"/>
      <c r="I293" s="4"/>
      <c r="K293" s="1">
        <f>ROWS($D$7:D293)</f>
        <v>287</v>
      </c>
      <c r="L293" s="1" t="str">
        <f>IF(D293=RECHERCHE!$E$5,K293,"")</f>
        <v/>
      </c>
      <c r="M293" s="1" t="str">
        <f t="shared" si="4"/>
        <v/>
      </c>
    </row>
    <row r="294" spans="2:13" ht="18" customHeight="1" x14ac:dyDescent="0.25">
      <c r="B294" s="86"/>
      <c r="C294" s="25"/>
      <c r="D294" s="25"/>
      <c r="E294" s="25"/>
      <c r="F294" s="25"/>
      <c r="G294" s="99"/>
      <c r="H294" s="93"/>
      <c r="I294" s="4"/>
      <c r="K294" s="1">
        <f>ROWS($D$7:D294)</f>
        <v>288</v>
      </c>
      <c r="L294" s="1" t="str">
        <f>IF(D294=RECHERCHE!$E$5,K294,"")</f>
        <v/>
      </c>
      <c r="M294" s="1" t="str">
        <f t="shared" si="4"/>
        <v/>
      </c>
    </row>
    <row r="295" spans="2:13" ht="18" customHeight="1" x14ac:dyDescent="0.25">
      <c r="B295" s="86"/>
      <c r="C295" s="25"/>
      <c r="D295" s="25"/>
      <c r="E295" s="25"/>
      <c r="F295" s="25"/>
      <c r="G295" s="99"/>
      <c r="H295" s="93"/>
      <c r="I295" s="4"/>
      <c r="K295" s="1">
        <f>ROWS($D$7:D295)</f>
        <v>289</v>
      </c>
      <c r="L295" s="1" t="str">
        <f>IF(D295=RECHERCHE!$E$5,K295,"")</f>
        <v/>
      </c>
      <c r="M295" s="1" t="str">
        <f t="shared" si="4"/>
        <v/>
      </c>
    </row>
    <row r="296" spans="2:13" ht="18" customHeight="1" x14ac:dyDescent="0.25">
      <c r="B296" s="86"/>
      <c r="C296" s="25"/>
      <c r="D296" s="25"/>
      <c r="E296" s="25"/>
      <c r="F296" s="25"/>
      <c r="G296" s="99"/>
      <c r="H296" s="93"/>
      <c r="I296" s="4"/>
      <c r="K296" s="1">
        <f>ROWS($D$7:D296)</f>
        <v>290</v>
      </c>
      <c r="L296" s="1" t="str">
        <f>IF(D296=RECHERCHE!$E$5,K296,"")</f>
        <v/>
      </c>
      <c r="M296" s="1" t="str">
        <f t="shared" si="4"/>
        <v/>
      </c>
    </row>
    <row r="297" spans="2:13" ht="18" customHeight="1" x14ac:dyDescent="0.25">
      <c r="B297" s="86"/>
      <c r="C297" s="25"/>
      <c r="D297" s="25"/>
      <c r="E297" s="25"/>
      <c r="F297" s="25"/>
      <c r="G297" s="99"/>
      <c r="H297" s="93"/>
      <c r="I297" s="4"/>
      <c r="K297" s="1">
        <f>ROWS($D$7:D297)</f>
        <v>291</v>
      </c>
      <c r="L297" s="1" t="str">
        <f>IF(D297=RECHERCHE!$E$5,K297,"")</f>
        <v/>
      </c>
      <c r="M297" s="1" t="str">
        <f t="shared" si="4"/>
        <v/>
      </c>
    </row>
    <row r="298" spans="2:13" ht="18" customHeight="1" x14ac:dyDescent="0.25">
      <c r="B298" s="86"/>
      <c r="C298" s="25"/>
      <c r="D298" s="25"/>
      <c r="E298" s="25"/>
      <c r="F298" s="25"/>
      <c r="G298" s="99"/>
      <c r="H298" s="93"/>
      <c r="I298" s="4"/>
      <c r="K298" s="1">
        <f>ROWS($D$7:D298)</f>
        <v>292</v>
      </c>
      <c r="L298" s="1" t="str">
        <f>IF(D298=RECHERCHE!$E$5,K298,"")</f>
        <v/>
      </c>
      <c r="M298" s="1" t="str">
        <f t="shared" si="4"/>
        <v/>
      </c>
    </row>
    <row r="299" spans="2:13" ht="18" customHeight="1" x14ac:dyDescent="0.25">
      <c r="B299" s="86"/>
      <c r="C299" s="25"/>
      <c r="D299" s="25"/>
      <c r="E299" s="25"/>
      <c r="F299" s="25"/>
      <c r="G299" s="99"/>
      <c r="H299" s="93"/>
      <c r="I299" s="4"/>
      <c r="K299" s="1">
        <f>ROWS($D$7:D299)</f>
        <v>293</v>
      </c>
      <c r="L299" s="1" t="str">
        <f>IF(D299=RECHERCHE!$E$5,K299,"")</f>
        <v/>
      </c>
      <c r="M299" s="1" t="str">
        <f t="shared" si="4"/>
        <v/>
      </c>
    </row>
    <row r="300" spans="2:13" ht="18" customHeight="1" x14ac:dyDescent="0.25">
      <c r="B300" s="86"/>
      <c r="C300" s="25"/>
      <c r="D300" s="25"/>
      <c r="E300" s="25"/>
      <c r="F300" s="25"/>
      <c r="G300" s="99"/>
      <c r="H300" s="93"/>
      <c r="I300" s="4"/>
      <c r="K300" s="1">
        <f>ROWS($D$7:D300)</f>
        <v>294</v>
      </c>
      <c r="L300" s="1" t="str">
        <f>IF(D300=RECHERCHE!$E$5,K300,"")</f>
        <v/>
      </c>
      <c r="M300" s="1" t="str">
        <f t="shared" si="4"/>
        <v/>
      </c>
    </row>
    <row r="301" spans="2:13" ht="18" customHeight="1" x14ac:dyDescent="0.25">
      <c r="B301" s="86"/>
      <c r="C301" s="25"/>
      <c r="D301" s="25"/>
      <c r="E301" s="25"/>
      <c r="F301" s="25"/>
      <c r="G301" s="99"/>
      <c r="H301" s="93"/>
      <c r="I301" s="4"/>
      <c r="K301" s="1">
        <f>ROWS($D$7:D301)</f>
        <v>295</v>
      </c>
      <c r="L301" s="1" t="str">
        <f>IF(D301=RECHERCHE!$E$5,K301,"")</f>
        <v/>
      </c>
      <c r="M301" s="1" t="str">
        <f t="shared" si="4"/>
        <v/>
      </c>
    </row>
    <row r="302" spans="2:13" ht="18" customHeight="1" x14ac:dyDescent="0.25">
      <c r="B302" s="86"/>
      <c r="C302" s="25"/>
      <c r="D302" s="25"/>
      <c r="E302" s="25"/>
      <c r="F302" s="25"/>
      <c r="G302" s="99"/>
      <c r="H302" s="93"/>
      <c r="I302" s="4"/>
      <c r="K302" s="1">
        <f>ROWS($D$7:D302)</f>
        <v>296</v>
      </c>
      <c r="L302" s="1" t="str">
        <f>IF(D302=RECHERCHE!$E$5,K302,"")</f>
        <v/>
      </c>
      <c r="M302" s="1" t="str">
        <f t="shared" si="4"/>
        <v/>
      </c>
    </row>
    <row r="303" spans="2:13" ht="18" customHeight="1" x14ac:dyDescent="0.25">
      <c r="B303" s="86"/>
      <c r="C303" s="25"/>
      <c r="D303" s="25"/>
      <c r="E303" s="25"/>
      <c r="F303" s="25"/>
      <c r="G303" s="99"/>
      <c r="H303" s="93"/>
      <c r="I303" s="4"/>
      <c r="K303" s="1">
        <f>ROWS($D$7:D303)</f>
        <v>297</v>
      </c>
      <c r="L303" s="1" t="str">
        <f>IF(D303=RECHERCHE!$E$5,K303,"")</f>
        <v/>
      </c>
      <c r="M303" s="1" t="str">
        <f t="shared" si="4"/>
        <v/>
      </c>
    </row>
    <row r="304" spans="2:13" ht="18" customHeight="1" x14ac:dyDescent="0.25">
      <c r="B304" s="86"/>
      <c r="C304" s="25"/>
      <c r="D304" s="25"/>
      <c r="E304" s="25"/>
      <c r="F304" s="25"/>
      <c r="G304" s="99"/>
      <c r="H304" s="93"/>
      <c r="I304" s="4"/>
      <c r="K304" s="1">
        <f>ROWS($D$7:D304)</f>
        <v>298</v>
      </c>
      <c r="L304" s="1" t="str">
        <f>IF(D304=RECHERCHE!$E$5,K304,"")</f>
        <v/>
      </c>
      <c r="M304" s="1" t="str">
        <f t="shared" si="4"/>
        <v/>
      </c>
    </row>
    <row r="305" spans="2:13" ht="18" customHeight="1" x14ac:dyDescent="0.25">
      <c r="B305" s="86"/>
      <c r="C305" s="25"/>
      <c r="D305" s="25"/>
      <c r="E305" s="25"/>
      <c r="F305" s="25"/>
      <c r="G305" s="99"/>
      <c r="H305" s="93"/>
      <c r="I305" s="4"/>
      <c r="K305" s="1">
        <f>ROWS($D$7:D305)</f>
        <v>299</v>
      </c>
      <c r="L305" s="1" t="str">
        <f>IF(D305=RECHERCHE!$E$5,K305,"")</f>
        <v/>
      </c>
      <c r="M305" s="1" t="str">
        <f t="shared" si="4"/>
        <v/>
      </c>
    </row>
    <row r="306" spans="2:13" ht="18" customHeight="1" x14ac:dyDescent="0.25">
      <c r="B306" s="86"/>
      <c r="C306" s="25"/>
      <c r="D306" s="25"/>
      <c r="E306" s="25"/>
      <c r="F306" s="25"/>
      <c r="G306" s="99"/>
      <c r="H306" s="93"/>
      <c r="I306" s="4"/>
      <c r="K306" s="1">
        <f>ROWS($D$7:D306)</f>
        <v>300</v>
      </c>
      <c r="L306" s="1" t="str">
        <f>IF(D306=RECHERCHE!$E$5,K306,"")</f>
        <v/>
      </c>
      <c r="M306" s="1" t="str">
        <f t="shared" si="4"/>
        <v/>
      </c>
    </row>
    <row r="307" spans="2:13" ht="18" customHeight="1" x14ac:dyDescent="0.25">
      <c r="B307" s="86"/>
      <c r="C307" s="25"/>
      <c r="D307" s="25"/>
      <c r="E307" s="25"/>
      <c r="F307" s="25"/>
      <c r="G307" s="99"/>
      <c r="H307" s="93"/>
      <c r="I307" s="4"/>
      <c r="K307" s="1">
        <f>ROWS($D$7:D307)</f>
        <v>301</v>
      </c>
      <c r="L307" s="1" t="str">
        <f>IF(D307=RECHERCHE!$E$5,K307,"")</f>
        <v/>
      </c>
      <c r="M307" s="1" t="str">
        <f t="shared" si="4"/>
        <v/>
      </c>
    </row>
    <row r="308" spans="2:13" ht="18" customHeight="1" x14ac:dyDescent="0.25">
      <c r="B308" s="86"/>
      <c r="C308" s="25"/>
      <c r="D308" s="25"/>
      <c r="E308" s="25"/>
      <c r="F308" s="25"/>
      <c r="G308" s="99"/>
      <c r="H308" s="93"/>
      <c r="I308" s="4"/>
      <c r="K308" s="1">
        <f>ROWS($D$7:D308)</f>
        <v>302</v>
      </c>
      <c r="L308" s="1" t="str">
        <f>IF(D308=RECHERCHE!$E$5,K308,"")</f>
        <v/>
      </c>
      <c r="M308" s="1" t="str">
        <f t="shared" si="4"/>
        <v/>
      </c>
    </row>
    <row r="309" spans="2:13" ht="18" customHeight="1" x14ac:dyDescent="0.25">
      <c r="B309" s="86"/>
      <c r="C309" s="25"/>
      <c r="D309" s="25"/>
      <c r="E309" s="25"/>
      <c r="F309" s="25"/>
      <c r="G309" s="99"/>
      <c r="H309" s="93"/>
      <c r="I309" s="4"/>
      <c r="K309" s="1">
        <f>ROWS($D$7:D309)</f>
        <v>303</v>
      </c>
      <c r="L309" s="1" t="str">
        <f>IF(D309=RECHERCHE!$E$5,K309,"")</f>
        <v/>
      </c>
      <c r="M309" s="1" t="str">
        <f t="shared" si="4"/>
        <v/>
      </c>
    </row>
    <row r="310" spans="2:13" ht="18" customHeight="1" x14ac:dyDescent="0.25">
      <c r="B310" s="86"/>
      <c r="C310" s="25"/>
      <c r="D310" s="25"/>
      <c r="E310" s="25"/>
      <c r="F310" s="25"/>
      <c r="G310" s="99"/>
      <c r="H310" s="93"/>
      <c r="I310" s="4"/>
      <c r="K310" s="1">
        <f>ROWS($D$7:D310)</f>
        <v>304</v>
      </c>
      <c r="L310" s="1" t="str">
        <f>IF(D310=RECHERCHE!$E$5,K310,"")</f>
        <v/>
      </c>
      <c r="M310" s="1" t="str">
        <f t="shared" si="4"/>
        <v/>
      </c>
    </row>
    <row r="311" spans="2:13" ht="18" customHeight="1" x14ac:dyDescent="0.25">
      <c r="B311" s="86"/>
      <c r="C311" s="25"/>
      <c r="D311" s="25"/>
      <c r="E311" s="25"/>
      <c r="F311" s="25"/>
      <c r="G311" s="99"/>
      <c r="H311" s="93"/>
      <c r="I311" s="4"/>
      <c r="K311" s="1">
        <f>ROWS($D$7:D311)</f>
        <v>305</v>
      </c>
      <c r="L311" s="1" t="str">
        <f>IF(D311=RECHERCHE!$E$5,K311,"")</f>
        <v/>
      </c>
      <c r="M311" s="1" t="str">
        <f t="shared" si="4"/>
        <v/>
      </c>
    </row>
    <row r="312" spans="2:13" ht="18" customHeight="1" x14ac:dyDescent="0.25">
      <c r="B312" s="86"/>
      <c r="C312" s="25"/>
      <c r="D312" s="25"/>
      <c r="E312" s="25"/>
      <c r="F312" s="25"/>
      <c r="G312" s="99"/>
      <c r="H312" s="93"/>
      <c r="I312" s="4"/>
      <c r="K312" s="1">
        <f>ROWS($D$7:D312)</f>
        <v>306</v>
      </c>
      <c r="L312" s="1" t="str">
        <f>IF(D312=RECHERCHE!$E$5,K312,"")</f>
        <v/>
      </c>
      <c r="M312" s="1" t="str">
        <f t="shared" si="4"/>
        <v/>
      </c>
    </row>
    <row r="313" spans="2:13" ht="18" customHeight="1" x14ac:dyDescent="0.25">
      <c r="B313" s="86"/>
      <c r="C313" s="25"/>
      <c r="D313" s="25"/>
      <c r="E313" s="25"/>
      <c r="F313" s="25"/>
      <c r="G313" s="99"/>
      <c r="H313" s="93"/>
      <c r="I313" s="4"/>
      <c r="K313" s="1">
        <f>ROWS($D$7:D313)</f>
        <v>307</v>
      </c>
      <c r="L313" s="1" t="str">
        <f>IF(D313=RECHERCHE!$E$5,K313,"")</f>
        <v/>
      </c>
      <c r="M313" s="1" t="str">
        <f t="shared" si="4"/>
        <v/>
      </c>
    </row>
    <row r="314" spans="2:13" ht="18" customHeight="1" x14ac:dyDescent="0.25">
      <c r="B314" s="86"/>
      <c r="C314" s="25"/>
      <c r="D314" s="25"/>
      <c r="E314" s="25"/>
      <c r="F314" s="25"/>
      <c r="G314" s="99"/>
      <c r="H314" s="93"/>
      <c r="I314" s="4"/>
      <c r="K314" s="1">
        <f>ROWS($D$7:D314)</f>
        <v>308</v>
      </c>
      <c r="L314" s="1" t="str">
        <f>IF(D314=RECHERCHE!$E$5,K314,"")</f>
        <v/>
      </c>
      <c r="M314" s="1" t="str">
        <f t="shared" si="4"/>
        <v/>
      </c>
    </row>
    <row r="315" spans="2:13" ht="18" customHeight="1" x14ac:dyDescent="0.25">
      <c r="B315" s="86"/>
      <c r="C315" s="25"/>
      <c r="D315" s="25"/>
      <c r="E315" s="25"/>
      <c r="F315" s="25"/>
      <c r="G315" s="99"/>
      <c r="H315" s="93"/>
      <c r="I315" s="4"/>
      <c r="K315" s="1">
        <f>ROWS($D$7:D315)</f>
        <v>309</v>
      </c>
      <c r="L315" s="1" t="str">
        <f>IF(D315=RECHERCHE!$E$5,K315,"")</f>
        <v/>
      </c>
      <c r="M315" s="1" t="str">
        <f t="shared" si="4"/>
        <v/>
      </c>
    </row>
    <row r="316" spans="2:13" ht="18" customHeight="1" x14ac:dyDescent="0.25">
      <c r="B316" s="86"/>
      <c r="C316" s="25"/>
      <c r="D316" s="25"/>
      <c r="E316" s="25"/>
      <c r="F316" s="25"/>
      <c r="G316" s="99"/>
      <c r="H316" s="93"/>
      <c r="I316" s="4"/>
      <c r="K316" s="1">
        <f>ROWS($D$7:D316)</f>
        <v>310</v>
      </c>
      <c r="L316" s="1" t="str">
        <f>IF(D316=RECHERCHE!$E$5,K316,"")</f>
        <v/>
      </c>
      <c r="M316" s="1" t="str">
        <f t="shared" si="4"/>
        <v/>
      </c>
    </row>
    <row r="317" spans="2:13" ht="18" customHeight="1" x14ac:dyDescent="0.25">
      <c r="B317" s="86"/>
      <c r="C317" s="25"/>
      <c r="D317" s="25"/>
      <c r="E317" s="25"/>
      <c r="F317" s="25"/>
      <c r="G317" s="99"/>
      <c r="H317" s="93"/>
      <c r="I317" s="4"/>
      <c r="K317" s="1">
        <f>ROWS($D$7:D317)</f>
        <v>311</v>
      </c>
      <c r="L317" s="1" t="str">
        <f>IF(D317=RECHERCHE!$E$5,K317,"")</f>
        <v/>
      </c>
      <c r="M317" s="1" t="str">
        <f t="shared" si="4"/>
        <v/>
      </c>
    </row>
    <row r="318" spans="2:13" ht="18" customHeight="1" x14ac:dyDescent="0.25">
      <c r="B318" s="86"/>
      <c r="C318" s="25"/>
      <c r="D318" s="25"/>
      <c r="E318" s="25"/>
      <c r="F318" s="25"/>
      <c r="G318" s="99"/>
      <c r="H318" s="93"/>
      <c r="I318" s="4"/>
      <c r="K318" s="1">
        <f>ROWS($D$7:D318)</f>
        <v>312</v>
      </c>
      <c r="L318" s="1" t="str">
        <f>IF(D318=RECHERCHE!$E$5,K318,"")</f>
        <v/>
      </c>
      <c r="M318" s="1" t="str">
        <f t="shared" si="4"/>
        <v/>
      </c>
    </row>
    <row r="319" spans="2:13" ht="18" customHeight="1" x14ac:dyDescent="0.25">
      <c r="B319" s="86"/>
      <c r="C319" s="25"/>
      <c r="D319" s="25"/>
      <c r="E319" s="25"/>
      <c r="F319" s="25"/>
      <c r="G319" s="99"/>
      <c r="H319" s="93"/>
      <c r="I319" s="4"/>
      <c r="K319" s="1">
        <f>ROWS($D$7:D319)</f>
        <v>313</v>
      </c>
      <c r="L319" s="1" t="str">
        <f>IF(D319=RECHERCHE!$E$5,K319,"")</f>
        <v/>
      </c>
      <c r="M319" s="1" t="str">
        <f t="shared" si="4"/>
        <v/>
      </c>
    </row>
    <row r="320" spans="2:13" ht="18" customHeight="1" x14ac:dyDescent="0.25">
      <c r="B320" s="86"/>
      <c r="C320" s="25"/>
      <c r="D320" s="25"/>
      <c r="E320" s="25"/>
      <c r="F320" s="25"/>
      <c r="G320" s="99"/>
      <c r="H320" s="93"/>
      <c r="I320" s="4"/>
      <c r="K320" s="1">
        <f>ROWS($D$7:D320)</f>
        <v>314</v>
      </c>
      <c r="L320" s="1" t="str">
        <f>IF(D320=RECHERCHE!$E$5,K320,"")</f>
        <v/>
      </c>
      <c r="M320" s="1" t="str">
        <f t="shared" si="4"/>
        <v/>
      </c>
    </row>
    <row r="321" spans="2:13" ht="18" customHeight="1" x14ac:dyDescent="0.25">
      <c r="B321" s="86"/>
      <c r="C321" s="25"/>
      <c r="D321" s="25"/>
      <c r="E321" s="25"/>
      <c r="F321" s="25"/>
      <c r="G321" s="99"/>
      <c r="H321" s="93"/>
      <c r="I321" s="4"/>
      <c r="K321" s="1">
        <f>ROWS($D$7:D321)</f>
        <v>315</v>
      </c>
      <c r="L321" s="1" t="str">
        <f>IF(D321=RECHERCHE!$E$5,K321,"")</f>
        <v/>
      </c>
      <c r="M321" s="1" t="str">
        <f t="shared" si="4"/>
        <v/>
      </c>
    </row>
    <row r="322" spans="2:13" ht="18" customHeight="1" x14ac:dyDescent="0.25">
      <c r="B322" s="86"/>
      <c r="C322" s="25"/>
      <c r="D322" s="25"/>
      <c r="E322" s="25"/>
      <c r="F322" s="25"/>
      <c r="G322" s="99"/>
      <c r="H322" s="93"/>
      <c r="I322" s="4"/>
      <c r="K322" s="1">
        <f>ROWS($D$7:D322)</f>
        <v>316</v>
      </c>
      <c r="L322" s="1" t="str">
        <f>IF(D322=RECHERCHE!$E$5,K322,"")</f>
        <v/>
      </c>
      <c r="M322" s="1" t="str">
        <f t="shared" si="4"/>
        <v/>
      </c>
    </row>
    <row r="323" spans="2:13" ht="18" customHeight="1" x14ac:dyDescent="0.25">
      <c r="B323" s="86"/>
      <c r="C323" s="25"/>
      <c r="D323" s="25"/>
      <c r="E323" s="25"/>
      <c r="F323" s="25"/>
      <c r="G323" s="99"/>
      <c r="H323" s="93"/>
      <c r="I323" s="4"/>
      <c r="K323" s="1">
        <f>ROWS($D$7:D323)</f>
        <v>317</v>
      </c>
      <c r="L323" s="1" t="str">
        <f>IF(D323=RECHERCHE!$E$5,K323,"")</f>
        <v/>
      </c>
      <c r="M323" s="1" t="str">
        <f t="shared" si="4"/>
        <v/>
      </c>
    </row>
    <row r="324" spans="2:13" ht="18" customHeight="1" x14ac:dyDescent="0.25">
      <c r="B324" s="86"/>
      <c r="C324" s="25"/>
      <c r="D324" s="25"/>
      <c r="E324" s="25"/>
      <c r="F324" s="25"/>
      <c r="G324" s="99"/>
      <c r="H324" s="93"/>
      <c r="I324" s="4"/>
      <c r="K324" s="1">
        <f>ROWS($D$7:D324)</f>
        <v>318</v>
      </c>
      <c r="L324" s="1" t="str">
        <f>IF(D324=RECHERCHE!$E$5,K324,"")</f>
        <v/>
      </c>
      <c r="M324" s="1" t="str">
        <f t="shared" si="4"/>
        <v/>
      </c>
    </row>
    <row r="325" spans="2:13" ht="18" customHeight="1" x14ac:dyDescent="0.25">
      <c r="B325" s="86"/>
      <c r="C325" s="25"/>
      <c r="D325" s="25"/>
      <c r="E325" s="25"/>
      <c r="F325" s="25"/>
      <c r="G325" s="99"/>
      <c r="H325" s="93"/>
      <c r="I325" s="4"/>
      <c r="K325" s="1">
        <f>ROWS($D$7:D325)</f>
        <v>319</v>
      </c>
      <c r="L325" s="1" t="str">
        <f>IF(D325=RECHERCHE!$E$5,K325,"")</f>
        <v/>
      </c>
      <c r="M325" s="1" t="str">
        <f t="shared" si="4"/>
        <v/>
      </c>
    </row>
    <row r="326" spans="2:13" ht="18" customHeight="1" x14ac:dyDescent="0.25">
      <c r="B326" s="86"/>
      <c r="C326" s="25"/>
      <c r="D326" s="25"/>
      <c r="E326" s="25"/>
      <c r="F326" s="25"/>
      <c r="G326" s="99"/>
      <c r="H326" s="93"/>
      <c r="I326" s="4"/>
      <c r="K326" s="1">
        <f>ROWS($D$7:D326)</f>
        <v>320</v>
      </c>
      <c r="L326" s="1" t="str">
        <f>IF(D326=RECHERCHE!$E$5,K326,"")</f>
        <v/>
      </c>
      <c r="M326" s="1" t="str">
        <f t="shared" si="4"/>
        <v/>
      </c>
    </row>
    <row r="327" spans="2:13" ht="18" customHeight="1" x14ac:dyDescent="0.25">
      <c r="B327" s="86"/>
      <c r="C327" s="25"/>
      <c r="D327" s="25"/>
      <c r="E327" s="25"/>
      <c r="F327" s="25"/>
      <c r="G327" s="99"/>
      <c r="H327" s="93"/>
      <c r="I327" s="4"/>
      <c r="K327" s="1">
        <f>ROWS($D$7:D327)</f>
        <v>321</v>
      </c>
      <c r="L327" s="1" t="str">
        <f>IF(D327=RECHERCHE!$E$5,K327,"")</f>
        <v/>
      </c>
      <c r="M327" s="1" t="str">
        <f t="shared" si="4"/>
        <v/>
      </c>
    </row>
    <row r="328" spans="2:13" ht="18" customHeight="1" x14ac:dyDescent="0.25">
      <c r="B328" s="86"/>
      <c r="C328" s="25"/>
      <c r="D328" s="25"/>
      <c r="E328" s="25"/>
      <c r="F328" s="25"/>
      <c r="G328" s="99"/>
      <c r="H328" s="93"/>
      <c r="I328" s="4"/>
      <c r="K328" s="1">
        <f>ROWS($D$7:D328)</f>
        <v>322</v>
      </c>
      <c r="L328" s="1" t="str">
        <f>IF(D328=RECHERCHE!$E$5,K328,"")</f>
        <v/>
      </c>
      <c r="M328" s="1" t="str">
        <f t="shared" si="4"/>
        <v/>
      </c>
    </row>
    <row r="329" spans="2:13" ht="18" customHeight="1" x14ac:dyDescent="0.25">
      <c r="B329" s="86"/>
      <c r="C329" s="25"/>
      <c r="D329" s="25"/>
      <c r="E329" s="25"/>
      <c r="F329" s="25"/>
      <c r="G329" s="99"/>
      <c r="H329" s="93"/>
      <c r="I329" s="4"/>
      <c r="K329" s="1">
        <f>ROWS($D$7:D329)</f>
        <v>323</v>
      </c>
      <c r="L329" s="1" t="str">
        <f>IF(D329=RECHERCHE!$E$5,K329,"")</f>
        <v/>
      </c>
      <c r="M329" s="1" t="str">
        <f t="shared" ref="M329:M392" si="5">IFERROR(SMALL($L$7:$L$601,K329),"")</f>
        <v/>
      </c>
    </row>
    <row r="330" spans="2:13" ht="18" customHeight="1" x14ac:dyDescent="0.25">
      <c r="B330" s="86"/>
      <c r="C330" s="25"/>
      <c r="D330" s="25"/>
      <c r="E330" s="25"/>
      <c r="F330" s="25"/>
      <c r="G330" s="99"/>
      <c r="H330" s="93"/>
      <c r="I330" s="4"/>
      <c r="K330" s="1">
        <f>ROWS($D$7:D330)</f>
        <v>324</v>
      </c>
      <c r="L330" s="1" t="str">
        <f>IF(D330=RECHERCHE!$E$5,K330,"")</f>
        <v/>
      </c>
      <c r="M330" s="1" t="str">
        <f t="shared" si="5"/>
        <v/>
      </c>
    </row>
    <row r="331" spans="2:13" ht="18" customHeight="1" x14ac:dyDescent="0.25">
      <c r="B331" s="86"/>
      <c r="C331" s="25"/>
      <c r="D331" s="25"/>
      <c r="E331" s="25"/>
      <c r="F331" s="25"/>
      <c r="G331" s="99"/>
      <c r="H331" s="93"/>
      <c r="I331" s="4"/>
      <c r="K331" s="1">
        <f>ROWS($D$7:D331)</f>
        <v>325</v>
      </c>
      <c r="L331" s="1" t="str">
        <f>IF(D331=RECHERCHE!$E$5,K331,"")</f>
        <v/>
      </c>
      <c r="M331" s="1" t="str">
        <f t="shared" si="5"/>
        <v/>
      </c>
    </row>
    <row r="332" spans="2:13" ht="18" customHeight="1" x14ac:dyDescent="0.25">
      <c r="B332" s="86"/>
      <c r="C332" s="25"/>
      <c r="D332" s="25"/>
      <c r="E332" s="25"/>
      <c r="F332" s="25"/>
      <c r="G332" s="99"/>
      <c r="H332" s="93"/>
      <c r="I332" s="4"/>
      <c r="K332" s="1">
        <f>ROWS($D$7:D332)</f>
        <v>326</v>
      </c>
      <c r="L332" s="1" t="str">
        <f>IF(D332=RECHERCHE!$E$5,K332,"")</f>
        <v/>
      </c>
      <c r="M332" s="1" t="str">
        <f t="shared" si="5"/>
        <v/>
      </c>
    </row>
    <row r="333" spans="2:13" ht="18" customHeight="1" x14ac:dyDescent="0.25">
      <c r="B333" s="86"/>
      <c r="C333" s="25"/>
      <c r="D333" s="25"/>
      <c r="E333" s="25"/>
      <c r="F333" s="25"/>
      <c r="G333" s="99"/>
      <c r="H333" s="93"/>
      <c r="I333" s="4"/>
      <c r="K333" s="1">
        <f>ROWS($D$7:D333)</f>
        <v>327</v>
      </c>
      <c r="L333" s="1" t="str">
        <f>IF(D333=RECHERCHE!$E$5,K333,"")</f>
        <v/>
      </c>
      <c r="M333" s="1" t="str">
        <f t="shared" si="5"/>
        <v/>
      </c>
    </row>
    <row r="334" spans="2:13" ht="18" customHeight="1" x14ac:dyDescent="0.25">
      <c r="B334" s="86"/>
      <c r="C334" s="25"/>
      <c r="D334" s="25"/>
      <c r="E334" s="25"/>
      <c r="F334" s="25"/>
      <c r="G334" s="99"/>
      <c r="H334" s="93"/>
      <c r="I334" s="4"/>
      <c r="K334" s="1">
        <f>ROWS($D$7:D334)</f>
        <v>328</v>
      </c>
      <c r="L334" s="1" t="str">
        <f>IF(D334=RECHERCHE!$E$5,K334,"")</f>
        <v/>
      </c>
      <c r="M334" s="1" t="str">
        <f t="shared" si="5"/>
        <v/>
      </c>
    </row>
    <row r="335" spans="2:13" ht="18" customHeight="1" x14ac:dyDescent="0.25">
      <c r="B335" s="86"/>
      <c r="C335" s="25"/>
      <c r="D335" s="25"/>
      <c r="E335" s="25"/>
      <c r="F335" s="25"/>
      <c r="G335" s="99"/>
      <c r="H335" s="93"/>
      <c r="I335" s="4"/>
      <c r="K335" s="1">
        <f>ROWS($D$7:D335)</f>
        <v>329</v>
      </c>
      <c r="L335" s="1" t="str">
        <f>IF(D335=RECHERCHE!$E$5,K335,"")</f>
        <v/>
      </c>
      <c r="M335" s="1" t="str">
        <f t="shared" si="5"/>
        <v/>
      </c>
    </row>
    <row r="336" spans="2:13" ht="18" customHeight="1" x14ac:dyDescent="0.25">
      <c r="B336" s="86"/>
      <c r="C336" s="25"/>
      <c r="D336" s="25"/>
      <c r="E336" s="25"/>
      <c r="F336" s="25"/>
      <c r="G336" s="99"/>
      <c r="H336" s="93"/>
      <c r="I336" s="4"/>
      <c r="K336" s="1">
        <f>ROWS($D$7:D336)</f>
        <v>330</v>
      </c>
      <c r="L336" s="1" t="str">
        <f>IF(D336=RECHERCHE!$E$5,K336,"")</f>
        <v/>
      </c>
      <c r="M336" s="1" t="str">
        <f t="shared" si="5"/>
        <v/>
      </c>
    </row>
    <row r="337" spans="2:13" ht="18" customHeight="1" x14ac:dyDescent="0.25">
      <c r="B337" s="86"/>
      <c r="C337" s="25"/>
      <c r="D337" s="25"/>
      <c r="E337" s="25"/>
      <c r="F337" s="25"/>
      <c r="G337" s="99"/>
      <c r="H337" s="93"/>
      <c r="I337" s="4"/>
      <c r="K337" s="1">
        <f>ROWS($D$7:D337)</f>
        <v>331</v>
      </c>
      <c r="L337" s="1" t="str">
        <f>IF(D337=RECHERCHE!$E$5,K337,"")</f>
        <v/>
      </c>
      <c r="M337" s="1" t="str">
        <f t="shared" si="5"/>
        <v/>
      </c>
    </row>
    <row r="338" spans="2:13" ht="18" customHeight="1" x14ac:dyDescent="0.25">
      <c r="B338" s="86"/>
      <c r="C338" s="25"/>
      <c r="D338" s="25"/>
      <c r="E338" s="25"/>
      <c r="F338" s="25"/>
      <c r="G338" s="99"/>
      <c r="H338" s="93"/>
      <c r="I338" s="4"/>
      <c r="K338" s="1">
        <f>ROWS($D$7:D338)</f>
        <v>332</v>
      </c>
      <c r="L338" s="1" t="str">
        <f>IF(D338=RECHERCHE!$E$5,K338,"")</f>
        <v/>
      </c>
      <c r="M338" s="1" t="str">
        <f t="shared" si="5"/>
        <v/>
      </c>
    </row>
    <row r="339" spans="2:13" ht="18" customHeight="1" x14ac:dyDescent="0.25">
      <c r="B339" s="86"/>
      <c r="C339" s="25"/>
      <c r="D339" s="25"/>
      <c r="E339" s="25"/>
      <c r="F339" s="25"/>
      <c r="G339" s="99"/>
      <c r="H339" s="93"/>
      <c r="I339" s="4"/>
      <c r="K339" s="1">
        <f>ROWS($D$7:D339)</f>
        <v>333</v>
      </c>
      <c r="L339" s="1" t="str">
        <f>IF(D339=RECHERCHE!$E$5,K339,"")</f>
        <v/>
      </c>
      <c r="M339" s="1" t="str">
        <f t="shared" si="5"/>
        <v/>
      </c>
    </row>
    <row r="340" spans="2:13" ht="18" customHeight="1" x14ac:dyDescent="0.25">
      <c r="B340" s="86"/>
      <c r="C340" s="25"/>
      <c r="D340" s="25"/>
      <c r="E340" s="25"/>
      <c r="F340" s="25"/>
      <c r="G340" s="99"/>
      <c r="H340" s="93"/>
      <c r="I340" s="4"/>
      <c r="K340" s="1">
        <f>ROWS($D$7:D340)</f>
        <v>334</v>
      </c>
      <c r="L340" s="1" t="str">
        <f>IF(D340=RECHERCHE!$E$5,K340,"")</f>
        <v/>
      </c>
      <c r="M340" s="1" t="str">
        <f t="shared" si="5"/>
        <v/>
      </c>
    </row>
    <row r="341" spans="2:13" ht="18" customHeight="1" x14ac:dyDescent="0.25">
      <c r="B341" s="86"/>
      <c r="C341" s="25"/>
      <c r="D341" s="25"/>
      <c r="E341" s="25"/>
      <c r="F341" s="25"/>
      <c r="G341" s="99"/>
      <c r="H341" s="93"/>
      <c r="I341" s="4"/>
      <c r="K341" s="1">
        <f>ROWS($D$7:D341)</f>
        <v>335</v>
      </c>
      <c r="L341" s="1" t="str">
        <f>IF(D341=RECHERCHE!$E$5,K341,"")</f>
        <v/>
      </c>
      <c r="M341" s="1" t="str">
        <f t="shared" si="5"/>
        <v/>
      </c>
    </row>
    <row r="342" spans="2:13" ht="18" customHeight="1" x14ac:dyDescent="0.25">
      <c r="B342" s="86"/>
      <c r="C342" s="25"/>
      <c r="D342" s="25"/>
      <c r="E342" s="25"/>
      <c r="F342" s="25"/>
      <c r="G342" s="99"/>
      <c r="H342" s="93"/>
      <c r="I342" s="4"/>
      <c r="K342" s="1">
        <f>ROWS($D$7:D342)</f>
        <v>336</v>
      </c>
      <c r="L342" s="1" t="str">
        <f>IF(D342=RECHERCHE!$E$5,K342,"")</f>
        <v/>
      </c>
      <c r="M342" s="1" t="str">
        <f t="shared" si="5"/>
        <v/>
      </c>
    </row>
    <row r="343" spans="2:13" ht="18" customHeight="1" x14ac:dyDescent="0.25">
      <c r="B343" s="86"/>
      <c r="C343" s="25"/>
      <c r="D343" s="25"/>
      <c r="E343" s="25"/>
      <c r="F343" s="25"/>
      <c r="G343" s="99"/>
      <c r="H343" s="93"/>
      <c r="I343" s="4"/>
      <c r="K343" s="1">
        <f>ROWS($D$7:D343)</f>
        <v>337</v>
      </c>
      <c r="L343" s="1" t="str">
        <f>IF(D343=RECHERCHE!$E$5,K343,"")</f>
        <v/>
      </c>
      <c r="M343" s="1" t="str">
        <f t="shared" si="5"/>
        <v/>
      </c>
    </row>
    <row r="344" spans="2:13" ht="18" customHeight="1" x14ac:dyDescent="0.25">
      <c r="B344" s="86"/>
      <c r="C344" s="25"/>
      <c r="D344" s="25"/>
      <c r="E344" s="25"/>
      <c r="F344" s="25"/>
      <c r="G344" s="99"/>
      <c r="H344" s="93"/>
      <c r="I344" s="4"/>
      <c r="K344" s="1">
        <f>ROWS($D$7:D344)</f>
        <v>338</v>
      </c>
      <c r="L344" s="1" t="str">
        <f>IF(D344=RECHERCHE!$E$5,K344,"")</f>
        <v/>
      </c>
      <c r="M344" s="1" t="str">
        <f t="shared" si="5"/>
        <v/>
      </c>
    </row>
    <row r="345" spans="2:13" ht="18" customHeight="1" x14ac:dyDescent="0.25">
      <c r="B345" s="86"/>
      <c r="C345" s="25"/>
      <c r="D345" s="25"/>
      <c r="E345" s="25"/>
      <c r="F345" s="25"/>
      <c r="G345" s="99"/>
      <c r="H345" s="93"/>
      <c r="I345" s="4"/>
      <c r="K345" s="1">
        <f>ROWS($D$7:D345)</f>
        <v>339</v>
      </c>
      <c r="L345" s="1" t="str">
        <f>IF(D345=RECHERCHE!$E$5,K345,"")</f>
        <v/>
      </c>
      <c r="M345" s="1" t="str">
        <f t="shared" si="5"/>
        <v/>
      </c>
    </row>
    <row r="346" spans="2:13" ht="18" customHeight="1" x14ac:dyDescent="0.25">
      <c r="B346" s="86"/>
      <c r="C346" s="25"/>
      <c r="D346" s="25"/>
      <c r="E346" s="25"/>
      <c r="F346" s="25"/>
      <c r="G346" s="99"/>
      <c r="H346" s="93"/>
      <c r="I346" s="4"/>
      <c r="K346" s="1">
        <f>ROWS($D$7:D346)</f>
        <v>340</v>
      </c>
      <c r="L346" s="1" t="str">
        <f>IF(D346=RECHERCHE!$E$5,K346,"")</f>
        <v/>
      </c>
      <c r="M346" s="1" t="str">
        <f t="shared" si="5"/>
        <v/>
      </c>
    </row>
    <row r="347" spans="2:13" ht="18" customHeight="1" x14ac:dyDescent="0.25">
      <c r="B347" s="86"/>
      <c r="C347" s="25"/>
      <c r="D347" s="25"/>
      <c r="E347" s="25"/>
      <c r="F347" s="25"/>
      <c r="G347" s="99"/>
      <c r="H347" s="93"/>
      <c r="I347" s="4"/>
      <c r="K347" s="1">
        <f>ROWS($D$7:D347)</f>
        <v>341</v>
      </c>
      <c r="L347" s="1" t="str">
        <f>IF(D347=RECHERCHE!$E$5,K347,"")</f>
        <v/>
      </c>
      <c r="M347" s="1" t="str">
        <f t="shared" si="5"/>
        <v/>
      </c>
    </row>
    <row r="348" spans="2:13" ht="18" customHeight="1" x14ac:dyDescent="0.25">
      <c r="B348" s="86"/>
      <c r="C348" s="25"/>
      <c r="D348" s="25"/>
      <c r="E348" s="25"/>
      <c r="F348" s="25"/>
      <c r="G348" s="99"/>
      <c r="H348" s="93"/>
      <c r="I348" s="4"/>
      <c r="K348" s="1">
        <f>ROWS($D$7:D348)</f>
        <v>342</v>
      </c>
      <c r="L348" s="1" t="str">
        <f>IF(D348=RECHERCHE!$E$5,K348,"")</f>
        <v/>
      </c>
      <c r="M348" s="1" t="str">
        <f t="shared" si="5"/>
        <v/>
      </c>
    </row>
    <row r="349" spans="2:13" ht="18" customHeight="1" x14ac:dyDescent="0.25">
      <c r="B349" s="86"/>
      <c r="C349" s="25"/>
      <c r="D349" s="25"/>
      <c r="E349" s="25"/>
      <c r="F349" s="25"/>
      <c r="G349" s="99"/>
      <c r="H349" s="93"/>
      <c r="I349" s="4"/>
      <c r="K349" s="1">
        <f>ROWS($D$7:D349)</f>
        <v>343</v>
      </c>
      <c r="L349" s="1" t="str">
        <f>IF(D349=RECHERCHE!$E$5,K349,"")</f>
        <v/>
      </c>
      <c r="M349" s="1" t="str">
        <f t="shared" si="5"/>
        <v/>
      </c>
    </row>
    <row r="350" spans="2:13" ht="18" customHeight="1" x14ac:dyDescent="0.25">
      <c r="B350" s="86"/>
      <c r="C350" s="25"/>
      <c r="D350" s="25"/>
      <c r="E350" s="25"/>
      <c r="F350" s="25"/>
      <c r="G350" s="99"/>
      <c r="H350" s="93"/>
      <c r="I350" s="4"/>
      <c r="K350" s="1">
        <f>ROWS($D$7:D350)</f>
        <v>344</v>
      </c>
      <c r="L350" s="1" t="str">
        <f>IF(D350=RECHERCHE!$E$5,K350,"")</f>
        <v/>
      </c>
      <c r="M350" s="1" t="str">
        <f t="shared" si="5"/>
        <v/>
      </c>
    </row>
    <row r="351" spans="2:13" ht="18" customHeight="1" x14ac:dyDescent="0.25">
      <c r="B351" s="86"/>
      <c r="C351" s="25"/>
      <c r="D351" s="25"/>
      <c r="E351" s="25"/>
      <c r="F351" s="25"/>
      <c r="G351" s="99"/>
      <c r="H351" s="93"/>
      <c r="I351" s="4"/>
      <c r="K351" s="1">
        <f>ROWS($D$7:D351)</f>
        <v>345</v>
      </c>
      <c r="L351" s="1" t="str">
        <f>IF(D351=RECHERCHE!$E$5,K351,"")</f>
        <v/>
      </c>
      <c r="M351" s="1" t="str">
        <f t="shared" si="5"/>
        <v/>
      </c>
    </row>
    <row r="352" spans="2:13" ht="18" customHeight="1" x14ac:dyDescent="0.25">
      <c r="B352" s="86"/>
      <c r="C352" s="25"/>
      <c r="D352" s="25"/>
      <c r="E352" s="25"/>
      <c r="F352" s="25"/>
      <c r="G352" s="99"/>
      <c r="H352" s="93"/>
      <c r="I352" s="4"/>
      <c r="K352" s="1">
        <f>ROWS($D$7:D352)</f>
        <v>346</v>
      </c>
      <c r="L352" s="1" t="str">
        <f>IF(D352=RECHERCHE!$E$5,K352,"")</f>
        <v/>
      </c>
      <c r="M352" s="1" t="str">
        <f t="shared" si="5"/>
        <v/>
      </c>
    </row>
    <row r="353" spans="2:13" ht="18" customHeight="1" x14ac:dyDescent="0.25">
      <c r="B353" s="86"/>
      <c r="C353" s="25"/>
      <c r="D353" s="25"/>
      <c r="E353" s="25"/>
      <c r="F353" s="25"/>
      <c r="G353" s="99"/>
      <c r="H353" s="93"/>
      <c r="I353" s="4"/>
      <c r="K353" s="1">
        <f>ROWS($D$7:D353)</f>
        <v>347</v>
      </c>
      <c r="L353" s="1" t="str">
        <f>IF(D353=RECHERCHE!$E$5,K353,"")</f>
        <v/>
      </c>
      <c r="M353" s="1" t="str">
        <f t="shared" si="5"/>
        <v/>
      </c>
    </row>
    <row r="354" spans="2:13" ht="18" customHeight="1" x14ac:dyDescent="0.25">
      <c r="B354" s="86"/>
      <c r="C354" s="25"/>
      <c r="D354" s="25"/>
      <c r="E354" s="25"/>
      <c r="F354" s="25"/>
      <c r="G354" s="99"/>
      <c r="H354" s="93"/>
      <c r="I354" s="4"/>
      <c r="K354" s="1">
        <f>ROWS($D$7:D354)</f>
        <v>348</v>
      </c>
      <c r="L354" s="1" t="str">
        <f>IF(D354=RECHERCHE!$E$5,K354,"")</f>
        <v/>
      </c>
      <c r="M354" s="1" t="str">
        <f t="shared" si="5"/>
        <v/>
      </c>
    </row>
    <row r="355" spans="2:13" ht="18" customHeight="1" x14ac:dyDescent="0.25">
      <c r="B355" s="86"/>
      <c r="C355" s="25"/>
      <c r="D355" s="25"/>
      <c r="E355" s="25"/>
      <c r="F355" s="25"/>
      <c r="G355" s="99"/>
      <c r="H355" s="93"/>
      <c r="I355" s="4"/>
      <c r="K355" s="1">
        <f>ROWS($D$7:D355)</f>
        <v>349</v>
      </c>
      <c r="L355" s="1" t="str">
        <f>IF(D355=RECHERCHE!$E$5,K355,"")</f>
        <v/>
      </c>
      <c r="M355" s="1" t="str">
        <f t="shared" si="5"/>
        <v/>
      </c>
    </row>
    <row r="356" spans="2:13" ht="18" customHeight="1" x14ac:dyDescent="0.25">
      <c r="B356" s="86"/>
      <c r="C356" s="25"/>
      <c r="D356" s="25"/>
      <c r="E356" s="25"/>
      <c r="F356" s="25"/>
      <c r="G356" s="99"/>
      <c r="H356" s="93"/>
      <c r="I356" s="4"/>
      <c r="K356" s="1">
        <f>ROWS($D$7:D356)</f>
        <v>350</v>
      </c>
      <c r="L356" s="1" t="str">
        <f>IF(D356=RECHERCHE!$E$5,K356,"")</f>
        <v/>
      </c>
      <c r="M356" s="1" t="str">
        <f t="shared" si="5"/>
        <v/>
      </c>
    </row>
    <row r="357" spans="2:13" ht="18" customHeight="1" x14ac:dyDescent="0.25">
      <c r="B357" s="86"/>
      <c r="C357" s="25"/>
      <c r="D357" s="25"/>
      <c r="E357" s="25"/>
      <c r="F357" s="25"/>
      <c r="G357" s="99"/>
      <c r="H357" s="93"/>
      <c r="I357" s="4"/>
      <c r="K357" s="1">
        <f>ROWS($D$7:D357)</f>
        <v>351</v>
      </c>
      <c r="L357" s="1" t="str">
        <f>IF(D357=RECHERCHE!$E$5,K357,"")</f>
        <v/>
      </c>
      <c r="M357" s="1" t="str">
        <f t="shared" si="5"/>
        <v/>
      </c>
    </row>
    <row r="358" spans="2:13" ht="18" customHeight="1" x14ac:dyDescent="0.25">
      <c r="B358" s="86"/>
      <c r="C358" s="25"/>
      <c r="D358" s="25"/>
      <c r="E358" s="25"/>
      <c r="F358" s="25"/>
      <c r="G358" s="99"/>
      <c r="H358" s="93"/>
      <c r="I358" s="4"/>
      <c r="K358" s="1">
        <f>ROWS($D$7:D358)</f>
        <v>352</v>
      </c>
      <c r="L358" s="1" t="str">
        <f>IF(D358=RECHERCHE!$E$5,K358,"")</f>
        <v/>
      </c>
      <c r="M358" s="1" t="str">
        <f t="shared" si="5"/>
        <v/>
      </c>
    </row>
    <row r="359" spans="2:13" ht="18" customHeight="1" x14ac:dyDescent="0.25">
      <c r="B359" s="86"/>
      <c r="C359" s="25"/>
      <c r="D359" s="25"/>
      <c r="E359" s="25"/>
      <c r="F359" s="25"/>
      <c r="G359" s="99"/>
      <c r="H359" s="93"/>
      <c r="I359" s="4"/>
      <c r="K359" s="1">
        <f>ROWS($D$7:D359)</f>
        <v>353</v>
      </c>
      <c r="L359" s="1" t="str">
        <f>IF(D359=RECHERCHE!$E$5,K359,"")</f>
        <v/>
      </c>
      <c r="M359" s="1" t="str">
        <f t="shared" si="5"/>
        <v/>
      </c>
    </row>
    <row r="360" spans="2:13" ht="18" customHeight="1" x14ac:dyDescent="0.25">
      <c r="B360" s="86"/>
      <c r="C360" s="25"/>
      <c r="D360" s="25"/>
      <c r="E360" s="25"/>
      <c r="F360" s="25"/>
      <c r="G360" s="99"/>
      <c r="H360" s="93"/>
      <c r="I360" s="4"/>
      <c r="K360" s="1">
        <f>ROWS($D$7:D360)</f>
        <v>354</v>
      </c>
      <c r="L360" s="1" t="str">
        <f>IF(D360=RECHERCHE!$E$5,K360,"")</f>
        <v/>
      </c>
      <c r="M360" s="1" t="str">
        <f t="shared" si="5"/>
        <v/>
      </c>
    </row>
    <row r="361" spans="2:13" ht="18" customHeight="1" x14ac:dyDescent="0.25">
      <c r="B361" s="86"/>
      <c r="C361" s="25"/>
      <c r="D361" s="25"/>
      <c r="E361" s="25"/>
      <c r="F361" s="25"/>
      <c r="G361" s="99"/>
      <c r="H361" s="93"/>
      <c r="I361" s="4"/>
      <c r="K361" s="1">
        <f>ROWS($D$7:D361)</f>
        <v>355</v>
      </c>
      <c r="L361" s="1" t="str">
        <f>IF(D361=RECHERCHE!$E$5,K361,"")</f>
        <v/>
      </c>
      <c r="M361" s="1" t="str">
        <f t="shared" si="5"/>
        <v/>
      </c>
    </row>
    <row r="362" spans="2:13" ht="18" customHeight="1" x14ac:dyDescent="0.25">
      <c r="B362" s="86"/>
      <c r="C362" s="25"/>
      <c r="D362" s="25"/>
      <c r="E362" s="25"/>
      <c r="F362" s="25"/>
      <c r="G362" s="99"/>
      <c r="H362" s="93"/>
      <c r="I362" s="4"/>
      <c r="K362" s="1">
        <f>ROWS($D$7:D362)</f>
        <v>356</v>
      </c>
      <c r="L362" s="1" t="str">
        <f>IF(D362=RECHERCHE!$E$5,K362,"")</f>
        <v/>
      </c>
      <c r="M362" s="1" t="str">
        <f t="shared" si="5"/>
        <v/>
      </c>
    </row>
    <row r="363" spans="2:13" ht="18" customHeight="1" x14ac:dyDescent="0.25">
      <c r="B363" s="86"/>
      <c r="C363" s="25"/>
      <c r="D363" s="25"/>
      <c r="E363" s="25"/>
      <c r="F363" s="25"/>
      <c r="G363" s="99"/>
      <c r="H363" s="93"/>
      <c r="I363" s="4"/>
      <c r="K363" s="1">
        <f>ROWS($D$7:D363)</f>
        <v>357</v>
      </c>
      <c r="L363" s="1" t="str">
        <f>IF(D363=RECHERCHE!$E$5,K363,"")</f>
        <v/>
      </c>
      <c r="M363" s="1" t="str">
        <f t="shared" si="5"/>
        <v/>
      </c>
    </row>
    <row r="364" spans="2:13" ht="18" customHeight="1" x14ac:dyDescent="0.25">
      <c r="B364" s="86"/>
      <c r="C364" s="25"/>
      <c r="D364" s="25"/>
      <c r="E364" s="25"/>
      <c r="F364" s="25"/>
      <c r="G364" s="99"/>
      <c r="H364" s="93"/>
      <c r="I364" s="4"/>
      <c r="K364" s="1">
        <f>ROWS($D$7:D364)</f>
        <v>358</v>
      </c>
      <c r="L364" s="1" t="str">
        <f>IF(D364=RECHERCHE!$E$5,K364,"")</f>
        <v/>
      </c>
      <c r="M364" s="1" t="str">
        <f t="shared" si="5"/>
        <v/>
      </c>
    </row>
    <row r="365" spans="2:13" ht="18" customHeight="1" x14ac:dyDescent="0.25">
      <c r="B365" s="86"/>
      <c r="C365" s="25"/>
      <c r="D365" s="25"/>
      <c r="E365" s="25"/>
      <c r="F365" s="25"/>
      <c r="G365" s="99"/>
      <c r="H365" s="93"/>
      <c r="I365" s="4"/>
      <c r="K365" s="1">
        <f>ROWS($D$7:D365)</f>
        <v>359</v>
      </c>
      <c r="L365" s="1" t="str">
        <f>IF(D365=RECHERCHE!$E$5,K365,"")</f>
        <v/>
      </c>
      <c r="M365" s="1" t="str">
        <f t="shared" si="5"/>
        <v/>
      </c>
    </row>
    <row r="366" spans="2:13" ht="18" customHeight="1" x14ac:dyDescent="0.25">
      <c r="B366" s="86"/>
      <c r="C366" s="25"/>
      <c r="D366" s="25"/>
      <c r="E366" s="25"/>
      <c r="F366" s="25"/>
      <c r="G366" s="99"/>
      <c r="H366" s="93"/>
      <c r="I366" s="4"/>
      <c r="K366" s="1">
        <f>ROWS($D$7:D366)</f>
        <v>360</v>
      </c>
      <c r="L366" s="1" t="str">
        <f>IF(D366=RECHERCHE!$E$5,K366,"")</f>
        <v/>
      </c>
      <c r="M366" s="1" t="str">
        <f t="shared" si="5"/>
        <v/>
      </c>
    </row>
    <row r="367" spans="2:13" ht="18" customHeight="1" x14ac:dyDescent="0.25">
      <c r="B367" s="86"/>
      <c r="C367" s="25"/>
      <c r="D367" s="25"/>
      <c r="E367" s="25"/>
      <c r="F367" s="25"/>
      <c r="G367" s="99"/>
      <c r="H367" s="93"/>
      <c r="I367" s="4"/>
      <c r="K367" s="1">
        <f>ROWS($D$7:D367)</f>
        <v>361</v>
      </c>
      <c r="L367" s="1" t="str">
        <f>IF(D367=RECHERCHE!$E$5,K367,"")</f>
        <v/>
      </c>
      <c r="M367" s="1" t="str">
        <f t="shared" si="5"/>
        <v/>
      </c>
    </row>
    <row r="368" spans="2:13" ht="18" customHeight="1" x14ac:dyDescent="0.25">
      <c r="B368" s="86"/>
      <c r="C368" s="25"/>
      <c r="D368" s="25"/>
      <c r="E368" s="25"/>
      <c r="F368" s="25"/>
      <c r="G368" s="99"/>
      <c r="H368" s="93"/>
      <c r="I368" s="4"/>
      <c r="K368" s="1">
        <f>ROWS($D$7:D368)</f>
        <v>362</v>
      </c>
      <c r="L368" s="1" t="str">
        <f>IF(D368=RECHERCHE!$E$5,K368,"")</f>
        <v/>
      </c>
      <c r="M368" s="1" t="str">
        <f t="shared" si="5"/>
        <v/>
      </c>
    </row>
    <row r="369" spans="2:13" ht="18" customHeight="1" x14ac:dyDescent="0.25">
      <c r="B369" s="86"/>
      <c r="C369" s="25"/>
      <c r="D369" s="25"/>
      <c r="E369" s="25"/>
      <c r="F369" s="25"/>
      <c r="G369" s="99"/>
      <c r="H369" s="93"/>
      <c r="I369" s="4"/>
      <c r="K369" s="1">
        <f>ROWS($D$7:D369)</f>
        <v>363</v>
      </c>
      <c r="L369" s="1" t="str">
        <f>IF(D369=RECHERCHE!$E$5,K369,"")</f>
        <v/>
      </c>
      <c r="M369" s="1" t="str">
        <f t="shared" si="5"/>
        <v/>
      </c>
    </row>
    <row r="370" spans="2:13" ht="18" customHeight="1" x14ac:dyDescent="0.25">
      <c r="B370" s="86"/>
      <c r="C370" s="25"/>
      <c r="D370" s="25"/>
      <c r="E370" s="25"/>
      <c r="F370" s="25"/>
      <c r="G370" s="99"/>
      <c r="H370" s="93"/>
      <c r="I370" s="4"/>
      <c r="K370" s="1">
        <f>ROWS($D$7:D370)</f>
        <v>364</v>
      </c>
      <c r="L370" s="1" t="str">
        <f>IF(D370=RECHERCHE!$E$5,K370,"")</f>
        <v/>
      </c>
      <c r="M370" s="1" t="str">
        <f t="shared" si="5"/>
        <v/>
      </c>
    </row>
    <row r="371" spans="2:13" ht="18" customHeight="1" x14ac:dyDescent="0.25">
      <c r="B371" s="86"/>
      <c r="C371" s="25"/>
      <c r="D371" s="25"/>
      <c r="E371" s="25"/>
      <c r="F371" s="25"/>
      <c r="G371" s="99"/>
      <c r="H371" s="93"/>
      <c r="I371" s="4"/>
      <c r="K371" s="1">
        <f>ROWS($D$7:D371)</f>
        <v>365</v>
      </c>
      <c r="L371" s="1" t="str">
        <f>IF(D371=RECHERCHE!$E$5,K371,"")</f>
        <v/>
      </c>
      <c r="M371" s="1" t="str">
        <f t="shared" si="5"/>
        <v/>
      </c>
    </row>
    <row r="372" spans="2:13" ht="18" customHeight="1" x14ac:dyDescent="0.25">
      <c r="B372" s="86"/>
      <c r="C372" s="25"/>
      <c r="D372" s="25"/>
      <c r="E372" s="25"/>
      <c r="F372" s="25"/>
      <c r="G372" s="99"/>
      <c r="H372" s="93"/>
      <c r="I372" s="4"/>
      <c r="K372" s="1">
        <f>ROWS($D$7:D372)</f>
        <v>366</v>
      </c>
      <c r="L372" s="1" t="str">
        <f>IF(D372=RECHERCHE!$E$5,K372,"")</f>
        <v/>
      </c>
      <c r="M372" s="1" t="str">
        <f t="shared" si="5"/>
        <v/>
      </c>
    </row>
    <row r="373" spans="2:13" ht="18" customHeight="1" x14ac:dyDescent="0.25">
      <c r="B373" s="86"/>
      <c r="C373" s="25"/>
      <c r="D373" s="25"/>
      <c r="E373" s="25"/>
      <c r="F373" s="25"/>
      <c r="G373" s="99"/>
      <c r="H373" s="93"/>
      <c r="I373" s="4"/>
      <c r="K373" s="1">
        <f>ROWS($D$7:D373)</f>
        <v>367</v>
      </c>
      <c r="L373" s="1" t="str">
        <f>IF(D373=RECHERCHE!$E$5,K373,"")</f>
        <v/>
      </c>
      <c r="M373" s="1" t="str">
        <f t="shared" si="5"/>
        <v/>
      </c>
    </row>
    <row r="374" spans="2:13" ht="18" customHeight="1" x14ac:dyDescent="0.25">
      <c r="B374" s="86"/>
      <c r="C374" s="25"/>
      <c r="D374" s="25"/>
      <c r="E374" s="25"/>
      <c r="F374" s="25"/>
      <c r="G374" s="99"/>
      <c r="H374" s="93"/>
      <c r="I374" s="4"/>
      <c r="K374" s="1">
        <f>ROWS($D$7:D374)</f>
        <v>368</v>
      </c>
      <c r="L374" s="1" t="str">
        <f>IF(D374=RECHERCHE!$E$5,K374,"")</f>
        <v/>
      </c>
      <c r="M374" s="1" t="str">
        <f t="shared" si="5"/>
        <v/>
      </c>
    </row>
    <row r="375" spans="2:13" ht="18" customHeight="1" x14ac:dyDescent="0.25">
      <c r="B375" s="86"/>
      <c r="C375" s="25"/>
      <c r="D375" s="25"/>
      <c r="E375" s="25"/>
      <c r="F375" s="25"/>
      <c r="G375" s="99"/>
      <c r="H375" s="93"/>
      <c r="I375" s="4"/>
      <c r="K375" s="1">
        <f>ROWS($D$7:D375)</f>
        <v>369</v>
      </c>
      <c r="L375" s="1" t="str">
        <f>IF(D375=RECHERCHE!$E$5,K375,"")</f>
        <v/>
      </c>
      <c r="M375" s="1" t="str">
        <f t="shared" si="5"/>
        <v/>
      </c>
    </row>
    <row r="376" spans="2:13" ht="18" customHeight="1" x14ac:dyDescent="0.25">
      <c r="B376" s="86"/>
      <c r="C376" s="25"/>
      <c r="D376" s="25"/>
      <c r="E376" s="25"/>
      <c r="F376" s="25"/>
      <c r="G376" s="99"/>
      <c r="H376" s="93"/>
      <c r="I376" s="4"/>
      <c r="K376" s="1">
        <f>ROWS($D$7:D376)</f>
        <v>370</v>
      </c>
      <c r="L376" s="1" t="str">
        <f>IF(D376=RECHERCHE!$E$5,K376,"")</f>
        <v/>
      </c>
      <c r="M376" s="1" t="str">
        <f t="shared" si="5"/>
        <v/>
      </c>
    </row>
    <row r="377" spans="2:13" ht="18" customHeight="1" x14ac:dyDescent="0.25">
      <c r="B377" s="86"/>
      <c r="C377" s="25"/>
      <c r="D377" s="25"/>
      <c r="E377" s="25"/>
      <c r="F377" s="25"/>
      <c r="G377" s="99"/>
      <c r="H377" s="93"/>
      <c r="I377" s="4"/>
      <c r="K377" s="1">
        <f>ROWS($D$7:D377)</f>
        <v>371</v>
      </c>
      <c r="L377" s="1" t="str">
        <f>IF(D377=RECHERCHE!$E$5,K377,"")</f>
        <v/>
      </c>
      <c r="M377" s="1" t="str">
        <f t="shared" si="5"/>
        <v/>
      </c>
    </row>
    <row r="378" spans="2:13" ht="18" customHeight="1" x14ac:dyDescent="0.25">
      <c r="B378" s="86"/>
      <c r="C378" s="25"/>
      <c r="D378" s="25"/>
      <c r="E378" s="25"/>
      <c r="F378" s="25"/>
      <c r="G378" s="99"/>
      <c r="H378" s="93"/>
      <c r="I378" s="4"/>
      <c r="K378" s="1">
        <f>ROWS($D$7:D378)</f>
        <v>372</v>
      </c>
      <c r="L378" s="1" t="str">
        <f>IF(D378=RECHERCHE!$E$5,K378,"")</f>
        <v/>
      </c>
      <c r="M378" s="1" t="str">
        <f t="shared" si="5"/>
        <v/>
      </c>
    </row>
    <row r="379" spans="2:13" ht="18" customHeight="1" x14ac:dyDescent="0.25">
      <c r="B379" s="86"/>
      <c r="C379" s="25"/>
      <c r="D379" s="25"/>
      <c r="E379" s="25"/>
      <c r="F379" s="25"/>
      <c r="G379" s="99"/>
      <c r="H379" s="93"/>
      <c r="I379" s="4"/>
      <c r="K379" s="1">
        <f>ROWS($D$7:D379)</f>
        <v>373</v>
      </c>
      <c r="L379" s="1" t="str">
        <f>IF(D379=RECHERCHE!$E$5,K379,"")</f>
        <v/>
      </c>
      <c r="M379" s="1" t="str">
        <f t="shared" si="5"/>
        <v/>
      </c>
    </row>
    <row r="380" spans="2:13" ht="18" customHeight="1" x14ac:dyDescent="0.25">
      <c r="B380" s="86"/>
      <c r="C380" s="25"/>
      <c r="D380" s="25"/>
      <c r="E380" s="25"/>
      <c r="F380" s="25"/>
      <c r="G380" s="99"/>
      <c r="H380" s="93"/>
      <c r="I380" s="4"/>
      <c r="K380" s="1">
        <f>ROWS($D$7:D380)</f>
        <v>374</v>
      </c>
      <c r="L380" s="1" t="str">
        <f>IF(D380=RECHERCHE!$E$5,K380,"")</f>
        <v/>
      </c>
      <c r="M380" s="1" t="str">
        <f t="shared" si="5"/>
        <v/>
      </c>
    </row>
    <row r="381" spans="2:13" ht="18" customHeight="1" x14ac:dyDescent="0.25">
      <c r="B381" s="86"/>
      <c r="C381" s="25"/>
      <c r="D381" s="25"/>
      <c r="E381" s="25"/>
      <c r="F381" s="25"/>
      <c r="G381" s="99"/>
      <c r="H381" s="93"/>
      <c r="I381" s="4"/>
      <c r="K381" s="1">
        <f>ROWS($D$7:D381)</f>
        <v>375</v>
      </c>
      <c r="L381" s="1" t="str">
        <f>IF(D381=RECHERCHE!$E$5,K381,"")</f>
        <v/>
      </c>
      <c r="M381" s="1" t="str">
        <f t="shared" si="5"/>
        <v/>
      </c>
    </row>
    <row r="382" spans="2:13" ht="18" customHeight="1" x14ac:dyDescent="0.25">
      <c r="B382" s="86"/>
      <c r="C382" s="25"/>
      <c r="D382" s="25"/>
      <c r="E382" s="25"/>
      <c r="F382" s="25"/>
      <c r="G382" s="99"/>
      <c r="H382" s="93"/>
      <c r="I382" s="4"/>
      <c r="K382" s="1">
        <f>ROWS($D$7:D382)</f>
        <v>376</v>
      </c>
      <c r="L382" s="1" t="str">
        <f>IF(D382=RECHERCHE!$E$5,K382,"")</f>
        <v/>
      </c>
      <c r="M382" s="1" t="str">
        <f t="shared" si="5"/>
        <v/>
      </c>
    </row>
    <row r="383" spans="2:13" ht="18" customHeight="1" x14ac:dyDescent="0.25">
      <c r="B383" s="86"/>
      <c r="C383" s="25"/>
      <c r="D383" s="25"/>
      <c r="E383" s="25"/>
      <c r="F383" s="25"/>
      <c r="G383" s="99"/>
      <c r="H383" s="93"/>
      <c r="I383" s="4"/>
      <c r="K383" s="1">
        <f>ROWS($D$7:D383)</f>
        <v>377</v>
      </c>
      <c r="L383" s="1" t="str">
        <f>IF(D383=RECHERCHE!$E$5,K383,"")</f>
        <v/>
      </c>
      <c r="M383" s="1" t="str">
        <f t="shared" si="5"/>
        <v/>
      </c>
    </row>
    <row r="384" spans="2:13" ht="18" customHeight="1" x14ac:dyDescent="0.25">
      <c r="B384" s="86"/>
      <c r="C384" s="25"/>
      <c r="D384" s="25"/>
      <c r="E384" s="25"/>
      <c r="F384" s="25"/>
      <c r="G384" s="99"/>
      <c r="H384" s="93"/>
      <c r="I384" s="4"/>
      <c r="K384" s="1">
        <f>ROWS($D$7:D384)</f>
        <v>378</v>
      </c>
      <c r="L384" s="1" t="str">
        <f>IF(D384=RECHERCHE!$E$5,K384,"")</f>
        <v/>
      </c>
      <c r="M384" s="1" t="str">
        <f t="shared" si="5"/>
        <v/>
      </c>
    </row>
    <row r="385" spans="2:13" ht="18" customHeight="1" x14ac:dyDescent="0.25">
      <c r="B385" s="86"/>
      <c r="C385" s="25"/>
      <c r="D385" s="25"/>
      <c r="E385" s="25"/>
      <c r="F385" s="25"/>
      <c r="G385" s="99"/>
      <c r="H385" s="93"/>
      <c r="I385" s="4"/>
      <c r="K385" s="1">
        <f>ROWS($D$7:D385)</f>
        <v>379</v>
      </c>
      <c r="L385" s="1" t="str">
        <f>IF(D385=RECHERCHE!$E$5,K385,"")</f>
        <v/>
      </c>
      <c r="M385" s="1" t="str">
        <f t="shared" si="5"/>
        <v/>
      </c>
    </row>
    <row r="386" spans="2:13" ht="18" customHeight="1" x14ac:dyDescent="0.25">
      <c r="B386" s="86"/>
      <c r="C386" s="25"/>
      <c r="D386" s="25"/>
      <c r="E386" s="25"/>
      <c r="F386" s="25"/>
      <c r="G386" s="99"/>
      <c r="H386" s="93"/>
      <c r="I386" s="4"/>
      <c r="K386" s="1">
        <f>ROWS($D$7:D386)</f>
        <v>380</v>
      </c>
      <c r="L386" s="1" t="str">
        <f>IF(D386=RECHERCHE!$E$5,K386,"")</f>
        <v/>
      </c>
      <c r="M386" s="1" t="str">
        <f t="shared" si="5"/>
        <v/>
      </c>
    </row>
    <row r="387" spans="2:13" ht="18" customHeight="1" x14ac:dyDescent="0.25">
      <c r="B387" s="86"/>
      <c r="C387" s="25"/>
      <c r="D387" s="25"/>
      <c r="E387" s="25"/>
      <c r="F387" s="25"/>
      <c r="G387" s="99"/>
      <c r="H387" s="93"/>
      <c r="I387" s="4"/>
      <c r="K387" s="1">
        <f>ROWS($D$7:D387)</f>
        <v>381</v>
      </c>
      <c r="L387" s="1" t="str">
        <f>IF(D387=RECHERCHE!$E$5,K387,"")</f>
        <v/>
      </c>
      <c r="M387" s="1" t="str">
        <f t="shared" si="5"/>
        <v/>
      </c>
    </row>
    <row r="388" spans="2:13" ht="18" customHeight="1" x14ac:dyDescent="0.25">
      <c r="B388" s="86"/>
      <c r="C388" s="25"/>
      <c r="D388" s="25"/>
      <c r="E388" s="25"/>
      <c r="F388" s="25"/>
      <c r="G388" s="99"/>
      <c r="H388" s="93"/>
      <c r="I388" s="4"/>
      <c r="K388" s="1">
        <f>ROWS($D$7:D388)</f>
        <v>382</v>
      </c>
      <c r="L388" s="1" t="str">
        <f>IF(D388=RECHERCHE!$E$5,K388,"")</f>
        <v/>
      </c>
      <c r="M388" s="1" t="str">
        <f t="shared" si="5"/>
        <v/>
      </c>
    </row>
    <row r="389" spans="2:13" ht="18" customHeight="1" x14ac:dyDescent="0.25">
      <c r="B389" s="86"/>
      <c r="C389" s="25"/>
      <c r="D389" s="25"/>
      <c r="E389" s="25"/>
      <c r="F389" s="25"/>
      <c r="G389" s="99"/>
      <c r="H389" s="93"/>
      <c r="I389" s="4"/>
      <c r="K389" s="1">
        <f>ROWS($D$7:D389)</f>
        <v>383</v>
      </c>
      <c r="L389" s="1" t="str">
        <f>IF(D389=RECHERCHE!$E$5,K389,"")</f>
        <v/>
      </c>
      <c r="M389" s="1" t="str">
        <f t="shared" si="5"/>
        <v/>
      </c>
    </row>
    <row r="390" spans="2:13" ht="18" customHeight="1" x14ac:dyDescent="0.25">
      <c r="B390" s="86"/>
      <c r="C390" s="25"/>
      <c r="D390" s="25"/>
      <c r="E390" s="25"/>
      <c r="F390" s="25"/>
      <c r="G390" s="99"/>
      <c r="H390" s="93"/>
      <c r="I390" s="4"/>
      <c r="K390" s="1">
        <f>ROWS($D$7:D390)</f>
        <v>384</v>
      </c>
      <c r="L390" s="1" t="str">
        <f>IF(D390=RECHERCHE!$E$5,K390,"")</f>
        <v/>
      </c>
      <c r="M390" s="1" t="str">
        <f t="shared" si="5"/>
        <v/>
      </c>
    </row>
    <row r="391" spans="2:13" ht="18" customHeight="1" x14ac:dyDescent="0.25">
      <c r="B391" s="86"/>
      <c r="C391" s="25"/>
      <c r="D391" s="25"/>
      <c r="E391" s="25"/>
      <c r="F391" s="25"/>
      <c r="G391" s="99"/>
      <c r="H391" s="93"/>
      <c r="I391" s="4"/>
      <c r="K391" s="1">
        <f>ROWS($D$7:D391)</f>
        <v>385</v>
      </c>
      <c r="L391" s="1" t="str">
        <f>IF(D391=RECHERCHE!$E$5,K391,"")</f>
        <v/>
      </c>
      <c r="M391" s="1" t="str">
        <f t="shared" si="5"/>
        <v/>
      </c>
    </row>
    <row r="392" spans="2:13" ht="18" customHeight="1" x14ac:dyDescent="0.25">
      <c r="B392" s="86"/>
      <c r="C392" s="25"/>
      <c r="D392" s="25"/>
      <c r="E392" s="25"/>
      <c r="F392" s="25"/>
      <c r="G392" s="99"/>
      <c r="H392" s="93"/>
      <c r="I392" s="4"/>
      <c r="K392" s="1">
        <f>ROWS($D$7:D392)</f>
        <v>386</v>
      </c>
      <c r="L392" s="1" t="str">
        <f>IF(D392=RECHERCHE!$E$5,K392,"")</f>
        <v/>
      </c>
      <c r="M392" s="1" t="str">
        <f t="shared" si="5"/>
        <v/>
      </c>
    </row>
    <row r="393" spans="2:13" ht="18" customHeight="1" x14ac:dyDescent="0.25">
      <c r="B393" s="86"/>
      <c r="C393" s="25"/>
      <c r="D393" s="25"/>
      <c r="E393" s="25"/>
      <c r="F393" s="25"/>
      <c r="G393" s="99"/>
      <c r="H393" s="93"/>
      <c r="I393" s="4"/>
      <c r="K393" s="1">
        <f>ROWS($D$7:D393)</f>
        <v>387</v>
      </c>
      <c r="L393" s="1" t="str">
        <f>IF(D393=RECHERCHE!$E$5,K393,"")</f>
        <v/>
      </c>
      <c r="M393" s="1" t="str">
        <f t="shared" ref="M393:M456" si="6">IFERROR(SMALL($L$7:$L$601,K393),"")</f>
        <v/>
      </c>
    </row>
    <row r="394" spans="2:13" ht="18" customHeight="1" x14ac:dyDescent="0.25">
      <c r="B394" s="86"/>
      <c r="C394" s="25"/>
      <c r="D394" s="25"/>
      <c r="E394" s="25"/>
      <c r="F394" s="25"/>
      <c r="G394" s="99"/>
      <c r="H394" s="93"/>
      <c r="I394" s="4"/>
      <c r="K394" s="1">
        <f>ROWS($D$7:D394)</f>
        <v>388</v>
      </c>
      <c r="L394" s="1" t="str">
        <f>IF(D394=RECHERCHE!$E$5,K394,"")</f>
        <v/>
      </c>
      <c r="M394" s="1" t="str">
        <f t="shared" si="6"/>
        <v/>
      </c>
    </row>
    <row r="395" spans="2:13" ht="18" customHeight="1" x14ac:dyDescent="0.25">
      <c r="B395" s="86"/>
      <c r="C395" s="25"/>
      <c r="D395" s="25"/>
      <c r="E395" s="25"/>
      <c r="F395" s="25"/>
      <c r="G395" s="99"/>
      <c r="H395" s="93"/>
      <c r="I395" s="4"/>
      <c r="K395" s="1">
        <f>ROWS($D$7:D395)</f>
        <v>389</v>
      </c>
      <c r="L395" s="1" t="str">
        <f>IF(D395=RECHERCHE!$E$5,K395,"")</f>
        <v/>
      </c>
      <c r="M395" s="1" t="str">
        <f t="shared" si="6"/>
        <v/>
      </c>
    </row>
    <row r="396" spans="2:13" ht="18" customHeight="1" x14ac:dyDescent="0.25">
      <c r="B396" s="86"/>
      <c r="C396" s="25"/>
      <c r="D396" s="25"/>
      <c r="E396" s="25"/>
      <c r="F396" s="25"/>
      <c r="G396" s="99"/>
      <c r="H396" s="93"/>
      <c r="I396" s="4"/>
      <c r="K396" s="1">
        <f>ROWS($D$7:D396)</f>
        <v>390</v>
      </c>
      <c r="L396" s="1" t="str">
        <f>IF(D396=RECHERCHE!$E$5,K396,"")</f>
        <v/>
      </c>
      <c r="M396" s="1" t="str">
        <f t="shared" si="6"/>
        <v/>
      </c>
    </row>
    <row r="397" spans="2:13" ht="18" customHeight="1" x14ac:dyDescent="0.25">
      <c r="B397" s="86"/>
      <c r="C397" s="25"/>
      <c r="D397" s="25"/>
      <c r="E397" s="25"/>
      <c r="F397" s="25"/>
      <c r="G397" s="99"/>
      <c r="H397" s="93"/>
      <c r="I397" s="4"/>
      <c r="K397" s="1">
        <f>ROWS($D$7:D397)</f>
        <v>391</v>
      </c>
      <c r="L397" s="1" t="str">
        <f>IF(D397=RECHERCHE!$E$5,K397,"")</f>
        <v/>
      </c>
      <c r="M397" s="1" t="str">
        <f t="shared" si="6"/>
        <v/>
      </c>
    </row>
    <row r="398" spans="2:13" ht="18" customHeight="1" x14ac:dyDescent="0.25">
      <c r="B398" s="86"/>
      <c r="C398" s="25"/>
      <c r="D398" s="25"/>
      <c r="E398" s="25"/>
      <c r="F398" s="25"/>
      <c r="G398" s="99"/>
      <c r="H398" s="93"/>
      <c r="I398" s="4"/>
      <c r="K398" s="1">
        <f>ROWS($D$7:D398)</f>
        <v>392</v>
      </c>
      <c r="L398" s="1" t="str">
        <f>IF(D398=RECHERCHE!$E$5,K398,"")</f>
        <v/>
      </c>
      <c r="M398" s="1" t="str">
        <f t="shared" si="6"/>
        <v/>
      </c>
    </row>
    <row r="399" spans="2:13" ht="18" customHeight="1" x14ac:dyDescent="0.25">
      <c r="B399" s="86"/>
      <c r="C399" s="25"/>
      <c r="D399" s="25"/>
      <c r="E399" s="25"/>
      <c r="F399" s="25"/>
      <c r="G399" s="99"/>
      <c r="H399" s="93"/>
      <c r="I399" s="4"/>
      <c r="K399" s="1">
        <f>ROWS($D$7:D399)</f>
        <v>393</v>
      </c>
      <c r="L399" s="1" t="str">
        <f>IF(D399=RECHERCHE!$E$5,K399,"")</f>
        <v/>
      </c>
      <c r="M399" s="1" t="str">
        <f t="shared" si="6"/>
        <v/>
      </c>
    </row>
    <row r="400" spans="2:13" ht="18" customHeight="1" x14ac:dyDescent="0.25">
      <c r="B400" s="86"/>
      <c r="C400" s="25"/>
      <c r="D400" s="25"/>
      <c r="E400" s="25"/>
      <c r="F400" s="25"/>
      <c r="G400" s="99"/>
      <c r="H400" s="93"/>
      <c r="I400" s="4"/>
      <c r="K400" s="1">
        <f>ROWS($D$7:D400)</f>
        <v>394</v>
      </c>
      <c r="L400" s="1" t="str">
        <f>IF(D400=RECHERCHE!$E$5,K400,"")</f>
        <v/>
      </c>
      <c r="M400" s="1" t="str">
        <f t="shared" si="6"/>
        <v/>
      </c>
    </row>
    <row r="401" spans="2:13" ht="18" customHeight="1" x14ac:dyDescent="0.25">
      <c r="B401" s="86"/>
      <c r="C401" s="25"/>
      <c r="D401" s="25"/>
      <c r="E401" s="25"/>
      <c r="F401" s="25"/>
      <c r="G401" s="99"/>
      <c r="H401" s="93"/>
      <c r="I401" s="4"/>
      <c r="K401" s="1">
        <f>ROWS($D$7:D401)</f>
        <v>395</v>
      </c>
      <c r="L401" s="1" t="str">
        <f>IF(D401=RECHERCHE!$E$5,K401,"")</f>
        <v/>
      </c>
      <c r="M401" s="1" t="str">
        <f t="shared" si="6"/>
        <v/>
      </c>
    </row>
    <row r="402" spans="2:13" ht="18" customHeight="1" x14ac:dyDescent="0.25">
      <c r="B402" s="86"/>
      <c r="C402" s="25"/>
      <c r="D402" s="25"/>
      <c r="E402" s="25"/>
      <c r="F402" s="25"/>
      <c r="G402" s="99"/>
      <c r="H402" s="93"/>
      <c r="I402" s="4"/>
      <c r="K402" s="1">
        <f>ROWS($D$7:D402)</f>
        <v>396</v>
      </c>
      <c r="L402" s="1" t="str">
        <f>IF(D402=RECHERCHE!$E$5,K402,"")</f>
        <v/>
      </c>
      <c r="M402" s="1" t="str">
        <f t="shared" si="6"/>
        <v/>
      </c>
    </row>
    <row r="403" spans="2:13" ht="18" customHeight="1" x14ac:dyDescent="0.25">
      <c r="B403" s="86"/>
      <c r="C403" s="25"/>
      <c r="D403" s="25"/>
      <c r="E403" s="25"/>
      <c r="F403" s="25"/>
      <c r="G403" s="99"/>
      <c r="H403" s="93"/>
      <c r="I403" s="4"/>
      <c r="K403" s="1">
        <f>ROWS($D$7:D403)</f>
        <v>397</v>
      </c>
      <c r="L403" s="1" t="str">
        <f>IF(D403=RECHERCHE!$E$5,K403,"")</f>
        <v/>
      </c>
      <c r="M403" s="1" t="str">
        <f t="shared" si="6"/>
        <v/>
      </c>
    </row>
    <row r="404" spans="2:13" ht="18" customHeight="1" x14ac:dyDescent="0.25">
      <c r="B404" s="86"/>
      <c r="C404" s="25"/>
      <c r="D404" s="25"/>
      <c r="E404" s="25"/>
      <c r="F404" s="25"/>
      <c r="G404" s="99"/>
      <c r="H404" s="93"/>
      <c r="I404" s="4"/>
      <c r="K404" s="1">
        <f>ROWS($D$7:D404)</f>
        <v>398</v>
      </c>
      <c r="L404" s="1" t="str">
        <f>IF(D404=RECHERCHE!$E$5,K404,"")</f>
        <v/>
      </c>
      <c r="M404" s="1" t="str">
        <f t="shared" si="6"/>
        <v/>
      </c>
    </row>
    <row r="405" spans="2:13" ht="18" customHeight="1" x14ac:dyDescent="0.25">
      <c r="B405" s="86"/>
      <c r="C405" s="25"/>
      <c r="D405" s="25"/>
      <c r="E405" s="25"/>
      <c r="F405" s="25"/>
      <c r="G405" s="99"/>
      <c r="H405" s="93"/>
      <c r="I405" s="4"/>
      <c r="K405" s="1">
        <f>ROWS($D$7:D405)</f>
        <v>399</v>
      </c>
      <c r="L405" s="1" t="str">
        <f>IF(D405=RECHERCHE!$E$5,K405,"")</f>
        <v/>
      </c>
      <c r="M405" s="1" t="str">
        <f t="shared" si="6"/>
        <v/>
      </c>
    </row>
    <row r="406" spans="2:13" ht="18" customHeight="1" x14ac:dyDescent="0.25">
      <c r="B406" s="86"/>
      <c r="C406" s="25"/>
      <c r="D406" s="25"/>
      <c r="E406" s="25"/>
      <c r="F406" s="25"/>
      <c r="G406" s="99"/>
      <c r="H406" s="93"/>
      <c r="I406" s="4"/>
      <c r="K406" s="1">
        <f>ROWS($D$7:D406)</f>
        <v>400</v>
      </c>
      <c r="L406" s="1" t="str">
        <f>IF(D406=RECHERCHE!$E$5,K406,"")</f>
        <v/>
      </c>
      <c r="M406" s="1" t="str">
        <f t="shared" si="6"/>
        <v/>
      </c>
    </row>
    <row r="407" spans="2:13" ht="18" customHeight="1" x14ac:dyDescent="0.25">
      <c r="B407" s="86"/>
      <c r="C407" s="25"/>
      <c r="D407" s="25"/>
      <c r="E407" s="25"/>
      <c r="F407" s="25"/>
      <c r="G407" s="99"/>
      <c r="H407" s="93"/>
      <c r="I407" s="4"/>
      <c r="K407" s="1">
        <f>ROWS($D$7:D407)</f>
        <v>401</v>
      </c>
      <c r="L407" s="1" t="str">
        <f>IF(D407=RECHERCHE!$E$5,K407,"")</f>
        <v/>
      </c>
      <c r="M407" s="1" t="str">
        <f t="shared" si="6"/>
        <v/>
      </c>
    </row>
    <row r="408" spans="2:13" ht="18" customHeight="1" x14ac:dyDescent="0.25">
      <c r="B408" s="86"/>
      <c r="C408" s="25"/>
      <c r="D408" s="25"/>
      <c r="E408" s="25"/>
      <c r="F408" s="25"/>
      <c r="G408" s="99"/>
      <c r="H408" s="93"/>
      <c r="I408" s="4"/>
      <c r="K408" s="1">
        <f>ROWS($D$7:D408)</f>
        <v>402</v>
      </c>
      <c r="L408" s="1" t="str">
        <f>IF(D408=RECHERCHE!$E$5,K408,"")</f>
        <v/>
      </c>
      <c r="M408" s="1" t="str">
        <f t="shared" si="6"/>
        <v/>
      </c>
    </row>
    <row r="409" spans="2:13" ht="18" customHeight="1" x14ac:dyDescent="0.25">
      <c r="B409" s="86"/>
      <c r="C409" s="25"/>
      <c r="D409" s="25"/>
      <c r="E409" s="25"/>
      <c r="F409" s="25"/>
      <c r="G409" s="99"/>
      <c r="H409" s="93"/>
      <c r="I409" s="4"/>
      <c r="K409" s="1">
        <f>ROWS($D$7:D409)</f>
        <v>403</v>
      </c>
      <c r="L409" s="1" t="str">
        <f>IF(D409=RECHERCHE!$E$5,K409,"")</f>
        <v/>
      </c>
      <c r="M409" s="1" t="str">
        <f t="shared" si="6"/>
        <v/>
      </c>
    </row>
    <row r="410" spans="2:13" ht="18" customHeight="1" x14ac:dyDescent="0.25">
      <c r="B410" s="86"/>
      <c r="C410" s="25"/>
      <c r="D410" s="25"/>
      <c r="E410" s="25"/>
      <c r="F410" s="25"/>
      <c r="G410" s="99"/>
      <c r="H410" s="93"/>
      <c r="I410" s="4"/>
      <c r="K410" s="1">
        <f>ROWS($D$7:D410)</f>
        <v>404</v>
      </c>
      <c r="L410" s="1" t="str">
        <f>IF(D410=RECHERCHE!$E$5,K410,"")</f>
        <v/>
      </c>
      <c r="M410" s="1" t="str">
        <f t="shared" si="6"/>
        <v/>
      </c>
    </row>
    <row r="411" spans="2:13" ht="18" customHeight="1" x14ac:dyDescent="0.25">
      <c r="B411" s="86"/>
      <c r="C411" s="25"/>
      <c r="D411" s="25"/>
      <c r="E411" s="25"/>
      <c r="F411" s="25"/>
      <c r="G411" s="99"/>
      <c r="H411" s="93"/>
      <c r="I411" s="4"/>
      <c r="K411" s="1">
        <f>ROWS($D$7:D411)</f>
        <v>405</v>
      </c>
      <c r="L411" s="1" t="str">
        <f>IF(D411=RECHERCHE!$E$5,K411,"")</f>
        <v/>
      </c>
      <c r="M411" s="1" t="str">
        <f t="shared" si="6"/>
        <v/>
      </c>
    </row>
    <row r="412" spans="2:13" ht="18" customHeight="1" x14ac:dyDescent="0.25">
      <c r="B412" s="86"/>
      <c r="C412" s="25"/>
      <c r="D412" s="25"/>
      <c r="E412" s="25"/>
      <c r="F412" s="25"/>
      <c r="G412" s="99"/>
      <c r="H412" s="93"/>
      <c r="I412" s="4"/>
      <c r="K412" s="1">
        <f>ROWS($D$7:D412)</f>
        <v>406</v>
      </c>
      <c r="L412" s="1" t="str">
        <f>IF(D412=RECHERCHE!$E$5,K412,"")</f>
        <v/>
      </c>
      <c r="M412" s="1" t="str">
        <f t="shared" si="6"/>
        <v/>
      </c>
    </row>
    <row r="413" spans="2:13" ht="18" customHeight="1" x14ac:dyDescent="0.25">
      <c r="B413" s="86"/>
      <c r="C413" s="25"/>
      <c r="D413" s="25"/>
      <c r="E413" s="25"/>
      <c r="F413" s="25"/>
      <c r="G413" s="99"/>
      <c r="H413" s="93"/>
      <c r="I413" s="4"/>
      <c r="K413" s="1">
        <f>ROWS($D$7:D413)</f>
        <v>407</v>
      </c>
      <c r="L413" s="1" t="str">
        <f>IF(D413=RECHERCHE!$E$5,K413,"")</f>
        <v/>
      </c>
      <c r="M413" s="1" t="str">
        <f t="shared" si="6"/>
        <v/>
      </c>
    </row>
    <row r="414" spans="2:13" ht="18" customHeight="1" x14ac:dyDescent="0.25">
      <c r="B414" s="86"/>
      <c r="C414" s="25"/>
      <c r="D414" s="25"/>
      <c r="E414" s="25"/>
      <c r="F414" s="25"/>
      <c r="G414" s="99"/>
      <c r="H414" s="93"/>
      <c r="I414" s="4"/>
      <c r="K414" s="1">
        <f>ROWS($D$7:D414)</f>
        <v>408</v>
      </c>
      <c r="L414" s="1" t="str">
        <f>IF(D414=RECHERCHE!$E$5,K414,"")</f>
        <v/>
      </c>
      <c r="M414" s="1" t="str">
        <f t="shared" si="6"/>
        <v/>
      </c>
    </row>
    <row r="415" spans="2:13" ht="18" customHeight="1" x14ac:dyDescent="0.25">
      <c r="B415" s="86"/>
      <c r="C415" s="25"/>
      <c r="D415" s="25"/>
      <c r="E415" s="25"/>
      <c r="F415" s="25"/>
      <c r="G415" s="99"/>
      <c r="H415" s="93"/>
      <c r="I415" s="4"/>
      <c r="K415" s="1">
        <f>ROWS($D$7:D415)</f>
        <v>409</v>
      </c>
      <c r="L415" s="1" t="str">
        <f>IF(D415=RECHERCHE!$E$5,K415,"")</f>
        <v/>
      </c>
      <c r="M415" s="1" t="str">
        <f t="shared" si="6"/>
        <v/>
      </c>
    </row>
    <row r="416" spans="2:13" ht="18" customHeight="1" x14ac:dyDescent="0.25">
      <c r="B416" s="86"/>
      <c r="C416" s="25"/>
      <c r="D416" s="25"/>
      <c r="E416" s="25"/>
      <c r="F416" s="25"/>
      <c r="G416" s="99"/>
      <c r="H416" s="93"/>
      <c r="I416" s="4"/>
      <c r="K416" s="1">
        <f>ROWS($D$7:D416)</f>
        <v>410</v>
      </c>
      <c r="L416" s="1" t="str">
        <f>IF(D416=RECHERCHE!$E$5,K416,"")</f>
        <v/>
      </c>
      <c r="M416" s="1" t="str">
        <f t="shared" si="6"/>
        <v/>
      </c>
    </row>
    <row r="417" spans="2:13" ht="18" customHeight="1" x14ac:dyDescent="0.25">
      <c r="B417" s="86"/>
      <c r="C417" s="25"/>
      <c r="D417" s="25"/>
      <c r="E417" s="25"/>
      <c r="F417" s="25"/>
      <c r="G417" s="99"/>
      <c r="H417" s="93"/>
      <c r="I417" s="4"/>
      <c r="K417" s="1">
        <f>ROWS($D$7:D417)</f>
        <v>411</v>
      </c>
      <c r="L417" s="1" t="str">
        <f>IF(D417=RECHERCHE!$E$5,K417,"")</f>
        <v/>
      </c>
      <c r="M417" s="1" t="str">
        <f t="shared" si="6"/>
        <v/>
      </c>
    </row>
    <row r="418" spans="2:13" ht="18" customHeight="1" x14ac:dyDescent="0.25">
      <c r="B418" s="86"/>
      <c r="C418" s="25"/>
      <c r="D418" s="25"/>
      <c r="E418" s="25"/>
      <c r="F418" s="25"/>
      <c r="G418" s="99"/>
      <c r="H418" s="93"/>
      <c r="I418" s="4"/>
      <c r="K418" s="1">
        <f>ROWS($D$7:D418)</f>
        <v>412</v>
      </c>
      <c r="L418" s="1" t="str">
        <f>IF(D418=RECHERCHE!$E$5,K418,"")</f>
        <v/>
      </c>
      <c r="M418" s="1" t="str">
        <f t="shared" si="6"/>
        <v/>
      </c>
    </row>
    <row r="419" spans="2:13" ht="18" customHeight="1" x14ac:dyDescent="0.25">
      <c r="B419" s="86"/>
      <c r="C419" s="25"/>
      <c r="D419" s="25"/>
      <c r="E419" s="25"/>
      <c r="F419" s="25"/>
      <c r="G419" s="99"/>
      <c r="H419" s="93"/>
      <c r="I419" s="4"/>
      <c r="K419" s="1">
        <f>ROWS($D$7:D419)</f>
        <v>413</v>
      </c>
      <c r="L419" s="1" t="str">
        <f>IF(D419=RECHERCHE!$E$5,K419,"")</f>
        <v/>
      </c>
      <c r="M419" s="1" t="str">
        <f t="shared" si="6"/>
        <v/>
      </c>
    </row>
    <row r="420" spans="2:13" ht="18" customHeight="1" x14ac:dyDescent="0.25">
      <c r="B420" s="86"/>
      <c r="C420" s="25"/>
      <c r="D420" s="25"/>
      <c r="E420" s="25"/>
      <c r="F420" s="25"/>
      <c r="G420" s="99"/>
      <c r="H420" s="93"/>
      <c r="I420" s="4"/>
      <c r="K420" s="1">
        <f>ROWS($D$7:D420)</f>
        <v>414</v>
      </c>
      <c r="L420" s="1" t="str">
        <f>IF(D420=RECHERCHE!$E$5,K420,"")</f>
        <v/>
      </c>
      <c r="M420" s="1" t="str">
        <f t="shared" si="6"/>
        <v/>
      </c>
    </row>
    <row r="421" spans="2:13" ht="18" customHeight="1" x14ac:dyDescent="0.25">
      <c r="B421" s="86"/>
      <c r="C421" s="25"/>
      <c r="D421" s="25"/>
      <c r="E421" s="25"/>
      <c r="F421" s="25"/>
      <c r="G421" s="99"/>
      <c r="H421" s="93"/>
      <c r="I421" s="4"/>
      <c r="K421" s="1">
        <f>ROWS($D$7:D421)</f>
        <v>415</v>
      </c>
      <c r="L421" s="1" t="str">
        <f>IF(D421=RECHERCHE!$E$5,K421,"")</f>
        <v/>
      </c>
      <c r="M421" s="1" t="str">
        <f t="shared" si="6"/>
        <v/>
      </c>
    </row>
    <row r="422" spans="2:13" ht="18" customHeight="1" x14ac:dyDescent="0.25">
      <c r="B422" s="86"/>
      <c r="C422" s="25"/>
      <c r="D422" s="25"/>
      <c r="E422" s="25"/>
      <c r="F422" s="25"/>
      <c r="G422" s="99"/>
      <c r="H422" s="93"/>
      <c r="I422" s="4"/>
      <c r="K422" s="1">
        <f>ROWS($D$7:D422)</f>
        <v>416</v>
      </c>
      <c r="L422" s="1" t="str">
        <f>IF(D422=RECHERCHE!$E$5,K422,"")</f>
        <v/>
      </c>
      <c r="M422" s="1" t="str">
        <f t="shared" si="6"/>
        <v/>
      </c>
    </row>
    <row r="423" spans="2:13" ht="18" customHeight="1" x14ac:dyDescent="0.25">
      <c r="B423" s="86"/>
      <c r="C423" s="25"/>
      <c r="D423" s="25"/>
      <c r="E423" s="25"/>
      <c r="F423" s="25"/>
      <c r="G423" s="99"/>
      <c r="H423" s="93"/>
      <c r="I423" s="4"/>
      <c r="K423" s="1">
        <f>ROWS($D$7:D423)</f>
        <v>417</v>
      </c>
      <c r="L423" s="1" t="str">
        <f>IF(D423=RECHERCHE!$E$5,K423,"")</f>
        <v/>
      </c>
      <c r="M423" s="1" t="str">
        <f t="shared" si="6"/>
        <v/>
      </c>
    </row>
    <row r="424" spans="2:13" ht="18" customHeight="1" x14ac:dyDescent="0.25">
      <c r="B424" s="86"/>
      <c r="C424" s="25"/>
      <c r="D424" s="25"/>
      <c r="E424" s="25"/>
      <c r="F424" s="25"/>
      <c r="G424" s="99"/>
      <c r="H424" s="93"/>
      <c r="I424" s="4"/>
      <c r="K424" s="1">
        <f>ROWS($D$7:D424)</f>
        <v>418</v>
      </c>
      <c r="L424" s="1" t="str">
        <f>IF(D424=RECHERCHE!$E$5,K424,"")</f>
        <v/>
      </c>
      <c r="M424" s="1" t="str">
        <f t="shared" si="6"/>
        <v/>
      </c>
    </row>
    <row r="425" spans="2:13" ht="18" customHeight="1" x14ac:dyDescent="0.25">
      <c r="B425" s="86"/>
      <c r="C425" s="25"/>
      <c r="D425" s="25"/>
      <c r="E425" s="25"/>
      <c r="F425" s="25"/>
      <c r="G425" s="99"/>
      <c r="H425" s="93"/>
      <c r="I425" s="4"/>
      <c r="K425" s="1">
        <f>ROWS($D$7:D425)</f>
        <v>419</v>
      </c>
      <c r="L425" s="1" t="str">
        <f>IF(D425=RECHERCHE!$E$5,K425,"")</f>
        <v/>
      </c>
      <c r="M425" s="1" t="str">
        <f t="shared" si="6"/>
        <v/>
      </c>
    </row>
    <row r="426" spans="2:13" ht="18" customHeight="1" x14ac:dyDescent="0.25">
      <c r="B426" s="86"/>
      <c r="C426" s="25"/>
      <c r="D426" s="25"/>
      <c r="E426" s="25"/>
      <c r="F426" s="25"/>
      <c r="G426" s="99"/>
      <c r="H426" s="93"/>
      <c r="I426" s="4"/>
      <c r="K426" s="1">
        <f>ROWS($D$7:D426)</f>
        <v>420</v>
      </c>
      <c r="L426" s="1" t="str">
        <f>IF(D426=RECHERCHE!$E$5,K426,"")</f>
        <v/>
      </c>
      <c r="M426" s="1" t="str">
        <f t="shared" si="6"/>
        <v/>
      </c>
    </row>
    <row r="427" spans="2:13" ht="18" customHeight="1" x14ac:dyDescent="0.25">
      <c r="B427" s="86"/>
      <c r="C427" s="25"/>
      <c r="D427" s="25"/>
      <c r="E427" s="25"/>
      <c r="F427" s="25"/>
      <c r="G427" s="99"/>
      <c r="H427" s="93"/>
      <c r="I427" s="4"/>
      <c r="K427" s="1">
        <f>ROWS($D$7:D427)</f>
        <v>421</v>
      </c>
      <c r="L427" s="1" t="str">
        <f>IF(D427=RECHERCHE!$E$5,K427,"")</f>
        <v/>
      </c>
      <c r="M427" s="1" t="str">
        <f t="shared" si="6"/>
        <v/>
      </c>
    </row>
    <row r="428" spans="2:13" ht="18" customHeight="1" x14ac:dyDescent="0.25">
      <c r="B428" s="86"/>
      <c r="C428" s="25"/>
      <c r="D428" s="25"/>
      <c r="E428" s="25"/>
      <c r="F428" s="25"/>
      <c r="G428" s="99"/>
      <c r="H428" s="93"/>
      <c r="I428" s="4"/>
      <c r="K428" s="1">
        <f>ROWS($D$7:D428)</f>
        <v>422</v>
      </c>
      <c r="L428" s="1" t="str">
        <f>IF(D428=RECHERCHE!$E$5,K428,"")</f>
        <v/>
      </c>
      <c r="M428" s="1" t="str">
        <f t="shared" si="6"/>
        <v/>
      </c>
    </row>
    <row r="429" spans="2:13" ht="18" customHeight="1" x14ac:dyDescent="0.25">
      <c r="B429" s="86"/>
      <c r="C429" s="25"/>
      <c r="D429" s="25"/>
      <c r="E429" s="25"/>
      <c r="F429" s="25"/>
      <c r="G429" s="99"/>
      <c r="H429" s="93"/>
      <c r="I429" s="4"/>
      <c r="K429" s="1">
        <f>ROWS($D$7:D429)</f>
        <v>423</v>
      </c>
      <c r="L429" s="1" t="str">
        <f>IF(D429=RECHERCHE!$E$5,K429,"")</f>
        <v/>
      </c>
      <c r="M429" s="1" t="str">
        <f t="shared" si="6"/>
        <v/>
      </c>
    </row>
    <row r="430" spans="2:13" ht="18" customHeight="1" x14ac:dyDescent="0.25">
      <c r="B430" s="86"/>
      <c r="C430" s="25"/>
      <c r="D430" s="25"/>
      <c r="E430" s="25"/>
      <c r="F430" s="25"/>
      <c r="G430" s="99"/>
      <c r="H430" s="93"/>
      <c r="I430" s="4"/>
      <c r="K430" s="1">
        <f>ROWS($D$7:D430)</f>
        <v>424</v>
      </c>
      <c r="L430" s="1" t="str">
        <f>IF(D430=RECHERCHE!$E$5,K430,"")</f>
        <v/>
      </c>
      <c r="M430" s="1" t="str">
        <f t="shared" si="6"/>
        <v/>
      </c>
    </row>
    <row r="431" spans="2:13" ht="18" customHeight="1" x14ac:dyDescent="0.25">
      <c r="B431" s="86"/>
      <c r="C431" s="25"/>
      <c r="D431" s="25"/>
      <c r="E431" s="25"/>
      <c r="F431" s="25"/>
      <c r="G431" s="99"/>
      <c r="H431" s="93"/>
      <c r="I431" s="4"/>
      <c r="K431" s="1">
        <f>ROWS($D$7:D431)</f>
        <v>425</v>
      </c>
      <c r="L431" s="1" t="str">
        <f>IF(D431=RECHERCHE!$E$5,K431,"")</f>
        <v/>
      </c>
      <c r="M431" s="1" t="str">
        <f t="shared" si="6"/>
        <v/>
      </c>
    </row>
    <row r="432" spans="2:13" ht="18" customHeight="1" x14ac:dyDescent="0.25">
      <c r="B432" s="86"/>
      <c r="C432" s="25"/>
      <c r="D432" s="25"/>
      <c r="E432" s="25"/>
      <c r="F432" s="25"/>
      <c r="G432" s="99"/>
      <c r="H432" s="93"/>
      <c r="I432" s="4"/>
      <c r="K432" s="1">
        <f>ROWS($D$7:D432)</f>
        <v>426</v>
      </c>
      <c r="L432" s="1" t="str">
        <f>IF(D432=RECHERCHE!$E$5,K432,"")</f>
        <v/>
      </c>
      <c r="M432" s="1" t="str">
        <f t="shared" si="6"/>
        <v/>
      </c>
    </row>
    <row r="433" spans="2:13" ht="18" customHeight="1" x14ac:dyDescent="0.25">
      <c r="B433" s="86"/>
      <c r="C433" s="25"/>
      <c r="D433" s="25"/>
      <c r="E433" s="25"/>
      <c r="F433" s="25"/>
      <c r="G433" s="99"/>
      <c r="H433" s="93"/>
      <c r="I433" s="4"/>
      <c r="K433" s="1">
        <f>ROWS($D$7:D433)</f>
        <v>427</v>
      </c>
      <c r="L433" s="1" t="str">
        <f>IF(D433=RECHERCHE!$E$5,K433,"")</f>
        <v/>
      </c>
      <c r="M433" s="1" t="str">
        <f t="shared" si="6"/>
        <v/>
      </c>
    </row>
    <row r="434" spans="2:13" ht="18" customHeight="1" x14ac:dyDescent="0.25">
      <c r="B434" s="86"/>
      <c r="C434" s="25"/>
      <c r="D434" s="25"/>
      <c r="E434" s="25"/>
      <c r="F434" s="25"/>
      <c r="G434" s="99"/>
      <c r="H434" s="93"/>
      <c r="I434" s="4"/>
      <c r="K434" s="1">
        <f>ROWS($D$7:D434)</f>
        <v>428</v>
      </c>
      <c r="L434" s="1" t="str">
        <f>IF(D434=RECHERCHE!$E$5,K434,"")</f>
        <v/>
      </c>
      <c r="M434" s="1" t="str">
        <f t="shared" si="6"/>
        <v/>
      </c>
    </row>
    <row r="435" spans="2:13" ht="18" customHeight="1" x14ac:dyDescent="0.25">
      <c r="B435" s="86"/>
      <c r="C435" s="25"/>
      <c r="D435" s="25"/>
      <c r="E435" s="25"/>
      <c r="F435" s="25"/>
      <c r="G435" s="99"/>
      <c r="H435" s="93"/>
      <c r="I435" s="4"/>
      <c r="K435" s="1">
        <f>ROWS($D$7:D435)</f>
        <v>429</v>
      </c>
      <c r="L435" s="1" t="str">
        <f>IF(D435=RECHERCHE!$E$5,K435,"")</f>
        <v/>
      </c>
      <c r="M435" s="1" t="str">
        <f t="shared" si="6"/>
        <v/>
      </c>
    </row>
    <row r="436" spans="2:13" ht="18" customHeight="1" x14ac:dyDescent="0.25">
      <c r="B436" s="86"/>
      <c r="C436" s="25"/>
      <c r="D436" s="25"/>
      <c r="E436" s="25"/>
      <c r="F436" s="25"/>
      <c r="G436" s="99"/>
      <c r="H436" s="93"/>
      <c r="I436" s="4"/>
      <c r="K436" s="1">
        <f>ROWS($D$7:D436)</f>
        <v>430</v>
      </c>
      <c r="L436" s="1" t="str">
        <f>IF(D436=RECHERCHE!$E$5,K436,"")</f>
        <v/>
      </c>
      <c r="M436" s="1" t="str">
        <f t="shared" si="6"/>
        <v/>
      </c>
    </row>
    <row r="437" spans="2:13" ht="18" customHeight="1" x14ac:dyDescent="0.25">
      <c r="B437" s="86"/>
      <c r="C437" s="25"/>
      <c r="D437" s="25"/>
      <c r="E437" s="25"/>
      <c r="F437" s="25"/>
      <c r="G437" s="99"/>
      <c r="H437" s="93"/>
      <c r="I437" s="4"/>
      <c r="K437" s="1">
        <f>ROWS($D$7:D437)</f>
        <v>431</v>
      </c>
      <c r="L437" s="1" t="str">
        <f>IF(D437=RECHERCHE!$E$5,K437,"")</f>
        <v/>
      </c>
      <c r="M437" s="1" t="str">
        <f t="shared" si="6"/>
        <v/>
      </c>
    </row>
    <row r="438" spans="2:13" ht="18" customHeight="1" x14ac:dyDescent="0.25">
      <c r="B438" s="86"/>
      <c r="C438" s="25"/>
      <c r="D438" s="25"/>
      <c r="E438" s="25"/>
      <c r="F438" s="25"/>
      <c r="G438" s="99"/>
      <c r="H438" s="93"/>
      <c r="I438" s="4"/>
      <c r="K438" s="1">
        <f>ROWS($D$7:D438)</f>
        <v>432</v>
      </c>
      <c r="L438" s="1" t="str">
        <f>IF(D438=RECHERCHE!$E$5,K438,"")</f>
        <v/>
      </c>
      <c r="M438" s="1" t="str">
        <f t="shared" si="6"/>
        <v/>
      </c>
    </row>
    <row r="439" spans="2:13" ht="18" customHeight="1" x14ac:dyDescent="0.25">
      <c r="B439" s="86"/>
      <c r="C439" s="25"/>
      <c r="D439" s="25"/>
      <c r="E439" s="25"/>
      <c r="F439" s="25"/>
      <c r="G439" s="99"/>
      <c r="H439" s="93"/>
      <c r="I439" s="4"/>
      <c r="K439" s="1">
        <f>ROWS($D$7:D439)</f>
        <v>433</v>
      </c>
      <c r="L439" s="1" t="str">
        <f>IF(D439=RECHERCHE!$E$5,K439,"")</f>
        <v/>
      </c>
      <c r="M439" s="1" t="str">
        <f t="shared" si="6"/>
        <v/>
      </c>
    </row>
    <row r="440" spans="2:13" ht="18" customHeight="1" x14ac:dyDescent="0.25">
      <c r="B440" s="86"/>
      <c r="C440" s="25"/>
      <c r="D440" s="25"/>
      <c r="E440" s="25"/>
      <c r="F440" s="25"/>
      <c r="G440" s="99"/>
      <c r="H440" s="93"/>
      <c r="I440" s="4"/>
      <c r="K440" s="1">
        <f>ROWS($D$7:D440)</f>
        <v>434</v>
      </c>
      <c r="L440" s="1" t="str">
        <f>IF(D440=RECHERCHE!$E$5,K440,"")</f>
        <v/>
      </c>
      <c r="M440" s="1" t="str">
        <f t="shared" si="6"/>
        <v/>
      </c>
    </row>
    <row r="441" spans="2:13" ht="18" customHeight="1" x14ac:dyDescent="0.25">
      <c r="B441" s="86"/>
      <c r="C441" s="25"/>
      <c r="D441" s="25"/>
      <c r="E441" s="25"/>
      <c r="F441" s="25"/>
      <c r="G441" s="99"/>
      <c r="H441" s="93"/>
      <c r="I441" s="4"/>
      <c r="K441" s="1">
        <f>ROWS($D$7:D441)</f>
        <v>435</v>
      </c>
      <c r="L441" s="1" t="str">
        <f>IF(D441=RECHERCHE!$E$5,K441,"")</f>
        <v/>
      </c>
      <c r="M441" s="1" t="str">
        <f t="shared" si="6"/>
        <v/>
      </c>
    </row>
    <row r="442" spans="2:13" ht="18" customHeight="1" x14ac:dyDescent="0.25">
      <c r="B442" s="86"/>
      <c r="C442" s="25"/>
      <c r="D442" s="25"/>
      <c r="E442" s="25"/>
      <c r="F442" s="25"/>
      <c r="G442" s="99"/>
      <c r="H442" s="93"/>
      <c r="I442" s="4"/>
      <c r="K442" s="1">
        <f>ROWS($D$7:D442)</f>
        <v>436</v>
      </c>
      <c r="L442" s="1" t="str">
        <f>IF(D442=RECHERCHE!$E$5,K442,"")</f>
        <v/>
      </c>
      <c r="M442" s="1" t="str">
        <f t="shared" si="6"/>
        <v/>
      </c>
    </row>
    <row r="443" spans="2:13" ht="18" customHeight="1" x14ac:dyDescent="0.25">
      <c r="B443" s="86"/>
      <c r="C443" s="25"/>
      <c r="D443" s="25"/>
      <c r="E443" s="25"/>
      <c r="F443" s="25"/>
      <c r="G443" s="99"/>
      <c r="H443" s="93"/>
      <c r="I443" s="4"/>
      <c r="K443" s="1">
        <f>ROWS($D$7:D443)</f>
        <v>437</v>
      </c>
      <c r="L443" s="1" t="str">
        <f>IF(D443=RECHERCHE!$E$5,K443,"")</f>
        <v/>
      </c>
      <c r="M443" s="1" t="str">
        <f t="shared" si="6"/>
        <v/>
      </c>
    </row>
    <row r="444" spans="2:13" ht="18" customHeight="1" x14ac:dyDescent="0.25">
      <c r="B444" s="86"/>
      <c r="C444" s="25"/>
      <c r="D444" s="25"/>
      <c r="E444" s="25"/>
      <c r="F444" s="25"/>
      <c r="G444" s="99"/>
      <c r="H444" s="93"/>
      <c r="I444" s="4"/>
      <c r="K444" s="1">
        <f>ROWS($D$7:D444)</f>
        <v>438</v>
      </c>
      <c r="L444" s="1" t="str">
        <f>IF(D444=RECHERCHE!$E$5,K444,"")</f>
        <v/>
      </c>
      <c r="M444" s="1" t="str">
        <f t="shared" si="6"/>
        <v/>
      </c>
    </row>
    <row r="445" spans="2:13" ht="18" customHeight="1" x14ac:dyDescent="0.25">
      <c r="B445" s="86"/>
      <c r="C445" s="25"/>
      <c r="D445" s="25"/>
      <c r="E445" s="25"/>
      <c r="F445" s="25"/>
      <c r="G445" s="99"/>
      <c r="H445" s="93"/>
      <c r="I445" s="4"/>
      <c r="K445" s="1">
        <f>ROWS($D$7:D445)</f>
        <v>439</v>
      </c>
      <c r="L445" s="1" t="str">
        <f>IF(D445=RECHERCHE!$E$5,K445,"")</f>
        <v/>
      </c>
      <c r="M445" s="1" t="str">
        <f t="shared" si="6"/>
        <v/>
      </c>
    </row>
    <row r="446" spans="2:13" ht="18" customHeight="1" x14ac:dyDescent="0.25">
      <c r="B446" s="86"/>
      <c r="C446" s="25"/>
      <c r="D446" s="25"/>
      <c r="E446" s="25"/>
      <c r="F446" s="25"/>
      <c r="G446" s="99"/>
      <c r="H446" s="93"/>
      <c r="I446" s="4"/>
      <c r="K446" s="1">
        <f>ROWS($D$7:D446)</f>
        <v>440</v>
      </c>
      <c r="L446" s="1" t="str">
        <f>IF(D446=RECHERCHE!$E$5,K446,"")</f>
        <v/>
      </c>
      <c r="M446" s="1" t="str">
        <f t="shared" si="6"/>
        <v/>
      </c>
    </row>
    <row r="447" spans="2:13" ht="18" customHeight="1" x14ac:dyDescent="0.25">
      <c r="B447" s="86"/>
      <c r="C447" s="25"/>
      <c r="D447" s="25"/>
      <c r="E447" s="25"/>
      <c r="F447" s="25"/>
      <c r="G447" s="99"/>
      <c r="H447" s="93"/>
      <c r="I447" s="4"/>
      <c r="K447" s="1">
        <f>ROWS($D$7:D447)</f>
        <v>441</v>
      </c>
      <c r="L447" s="1" t="str">
        <f>IF(D447=RECHERCHE!$E$5,K447,"")</f>
        <v/>
      </c>
      <c r="M447" s="1" t="str">
        <f t="shared" si="6"/>
        <v/>
      </c>
    </row>
    <row r="448" spans="2:13" ht="18" customHeight="1" x14ac:dyDescent="0.25">
      <c r="B448" s="86"/>
      <c r="C448" s="25"/>
      <c r="D448" s="25"/>
      <c r="E448" s="25"/>
      <c r="F448" s="25"/>
      <c r="G448" s="99"/>
      <c r="H448" s="93"/>
      <c r="I448" s="4"/>
      <c r="K448" s="1">
        <f>ROWS($D$7:D448)</f>
        <v>442</v>
      </c>
      <c r="L448" s="1" t="str">
        <f>IF(D448=RECHERCHE!$E$5,K448,"")</f>
        <v/>
      </c>
      <c r="M448" s="1" t="str">
        <f t="shared" si="6"/>
        <v/>
      </c>
    </row>
    <row r="449" spans="2:13" ht="18" customHeight="1" x14ac:dyDescent="0.25">
      <c r="B449" s="86"/>
      <c r="C449" s="25"/>
      <c r="D449" s="25"/>
      <c r="E449" s="25"/>
      <c r="F449" s="25"/>
      <c r="G449" s="99"/>
      <c r="H449" s="93"/>
      <c r="I449" s="4"/>
      <c r="K449" s="1">
        <f>ROWS($D$7:D449)</f>
        <v>443</v>
      </c>
      <c r="L449" s="1" t="str">
        <f>IF(D449=RECHERCHE!$E$5,K449,"")</f>
        <v/>
      </c>
      <c r="M449" s="1" t="str">
        <f t="shared" si="6"/>
        <v/>
      </c>
    </row>
    <row r="450" spans="2:13" ht="18" customHeight="1" x14ac:dyDescent="0.25">
      <c r="B450" s="86"/>
      <c r="C450" s="25"/>
      <c r="D450" s="25"/>
      <c r="E450" s="25"/>
      <c r="F450" s="25"/>
      <c r="G450" s="99"/>
      <c r="H450" s="93"/>
      <c r="I450" s="4"/>
      <c r="K450" s="1">
        <f>ROWS($D$7:D450)</f>
        <v>444</v>
      </c>
      <c r="L450" s="1" t="str">
        <f>IF(D450=RECHERCHE!$E$5,K450,"")</f>
        <v/>
      </c>
      <c r="M450" s="1" t="str">
        <f t="shared" si="6"/>
        <v/>
      </c>
    </row>
    <row r="451" spans="2:13" ht="18" customHeight="1" x14ac:dyDescent="0.25">
      <c r="B451" s="86"/>
      <c r="C451" s="25"/>
      <c r="D451" s="25"/>
      <c r="E451" s="25"/>
      <c r="F451" s="25"/>
      <c r="G451" s="99"/>
      <c r="H451" s="93"/>
      <c r="I451" s="4"/>
      <c r="K451" s="1">
        <f>ROWS($D$7:D451)</f>
        <v>445</v>
      </c>
      <c r="L451" s="1" t="str">
        <f>IF(D451=RECHERCHE!$E$5,K451,"")</f>
        <v/>
      </c>
      <c r="M451" s="1" t="str">
        <f t="shared" si="6"/>
        <v/>
      </c>
    </row>
    <row r="452" spans="2:13" ht="18" customHeight="1" x14ac:dyDescent="0.25">
      <c r="B452" s="86"/>
      <c r="C452" s="25"/>
      <c r="D452" s="25"/>
      <c r="E452" s="25"/>
      <c r="F452" s="25"/>
      <c r="G452" s="99"/>
      <c r="H452" s="93"/>
      <c r="I452" s="4"/>
      <c r="K452" s="1">
        <f>ROWS($D$7:D452)</f>
        <v>446</v>
      </c>
      <c r="L452" s="1" t="str">
        <f>IF(D452=RECHERCHE!$E$5,K452,"")</f>
        <v/>
      </c>
      <c r="M452" s="1" t="str">
        <f t="shared" si="6"/>
        <v/>
      </c>
    </row>
    <row r="453" spans="2:13" ht="18" customHeight="1" x14ac:dyDescent="0.25">
      <c r="B453" s="86"/>
      <c r="C453" s="25"/>
      <c r="D453" s="25"/>
      <c r="E453" s="25"/>
      <c r="F453" s="25"/>
      <c r="G453" s="99"/>
      <c r="H453" s="93"/>
      <c r="I453" s="4"/>
      <c r="K453" s="1">
        <f>ROWS($D$7:D453)</f>
        <v>447</v>
      </c>
      <c r="L453" s="1" t="str">
        <f>IF(D453=RECHERCHE!$E$5,K453,"")</f>
        <v/>
      </c>
      <c r="M453" s="1" t="str">
        <f t="shared" si="6"/>
        <v/>
      </c>
    </row>
    <row r="454" spans="2:13" ht="18" customHeight="1" x14ac:dyDescent="0.25">
      <c r="B454" s="86"/>
      <c r="C454" s="25"/>
      <c r="D454" s="25"/>
      <c r="E454" s="25"/>
      <c r="F454" s="25"/>
      <c r="G454" s="99"/>
      <c r="H454" s="93"/>
      <c r="I454" s="4"/>
      <c r="K454" s="1">
        <f>ROWS($D$7:D454)</f>
        <v>448</v>
      </c>
      <c r="L454" s="1" t="str">
        <f>IF(D454=RECHERCHE!$E$5,K454,"")</f>
        <v/>
      </c>
      <c r="M454" s="1" t="str">
        <f t="shared" si="6"/>
        <v/>
      </c>
    </row>
    <row r="455" spans="2:13" ht="18" customHeight="1" x14ac:dyDescent="0.25">
      <c r="B455" s="86"/>
      <c r="C455" s="25"/>
      <c r="D455" s="25"/>
      <c r="E455" s="25"/>
      <c r="F455" s="25"/>
      <c r="G455" s="99"/>
      <c r="H455" s="93"/>
      <c r="I455" s="4"/>
      <c r="K455" s="1">
        <f>ROWS($D$7:D455)</f>
        <v>449</v>
      </c>
      <c r="L455" s="1" t="str">
        <f>IF(D455=RECHERCHE!$E$5,K455,"")</f>
        <v/>
      </c>
      <c r="M455" s="1" t="str">
        <f t="shared" si="6"/>
        <v/>
      </c>
    </row>
    <row r="456" spans="2:13" ht="18" customHeight="1" x14ac:dyDescent="0.25">
      <c r="B456" s="86"/>
      <c r="C456" s="25"/>
      <c r="D456" s="25"/>
      <c r="E456" s="25"/>
      <c r="F456" s="25"/>
      <c r="G456" s="99"/>
      <c r="H456" s="93"/>
      <c r="I456" s="4"/>
      <c r="K456" s="1">
        <f>ROWS($D$7:D456)</f>
        <v>450</v>
      </c>
      <c r="L456" s="1" t="str">
        <f>IF(D456=RECHERCHE!$E$5,K456,"")</f>
        <v/>
      </c>
      <c r="M456" s="1" t="str">
        <f t="shared" si="6"/>
        <v/>
      </c>
    </row>
    <row r="457" spans="2:13" ht="18" customHeight="1" x14ac:dyDescent="0.25">
      <c r="B457" s="86"/>
      <c r="C457" s="25"/>
      <c r="D457" s="25"/>
      <c r="E457" s="25"/>
      <c r="F457" s="25"/>
      <c r="G457" s="99"/>
      <c r="H457" s="93"/>
      <c r="I457" s="4"/>
      <c r="K457" s="1">
        <f>ROWS($D$7:D457)</f>
        <v>451</v>
      </c>
      <c r="L457" s="1" t="str">
        <f>IF(D457=RECHERCHE!$E$5,K457,"")</f>
        <v/>
      </c>
      <c r="M457" s="1" t="str">
        <f t="shared" ref="M457:M520" si="7">IFERROR(SMALL($L$7:$L$601,K457),"")</f>
        <v/>
      </c>
    </row>
    <row r="458" spans="2:13" ht="18" customHeight="1" x14ac:dyDescent="0.25">
      <c r="B458" s="86"/>
      <c r="C458" s="25"/>
      <c r="D458" s="25"/>
      <c r="E458" s="25"/>
      <c r="F458" s="25"/>
      <c r="G458" s="99"/>
      <c r="H458" s="93"/>
      <c r="I458" s="4"/>
      <c r="K458" s="1">
        <f>ROWS($D$7:D458)</f>
        <v>452</v>
      </c>
      <c r="L458" s="1" t="str">
        <f>IF(D458=RECHERCHE!$E$5,K458,"")</f>
        <v/>
      </c>
      <c r="M458" s="1" t="str">
        <f t="shared" si="7"/>
        <v/>
      </c>
    </row>
    <row r="459" spans="2:13" ht="18" customHeight="1" x14ac:dyDescent="0.25">
      <c r="B459" s="86"/>
      <c r="C459" s="25"/>
      <c r="D459" s="25"/>
      <c r="E459" s="25"/>
      <c r="F459" s="25"/>
      <c r="G459" s="99"/>
      <c r="H459" s="93"/>
      <c r="I459" s="4"/>
      <c r="K459" s="1">
        <f>ROWS($D$7:D459)</f>
        <v>453</v>
      </c>
      <c r="L459" s="1" t="str">
        <f>IF(D459=RECHERCHE!$E$5,K459,"")</f>
        <v/>
      </c>
      <c r="M459" s="1" t="str">
        <f t="shared" si="7"/>
        <v/>
      </c>
    </row>
    <row r="460" spans="2:13" ht="18" customHeight="1" x14ac:dyDescent="0.25">
      <c r="B460" s="86"/>
      <c r="C460" s="25"/>
      <c r="D460" s="25"/>
      <c r="E460" s="25"/>
      <c r="F460" s="25"/>
      <c r="G460" s="99"/>
      <c r="H460" s="93"/>
      <c r="I460" s="4"/>
      <c r="K460" s="1">
        <f>ROWS($D$7:D460)</f>
        <v>454</v>
      </c>
      <c r="L460" s="1" t="str">
        <f>IF(D460=RECHERCHE!$E$5,K460,"")</f>
        <v/>
      </c>
      <c r="M460" s="1" t="str">
        <f t="shared" si="7"/>
        <v/>
      </c>
    </row>
    <row r="461" spans="2:13" ht="18" customHeight="1" x14ac:dyDescent="0.25">
      <c r="B461" s="86"/>
      <c r="C461" s="25"/>
      <c r="D461" s="25"/>
      <c r="E461" s="25"/>
      <c r="F461" s="25"/>
      <c r="G461" s="99"/>
      <c r="H461" s="93"/>
      <c r="I461" s="4"/>
      <c r="K461" s="1">
        <f>ROWS($D$7:D461)</f>
        <v>455</v>
      </c>
      <c r="L461" s="1" t="str">
        <f>IF(D461=RECHERCHE!$E$5,K461,"")</f>
        <v/>
      </c>
      <c r="M461" s="1" t="str">
        <f t="shared" si="7"/>
        <v/>
      </c>
    </row>
    <row r="462" spans="2:13" ht="18" customHeight="1" x14ac:dyDescent="0.25">
      <c r="B462" s="86"/>
      <c r="C462" s="25"/>
      <c r="D462" s="25"/>
      <c r="E462" s="25"/>
      <c r="F462" s="25"/>
      <c r="G462" s="99"/>
      <c r="H462" s="93"/>
      <c r="I462" s="4"/>
      <c r="K462" s="1">
        <f>ROWS($D$7:D462)</f>
        <v>456</v>
      </c>
      <c r="L462" s="1" t="str">
        <f>IF(D462=RECHERCHE!$E$5,K462,"")</f>
        <v/>
      </c>
      <c r="M462" s="1" t="str">
        <f t="shared" si="7"/>
        <v/>
      </c>
    </row>
    <row r="463" spans="2:13" ht="18" customHeight="1" x14ac:dyDescent="0.25">
      <c r="B463" s="86"/>
      <c r="C463" s="25"/>
      <c r="D463" s="25"/>
      <c r="E463" s="25"/>
      <c r="F463" s="25"/>
      <c r="G463" s="99"/>
      <c r="H463" s="93"/>
      <c r="I463" s="4"/>
      <c r="K463" s="1">
        <f>ROWS($D$7:D463)</f>
        <v>457</v>
      </c>
      <c r="L463" s="1" t="str">
        <f>IF(D463=RECHERCHE!$E$5,K463,"")</f>
        <v/>
      </c>
      <c r="M463" s="1" t="str">
        <f t="shared" si="7"/>
        <v/>
      </c>
    </row>
    <row r="464" spans="2:13" ht="18" customHeight="1" x14ac:dyDescent="0.25">
      <c r="B464" s="86"/>
      <c r="C464" s="25"/>
      <c r="D464" s="25"/>
      <c r="E464" s="25"/>
      <c r="F464" s="25"/>
      <c r="G464" s="99"/>
      <c r="H464" s="93"/>
      <c r="I464" s="4"/>
      <c r="K464" s="1">
        <f>ROWS($D$7:D464)</f>
        <v>458</v>
      </c>
      <c r="L464" s="1" t="str">
        <f>IF(D464=RECHERCHE!$E$5,K464,"")</f>
        <v/>
      </c>
      <c r="M464" s="1" t="str">
        <f t="shared" si="7"/>
        <v/>
      </c>
    </row>
    <row r="465" spans="2:13" ht="18" customHeight="1" x14ac:dyDescent="0.25">
      <c r="B465" s="86"/>
      <c r="C465" s="25"/>
      <c r="D465" s="25"/>
      <c r="E465" s="25"/>
      <c r="F465" s="25"/>
      <c r="G465" s="99"/>
      <c r="H465" s="93"/>
      <c r="I465" s="4"/>
      <c r="K465" s="1">
        <f>ROWS($D$7:D465)</f>
        <v>459</v>
      </c>
      <c r="L465" s="1" t="str">
        <f>IF(D465=RECHERCHE!$E$5,K465,"")</f>
        <v/>
      </c>
      <c r="M465" s="1" t="str">
        <f t="shared" si="7"/>
        <v/>
      </c>
    </row>
    <row r="466" spans="2:13" ht="18" customHeight="1" x14ac:dyDescent="0.25">
      <c r="B466" s="86"/>
      <c r="C466" s="25"/>
      <c r="D466" s="25"/>
      <c r="E466" s="25"/>
      <c r="F466" s="25"/>
      <c r="G466" s="99"/>
      <c r="H466" s="93"/>
      <c r="I466" s="4"/>
      <c r="K466" s="1">
        <f>ROWS($D$7:D466)</f>
        <v>460</v>
      </c>
      <c r="L466" s="1" t="str">
        <f>IF(D466=RECHERCHE!$E$5,K466,"")</f>
        <v/>
      </c>
      <c r="M466" s="1" t="str">
        <f t="shared" si="7"/>
        <v/>
      </c>
    </row>
    <row r="467" spans="2:13" ht="18" customHeight="1" x14ac:dyDescent="0.25">
      <c r="B467" s="86"/>
      <c r="C467" s="25"/>
      <c r="D467" s="25"/>
      <c r="E467" s="25"/>
      <c r="F467" s="25"/>
      <c r="G467" s="99"/>
      <c r="H467" s="93"/>
      <c r="I467" s="4"/>
      <c r="K467" s="1">
        <f>ROWS($D$7:D467)</f>
        <v>461</v>
      </c>
      <c r="L467" s="1" t="str">
        <f>IF(D467=RECHERCHE!$E$5,K467,"")</f>
        <v/>
      </c>
      <c r="M467" s="1" t="str">
        <f t="shared" si="7"/>
        <v/>
      </c>
    </row>
    <row r="468" spans="2:13" ht="18" customHeight="1" x14ac:dyDescent="0.25">
      <c r="B468" s="86"/>
      <c r="C468" s="25"/>
      <c r="D468" s="25"/>
      <c r="E468" s="25"/>
      <c r="F468" s="25"/>
      <c r="G468" s="99"/>
      <c r="H468" s="93"/>
      <c r="I468" s="4"/>
      <c r="K468" s="1">
        <f>ROWS($D$7:D468)</f>
        <v>462</v>
      </c>
      <c r="L468" s="1" t="str">
        <f>IF(D468=RECHERCHE!$E$5,K468,"")</f>
        <v/>
      </c>
      <c r="M468" s="1" t="str">
        <f t="shared" si="7"/>
        <v/>
      </c>
    </row>
    <row r="469" spans="2:13" ht="18" customHeight="1" x14ac:dyDescent="0.25">
      <c r="B469" s="86"/>
      <c r="C469" s="25"/>
      <c r="D469" s="25"/>
      <c r="E469" s="25"/>
      <c r="F469" s="25"/>
      <c r="G469" s="99"/>
      <c r="H469" s="93"/>
      <c r="I469" s="4"/>
      <c r="K469" s="1">
        <f>ROWS($D$7:D469)</f>
        <v>463</v>
      </c>
      <c r="L469" s="1" t="str">
        <f>IF(D469=RECHERCHE!$E$5,K469,"")</f>
        <v/>
      </c>
      <c r="M469" s="1" t="str">
        <f t="shared" si="7"/>
        <v/>
      </c>
    </row>
    <row r="470" spans="2:13" ht="18" customHeight="1" x14ac:dyDescent="0.25">
      <c r="B470" s="86"/>
      <c r="C470" s="25"/>
      <c r="D470" s="25"/>
      <c r="E470" s="25"/>
      <c r="F470" s="25"/>
      <c r="G470" s="99"/>
      <c r="H470" s="93"/>
      <c r="I470" s="4"/>
      <c r="K470" s="1">
        <f>ROWS($D$7:D470)</f>
        <v>464</v>
      </c>
      <c r="L470" s="1" t="str">
        <f>IF(D470=RECHERCHE!$E$5,K470,"")</f>
        <v/>
      </c>
      <c r="M470" s="1" t="str">
        <f t="shared" si="7"/>
        <v/>
      </c>
    </row>
    <row r="471" spans="2:13" ht="18" customHeight="1" x14ac:dyDescent="0.25">
      <c r="B471" s="86"/>
      <c r="C471" s="25"/>
      <c r="D471" s="25"/>
      <c r="E471" s="25"/>
      <c r="F471" s="25"/>
      <c r="G471" s="99"/>
      <c r="H471" s="93"/>
      <c r="I471" s="4"/>
      <c r="K471" s="1">
        <f>ROWS($D$7:D471)</f>
        <v>465</v>
      </c>
      <c r="L471" s="1" t="str">
        <f>IF(D471=RECHERCHE!$E$5,K471,"")</f>
        <v/>
      </c>
      <c r="M471" s="1" t="str">
        <f t="shared" si="7"/>
        <v/>
      </c>
    </row>
    <row r="472" spans="2:13" ht="18" customHeight="1" x14ac:dyDescent="0.25">
      <c r="B472" s="86"/>
      <c r="C472" s="25"/>
      <c r="D472" s="25"/>
      <c r="E472" s="25"/>
      <c r="F472" s="25"/>
      <c r="G472" s="99"/>
      <c r="H472" s="93"/>
      <c r="I472" s="4"/>
      <c r="K472" s="1">
        <f>ROWS($D$7:D472)</f>
        <v>466</v>
      </c>
      <c r="L472" s="1" t="str">
        <f>IF(D472=RECHERCHE!$E$5,K472,"")</f>
        <v/>
      </c>
      <c r="M472" s="1" t="str">
        <f t="shared" si="7"/>
        <v/>
      </c>
    </row>
    <row r="473" spans="2:13" ht="18" customHeight="1" x14ac:dyDescent="0.25">
      <c r="B473" s="86"/>
      <c r="C473" s="25"/>
      <c r="D473" s="25"/>
      <c r="E473" s="25"/>
      <c r="F473" s="25"/>
      <c r="G473" s="99"/>
      <c r="H473" s="93"/>
      <c r="I473" s="4"/>
      <c r="K473" s="1">
        <f>ROWS($D$7:D473)</f>
        <v>467</v>
      </c>
      <c r="L473" s="1" t="str">
        <f>IF(D473=RECHERCHE!$E$5,K473,"")</f>
        <v/>
      </c>
      <c r="M473" s="1" t="str">
        <f t="shared" si="7"/>
        <v/>
      </c>
    </row>
    <row r="474" spans="2:13" ht="18" customHeight="1" x14ac:dyDescent="0.25">
      <c r="B474" s="86"/>
      <c r="C474" s="25"/>
      <c r="D474" s="25"/>
      <c r="E474" s="25"/>
      <c r="F474" s="25"/>
      <c r="G474" s="99"/>
      <c r="H474" s="93"/>
      <c r="I474" s="4"/>
      <c r="K474" s="1">
        <f>ROWS($D$7:D474)</f>
        <v>468</v>
      </c>
      <c r="L474" s="1" t="str">
        <f>IF(D474=RECHERCHE!$E$5,K474,"")</f>
        <v/>
      </c>
      <c r="M474" s="1" t="str">
        <f t="shared" si="7"/>
        <v/>
      </c>
    </row>
    <row r="475" spans="2:13" ht="18" customHeight="1" x14ac:dyDescent="0.25">
      <c r="B475" s="86"/>
      <c r="C475" s="25"/>
      <c r="D475" s="25"/>
      <c r="E475" s="25"/>
      <c r="F475" s="25"/>
      <c r="G475" s="99"/>
      <c r="H475" s="93"/>
      <c r="I475" s="4"/>
      <c r="K475" s="1">
        <f>ROWS($D$7:D475)</f>
        <v>469</v>
      </c>
      <c r="L475" s="1" t="str">
        <f>IF(D475=RECHERCHE!$E$5,K475,"")</f>
        <v/>
      </c>
      <c r="M475" s="1" t="str">
        <f t="shared" si="7"/>
        <v/>
      </c>
    </row>
    <row r="476" spans="2:13" ht="18" customHeight="1" x14ac:dyDescent="0.25">
      <c r="B476" s="86"/>
      <c r="C476" s="25"/>
      <c r="D476" s="25"/>
      <c r="E476" s="25"/>
      <c r="F476" s="25"/>
      <c r="G476" s="99"/>
      <c r="H476" s="93"/>
      <c r="I476" s="4"/>
      <c r="K476" s="1">
        <f>ROWS($D$7:D476)</f>
        <v>470</v>
      </c>
      <c r="L476" s="1" t="str">
        <f>IF(D476=RECHERCHE!$E$5,K476,"")</f>
        <v/>
      </c>
      <c r="M476" s="1" t="str">
        <f t="shared" si="7"/>
        <v/>
      </c>
    </row>
    <row r="477" spans="2:13" ht="18" customHeight="1" x14ac:dyDescent="0.25">
      <c r="B477" s="86"/>
      <c r="C477" s="25"/>
      <c r="D477" s="25"/>
      <c r="E477" s="25"/>
      <c r="F477" s="25"/>
      <c r="G477" s="99"/>
      <c r="H477" s="93"/>
      <c r="I477" s="4"/>
      <c r="K477" s="1">
        <f>ROWS($D$7:D477)</f>
        <v>471</v>
      </c>
      <c r="L477" s="1" t="str">
        <f>IF(D477=RECHERCHE!$E$5,K477,"")</f>
        <v/>
      </c>
      <c r="M477" s="1" t="str">
        <f t="shared" si="7"/>
        <v/>
      </c>
    </row>
    <row r="478" spans="2:13" ht="18" customHeight="1" x14ac:dyDescent="0.25">
      <c r="B478" s="86"/>
      <c r="C478" s="25"/>
      <c r="D478" s="25"/>
      <c r="E478" s="25"/>
      <c r="F478" s="25"/>
      <c r="G478" s="99"/>
      <c r="H478" s="93"/>
      <c r="I478" s="4"/>
      <c r="K478" s="1">
        <f>ROWS($D$7:D478)</f>
        <v>472</v>
      </c>
      <c r="L478" s="1" t="str">
        <f>IF(D478=RECHERCHE!$E$5,K478,"")</f>
        <v/>
      </c>
      <c r="M478" s="1" t="str">
        <f t="shared" si="7"/>
        <v/>
      </c>
    </row>
    <row r="479" spans="2:13" ht="18" customHeight="1" x14ac:dyDescent="0.25">
      <c r="B479" s="86"/>
      <c r="C479" s="25"/>
      <c r="D479" s="25"/>
      <c r="E479" s="25"/>
      <c r="F479" s="25"/>
      <c r="G479" s="99"/>
      <c r="H479" s="93"/>
      <c r="I479" s="4"/>
      <c r="K479" s="1">
        <f>ROWS($D$7:D479)</f>
        <v>473</v>
      </c>
      <c r="L479" s="1" t="str">
        <f>IF(D479=RECHERCHE!$E$5,K479,"")</f>
        <v/>
      </c>
      <c r="M479" s="1" t="str">
        <f t="shared" si="7"/>
        <v/>
      </c>
    </row>
    <row r="480" spans="2:13" ht="18" customHeight="1" x14ac:dyDescent="0.25">
      <c r="B480" s="86"/>
      <c r="C480" s="25"/>
      <c r="D480" s="25"/>
      <c r="E480" s="25"/>
      <c r="F480" s="25"/>
      <c r="G480" s="99"/>
      <c r="H480" s="93"/>
      <c r="I480" s="4"/>
      <c r="K480" s="1">
        <f>ROWS($D$7:D480)</f>
        <v>474</v>
      </c>
      <c r="L480" s="1" t="str">
        <f>IF(D480=RECHERCHE!$E$5,K480,"")</f>
        <v/>
      </c>
      <c r="M480" s="1" t="str">
        <f t="shared" si="7"/>
        <v/>
      </c>
    </row>
    <row r="481" spans="2:13" ht="18" customHeight="1" x14ac:dyDescent="0.25">
      <c r="B481" s="86"/>
      <c r="C481" s="25"/>
      <c r="D481" s="25"/>
      <c r="E481" s="25"/>
      <c r="F481" s="25"/>
      <c r="G481" s="99"/>
      <c r="H481" s="93"/>
      <c r="I481" s="4"/>
      <c r="K481" s="1">
        <f>ROWS($D$7:D481)</f>
        <v>475</v>
      </c>
      <c r="L481" s="1" t="str">
        <f>IF(D481=RECHERCHE!$E$5,K481,"")</f>
        <v/>
      </c>
      <c r="M481" s="1" t="str">
        <f t="shared" si="7"/>
        <v/>
      </c>
    </row>
    <row r="482" spans="2:13" ht="18" customHeight="1" x14ac:dyDescent="0.25">
      <c r="B482" s="86"/>
      <c r="C482" s="25"/>
      <c r="D482" s="25"/>
      <c r="E482" s="25"/>
      <c r="F482" s="25"/>
      <c r="G482" s="99"/>
      <c r="H482" s="93"/>
      <c r="I482" s="4"/>
      <c r="K482" s="1">
        <f>ROWS($D$7:D482)</f>
        <v>476</v>
      </c>
      <c r="L482" s="1" t="str">
        <f>IF(D482=RECHERCHE!$E$5,K482,"")</f>
        <v/>
      </c>
      <c r="M482" s="1" t="str">
        <f t="shared" si="7"/>
        <v/>
      </c>
    </row>
    <row r="483" spans="2:13" ht="18" customHeight="1" x14ac:dyDescent="0.25">
      <c r="B483" s="86"/>
      <c r="C483" s="25"/>
      <c r="D483" s="25"/>
      <c r="E483" s="25"/>
      <c r="F483" s="25"/>
      <c r="G483" s="99"/>
      <c r="H483" s="93"/>
      <c r="I483" s="4"/>
      <c r="K483" s="1">
        <f>ROWS($D$7:D483)</f>
        <v>477</v>
      </c>
      <c r="L483" s="1" t="str">
        <f>IF(D483=RECHERCHE!$E$5,K483,"")</f>
        <v/>
      </c>
      <c r="M483" s="1" t="str">
        <f t="shared" si="7"/>
        <v/>
      </c>
    </row>
    <row r="484" spans="2:13" ht="18" customHeight="1" x14ac:dyDescent="0.25">
      <c r="B484" s="86"/>
      <c r="C484" s="25"/>
      <c r="D484" s="25"/>
      <c r="E484" s="25"/>
      <c r="F484" s="25"/>
      <c r="G484" s="99"/>
      <c r="H484" s="93"/>
      <c r="I484" s="4"/>
      <c r="K484" s="1">
        <f>ROWS($D$7:D484)</f>
        <v>478</v>
      </c>
      <c r="L484" s="1" t="str">
        <f>IF(D484=RECHERCHE!$E$5,K484,"")</f>
        <v/>
      </c>
      <c r="M484" s="1" t="str">
        <f t="shared" si="7"/>
        <v/>
      </c>
    </row>
    <row r="485" spans="2:13" ht="18" customHeight="1" x14ac:dyDescent="0.25">
      <c r="B485" s="86"/>
      <c r="C485" s="25"/>
      <c r="D485" s="25"/>
      <c r="E485" s="25"/>
      <c r="F485" s="25"/>
      <c r="G485" s="99"/>
      <c r="H485" s="93"/>
      <c r="I485" s="4"/>
      <c r="K485" s="1">
        <f>ROWS($D$7:D485)</f>
        <v>479</v>
      </c>
      <c r="L485" s="1" t="str">
        <f>IF(D485=RECHERCHE!$E$5,K485,"")</f>
        <v/>
      </c>
      <c r="M485" s="1" t="str">
        <f t="shared" si="7"/>
        <v/>
      </c>
    </row>
    <row r="486" spans="2:13" ht="18" customHeight="1" x14ac:dyDescent="0.25">
      <c r="B486" s="86"/>
      <c r="C486" s="25"/>
      <c r="D486" s="25"/>
      <c r="E486" s="25"/>
      <c r="F486" s="25"/>
      <c r="G486" s="99"/>
      <c r="H486" s="93"/>
      <c r="I486" s="4"/>
      <c r="K486" s="1">
        <f>ROWS($D$7:D486)</f>
        <v>480</v>
      </c>
      <c r="L486" s="1" t="str">
        <f>IF(D486=RECHERCHE!$E$5,K486,"")</f>
        <v/>
      </c>
      <c r="M486" s="1" t="str">
        <f t="shared" si="7"/>
        <v/>
      </c>
    </row>
    <row r="487" spans="2:13" ht="18" customHeight="1" x14ac:dyDescent="0.25">
      <c r="B487" s="86"/>
      <c r="C487" s="25"/>
      <c r="D487" s="25"/>
      <c r="E487" s="25"/>
      <c r="F487" s="25"/>
      <c r="G487" s="99"/>
      <c r="H487" s="93"/>
      <c r="I487" s="4"/>
      <c r="K487" s="1">
        <f>ROWS($D$7:D487)</f>
        <v>481</v>
      </c>
      <c r="L487" s="1" t="str">
        <f>IF(D487=RECHERCHE!$E$5,K487,"")</f>
        <v/>
      </c>
      <c r="M487" s="1" t="str">
        <f t="shared" si="7"/>
        <v/>
      </c>
    </row>
    <row r="488" spans="2:13" ht="18" customHeight="1" x14ac:dyDescent="0.25">
      <c r="B488" s="86"/>
      <c r="C488" s="25"/>
      <c r="D488" s="25"/>
      <c r="E488" s="25"/>
      <c r="F488" s="25"/>
      <c r="G488" s="99"/>
      <c r="H488" s="93"/>
      <c r="I488" s="4"/>
      <c r="K488" s="1">
        <f>ROWS($D$7:D488)</f>
        <v>482</v>
      </c>
      <c r="L488" s="1" t="str">
        <f>IF(D488=RECHERCHE!$E$5,K488,"")</f>
        <v/>
      </c>
      <c r="M488" s="1" t="str">
        <f t="shared" si="7"/>
        <v/>
      </c>
    </row>
    <row r="489" spans="2:13" ht="18" customHeight="1" x14ac:dyDescent="0.25">
      <c r="B489" s="86"/>
      <c r="C489" s="25"/>
      <c r="D489" s="25"/>
      <c r="E489" s="25"/>
      <c r="F489" s="25"/>
      <c r="G489" s="99"/>
      <c r="H489" s="93"/>
      <c r="I489" s="4"/>
      <c r="K489" s="1">
        <f>ROWS($D$7:D489)</f>
        <v>483</v>
      </c>
      <c r="L489" s="1" t="str">
        <f>IF(D489=RECHERCHE!$E$5,K489,"")</f>
        <v/>
      </c>
      <c r="M489" s="1" t="str">
        <f t="shared" si="7"/>
        <v/>
      </c>
    </row>
    <row r="490" spans="2:13" ht="18" customHeight="1" x14ac:dyDescent="0.25">
      <c r="B490" s="86"/>
      <c r="C490" s="25"/>
      <c r="D490" s="25"/>
      <c r="E490" s="25"/>
      <c r="F490" s="25"/>
      <c r="G490" s="99"/>
      <c r="H490" s="93"/>
      <c r="I490" s="4"/>
      <c r="K490" s="1">
        <f>ROWS($D$7:D490)</f>
        <v>484</v>
      </c>
      <c r="L490" s="1" t="str">
        <f>IF(D490=RECHERCHE!$E$5,K490,"")</f>
        <v/>
      </c>
      <c r="M490" s="1" t="str">
        <f t="shared" si="7"/>
        <v/>
      </c>
    </row>
    <row r="491" spans="2:13" ht="18" customHeight="1" x14ac:dyDescent="0.25">
      <c r="B491" s="86"/>
      <c r="C491" s="25"/>
      <c r="D491" s="25"/>
      <c r="E491" s="25"/>
      <c r="F491" s="25"/>
      <c r="G491" s="99"/>
      <c r="H491" s="93"/>
      <c r="I491" s="4"/>
      <c r="K491" s="1">
        <f>ROWS($D$7:D491)</f>
        <v>485</v>
      </c>
      <c r="L491" s="1" t="str">
        <f>IF(D491=RECHERCHE!$E$5,K491,"")</f>
        <v/>
      </c>
      <c r="M491" s="1" t="str">
        <f t="shared" si="7"/>
        <v/>
      </c>
    </row>
    <row r="492" spans="2:13" ht="18" customHeight="1" x14ac:dyDescent="0.25">
      <c r="B492" s="86"/>
      <c r="C492" s="25"/>
      <c r="D492" s="25"/>
      <c r="E492" s="25"/>
      <c r="F492" s="25"/>
      <c r="G492" s="99"/>
      <c r="H492" s="93"/>
      <c r="I492" s="4"/>
      <c r="K492" s="1">
        <f>ROWS($D$7:D492)</f>
        <v>486</v>
      </c>
      <c r="L492" s="1" t="str">
        <f>IF(D492=RECHERCHE!$E$5,K492,"")</f>
        <v/>
      </c>
      <c r="M492" s="1" t="str">
        <f t="shared" si="7"/>
        <v/>
      </c>
    </row>
    <row r="493" spans="2:13" ht="18" customHeight="1" x14ac:dyDescent="0.25">
      <c r="B493" s="86"/>
      <c r="C493" s="25"/>
      <c r="D493" s="25"/>
      <c r="E493" s="25"/>
      <c r="F493" s="25"/>
      <c r="G493" s="99"/>
      <c r="H493" s="93"/>
      <c r="I493" s="4"/>
      <c r="K493" s="1">
        <f>ROWS($D$7:D493)</f>
        <v>487</v>
      </c>
      <c r="L493" s="1" t="str">
        <f>IF(D493=RECHERCHE!$E$5,K493,"")</f>
        <v/>
      </c>
      <c r="M493" s="1" t="str">
        <f t="shared" si="7"/>
        <v/>
      </c>
    </row>
    <row r="494" spans="2:13" ht="18" customHeight="1" x14ac:dyDescent="0.25">
      <c r="B494" s="86"/>
      <c r="C494" s="25"/>
      <c r="D494" s="25"/>
      <c r="E494" s="25"/>
      <c r="F494" s="25"/>
      <c r="G494" s="99"/>
      <c r="H494" s="93"/>
      <c r="I494" s="4"/>
      <c r="K494" s="1">
        <f>ROWS($D$7:D494)</f>
        <v>488</v>
      </c>
      <c r="L494" s="1" t="str">
        <f>IF(D494=RECHERCHE!$E$5,K494,"")</f>
        <v/>
      </c>
      <c r="M494" s="1" t="str">
        <f t="shared" si="7"/>
        <v/>
      </c>
    </row>
    <row r="495" spans="2:13" ht="18" customHeight="1" x14ac:dyDescent="0.25">
      <c r="B495" s="86"/>
      <c r="C495" s="25"/>
      <c r="D495" s="25"/>
      <c r="E495" s="25"/>
      <c r="F495" s="25"/>
      <c r="G495" s="99"/>
      <c r="H495" s="93"/>
      <c r="I495" s="4"/>
      <c r="K495" s="1">
        <f>ROWS($D$7:D495)</f>
        <v>489</v>
      </c>
      <c r="L495" s="1" t="str">
        <f>IF(D495=RECHERCHE!$E$5,K495,"")</f>
        <v/>
      </c>
      <c r="M495" s="1" t="str">
        <f t="shared" si="7"/>
        <v/>
      </c>
    </row>
    <row r="496" spans="2:13" ht="18" customHeight="1" x14ac:dyDescent="0.25">
      <c r="B496" s="86"/>
      <c r="C496" s="25"/>
      <c r="D496" s="25"/>
      <c r="E496" s="25"/>
      <c r="F496" s="25"/>
      <c r="G496" s="99"/>
      <c r="H496" s="93"/>
      <c r="I496" s="4"/>
      <c r="K496" s="1">
        <f>ROWS($D$7:D496)</f>
        <v>490</v>
      </c>
      <c r="L496" s="1" t="str">
        <f>IF(D496=RECHERCHE!$E$5,K496,"")</f>
        <v/>
      </c>
      <c r="M496" s="1" t="str">
        <f t="shared" si="7"/>
        <v/>
      </c>
    </row>
    <row r="497" spans="2:13" ht="18" customHeight="1" x14ac:dyDescent="0.25">
      <c r="B497" s="86"/>
      <c r="C497" s="25"/>
      <c r="D497" s="25"/>
      <c r="E497" s="25"/>
      <c r="F497" s="25"/>
      <c r="G497" s="99"/>
      <c r="H497" s="93"/>
      <c r="I497" s="4"/>
      <c r="K497" s="1">
        <f>ROWS($D$7:D497)</f>
        <v>491</v>
      </c>
      <c r="L497" s="1" t="str">
        <f>IF(D497=RECHERCHE!$E$5,K497,"")</f>
        <v/>
      </c>
      <c r="M497" s="1" t="str">
        <f t="shared" si="7"/>
        <v/>
      </c>
    </row>
    <row r="498" spans="2:13" ht="18" customHeight="1" x14ac:dyDescent="0.25">
      <c r="B498" s="86"/>
      <c r="C498" s="25"/>
      <c r="D498" s="25"/>
      <c r="E498" s="25"/>
      <c r="F498" s="25"/>
      <c r="G498" s="99"/>
      <c r="H498" s="93"/>
      <c r="I498" s="4"/>
      <c r="K498" s="1">
        <f>ROWS($D$7:D498)</f>
        <v>492</v>
      </c>
      <c r="L498" s="1" t="str">
        <f>IF(D498=RECHERCHE!$E$5,K498,"")</f>
        <v/>
      </c>
      <c r="M498" s="1" t="str">
        <f t="shared" si="7"/>
        <v/>
      </c>
    </row>
    <row r="499" spans="2:13" ht="18" customHeight="1" x14ac:dyDescent="0.25">
      <c r="B499" s="86"/>
      <c r="C499" s="25"/>
      <c r="D499" s="25"/>
      <c r="E499" s="25"/>
      <c r="F499" s="25"/>
      <c r="G499" s="99"/>
      <c r="H499" s="93"/>
      <c r="I499" s="4"/>
      <c r="K499" s="1">
        <f>ROWS($D$7:D499)</f>
        <v>493</v>
      </c>
      <c r="L499" s="1" t="str">
        <f>IF(D499=RECHERCHE!$E$5,K499,"")</f>
        <v/>
      </c>
      <c r="M499" s="1" t="str">
        <f t="shared" si="7"/>
        <v/>
      </c>
    </row>
    <row r="500" spans="2:13" ht="18" customHeight="1" x14ac:dyDescent="0.25">
      <c r="B500" s="87"/>
      <c r="C500" s="57"/>
      <c r="D500" s="57"/>
      <c r="E500" s="25"/>
      <c r="F500" s="57"/>
      <c r="G500" s="100"/>
      <c r="H500" s="94"/>
      <c r="I500" s="4"/>
      <c r="K500" s="1">
        <f>ROWS($D$7:D500)</f>
        <v>494</v>
      </c>
      <c r="L500" s="1" t="str">
        <f>IF(D500=RECHERCHE!$E$5,K500,"")</f>
        <v/>
      </c>
      <c r="M500" s="1" t="str">
        <f t="shared" si="7"/>
        <v/>
      </c>
    </row>
    <row r="501" spans="2:13" ht="18" customHeight="1" x14ac:dyDescent="0.25">
      <c r="B501" s="88"/>
      <c r="C501" s="53"/>
      <c r="D501" s="57"/>
      <c r="E501" s="25"/>
      <c r="F501" s="53"/>
      <c r="G501" s="101"/>
      <c r="H501" s="95"/>
      <c r="I501" s="4"/>
      <c r="K501" s="1">
        <f>ROWS($D$7:D501)</f>
        <v>495</v>
      </c>
      <c r="L501" s="1" t="str">
        <f>IF(D501=RECHERCHE!$E$5,K501,"")</f>
        <v/>
      </c>
      <c r="M501" s="1" t="str">
        <f t="shared" si="7"/>
        <v/>
      </c>
    </row>
    <row r="502" spans="2:13" ht="18" customHeight="1" x14ac:dyDescent="0.25">
      <c r="B502" s="88"/>
      <c r="C502" s="53"/>
      <c r="D502" s="57"/>
      <c r="E502" s="25"/>
      <c r="F502" s="53"/>
      <c r="G502" s="101"/>
      <c r="H502" s="95"/>
      <c r="I502" s="4"/>
      <c r="K502" s="1">
        <f>ROWS($D$7:D502)</f>
        <v>496</v>
      </c>
      <c r="L502" s="1" t="str">
        <f>IF(D502=RECHERCHE!$E$5,K502,"")</f>
        <v/>
      </c>
      <c r="M502" s="1" t="str">
        <f t="shared" si="7"/>
        <v/>
      </c>
    </row>
    <row r="503" spans="2:13" ht="18" customHeight="1" x14ac:dyDescent="0.25">
      <c r="B503" s="88"/>
      <c r="C503" s="53"/>
      <c r="D503" s="57"/>
      <c r="E503" s="25"/>
      <c r="F503" s="53"/>
      <c r="G503" s="101"/>
      <c r="H503" s="95"/>
      <c r="I503" s="4"/>
      <c r="K503" s="1">
        <f>ROWS($D$7:D503)</f>
        <v>497</v>
      </c>
      <c r="L503" s="1" t="str">
        <f>IF(D503=RECHERCHE!$E$5,K503,"")</f>
        <v/>
      </c>
      <c r="M503" s="1" t="str">
        <f t="shared" si="7"/>
        <v/>
      </c>
    </row>
    <row r="504" spans="2:13" ht="18" customHeight="1" x14ac:dyDescent="0.25">
      <c r="B504" s="88"/>
      <c r="C504" s="53"/>
      <c r="D504" s="57"/>
      <c r="E504" s="25"/>
      <c r="F504" s="53"/>
      <c r="G504" s="101"/>
      <c r="H504" s="95"/>
      <c r="I504" s="4"/>
      <c r="K504" s="1">
        <f>ROWS($D$7:D504)</f>
        <v>498</v>
      </c>
      <c r="L504" s="1" t="str">
        <f>IF(D504=RECHERCHE!$E$5,K504,"")</f>
        <v/>
      </c>
      <c r="M504" s="1" t="str">
        <f t="shared" si="7"/>
        <v/>
      </c>
    </row>
    <row r="505" spans="2:13" ht="18" customHeight="1" x14ac:dyDescent="0.25">
      <c r="B505" s="88"/>
      <c r="C505" s="53"/>
      <c r="D505" s="57"/>
      <c r="E505" s="25"/>
      <c r="F505" s="53"/>
      <c r="G505" s="101"/>
      <c r="H505" s="95"/>
      <c r="I505" s="4"/>
      <c r="K505" s="1">
        <f>ROWS($D$7:D505)</f>
        <v>499</v>
      </c>
      <c r="L505" s="1" t="str">
        <f>IF(D505=RECHERCHE!$E$5,K505,"")</f>
        <v/>
      </c>
      <c r="M505" s="1" t="str">
        <f t="shared" si="7"/>
        <v/>
      </c>
    </row>
    <row r="506" spans="2:13" ht="18" customHeight="1" x14ac:dyDescent="0.25">
      <c r="B506" s="88"/>
      <c r="C506" s="53"/>
      <c r="D506" s="57"/>
      <c r="E506" s="25"/>
      <c r="F506" s="53"/>
      <c r="G506" s="101"/>
      <c r="H506" s="95"/>
      <c r="I506" s="4"/>
      <c r="K506" s="1">
        <f>ROWS($D$7:D506)</f>
        <v>500</v>
      </c>
      <c r="L506" s="1" t="str">
        <f>IF(D506=RECHERCHE!$E$5,K506,"")</f>
        <v/>
      </c>
      <c r="M506" s="1" t="str">
        <f t="shared" si="7"/>
        <v/>
      </c>
    </row>
    <row r="507" spans="2:13" ht="18" customHeight="1" x14ac:dyDescent="0.25">
      <c r="B507" s="88"/>
      <c r="C507" s="53"/>
      <c r="D507" s="57"/>
      <c r="E507" s="25"/>
      <c r="F507" s="53"/>
      <c r="G507" s="101"/>
      <c r="H507" s="95"/>
      <c r="I507" s="4"/>
      <c r="K507" s="1">
        <f>ROWS($D$7:D507)</f>
        <v>501</v>
      </c>
      <c r="L507" s="1" t="str">
        <f>IF(D507=RECHERCHE!$E$5,K507,"")</f>
        <v/>
      </c>
      <c r="M507" s="1" t="str">
        <f t="shared" si="7"/>
        <v/>
      </c>
    </row>
    <row r="508" spans="2:13" ht="18" customHeight="1" x14ac:dyDescent="0.25">
      <c r="B508" s="88"/>
      <c r="C508" s="53"/>
      <c r="D508" s="57"/>
      <c r="E508" s="25"/>
      <c r="F508" s="53"/>
      <c r="G508" s="101"/>
      <c r="H508" s="95"/>
      <c r="I508" s="4"/>
      <c r="K508" s="1">
        <f>ROWS($D$7:D508)</f>
        <v>502</v>
      </c>
      <c r="L508" s="1" t="str">
        <f>IF(D508=RECHERCHE!$E$5,K508,"")</f>
        <v/>
      </c>
      <c r="M508" s="1" t="str">
        <f t="shared" si="7"/>
        <v/>
      </c>
    </row>
    <row r="509" spans="2:13" ht="18" customHeight="1" x14ac:dyDescent="0.25">
      <c r="B509" s="88"/>
      <c r="C509" s="53"/>
      <c r="D509" s="57"/>
      <c r="E509" s="25"/>
      <c r="F509" s="53"/>
      <c r="G509" s="101"/>
      <c r="H509" s="95"/>
      <c r="I509" s="4"/>
      <c r="K509" s="1">
        <f>ROWS($D$7:D509)</f>
        <v>503</v>
      </c>
      <c r="L509" s="1" t="str">
        <f>IF(D509=RECHERCHE!$E$5,K509,"")</f>
        <v/>
      </c>
      <c r="M509" s="1" t="str">
        <f t="shared" si="7"/>
        <v/>
      </c>
    </row>
    <row r="510" spans="2:13" ht="18" customHeight="1" x14ac:dyDescent="0.25">
      <c r="B510" s="88"/>
      <c r="C510" s="53"/>
      <c r="D510" s="57"/>
      <c r="E510" s="25"/>
      <c r="F510" s="53"/>
      <c r="G510" s="101"/>
      <c r="H510" s="95"/>
      <c r="I510" s="4"/>
      <c r="K510" s="1">
        <f>ROWS($D$7:D510)</f>
        <v>504</v>
      </c>
      <c r="L510" s="1" t="str">
        <f>IF(D510=RECHERCHE!$E$5,K510,"")</f>
        <v/>
      </c>
      <c r="M510" s="1" t="str">
        <f t="shared" si="7"/>
        <v/>
      </c>
    </row>
    <row r="511" spans="2:13" ht="18" customHeight="1" x14ac:dyDescent="0.25">
      <c r="B511" s="88"/>
      <c r="C511" s="53"/>
      <c r="D511" s="57"/>
      <c r="E511" s="25"/>
      <c r="F511" s="53"/>
      <c r="G511" s="101"/>
      <c r="H511" s="95"/>
      <c r="I511" s="4"/>
      <c r="K511" s="1">
        <f>ROWS($D$7:D511)</f>
        <v>505</v>
      </c>
      <c r="L511" s="1" t="str">
        <f>IF(D511=RECHERCHE!$E$5,K511,"")</f>
        <v/>
      </c>
      <c r="M511" s="1" t="str">
        <f t="shared" si="7"/>
        <v/>
      </c>
    </row>
    <row r="512" spans="2:13" ht="18" customHeight="1" x14ac:dyDescent="0.25">
      <c r="B512" s="88"/>
      <c r="C512" s="53"/>
      <c r="D512" s="57"/>
      <c r="E512" s="25"/>
      <c r="F512" s="53"/>
      <c r="G512" s="101"/>
      <c r="H512" s="95"/>
      <c r="I512" s="4"/>
      <c r="K512" s="1">
        <f>ROWS($D$7:D512)</f>
        <v>506</v>
      </c>
      <c r="L512" s="1" t="str">
        <f>IF(D512=RECHERCHE!$E$5,K512,"")</f>
        <v/>
      </c>
      <c r="M512" s="1" t="str">
        <f t="shared" si="7"/>
        <v/>
      </c>
    </row>
    <row r="513" spans="2:13" ht="18" customHeight="1" x14ac:dyDescent="0.25">
      <c r="B513" s="88"/>
      <c r="C513" s="53"/>
      <c r="D513" s="57"/>
      <c r="E513" s="25"/>
      <c r="F513" s="53"/>
      <c r="G513" s="101"/>
      <c r="H513" s="95"/>
      <c r="I513" s="4"/>
      <c r="K513" s="1">
        <f>ROWS($D$7:D513)</f>
        <v>507</v>
      </c>
      <c r="L513" s="1" t="str">
        <f>IF(D513=RECHERCHE!$E$5,K513,"")</f>
        <v/>
      </c>
      <c r="M513" s="1" t="str">
        <f t="shared" si="7"/>
        <v/>
      </c>
    </row>
    <row r="514" spans="2:13" ht="18" customHeight="1" x14ac:dyDescent="0.25">
      <c r="B514" s="88"/>
      <c r="C514" s="53"/>
      <c r="D514" s="57"/>
      <c r="E514" s="25"/>
      <c r="F514" s="53"/>
      <c r="G514" s="101"/>
      <c r="H514" s="95"/>
      <c r="I514" s="4"/>
      <c r="K514" s="1">
        <f>ROWS($D$7:D514)</f>
        <v>508</v>
      </c>
      <c r="L514" s="1" t="str">
        <f>IF(D514=RECHERCHE!$E$5,K514,"")</f>
        <v/>
      </c>
      <c r="M514" s="1" t="str">
        <f t="shared" si="7"/>
        <v/>
      </c>
    </row>
    <row r="515" spans="2:13" ht="18" customHeight="1" x14ac:dyDescent="0.25">
      <c r="B515" s="88"/>
      <c r="C515" s="53"/>
      <c r="D515" s="57"/>
      <c r="E515" s="25"/>
      <c r="F515" s="53"/>
      <c r="G515" s="101"/>
      <c r="H515" s="95"/>
      <c r="I515" s="4"/>
      <c r="K515" s="1">
        <f>ROWS($D$7:D515)</f>
        <v>509</v>
      </c>
      <c r="L515" s="1" t="str">
        <f>IF(D515=RECHERCHE!$E$5,K515,"")</f>
        <v/>
      </c>
      <c r="M515" s="1" t="str">
        <f t="shared" si="7"/>
        <v/>
      </c>
    </row>
    <row r="516" spans="2:13" ht="18" customHeight="1" x14ac:dyDescent="0.25">
      <c r="B516" s="88"/>
      <c r="C516" s="53"/>
      <c r="D516" s="57"/>
      <c r="E516" s="25"/>
      <c r="F516" s="53"/>
      <c r="G516" s="101"/>
      <c r="H516" s="95"/>
      <c r="I516" s="4"/>
      <c r="K516" s="1">
        <f>ROWS($D$7:D516)</f>
        <v>510</v>
      </c>
      <c r="L516" s="1" t="str">
        <f>IF(D516=RECHERCHE!$E$5,K516,"")</f>
        <v/>
      </c>
      <c r="M516" s="1" t="str">
        <f t="shared" si="7"/>
        <v/>
      </c>
    </row>
    <row r="517" spans="2:13" ht="18" customHeight="1" x14ac:dyDescent="0.25">
      <c r="B517" s="88"/>
      <c r="C517" s="53"/>
      <c r="D517" s="57"/>
      <c r="E517" s="25"/>
      <c r="F517" s="53"/>
      <c r="G517" s="101"/>
      <c r="H517" s="95"/>
      <c r="I517" s="4"/>
      <c r="K517" s="1">
        <f>ROWS($D$7:D517)</f>
        <v>511</v>
      </c>
      <c r="L517" s="1" t="str">
        <f>IF(D517=RECHERCHE!$E$5,K517,"")</f>
        <v/>
      </c>
      <c r="M517" s="1" t="str">
        <f t="shared" si="7"/>
        <v/>
      </c>
    </row>
    <row r="518" spans="2:13" ht="18" customHeight="1" x14ac:dyDescent="0.25">
      <c r="B518" s="88"/>
      <c r="C518" s="53"/>
      <c r="D518" s="57"/>
      <c r="E518" s="25"/>
      <c r="F518" s="53"/>
      <c r="G518" s="101"/>
      <c r="H518" s="95"/>
      <c r="I518" s="4"/>
      <c r="K518" s="1">
        <f>ROWS($D$7:D518)</f>
        <v>512</v>
      </c>
      <c r="L518" s="1" t="str">
        <f>IF(D518=RECHERCHE!$E$5,K518,"")</f>
        <v/>
      </c>
      <c r="M518" s="1" t="str">
        <f t="shared" si="7"/>
        <v/>
      </c>
    </row>
    <row r="519" spans="2:13" ht="18" customHeight="1" x14ac:dyDescent="0.25">
      <c r="B519" s="88"/>
      <c r="C519" s="53"/>
      <c r="D519" s="57"/>
      <c r="E519" s="25"/>
      <c r="F519" s="53"/>
      <c r="G519" s="101"/>
      <c r="H519" s="95"/>
      <c r="I519" s="4"/>
      <c r="K519" s="1">
        <f>ROWS($D$7:D519)</f>
        <v>513</v>
      </c>
      <c r="L519" s="1" t="str">
        <f>IF(D519=RECHERCHE!$E$5,K519,"")</f>
        <v/>
      </c>
      <c r="M519" s="1" t="str">
        <f t="shared" si="7"/>
        <v/>
      </c>
    </row>
    <row r="520" spans="2:13" ht="18" customHeight="1" x14ac:dyDescent="0.25">
      <c r="B520" s="88"/>
      <c r="C520" s="53"/>
      <c r="D520" s="57"/>
      <c r="E520" s="25"/>
      <c r="F520" s="53"/>
      <c r="G520" s="101"/>
      <c r="H520" s="95"/>
      <c r="I520" s="4"/>
      <c r="K520" s="1">
        <f>ROWS($D$7:D520)</f>
        <v>514</v>
      </c>
      <c r="L520" s="1" t="str">
        <f>IF(D520=RECHERCHE!$E$5,K520,"")</f>
        <v/>
      </c>
      <c r="M520" s="1" t="str">
        <f t="shared" si="7"/>
        <v/>
      </c>
    </row>
    <row r="521" spans="2:13" ht="18" customHeight="1" x14ac:dyDescent="0.25">
      <c r="B521" s="88"/>
      <c r="C521" s="53"/>
      <c r="D521" s="57"/>
      <c r="E521" s="25"/>
      <c r="F521" s="53"/>
      <c r="G521" s="101"/>
      <c r="H521" s="95"/>
      <c r="I521" s="4"/>
      <c r="K521" s="1">
        <f>ROWS($D$7:D521)</f>
        <v>515</v>
      </c>
      <c r="L521" s="1" t="str">
        <f>IF(D521=RECHERCHE!$E$5,K521,"")</f>
        <v/>
      </c>
      <c r="M521" s="1" t="str">
        <f t="shared" ref="M521:M584" si="8">IFERROR(SMALL($L$7:$L$601,K521),"")</f>
        <v/>
      </c>
    </row>
    <row r="522" spans="2:13" ht="18" customHeight="1" x14ac:dyDescent="0.25">
      <c r="B522" s="88"/>
      <c r="C522" s="53"/>
      <c r="D522" s="57"/>
      <c r="E522" s="25"/>
      <c r="F522" s="53"/>
      <c r="G522" s="101"/>
      <c r="H522" s="95"/>
      <c r="I522" s="4"/>
      <c r="K522" s="1">
        <f>ROWS($D$7:D522)</f>
        <v>516</v>
      </c>
      <c r="L522" s="1" t="str">
        <f>IF(D522=RECHERCHE!$E$5,K522,"")</f>
        <v/>
      </c>
      <c r="M522" s="1" t="str">
        <f t="shared" si="8"/>
        <v/>
      </c>
    </row>
    <row r="523" spans="2:13" ht="18" customHeight="1" x14ac:dyDescent="0.25">
      <c r="B523" s="88"/>
      <c r="C523" s="53"/>
      <c r="D523" s="57"/>
      <c r="E523" s="25"/>
      <c r="F523" s="53"/>
      <c r="G523" s="101"/>
      <c r="H523" s="95"/>
      <c r="I523" s="4"/>
      <c r="K523" s="1">
        <f>ROWS($D$7:D523)</f>
        <v>517</v>
      </c>
      <c r="L523" s="1" t="str">
        <f>IF(D523=RECHERCHE!$E$5,K523,"")</f>
        <v/>
      </c>
      <c r="M523" s="1" t="str">
        <f t="shared" si="8"/>
        <v/>
      </c>
    </row>
    <row r="524" spans="2:13" ht="18" customHeight="1" x14ac:dyDescent="0.25">
      <c r="B524" s="88"/>
      <c r="C524" s="53"/>
      <c r="D524" s="57"/>
      <c r="E524" s="25"/>
      <c r="F524" s="53"/>
      <c r="G524" s="101"/>
      <c r="H524" s="95"/>
      <c r="I524" s="4"/>
      <c r="K524" s="1">
        <f>ROWS($D$7:D524)</f>
        <v>518</v>
      </c>
      <c r="L524" s="1" t="str">
        <f>IF(D524=RECHERCHE!$E$5,K524,"")</f>
        <v/>
      </c>
      <c r="M524" s="1" t="str">
        <f t="shared" si="8"/>
        <v/>
      </c>
    </row>
    <row r="525" spans="2:13" ht="18" customHeight="1" x14ac:dyDescent="0.25">
      <c r="B525" s="88"/>
      <c r="C525" s="53"/>
      <c r="D525" s="57"/>
      <c r="E525" s="25"/>
      <c r="F525" s="53"/>
      <c r="G525" s="101"/>
      <c r="H525" s="95"/>
      <c r="I525" s="4"/>
      <c r="K525" s="1">
        <f>ROWS($D$7:D525)</f>
        <v>519</v>
      </c>
      <c r="L525" s="1" t="str">
        <f>IF(D525=RECHERCHE!$E$5,K525,"")</f>
        <v/>
      </c>
      <c r="M525" s="1" t="str">
        <f t="shared" si="8"/>
        <v/>
      </c>
    </row>
    <row r="526" spans="2:13" ht="18" customHeight="1" x14ac:dyDescent="0.25">
      <c r="B526" s="88"/>
      <c r="C526" s="53"/>
      <c r="D526" s="57"/>
      <c r="E526" s="25"/>
      <c r="F526" s="53"/>
      <c r="G526" s="101"/>
      <c r="H526" s="95"/>
      <c r="I526" s="4"/>
      <c r="K526" s="1">
        <f>ROWS($D$7:D526)</f>
        <v>520</v>
      </c>
      <c r="L526" s="1" t="str">
        <f>IF(D526=RECHERCHE!$E$5,K526,"")</f>
        <v/>
      </c>
      <c r="M526" s="1" t="str">
        <f t="shared" si="8"/>
        <v/>
      </c>
    </row>
    <row r="527" spans="2:13" ht="18" customHeight="1" x14ac:dyDescent="0.25">
      <c r="B527" s="88"/>
      <c r="C527" s="53"/>
      <c r="D527" s="57"/>
      <c r="E527" s="25"/>
      <c r="F527" s="53"/>
      <c r="G527" s="101"/>
      <c r="H527" s="95"/>
      <c r="I527" s="4"/>
      <c r="K527" s="1">
        <f>ROWS($D$7:D527)</f>
        <v>521</v>
      </c>
      <c r="L527" s="1" t="str">
        <f>IF(D527=RECHERCHE!$E$5,K527,"")</f>
        <v/>
      </c>
      <c r="M527" s="1" t="str">
        <f t="shared" si="8"/>
        <v/>
      </c>
    </row>
    <row r="528" spans="2:13" ht="18" customHeight="1" x14ac:dyDescent="0.25">
      <c r="B528" s="88"/>
      <c r="C528" s="53"/>
      <c r="D528" s="57"/>
      <c r="E528" s="25"/>
      <c r="F528" s="53"/>
      <c r="G528" s="101"/>
      <c r="H528" s="95"/>
      <c r="I528" s="4"/>
      <c r="K528" s="1">
        <f>ROWS($D$7:D528)</f>
        <v>522</v>
      </c>
      <c r="L528" s="1" t="str">
        <f>IF(D528=RECHERCHE!$E$5,K528,"")</f>
        <v/>
      </c>
      <c r="M528" s="1" t="str">
        <f t="shared" si="8"/>
        <v/>
      </c>
    </row>
    <row r="529" spans="2:13" ht="18" customHeight="1" x14ac:dyDescent="0.25">
      <c r="B529" s="88"/>
      <c r="C529" s="53"/>
      <c r="D529" s="57"/>
      <c r="E529" s="25"/>
      <c r="F529" s="53"/>
      <c r="G529" s="101"/>
      <c r="H529" s="95"/>
      <c r="I529" s="4"/>
      <c r="K529" s="1">
        <f>ROWS($D$7:D529)</f>
        <v>523</v>
      </c>
      <c r="L529" s="1" t="str">
        <f>IF(D529=RECHERCHE!$E$5,K529,"")</f>
        <v/>
      </c>
      <c r="M529" s="1" t="str">
        <f t="shared" si="8"/>
        <v/>
      </c>
    </row>
    <row r="530" spans="2:13" ht="18" customHeight="1" x14ac:dyDescent="0.25">
      <c r="B530" s="88"/>
      <c r="C530" s="53"/>
      <c r="D530" s="57"/>
      <c r="E530" s="25"/>
      <c r="F530" s="53"/>
      <c r="G530" s="101"/>
      <c r="H530" s="95"/>
      <c r="I530" s="4"/>
      <c r="K530" s="1">
        <f>ROWS($D$7:D530)</f>
        <v>524</v>
      </c>
      <c r="L530" s="1" t="str">
        <f>IF(D530=RECHERCHE!$E$5,K530,"")</f>
        <v/>
      </c>
      <c r="M530" s="1" t="str">
        <f t="shared" si="8"/>
        <v/>
      </c>
    </row>
    <row r="531" spans="2:13" ht="18" customHeight="1" x14ac:dyDescent="0.25">
      <c r="B531" s="88"/>
      <c r="C531" s="53"/>
      <c r="D531" s="57"/>
      <c r="E531" s="25"/>
      <c r="F531" s="53"/>
      <c r="G531" s="101"/>
      <c r="H531" s="95"/>
      <c r="I531" s="4"/>
      <c r="K531" s="1">
        <f>ROWS($D$7:D531)</f>
        <v>525</v>
      </c>
      <c r="L531" s="1" t="str">
        <f>IF(D531=RECHERCHE!$E$5,K531,"")</f>
        <v/>
      </c>
      <c r="M531" s="1" t="str">
        <f t="shared" si="8"/>
        <v/>
      </c>
    </row>
    <row r="532" spans="2:13" ht="18" customHeight="1" x14ac:dyDescent="0.25">
      <c r="B532" s="88"/>
      <c r="C532" s="53"/>
      <c r="D532" s="57"/>
      <c r="E532" s="25"/>
      <c r="F532" s="53"/>
      <c r="G532" s="101"/>
      <c r="H532" s="95"/>
      <c r="I532" s="4"/>
      <c r="K532" s="1">
        <f>ROWS($D$7:D532)</f>
        <v>526</v>
      </c>
      <c r="L532" s="1" t="str">
        <f>IF(D532=RECHERCHE!$E$5,K532,"")</f>
        <v/>
      </c>
      <c r="M532" s="1" t="str">
        <f t="shared" si="8"/>
        <v/>
      </c>
    </row>
    <row r="533" spans="2:13" ht="18" customHeight="1" x14ac:dyDescent="0.25">
      <c r="B533" s="88"/>
      <c r="C533" s="53"/>
      <c r="D533" s="57"/>
      <c r="E533" s="25"/>
      <c r="F533" s="53"/>
      <c r="G533" s="101"/>
      <c r="H533" s="95"/>
      <c r="I533" s="4"/>
      <c r="K533" s="1">
        <f>ROWS($D$7:D533)</f>
        <v>527</v>
      </c>
      <c r="L533" s="1" t="str">
        <f>IF(D533=RECHERCHE!$E$5,K533,"")</f>
        <v/>
      </c>
      <c r="M533" s="1" t="str">
        <f t="shared" si="8"/>
        <v/>
      </c>
    </row>
    <row r="534" spans="2:13" ht="18" customHeight="1" x14ac:dyDescent="0.25">
      <c r="B534" s="88"/>
      <c r="C534" s="53"/>
      <c r="D534" s="57"/>
      <c r="E534" s="25"/>
      <c r="F534" s="53"/>
      <c r="G534" s="101"/>
      <c r="H534" s="95"/>
      <c r="I534" s="4"/>
      <c r="K534" s="1">
        <f>ROWS($D$7:D534)</f>
        <v>528</v>
      </c>
      <c r="L534" s="1" t="str">
        <f>IF(D534=RECHERCHE!$E$5,K534,"")</f>
        <v/>
      </c>
      <c r="M534" s="1" t="str">
        <f t="shared" si="8"/>
        <v/>
      </c>
    </row>
    <row r="535" spans="2:13" ht="18" customHeight="1" x14ac:dyDescent="0.25">
      <c r="B535" s="88"/>
      <c r="C535" s="53"/>
      <c r="D535" s="57"/>
      <c r="E535" s="25"/>
      <c r="F535" s="53"/>
      <c r="G535" s="101"/>
      <c r="H535" s="95"/>
      <c r="I535" s="4"/>
      <c r="K535" s="1">
        <f>ROWS($D$7:D535)</f>
        <v>529</v>
      </c>
      <c r="L535" s="1" t="str">
        <f>IF(D535=RECHERCHE!$E$5,K535,"")</f>
        <v/>
      </c>
      <c r="M535" s="1" t="str">
        <f t="shared" si="8"/>
        <v/>
      </c>
    </row>
    <row r="536" spans="2:13" ht="18" customHeight="1" x14ac:dyDescent="0.25">
      <c r="B536" s="88"/>
      <c r="C536" s="53"/>
      <c r="D536" s="57"/>
      <c r="E536" s="25"/>
      <c r="F536" s="53"/>
      <c r="G536" s="101"/>
      <c r="H536" s="95"/>
      <c r="I536" s="4"/>
      <c r="K536" s="1">
        <f>ROWS($D$7:D536)</f>
        <v>530</v>
      </c>
      <c r="L536" s="1" t="str">
        <f>IF(D536=RECHERCHE!$E$5,K536,"")</f>
        <v/>
      </c>
      <c r="M536" s="1" t="str">
        <f t="shared" si="8"/>
        <v/>
      </c>
    </row>
    <row r="537" spans="2:13" ht="18" customHeight="1" x14ac:dyDescent="0.25">
      <c r="B537" s="88"/>
      <c r="C537" s="53"/>
      <c r="D537" s="57"/>
      <c r="E537" s="25"/>
      <c r="F537" s="53"/>
      <c r="G537" s="101"/>
      <c r="H537" s="95"/>
      <c r="I537" s="4"/>
      <c r="K537" s="1">
        <f>ROWS($D$7:D537)</f>
        <v>531</v>
      </c>
      <c r="L537" s="1" t="str">
        <f>IF(D537=RECHERCHE!$E$5,K537,"")</f>
        <v/>
      </c>
      <c r="M537" s="1" t="str">
        <f t="shared" si="8"/>
        <v/>
      </c>
    </row>
    <row r="538" spans="2:13" ht="18" customHeight="1" x14ac:dyDescent="0.25">
      <c r="B538" s="88"/>
      <c r="C538" s="53"/>
      <c r="D538" s="57"/>
      <c r="E538" s="25"/>
      <c r="F538" s="53"/>
      <c r="G538" s="101"/>
      <c r="H538" s="95"/>
      <c r="I538" s="4"/>
      <c r="K538" s="1">
        <f>ROWS($D$7:D538)</f>
        <v>532</v>
      </c>
      <c r="L538" s="1" t="str">
        <f>IF(D538=RECHERCHE!$E$5,K538,"")</f>
        <v/>
      </c>
      <c r="M538" s="1" t="str">
        <f t="shared" si="8"/>
        <v/>
      </c>
    </row>
    <row r="539" spans="2:13" ht="18" customHeight="1" x14ac:dyDescent="0.25">
      <c r="B539" s="88"/>
      <c r="C539" s="53"/>
      <c r="D539" s="57"/>
      <c r="E539" s="25"/>
      <c r="F539" s="53"/>
      <c r="G539" s="101"/>
      <c r="H539" s="95"/>
      <c r="I539" s="4"/>
      <c r="K539" s="1">
        <f>ROWS($D$7:D539)</f>
        <v>533</v>
      </c>
      <c r="L539" s="1" t="str">
        <f>IF(D539=RECHERCHE!$E$5,K539,"")</f>
        <v/>
      </c>
      <c r="M539" s="1" t="str">
        <f t="shared" si="8"/>
        <v/>
      </c>
    </row>
    <row r="540" spans="2:13" ht="18" customHeight="1" x14ac:dyDescent="0.25">
      <c r="B540" s="88"/>
      <c r="C540" s="53"/>
      <c r="D540" s="57"/>
      <c r="E540" s="25"/>
      <c r="F540" s="53"/>
      <c r="G540" s="101"/>
      <c r="H540" s="95"/>
      <c r="I540" s="4"/>
      <c r="K540" s="1">
        <f>ROWS($D$7:D540)</f>
        <v>534</v>
      </c>
      <c r="L540" s="1" t="str">
        <f>IF(D540=RECHERCHE!$E$5,K540,"")</f>
        <v/>
      </c>
      <c r="M540" s="1" t="str">
        <f t="shared" si="8"/>
        <v/>
      </c>
    </row>
    <row r="541" spans="2:13" ht="18" customHeight="1" x14ac:dyDescent="0.25">
      <c r="B541" s="88"/>
      <c r="C541" s="53"/>
      <c r="D541" s="57"/>
      <c r="E541" s="25"/>
      <c r="F541" s="53"/>
      <c r="G541" s="101"/>
      <c r="H541" s="95"/>
      <c r="I541" s="4"/>
      <c r="K541" s="1">
        <f>ROWS($D$7:D541)</f>
        <v>535</v>
      </c>
      <c r="L541" s="1" t="str">
        <f>IF(D541=RECHERCHE!$E$5,K541,"")</f>
        <v/>
      </c>
      <c r="M541" s="1" t="str">
        <f t="shared" si="8"/>
        <v/>
      </c>
    </row>
    <row r="542" spans="2:13" ht="18" customHeight="1" x14ac:dyDescent="0.25">
      <c r="B542" s="88"/>
      <c r="C542" s="53"/>
      <c r="D542" s="57"/>
      <c r="E542" s="25"/>
      <c r="F542" s="53"/>
      <c r="G542" s="101"/>
      <c r="H542" s="95"/>
      <c r="I542" s="4"/>
      <c r="K542" s="1">
        <f>ROWS($D$7:D542)</f>
        <v>536</v>
      </c>
      <c r="L542" s="1" t="str">
        <f>IF(D542=RECHERCHE!$E$5,K542,"")</f>
        <v/>
      </c>
      <c r="M542" s="1" t="str">
        <f t="shared" si="8"/>
        <v/>
      </c>
    </row>
    <row r="543" spans="2:13" ht="18" customHeight="1" x14ac:dyDescent="0.25">
      <c r="B543" s="88"/>
      <c r="C543" s="53"/>
      <c r="D543" s="57"/>
      <c r="E543" s="25"/>
      <c r="F543" s="53"/>
      <c r="G543" s="101"/>
      <c r="H543" s="95"/>
      <c r="I543" s="4"/>
      <c r="K543" s="1">
        <f>ROWS($D$7:D543)</f>
        <v>537</v>
      </c>
      <c r="L543" s="1" t="str">
        <f>IF(D543=RECHERCHE!$E$5,K543,"")</f>
        <v/>
      </c>
      <c r="M543" s="1" t="str">
        <f t="shared" si="8"/>
        <v/>
      </c>
    </row>
    <row r="544" spans="2:13" ht="18" customHeight="1" x14ac:dyDescent="0.25">
      <c r="B544" s="88"/>
      <c r="C544" s="53"/>
      <c r="D544" s="57"/>
      <c r="E544" s="25"/>
      <c r="F544" s="53"/>
      <c r="G544" s="101"/>
      <c r="H544" s="95"/>
      <c r="I544" s="4"/>
      <c r="K544" s="1">
        <f>ROWS($D$7:D544)</f>
        <v>538</v>
      </c>
      <c r="L544" s="1" t="str">
        <f>IF(D544=RECHERCHE!$E$5,K544,"")</f>
        <v/>
      </c>
      <c r="M544" s="1" t="str">
        <f t="shared" si="8"/>
        <v/>
      </c>
    </row>
    <row r="545" spans="2:13" ht="18" customHeight="1" x14ac:dyDescent="0.25">
      <c r="B545" s="88"/>
      <c r="C545" s="53"/>
      <c r="D545" s="57"/>
      <c r="E545" s="25"/>
      <c r="F545" s="53"/>
      <c r="G545" s="101"/>
      <c r="H545" s="95"/>
      <c r="I545" s="4"/>
      <c r="K545" s="1">
        <f>ROWS($D$7:D545)</f>
        <v>539</v>
      </c>
      <c r="L545" s="1" t="str">
        <f>IF(D545=RECHERCHE!$E$5,K545,"")</f>
        <v/>
      </c>
      <c r="M545" s="1" t="str">
        <f t="shared" si="8"/>
        <v/>
      </c>
    </row>
    <row r="546" spans="2:13" ht="18" customHeight="1" x14ac:dyDescent="0.25">
      <c r="B546" s="88"/>
      <c r="C546" s="53"/>
      <c r="D546" s="57"/>
      <c r="E546" s="25"/>
      <c r="F546" s="53"/>
      <c r="G546" s="101"/>
      <c r="H546" s="95"/>
      <c r="I546" s="4"/>
      <c r="K546" s="1">
        <f>ROWS($D$7:D546)</f>
        <v>540</v>
      </c>
      <c r="L546" s="1" t="str">
        <f>IF(D546=RECHERCHE!$E$5,K546,"")</f>
        <v/>
      </c>
      <c r="M546" s="1" t="str">
        <f t="shared" si="8"/>
        <v/>
      </c>
    </row>
    <row r="547" spans="2:13" ht="18" customHeight="1" x14ac:dyDescent="0.25">
      <c r="B547" s="88"/>
      <c r="C547" s="53"/>
      <c r="D547" s="57"/>
      <c r="E547" s="25"/>
      <c r="F547" s="53"/>
      <c r="G547" s="101"/>
      <c r="H547" s="95"/>
      <c r="I547" s="4"/>
      <c r="K547" s="1">
        <f>ROWS($D$7:D547)</f>
        <v>541</v>
      </c>
      <c r="L547" s="1" t="str">
        <f>IF(D547=RECHERCHE!$E$5,K547,"")</f>
        <v/>
      </c>
      <c r="M547" s="1" t="str">
        <f t="shared" si="8"/>
        <v/>
      </c>
    </row>
    <row r="548" spans="2:13" ht="18" customHeight="1" x14ac:dyDescent="0.25">
      <c r="B548" s="88"/>
      <c r="C548" s="53"/>
      <c r="D548" s="57"/>
      <c r="E548" s="25"/>
      <c r="F548" s="53"/>
      <c r="G548" s="101"/>
      <c r="H548" s="95"/>
      <c r="I548" s="4"/>
      <c r="K548" s="1">
        <f>ROWS($D$7:D548)</f>
        <v>542</v>
      </c>
      <c r="L548" s="1" t="str">
        <f>IF(D548=RECHERCHE!$E$5,K548,"")</f>
        <v/>
      </c>
      <c r="M548" s="1" t="str">
        <f t="shared" si="8"/>
        <v/>
      </c>
    </row>
    <row r="549" spans="2:13" ht="18" customHeight="1" x14ac:dyDescent="0.25">
      <c r="B549" s="88"/>
      <c r="C549" s="53"/>
      <c r="D549" s="57"/>
      <c r="E549" s="25"/>
      <c r="F549" s="53"/>
      <c r="G549" s="101"/>
      <c r="H549" s="95"/>
      <c r="I549" s="4"/>
      <c r="K549" s="1">
        <f>ROWS($D$7:D549)</f>
        <v>543</v>
      </c>
      <c r="L549" s="1" t="str">
        <f>IF(D549=RECHERCHE!$E$5,K549,"")</f>
        <v/>
      </c>
      <c r="M549" s="1" t="str">
        <f t="shared" si="8"/>
        <v/>
      </c>
    </row>
    <row r="550" spans="2:13" ht="18" customHeight="1" x14ac:dyDescent="0.25">
      <c r="B550" s="88"/>
      <c r="C550" s="53"/>
      <c r="D550" s="57"/>
      <c r="E550" s="25"/>
      <c r="F550" s="53"/>
      <c r="G550" s="101"/>
      <c r="H550" s="95"/>
      <c r="I550" s="4"/>
      <c r="K550" s="1">
        <f>ROWS($D$7:D550)</f>
        <v>544</v>
      </c>
      <c r="L550" s="1" t="str">
        <f>IF(D550=RECHERCHE!$E$5,K550,"")</f>
        <v/>
      </c>
      <c r="M550" s="1" t="str">
        <f t="shared" si="8"/>
        <v/>
      </c>
    </row>
    <row r="551" spans="2:13" ht="18" customHeight="1" x14ac:dyDescent="0.25">
      <c r="B551" s="88"/>
      <c r="C551" s="53"/>
      <c r="D551" s="57"/>
      <c r="E551" s="25"/>
      <c r="F551" s="53"/>
      <c r="G551" s="101"/>
      <c r="H551" s="95"/>
      <c r="I551" s="4"/>
      <c r="K551" s="1">
        <f>ROWS($D$7:D551)</f>
        <v>545</v>
      </c>
      <c r="L551" s="1" t="str">
        <f>IF(D551=RECHERCHE!$E$5,K551,"")</f>
        <v/>
      </c>
      <c r="M551" s="1" t="str">
        <f t="shared" si="8"/>
        <v/>
      </c>
    </row>
    <row r="552" spans="2:13" ht="18" customHeight="1" x14ac:dyDescent="0.25">
      <c r="B552" s="88"/>
      <c r="C552" s="53"/>
      <c r="D552" s="57"/>
      <c r="E552" s="25"/>
      <c r="F552" s="53"/>
      <c r="G552" s="101"/>
      <c r="H552" s="95"/>
      <c r="I552" s="4"/>
      <c r="K552" s="1">
        <f>ROWS($D$7:D552)</f>
        <v>546</v>
      </c>
      <c r="L552" s="1" t="str">
        <f>IF(D552=RECHERCHE!$E$5,K552,"")</f>
        <v/>
      </c>
      <c r="M552" s="1" t="str">
        <f t="shared" si="8"/>
        <v/>
      </c>
    </row>
    <row r="553" spans="2:13" ht="18" customHeight="1" x14ac:dyDescent="0.25">
      <c r="B553" s="88"/>
      <c r="C553" s="53"/>
      <c r="D553" s="57"/>
      <c r="E553" s="25"/>
      <c r="F553" s="53"/>
      <c r="G553" s="101"/>
      <c r="H553" s="95"/>
      <c r="I553" s="4"/>
      <c r="K553" s="1">
        <f>ROWS($D$7:D553)</f>
        <v>547</v>
      </c>
      <c r="L553" s="1" t="str">
        <f>IF(D553=RECHERCHE!$E$5,K553,"")</f>
        <v/>
      </c>
      <c r="M553" s="1" t="str">
        <f t="shared" si="8"/>
        <v/>
      </c>
    </row>
    <row r="554" spans="2:13" ht="18" customHeight="1" x14ac:dyDescent="0.25">
      <c r="B554" s="88"/>
      <c r="C554" s="53"/>
      <c r="D554" s="57"/>
      <c r="E554" s="25"/>
      <c r="F554" s="53"/>
      <c r="G554" s="101"/>
      <c r="H554" s="95"/>
      <c r="I554" s="4"/>
      <c r="K554" s="1">
        <f>ROWS($D$7:D554)</f>
        <v>548</v>
      </c>
      <c r="L554" s="1" t="str">
        <f>IF(D554=RECHERCHE!$E$5,K554,"")</f>
        <v/>
      </c>
      <c r="M554" s="1" t="str">
        <f t="shared" si="8"/>
        <v/>
      </c>
    </row>
    <row r="555" spans="2:13" ht="18" customHeight="1" x14ac:dyDescent="0.25">
      <c r="B555" s="88"/>
      <c r="C555" s="53"/>
      <c r="D555" s="57"/>
      <c r="E555" s="25"/>
      <c r="F555" s="53"/>
      <c r="G555" s="101"/>
      <c r="H555" s="95"/>
      <c r="I555" s="4"/>
      <c r="K555" s="1">
        <f>ROWS($D$7:D555)</f>
        <v>549</v>
      </c>
      <c r="L555" s="1" t="str">
        <f>IF(D555=RECHERCHE!$E$5,K555,"")</f>
        <v/>
      </c>
      <c r="M555" s="1" t="str">
        <f t="shared" si="8"/>
        <v/>
      </c>
    </row>
    <row r="556" spans="2:13" ht="18" customHeight="1" x14ac:dyDescent="0.25">
      <c r="B556" s="88"/>
      <c r="C556" s="53"/>
      <c r="D556" s="57"/>
      <c r="E556" s="25"/>
      <c r="F556" s="53"/>
      <c r="G556" s="101"/>
      <c r="H556" s="95"/>
      <c r="I556" s="4"/>
      <c r="K556" s="1">
        <f>ROWS($D$7:D556)</f>
        <v>550</v>
      </c>
      <c r="L556" s="1" t="str">
        <f>IF(D556=RECHERCHE!$E$5,K556,"")</f>
        <v/>
      </c>
      <c r="M556" s="1" t="str">
        <f t="shared" si="8"/>
        <v/>
      </c>
    </row>
    <row r="557" spans="2:13" ht="18" customHeight="1" x14ac:dyDescent="0.25">
      <c r="B557" s="88"/>
      <c r="C557" s="53"/>
      <c r="D557" s="57"/>
      <c r="E557" s="25"/>
      <c r="F557" s="53"/>
      <c r="G557" s="101"/>
      <c r="H557" s="95"/>
      <c r="I557" s="4"/>
      <c r="K557" s="1">
        <f>ROWS($D$7:D557)</f>
        <v>551</v>
      </c>
      <c r="L557" s="1" t="str">
        <f>IF(D557=RECHERCHE!$E$5,K557,"")</f>
        <v/>
      </c>
      <c r="M557" s="1" t="str">
        <f t="shared" si="8"/>
        <v/>
      </c>
    </row>
    <row r="558" spans="2:13" ht="18" customHeight="1" x14ac:dyDescent="0.25">
      <c r="B558" s="88"/>
      <c r="C558" s="53"/>
      <c r="D558" s="57"/>
      <c r="E558" s="25"/>
      <c r="F558" s="53"/>
      <c r="G558" s="101"/>
      <c r="H558" s="95"/>
      <c r="I558" s="4"/>
      <c r="K558" s="1">
        <f>ROWS($D$7:D558)</f>
        <v>552</v>
      </c>
      <c r="L558" s="1" t="str">
        <f>IF(D558=RECHERCHE!$E$5,K558,"")</f>
        <v/>
      </c>
      <c r="M558" s="1" t="str">
        <f t="shared" si="8"/>
        <v/>
      </c>
    </row>
    <row r="559" spans="2:13" ht="18" customHeight="1" x14ac:dyDescent="0.25">
      <c r="B559" s="88"/>
      <c r="C559" s="53"/>
      <c r="D559" s="57"/>
      <c r="E559" s="25"/>
      <c r="F559" s="53"/>
      <c r="G559" s="101"/>
      <c r="H559" s="95"/>
      <c r="I559" s="4"/>
      <c r="K559" s="1">
        <f>ROWS($D$7:D559)</f>
        <v>553</v>
      </c>
      <c r="L559" s="1" t="str">
        <f>IF(D559=RECHERCHE!$E$5,K559,"")</f>
        <v/>
      </c>
      <c r="M559" s="1" t="str">
        <f t="shared" si="8"/>
        <v/>
      </c>
    </row>
    <row r="560" spans="2:13" ht="18" customHeight="1" x14ac:dyDescent="0.25">
      <c r="B560" s="88"/>
      <c r="C560" s="53"/>
      <c r="D560" s="57"/>
      <c r="E560" s="25"/>
      <c r="F560" s="53"/>
      <c r="G560" s="101"/>
      <c r="H560" s="95"/>
      <c r="I560" s="4"/>
      <c r="K560" s="1">
        <f>ROWS($D$7:D560)</f>
        <v>554</v>
      </c>
      <c r="L560" s="1" t="str">
        <f>IF(D560=RECHERCHE!$E$5,K560,"")</f>
        <v/>
      </c>
      <c r="M560" s="1" t="str">
        <f t="shared" si="8"/>
        <v/>
      </c>
    </row>
    <row r="561" spans="2:13" ht="18" customHeight="1" x14ac:dyDescent="0.25">
      <c r="B561" s="88"/>
      <c r="C561" s="53"/>
      <c r="D561" s="57"/>
      <c r="E561" s="25"/>
      <c r="F561" s="53"/>
      <c r="G561" s="101"/>
      <c r="H561" s="95"/>
      <c r="I561" s="4"/>
      <c r="K561" s="1">
        <f>ROWS($D$7:D561)</f>
        <v>555</v>
      </c>
      <c r="L561" s="1" t="str">
        <f>IF(D561=RECHERCHE!$E$5,K561,"")</f>
        <v/>
      </c>
      <c r="M561" s="1" t="str">
        <f t="shared" si="8"/>
        <v/>
      </c>
    </row>
    <row r="562" spans="2:13" ht="18" customHeight="1" x14ac:dyDescent="0.25">
      <c r="B562" s="88"/>
      <c r="C562" s="53"/>
      <c r="D562" s="57"/>
      <c r="E562" s="25"/>
      <c r="F562" s="53"/>
      <c r="G562" s="101"/>
      <c r="H562" s="95"/>
      <c r="I562" s="4"/>
      <c r="K562" s="1">
        <f>ROWS($D$7:D562)</f>
        <v>556</v>
      </c>
      <c r="L562" s="1" t="str">
        <f>IF(D562=RECHERCHE!$E$5,K562,"")</f>
        <v/>
      </c>
      <c r="M562" s="1" t="str">
        <f t="shared" si="8"/>
        <v/>
      </c>
    </row>
    <row r="563" spans="2:13" ht="18" customHeight="1" x14ac:dyDescent="0.25">
      <c r="B563" s="88"/>
      <c r="C563" s="53"/>
      <c r="D563" s="57"/>
      <c r="E563" s="25"/>
      <c r="F563" s="53"/>
      <c r="G563" s="101"/>
      <c r="H563" s="95"/>
      <c r="I563" s="4"/>
      <c r="K563" s="1">
        <f>ROWS($D$7:D563)</f>
        <v>557</v>
      </c>
      <c r="L563" s="1" t="str">
        <f>IF(D563=RECHERCHE!$E$5,K563,"")</f>
        <v/>
      </c>
      <c r="M563" s="1" t="str">
        <f t="shared" si="8"/>
        <v/>
      </c>
    </row>
    <row r="564" spans="2:13" ht="18" customHeight="1" x14ac:dyDescent="0.25">
      <c r="B564" s="88"/>
      <c r="C564" s="53"/>
      <c r="D564" s="57"/>
      <c r="E564" s="25"/>
      <c r="F564" s="53"/>
      <c r="G564" s="101"/>
      <c r="H564" s="95"/>
      <c r="I564" s="4"/>
      <c r="K564" s="1">
        <f>ROWS($D$7:D564)</f>
        <v>558</v>
      </c>
      <c r="L564" s="1" t="str">
        <f>IF(D564=RECHERCHE!$E$5,K564,"")</f>
        <v/>
      </c>
      <c r="M564" s="1" t="str">
        <f t="shared" si="8"/>
        <v/>
      </c>
    </row>
    <row r="565" spans="2:13" ht="18" customHeight="1" x14ac:dyDescent="0.25">
      <c r="B565" s="88"/>
      <c r="C565" s="53"/>
      <c r="D565" s="57"/>
      <c r="E565" s="25"/>
      <c r="F565" s="53"/>
      <c r="G565" s="101"/>
      <c r="H565" s="95"/>
      <c r="I565" s="4"/>
      <c r="K565" s="1">
        <f>ROWS($D$7:D565)</f>
        <v>559</v>
      </c>
      <c r="L565" s="1" t="str">
        <f>IF(D565=RECHERCHE!$E$5,K565,"")</f>
        <v/>
      </c>
      <c r="M565" s="1" t="str">
        <f t="shared" si="8"/>
        <v/>
      </c>
    </row>
    <row r="566" spans="2:13" ht="18" customHeight="1" x14ac:dyDescent="0.25">
      <c r="B566" s="88"/>
      <c r="C566" s="53"/>
      <c r="D566" s="57"/>
      <c r="E566" s="25"/>
      <c r="F566" s="53"/>
      <c r="G566" s="101"/>
      <c r="H566" s="95"/>
      <c r="I566" s="4"/>
      <c r="K566" s="1">
        <f>ROWS($D$7:D566)</f>
        <v>560</v>
      </c>
      <c r="L566" s="1" t="str">
        <f>IF(D566=RECHERCHE!$E$5,K566,"")</f>
        <v/>
      </c>
      <c r="M566" s="1" t="str">
        <f t="shared" si="8"/>
        <v/>
      </c>
    </row>
    <row r="567" spans="2:13" ht="18" customHeight="1" x14ac:dyDescent="0.25">
      <c r="B567" s="88"/>
      <c r="C567" s="53"/>
      <c r="D567" s="57"/>
      <c r="E567" s="25"/>
      <c r="F567" s="53"/>
      <c r="G567" s="101"/>
      <c r="H567" s="95"/>
      <c r="I567" s="4"/>
      <c r="K567" s="1">
        <f>ROWS($D$7:D567)</f>
        <v>561</v>
      </c>
      <c r="L567" s="1" t="str">
        <f>IF(D567=RECHERCHE!$E$5,K567,"")</f>
        <v/>
      </c>
      <c r="M567" s="1" t="str">
        <f t="shared" si="8"/>
        <v/>
      </c>
    </row>
    <row r="568" spans="2:13" ht="18" customHeight="1" x14ac:dyDescent="0.25">
      <c r="B568" s="88"/>
      <c r="C568" s="53"/>
      <c r="D568" s="57"/>
      <c r="E568" s="25"/>
      <c r="F568" s="53"/>
      <c r="G568" s="101"/>
      <c r="H568" s="95"/>
      <c r="I568" s="4"/>
      <c r="K568" s="1">
        <f>ROWS($D$7:D568)</f>
        <v>562</v>
      </c>
      <c r="L568" s="1" t="str">
        <f>IF(D568=RECHERCHE!$E$5,K568,"")</f>
        <v/>
      </c>
      <c r="M568" s="1" t="str">
        <f t="shared" si="8"/>
        <v/>
      </c>
    </row>
    <row r="569" spans="2:13" ht="18" customHeight="1" x14ac:dyDescent="0.25">
      <c r="B569" s="88"/>
      <c r="C569" s="53"/>
      <c r="D569" s="57"/>
      <c r="E569" s="25"/>
      <c r="F569" s="53"/>
      <c r="G569" s="101"/>
      <c r="H569" s="95"/>
      <c r="I569" s="4"/>
      <c r="K569" s="1">
        <f>ROWS($D$7:D569)</f>
        <v>563</v>
      </c>
      <c r="L569" s="1" t="str">
        <f>IF(D569=RECHERCHE!$E$5,K569,"")</f>
        <v/>
      </c>
      <c r="M569" s="1" t="str">
        <f t="shared" si="8"/>
        <v/>
      </c>
    </row>
    <row r="570" spans="2:13" ht="18" customHeight="1" x14ac:dyDescent="0.25">
      <c r="B570" s="88"/>
      <c r="C570" s="53"/>
      <c r="D570" s="57"/>
      <c r="E570" s="25"/>
      <c r="F570" s="53"/>
      <c r="G570" s="101"/>
      <c r="H570" s="95"/>
      <c r="I570" s="4"/>
      <c r="K570" s="1">
        <f>ROWS($D$7:D570)</f>
        <v>564</v>
      </c>
      <c r="L570" s="1" t="str">
        <f>IF(D570=RECHERCHE!$E$5,K570,"")</f>
        <v/>
      </c>
      <c r="M570" s="1" t="str">
        <f t="shared" si="8"/>
        <v/>
      </c>
    </row>
    <row r="571" spans="2:13" ht="18" customHeight="1" x14ac:dyDescent="0.25">
      <c r="B571" s="88"/>
      <c r="C571" s="53"/>
      <c r="D571" s="57"/>
      <c r="E571" s="25"/>
      <c r="F571" s="53"/>
      <c r="G571" s="101"/>
      <c r="H571" s="95"/>
      <c r="I571" s="4"/>
      <c r="K571" s="1">
        <f>ROWS($D$7:D571)</f>
        <v>565</v>
      </c>
      <c r="L571" s="1" t="str">
        <f>IF(D571=RECHERCHE!$E$5,K571,"")</f>
        <v/>
      </c>
      <c r="M571" s="1" t="str">
        <f t="shared" si="8"/>
        <v/>
      </c>
    </row>
    <row r="572" spans="2:13" ht="18" customHeight="1" x14ac:dyDescent="0.25">
      <c r="B572" s="88"/>
      <c r="C572" s="53"/>
      <c r="D572" s="57"/>
      <c r="E572" s="25"/>
      <c r="F572" s="53"/>
      <c r="G572" s="101"/>
      <c r="H572" s="95"/>
      <c r="I572" s="4"/>
      <c r="K572" s="1">
        <f>ROWS($D$7:D572)</f>
        <v>566</v>
      </c>
      <c r="L572" s="1" t="str">
        <f>IF(D572=RECHERCHE!$E$5,K572,"")</f>
        <v/>
      </c>
      <c r="M572" s="1" t="str">
        <f t="shared" si="8"/>
        <v/>
      </c>
    </row>
    <row r="573" spans="2:13" ht="18" customHeight="1" x14ac:dyDescent="0.25">
      <c r="B573" s="88"/>
      <c r="C573" s="53"/>
      <c r="D573" s="57"/>
      <c r="E573" s="25"/>
      <c r="F573" s="53"/>
      <c r="G573" s="101"/>
      <c r="H573" s="95"/>
      <c r="I573" s="4"/>
      <c r="K573" s="1">
        <f>ROWS($D$7:D573)</f>
        <v>567</v>
      </c>
      <c r="L573" s="1" t="str">
        <f>IF(D573=RECHERCHE!$E$5,K573,"")</f>
        <v/>
      </c>
      <c r="M573" s="1" t="str">
        <f t="shared" si="8"/>
        <v/>
      </c>
    </row>
    <row r="574" spans="2:13" ht="18" customHeight="1" x14ac:dyDescent="0.25">
      <c r="B574" s="88"/>
      <c r="C574" s="53"/>
      <c r="D574" s="57"/>
      <c r="E574" s="25"/>
      <c r="F574" s="53"/>
      <c r="G574" s="101"/>
      <c r="H574" s="95"/>
      <c r="I574" s="4"/>
      <c r="K574" s="1">
        <f>ROWS($D$7:D574)</f>
        <v>568</v>
      </c>
      <c r="L574" s="1" t="str">
        <f>IF(D574=RECHERCHE!$E$5,K574,"")</f>
        <v/>
      </c>
      <c r="M574" s="1" t="str">
        <f t="shared" si="8"/>
        <v/>
      </c>
    </row>
    <row r="575" spans="2:13" ht="18" customHeight="1" x14ac:dyDescent="0.25">
      <c r="B575" s="88"/>
      <c r="C575" s="53"/>
      <c r="D575" s="57"/>
      <c r="E575" s="25"/>
      <c r="F575" s="53"/>
      <c r="G575" s="101"/>
      <c r="H575" s="95"/>
      <c r="I575" s="4"/>
      <c r="K575" s="1">
        <f>ROWS($D$7:D575)</f>
        <v>569</v>
      </c>
      <c r="L575" s="1" t="str">
        <f>IF(D575=RECHERCHE!$E$5,K575,"")</f>
        <v/>
      </c>
      <c r="M575" s="1" t="str">
        <f t="shared" si="8"/>
        <v/>
      </c>
    </row>
    <row r="576" spans="2:13" ht="18" customHeight="1" x14ac:dyDescent="0.25">
      <c r="B576" s="88"/>
      <c r="C576" s="53"/>
      <c r="D576" s="57"/>
      <c r="E576" s="25"/>
      <c r="F576" s="53"/>
      <c r="G576" s="101"/>
      <c r="H576" s="95"/>
      <c r="I576" s="4"/>
      <c r="K576" s="1">
        <f>ROWS($D$7:D576)</f>
        <v>570</v>
      </c>
      <c r="L576" s="1" t="str">
        <f>IF(D576=RECHERCHE!$E$5,K576,"")</f>
        <v/>
      </c>
      <c r="M576" s="1" t="str">
        <f t="shared" si="8"/>
        <v/>
      </c>
    </row>
    <row r="577" spans="2:13" ht="18" customHeight="1" x14ac:dyDescent="0.25">
      <c r="B577" s="88"/>
      <c r="C577" s="53"/>
      <c r="D577" s="57"/>
      <c r="E577" s="25"/>
      <c r="F577" s="53"/>
      <c r="G577" s="101"/>
      <c r="H577" s="95"/>
      <c r="I577" s="4"/>
      <c r="K577" s="1">
        <f>ROWS($D$7:D577)</f>
        <v>571</v>
      </c>
      <c r="L577" s="1" t="str">
        <f>IF(D577=RECHERCHE!$E$5,K577,"")</f>
        <v/>
      </c>
      <c r="M577" s="1" t="str">
        <f t="shared" si="8"/>
        <v/>
      </c>
    </row>
    <row r="578" spans="2:13" ht="18" customHeight="1" x14ac:dyDescent="0.25">
      <c r="B578" s="88"/>
      <c r="C578" s="53"/>
      <c r="D578" s="57"/>
      <c r="E578" s="25"/>
      <c r="F578" s="53"/>
      <c r="G578" s="101"/>
      <c r="H578" s="95"/>
      <c r="I578" s="4"/>
      <c r="K578" s="1">
        <f>ROWS($D$7:D578)</f>
        <v>572</v>
      </c>
      <c r="L578" s="1" t="str">
        <f>IF(D578=RECHERCHE!$E$5,K578,"")</f>
        <v/>
      </c>
      <c r="M578" s="1" t="str">
        <f t="shared" si="8"/>
        <v/>
      </c>
    </row>
    <row r="579" spans="2:13" ht="18" customHeight="1" x14ac:dyDescent="0.25">
      <c r="B579" s="88"/>
      <c r="C579" s="53"/>
      <c r="D579" s="57"/>
      <c r="E579" s="25"/>
      <c r="F579" s="53"/>
      <c r="G579" s="101"/>
      <c r="H579" s="95"/>
      <c r="I579" s="4"/>
      <c r="K579" s="1">
        <f>ROWS($D$7:D579)</f>
        <v>573</v>
      </c>
      <c r="L579" s="1" t="str">
        <f>IF(D579=RECHERCHE!$E$5,K579,"")</f>
        <v/>
      </c>
      <c r="M579" s="1" t="str">
        <f t="shared" si="8"/>
        <v/>
      </c>
    </row>
    <row r="580" spans="2:13" ht="18" customHeight="1" x14ac:dyDescent="0.25">
      <c r="B580" s="88"/>
      <c r="C580" s="53"/>
      <c r="D580" s="57"/>
      <c r="E580" s="25"/>
      <c r="F580" s="53"/>
      <c r="G580" s="101"/>
      <c r="H580" s="95"/>
      <c r="I580" s="4"/>
      <c r="K580" s="1">
        <f>ROWS($D$7:D580)</f>
        <v>574</v>
      </c>
      <c r="L580" s="1" t="str">
        <f>IF(D580=RECHERCHE!$E$5,K580,"")</f>
        <v/>
      </c>
      <c r="M580" s="1" t="str">
        <f t="shared" si="8"/>
        <v/>
      </c>
    </row>
    <row r="581" spans="2:13" ht="18" customHeight="1" x14ac:dyDescent="0.25">
      <c r="B581" s="88"/>
      <c r="C581" s="53"/>
      <c r="D581" s="57"/>
      <c r="E581" s="25"/>
      <c r="F581" s="53"/>
      <c r="G581" s="101"/>
      <c r="H581" s="95"/>
      <c r="I581" s="4"/>
      <c r="K581" s="1">
        <f>ROWS($D$7:D581)</f>
        <v>575</v>
      </c>
      <c r="L581" s="1" t="str">
        <f>IF(D581=RECHERCHE!$E$5,K581,"")</f>
        <v/>
      </c>
      <c r="M581" s="1" t="str">
        <f t="shared" si="8"/>
        <v/>
      </c>
    </row>
    <row r="582" spans="2:13" ht="18" customHeight="1" x14ac:dyDescent="0.25">
      <c r="B582" s="88"/>
      <c r="C582" s="53"/>
      <c r="D582" s="57"/>
      <c r="E582" s="25"/>
      <c r="F582" s="53"/>
      <c r="G582" s="101"/>
      <c r="H582" s="95"/>
      <c r="I582" s="4"/>
      <c r="K582" s="1">
        <f>ROWS($D$7:D582)</f>
        <v>576</v>
      </c>
      <c r="L582" s="1" t="str">
        <f>IF(D582=RECHERCHE!$E$5,K582,"")</f>
        <v/>
      </c>
      <c r="M582" s="1" t="str">
        <f t="shared" si="8"/>
        <v/>
      </c>
    </row>
    <row r="583" spans="2:13" ht="18" customHeight="1" x14ac:dyDescent="0.25">
      <c r="B583" s="88"/>
      <c r="C583" s="53"/>
      <c r="D583" s="57"/>
      <c r="E583" s="25"/>
      <c r="F583" s="53"/>
      <c r="G583" s="101"/>
      <c r="H583" s="95"/>
      <c r="I583" s="4"/>
      <c r="K583" s="1">
        <f>ROWS($D$7:D583)</f>
        <v>577</v>
      </c>
      <c r="L583" s="1" t="str">
        <f>IF(D583=RECHERCHE!$E$5,K583,"")</f>
        <v/>
      </c>
      <c r="M583" s="1" t="str">
        <f t="shared" si="8"/>
        <v/>
      </c>
    </row>
    <row r="584" spans="2:13" ht="18" customHeight="1" x14ac:dyDescent="0.25">
      <c r="B584" s="88"/>
      <c r="C584" s="53"/>
      <c r="D584" s="57"/>
      <c r="E584" s="25"/>
      <c r="F584" s="53"/>
      <c r="G584" s="101"/>
      <c r="H584" s="95"/>
      <c r="I584" s="4"/>
      <c r="K584" s="1">
        <f>ROWS($D$7:D584)</f>
        <v>578</v>
      </c>
      <c r="L584" s="1" t="str">
        <f>IF(D584=RECHERCHE!$E$5,K584,"")</f>
        <v/>
      </c>
      <c r="M584" s="1" t="str">
        <f t="shared" si="8"/>
        <v/>
      </c>
    </row>
    <row r="585" spans="2:13" ht="18" customHeight="1" x14ac:dyDescent="0.25">
      <c r="B585" s="88"/>
      <c r="C585" s="53"/>
      <c r="D585" s="57"/>
      <c r="E585" s="25"/>
      <c r="F585" s="53"/>
      <c r="G585" s="101"/>
      <c r="H585" s="95"/>
      <c r="I585" s="4"/>
      <c r="K585" s="1">
        <f>ROWS($D$7:D585)</f>
        <v>579</v>
      </c>
      <c r="L585" s="1" t="str">
        <f>IF(D585=RECHERCHE!$E$5,K585,"")</f>
        <v/>
      </c>
      <c r="M585" s="1" t="str">
        <f t="shared" ref="M585:M601" si="9">IFERROR(SMALL($L$7:$L$601,K585),"")</f>
        <v/>
      </c>
    </row>
    <row r="586" spans="2:13" ht="18" customHeight="1" x14ac:dyDescent="0.25">
      <c r="B586" s="88"/>
      <c r="C586" s="53"/>
      <c r="D586" s="57"/>
      <c r="E586" s="25"/>
      <c r="F586" s="53"/>
      <c r="G586" s="101"/>
      <c r="H586" s="95"/>
      <c r="I586" s="4"/>
      <c r="K586" s="1">
        <f>ROWS($D$7:D586)</f>
        <v>580</v>
      </c>
      <c r="L586" s="1" t="str">
        <f>IF(D586=RECHERCHE!$E$5,K586,"")</f>
        <v/>
      </c>
      <c r="M586" s="1" t="str">
        <f t="shared" si="9"/>
        <v/>
      </c>
    </row>
    <row r="587" spans="2:13" ht="18" customHeight="1" x14ac:dyDescent="0.25">
      <c r="B587" s="88"/>
      <c r="C587" s="53"/>
      <c r="D587" s="57"/>
      <c r="E587" s="25"/>
      <c r="F587" s="53"/>
      <c r="G587" s="101"/>
      <c r="H587" s="95"/>
      <c r="I587" s="4"/>
      <c r="K587" s="1">
        <f>ROWS($D$7:D587)</f>
        <v>581</v>
      </c>
      <c r="L587" s="1" t="str">
        <f>IF(D587=RECHERCHE!$E$5,K587,"")</f>
        <v/>
      </c>
      <c r="M587" s="1" t="str">
        <f t="shared" si="9"/>
        <v/>
      </c>
    </row>
    <row r="588" spans="2:13" ht="18" customHeight="1" x14ac:dyDescent="0.25">
      <c r="B588" s="88"/>
      <c r="C588" s="53"/>
      <c r="D588" s="57"/>
      <c r="E588" s="25"/>
      <c r="F588" s="53"/>
      <c r="G588" s="101"/>
      <c r="H588" s="95"/>
      <c r="I588" s="4"/>
      <c r="K588" s="1">
        <f>ROWS($D$7:D588)</f>
        <v>582</v>
      </c>
      <c r="L588" s="1" t="str">
        <f>IF(D588=RECHERCHE!$E$5,K588,"")</f>
        <v/>
      </c>
      <c r="M588" s="1" t="str">
        <f t="shared" si="9"/>
        <v/>
      </c>
    </row>
    <row r="589" spans="2:13" ht="18" customHeight="1" x14ac:dyDescent="0.25">
      <c r="B589" s="88"/>
      <c r="C589" s="53"/>
      <c r="D589" s="57"/>
      <c r="E589" s="25"/>
      <c r="F589" s="53"/>
      <c r="G589" s="101"/>
      <c r="H589" s="95"/>
      <c r="I589" s="4"/>
      <c r="K589" s="1">
        <f>ROWS($D$7:D589)</f>
        <v>583</v>
      </c>
      <c r="L589" s="1" t="str">
        <f>IF(D589=RECHERCHE!$E$5,K589,"")</f>
        <v/>
      </c>
      <c r="M589" s="1" t="str">
        <f t="shared" si="9"/>
        <v/>
      </c>
    </row>
    <row r="590" spans="2:13" ht="18" customHeight="1" x14ac:dyDescent="0.25">
      <c r="B590" s="88"/>
      <c r="C590" s="53"/>
      <c r="D590" s="57"/>
      <c r="E590" s="25"/>
      <c r="F590" s="53"/>
      <c r="G590" s="101"/>
      <c r="H590" s="95"/>
      <c r="I590" s="4"/>
      <c r="K590" s="1">
        <f>ROWS($D$7:D590)</f>
        <v>584</v>
      </c>
      <c r="L590" s="1" t="str">
        <f>IF(D590=RECHERCHE!$E$5,K590,"")</f>
        <v/>
      </c>
      <c r="M590" s="1" t="str">
        <f t="shared" si="9"/>
        <v/>
      </c>
    </row>
    <row r="591" spans="2:13" ht="18" customHeight="1" x14ac:dyDescent="0.25">
      <c r="B591" s="88"/>
      <c r="C591" s="53"/>
      <c r="D591" s="57"/>
      <c r="E591" s="25"/>
      <c r="F591" s="53"/>
      <c r="G591" s="101"/>
      <c r="H591" s="95"/>
      <c r="I591" s="4"/>
      <c r="K591" s="1">
        <f>ROWS($D$7:D591)</f>
        <v>585</v>
      </c>
      <c r="L591" s="1" t="str">
        <f>IF(D591=RECHERCHE!$E$5,K591,"")</f>
        <v/>
      </c>
      <c r="M591" s="1" t="str">
        <f t="shared" si="9"/>
        <v/>
      </c>
    </row>
    <row r="592" spans="2:13" ht="18" customHeight="1" x14ac:dyDescent="0.25">
      <c r="B592" s="88"/>
      <c r="C592" s="53"/>
      <c r="D592" s="57"/>
      <c r="E592" s="25"/>
      <c r="F592" s="53"/>
      <c r="G592" s="101"/>
      <c r="H592" s="95"/>
      <c r="I592" s="4"/>
      <c r="K592" s="1">
        <f>ROWS($D$7:D592)</f>
        <v>586</v>
      </c>
      <c r="L592" s="1" t="str">
        <f>IF(D592=RECHERCHE!$E$5,K592,"")</f>
        <v/>
      </c>
      <c r="M592" s="1" t="str">
        <f t="shared" si="9"/>
        <v/>
      </c>
    </row>
    <row r="593" spans="2:13" ht="18" customHeight="1" x14ac:dyDescent="0.25">
      <c r="B593" s="88"/>
      <c r="C593" s="53"/>
      <c r="D593" s="57"/>
      <c r="E593" s="25"/>
      <c r="F593" s="53"/>
      <c r="G593" s="101"/>
      <c r="H593" s="95"/>
      <c r="I593" s="4"/>
      <c r="K593" s="1">
        <f>ROWS($D$7:D593)</f>
        <v>587</v>
      </c>
      <c r="L593" s="1" t="str">
        <f>IF(D593=RECHERCHE!$E$5,K593,"")</f>
        <v/>
      </c>
      <c r="M593" s="1" t="str">
        <f t="shared" si="9"/>
        <v/>
      </c>
    </row>
    <row r="594" spans="2:13" ht="18" customHeight="1" x14ac:dyDescent="0.25">
      <c r="B594" s="88"/>
      <c r="C594" s="53"/>
      <c r="D594" s="57"/>
      <c r="E594" s="25"/>
      <c r="F594" s="53"/>
      <c r="G594" s="101"/>
      <c r="H594" s="95"/>
      <c r="I594" s="4"/>
      <c r="K594" s="1">
        <f>ROWS($D$7:D594)</f>
        <v>588</v>
      </c>
      <c r="L594" s="1" t="str">
        <f>IF(D594=RECHERCHE!$E$5,K594,"")</f>
        <v/>
      </c>
      <c r="M594" s="1" t="str">
        <f t="shared" si="9"/>
        <v/>
      </c>
    </row>
    <row r="595" spans="2:13" ht="18" customHeight="1" x14ac:dyDescent="0.25">
      <c r="B595" s="88"/>
      <c r="C595" s="53"/>
      <c r="D595" s="57"/>
      <c r="E595" s="25"/>
      <c r="F595" s="53"/>
      <c r="G595" s="101"/>
      <c r="H595" s="95"/>
      <c r="I595" s="4"/>
      <c r="K595" s="1">
        <f>ROWS($D$7:D595)</f>
        <v>589</v>
      </c>
      <c r="L595" s="1" t="str">
        <f>IF(D595=RECHERCHE!$E$5,K595,"")</f>
        <v/>
      </c>
      <c r="M595" s="1" t="str">
        <f t="shared" si="9"/>
        <v/>
      </c>
    </row>
    <row r="596" spans="2:13" ht="18" customHeight="1" x14ac:dyDescent="0.25">
      <c r="B596" s="88"/>
      <c r="C596" s="53"/>
      <c r="D596" s="57"/>
      <c r="E596" s="25"/>
      <c r="F596" s="53"/>
      <c r="G596" s="101"/>
      <c r="H596" s="95"/>
      <c r="I596" s="4"/>
      <c r="K596" s="1">
        <f>ROWS($D$7:D596)</f>
        <v>590</v>
      </c>
      <c r="L596" s="1" t="str">
        <f>IF(D596=RECHERCHE!$E$5,K596,"")</f>
        <v/>
      </c>
      <c r="M596" s="1" t="str">
        <f t="shared" si="9"/>
        <v/>
      </c>
    </row>
    <row r="597" spans="2:13" ht="18" customHeight="1" x14ac:dyDescent="0.25">
      <c r="B597" s="88"/>
      <c r="C597" s="53"/>
      <c r="D597" s="57"/>
      <c r="E597" s="25"/>
      <c r="F597" s="53"/>
      <c r="G597" s="101"/>
      <c r="H597" s="95"/>
      <c r="I597" s="4"/>
      <c r="K597" s="1">
        <f>ROWS($D$7:D597)</f>
        <v>591</v>
      </c>
      <c r="L597" s="1" t="str">
        <f>IF(D597=RECHERCHE!$E$5,K597,"")</f>
        <v/>
      </c>
      <c r="M597" s="1" t="str">
        <f t="shared" si="9"/>
        <v/>
      </c>
    </row>
    <row r="598" spans="2:13" ht="18" customHeight="1" x14ac:dyDescent="0.25">
      <c r="B598" s="88"/>
      <c r="C598" s="53"/>
      <c r="D598" s="57"/>
      <c r="E598" s="25"/>
      <c r="F598" s="53"/>
      <c r="G598" s="101"/>
      <c r="H598" s="95"/>
      <c r="I598" s="4"/>
      <c r="K598" s="1">
        <f>ROWS($D$7:D598)</f>
        <v>592</v>
      </c>
      <c r="L598" s="1" t="str">
        <f>IF(D598=RECHERCHE!$E$5,K598,"")</f>
        <v/>
      </c>
      <c r="M598" s="1" t="str">
        <f t="shared" si="9"/>
        <v/>
      </c>
    </row>
    <row r="599" spans="2:13" ht="18" customHeight="1" x14ac:dyDescent="0.25">
      <c r="B599" s="88"/>
      <c r="C599" s="53"/>
      <c r="D599" s="57"/>
      <c r="E599" s="25"/>
      <c r="F599" s="53"/>
      <c r="G599" s="101"/>
      <c r="H599" s="95"/>
      <c r="I599" s="4"/>
      <c r="K599" s="1">
        <f>ROWS($D$7:D599)</f>
        <v>593</v>
      </c>
      <c r="L599" s="1" t="str">
        <f>IF(D599=RECHERCHE!$E$5,K599,"")</f>
        <v/>
      </c>
      <c r="M599" s="1" t="str">
        <f t="shared" si="9"/>
        <v/>
      </c>
    </row>
    <row r="600" spans="2:13" ht="18" customHeight="1" x14ac:dyDescent="0.25">
      <c r="B600" s="88"/>
      <c r="C600" s="53"/>
      <c r="D600" s="57"/>
      <c r="E600" s="25"/>
      <c r="F600" s="53"/>
      <c r="G600" s="101"/>
      <c r="H600" s="95"/>
      <c r="I600" s="4"/>
      <c r="K600" s="1">
        <f>ROWS($D$7:D600)</f>
        <v>594</v>
      </c>
      <c r="L600" s="1" t="str">
        <f>IF(D600=RECHERCHE!$E$5,K600,"")</f>
        <v/>
      </c>
      <c r="M600" s="1" t="str">
        <f t="shared" si="9"/>
        <v/>
      </c>
    </row>
    <row r="601" spans="2:13" ht="18" customHeight="1" thickBot="1" x14ac:dyDescent="0.3">
      <c r="B601" s="89"/>
      <c r="C601" s="55"/>
      <c r="D601" s="26"/>
      <c r="E601" s="26"/>
      <c r="F601" s="55"/>
      <c r="G601" s="102"/>
      <c r="H601" s="96"/>
      <c r="I601" s="5"/>
      <c r="K601" s="1">
        <f>ROWS($D$7:D601)</f>
        <v>595</v>
      </c>
      <c r="L601" s="1" t="str">
        <f>IF(D601=RECHERCHE!$E$5,K601,"")</f>
        <v/>
      </c>
      <c r="M601" s="1" t="str">
        <f t="shared" si="9"/>
        <v/>
      </c>
    </row>
    <row r="602" spans="2:13" ht="15.75" thickTop="1" x14ac:dyDescent="0.25"/>
  </sheetData>
  <mergeCells count="3">
    <mergeCell ref="B2:I2"/>
    <mergeCell ref="G4:H4"/>
    <mergeCell ref="E4:F4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190500</xdr:colOff>
                    <xdr:row>7</xdr:row>
                    <xdr:rowOff>19050</xdr:rowOff>
                  </from>
                  <to>
                    <xdr:col>8</xdr:col>
                    <xdr:colOff>514350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8</xdr:col>
                    <xdr:colOff>190500</xdr:colOff>
                    <xdr:row>8</xdr:row>
                    <xdr:rowOff>19050</xdr:rowOff>
                  </from>
                  <to>
                    <xdr:col>8</xdr:col>
                    <xdr:colOff>514350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8</xdr:col>
                    <xdr:colOff>190500</xdr:colOff>
                    <xdr:row>9</xdr:row>
                    <xdr:rowOff>19050</xdr:rowOff>
                  </from>
                  <to>
                    <xdr:col>8</xdr:col>
                    <xdr:colOff>514350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8</xdr:col>
                    <xdr:colOff>190500</xdr:colOff>
                    <xdr:row>10</xdr:row>
                    <xdr:rowOff>19050</xdr:rowOff>
                  </from>
                  <to>
                    <xdr:col>8</xdr:col>
                    <xdr:colOff>514350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8</xdr:col>
                    <xdr:colOff>190500</xdr:colOff>
                    <xdr:row>10</xdr:row>
                    <xdr:rowOff>19050</xdr:rowOff>
                  </from>
                  <to>
                    <xdr:col>8</xdr:col>
                    <xdr:colOff>514350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8</xdr:col>
                    <xdr:colOff>190500</xdr:colOff>
                    <xdr:row>11</xdr:row>
                    <xdr:rowOff>19050</xdr:rowOff>
                  </from>
                  <to>
                    <xdr:col>8</xdr:col>
                    <xdr:colOff>514350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8</xdr:col>
                    <xdr:colOff>190500</xdr:colOff>
                    <xdr:row>11</xdr:row>
                    <xdr:rowOff>19050</xdr:rowOff>
                  </from>
                  <to>
                    <xdr:col>8</xdr:col>
                    <xdr:colOff>514350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8</xdr:col>
                    <xdr:colOff>190500</xdr:colOff>
                    <xdr:row>12</xdr:row>
                    <xdr:rowOff>19050</xdr:rowOff>
                  </from>
                  <to>
                    <xdr:col>8</xdr:col>
                    <xdr:colOff>514350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8</xdr:col>
                    <xdr:colOff>190500</xdr:colOff>
                    <xdr:row>12</xdr:row>
                    <xdr:rowOff>19050</xdr:rowOff>
                  </from>
                  <to>
                    <xdr:col>8</xdr:col>
                    <xdr:colOff>514350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8</xdr:col>
                    <xdr:colOff>190500</xdr:colOff>
                    <xdr:row>13</xdr:row>
                    <xdr:rowOff>19050</xdr:rowOff>
                  </from>
                  <to>
                    <xdr:col>8</xdr:col>
                    <xdr:colOff>514350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8</xdr:col>
                    <xdr:colOff>190500</xdr:colOff>
                    <xdr:row>13</xdr:row>
                    <xdr:rowOff>19050</xdr:rowOff>
                  </from>
                  <to>
                    <xdr:col>8</xdr:col>
                    <xdr:colOff>514350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8</xdr:col>
                    <xdr:colOff>190500</xdr:colOff>
                    <xdr:row>14</xdr:row>
                    <xdr:rowOff>19050</xdr:rowOff>
                  </from>
                  <to>
                    <xdr:col>8</xdr:col>
                    <xdr:colOff>514350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8</xdr:col>
                    <xdr:colOff>190500</xdr:colOff>
                    <xdr:row>14</xdr:row>
                    <xdr:rowOff>19050</xdr:rowOff>
                  </from>
                  <to>
                    <xdr:col>8</xdr:col>
                    <xdr:colOff>514350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8</xdr:col>
                    <xdr:colOff>190500</xdr:colOff>
                    <xdr:row>15</xdr:row>
                    <xdr:rowOff>19050</xdr:rowOff>
                  </from>
                  <to>
                    <xdr:col>8</xdr:col>
                    <xdr:colOff>514350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8</xdr:col>
                    <xdr:colOff>190500</xdr:colOff>
                    <xdr:row>15</xdr:row>
                    <xdr:rowOff>19050</xdr:rowOff>
                  </from>
                  <to>
                    <xdr:col>8</xdr:col>
                    <xdr:colOff>514350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8</xdr:col>
                    <xdr:colOff>190500</xdr:colOff>
                    <xdr:row>16</xdr:row>
                    <xdr:rowOff>19050</xdr:rowOff>
                  </from>
                  <to>
                    <xdr:col>8</xdr:col>
                    <xdr:colOff>514350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8</xdr:col>
                    <xdr:colOff>190500</xdr:colOff>
                    <xdr:row>16</xdr:row>
                    <xdr:rowOff>19050</xdr:rowOff>
                  </from>
                  <to>
                    <xdr:col>8</xdr:col>
                    <xdr:colOff>514350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8</xdr:col>
                    <xdr:colOff>190500</xdr:colOff>
                    <xdr:row>17</xdr:row>
                    <xdr:rowOff>19050</xdr:rowOff>
                  </from>
                  <to>
                    <xdr:col>8</xdr:col>
                    <xdr:colOff>514350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8</xdr:col>
                    <xdr:colOff>190500</xdr:colOff>
                    <xdr:row>17</xdr:row>
                    <xdr:rowOff>19050</xdr:rowOff>
                  </from>
                  <to>
                    <xdr:col>8</xdr:col>
                    <xdr:colOff>514350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8</xdr:col>
                    <xdr:colOff>190500</xdr:colOff>
                    <xdr:row>18</xdr:row>
                    <xdr:rowOff>19050</xdr:rowOff>
                  </from>
                  <to>
                    <xdr:col>8</xdr:col>
                    <xdr:colOff>514350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8</xdr:col>
                    <xdr:colOff>190500</xdr:colOff>
                    <xdr:row>18</xdr:row>
                    <xdr:rowOff>19050</xdr:rowOff>
                  </from>
                  <to>
                    <xdr:col>8</xdr:col>
                    <xdr:colOff>514350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8</xdr:col>
                    <xdr:colOff>190500</xdr:colOff>
                    <xdr:row>19</xdr:row>
                    <xdr:rowOff>19050</xdr:rowOff>
                  </from>
                  <to>
                    <xdr:col>8</xdr:col>
                    <xdr:colOff>514350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8</xdr:col>
                    <xdr:colOff>190500</xdr:colOff>
                    <xdr:row>19</xdr:row>
                    <xdr:rowOff>19050</xdr:rowOff>
                  </from>
                  <to>
                    <xdr:col>8</xdr:col>
                    <xdr:colOff>514350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8</xdr:col>
                    <xdr:colOff>190500</xdr:colOff>
                    <xdr:row>20</xdr:row>
                    <xdr:rowOff>19050</xdr:rowOff>
                  </from>
                  <to>
                    <xdr:col>8</xdr:col>
                    <xdr:colOff>514350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8</xdr:col>
                    <xdr:colOff>190500</xdr:colOff>
                    <xdr:row>20</xdr:row>
                    <xdr:rowOff>19050</xdr:rowOff>
                  </from>
                  <to>
                    <xdr:col>8</xdr:col>
                    <xdr:colOff>514350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8</xdr:col>
                    <xdr:colOff>190500</xdr:colOff>
                    <xdr:row>21</xdr:row>
                    <xdr:rowOff>19050</xdr:rowOff>
                  </from>
                  <to>
                    <xdr:col>8</xdr:col>
                    <xdr:colOff>514350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8</xdr:col>
                    <xdr:colOff>190500</xdr:colOff>
                    <xdr:row>21</xdr:row>
                    <xdr:rowOff>19050</xdr:rowOff>
                  </from>
                  <to>
                    <xdr:col>8</xdr:col>
                    <xdr:colOff>514350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8</xdr:col>
                    <xdr:colOff>190500</xdr:colOff>
                    <xdr:row>22</xdr:row>
                    <xdr:rowOff>19050</xdr:rowOff>
                  </from>
                  <to>
                    <xdr:col>8</xdr:col>
                    <xdr:colOff>514350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8</xdr:col>
                    <xdr:colOff>190500</xdr:colOff>
                    <xdr:row>22</xdr:row>
                    <xdr:rowOff>19050</xdr:rowOff>
                  </from>
                  <to>
                    <xdr:col>8</xdr:col>
                    <xdr:colOff>514350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8</xdr:col>
                    <xdr:colOff>190500</xdr:colOff>
                    <xdr:row>23</xdr:row>
                    <xdr:rowOff>19050</xdr:rowOff>
                  </from>
                  <to>
                    <xdr:col>8</xdr:col>
                    <xdr:colOff>514350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8</xdr:col>
                    <xdr:colOff>190500</xdr:colOff>
                    <xdr:row>23</xdr:row>
                    <xdr:rowOff>19050</xdr:rowOff>
                  </from>
                  <to>
                    <xdr:col>8</xdr:col>
                    <xdr:colOff>514350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8</xdr:col>
                    <xdr:colOff>190500</xdr:colOff>
                    <xdr:row>24</xdr:row>
                    <xdr:rowOff>19050</xdr:rowOff>
                  </from>
                  <to>
                    <xdr:col>8</xdr:col>
                    <xdr:colOff>514350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8</xdr:col>
                    <xdr:colOff>190500</xdr:colOff>
                    <xdr:row>24</xdr:row>
                    <xdr:rowOff>19050</xdr:rowOff>
                  </from>
                  <to>
                    <xdr:col>8</xdr:col>
                    <xdr:colOff>514350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8</xdr:col>
                    <xdr:colOff>190500</xdr:colOff>
                    <xdr:row>25</xdr:row>
                    <xdr:rowOff>19050</xdr:rowOff>
                  </from>
                  <to>
                    <xdr:col>8</xdr:col>
                    <xdr:colOff>514350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8</xdr:col>
                    <xdr:colOff>190500</xdr:colOff>
                    <xdr:row>25</xdr:row>
                    <xdr:rowOff>19050</xdr:rowOff>
                  </from>
                  <to>
                    <xdr:col>8</xdr:col>
                    <xdr:colOff>514350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8</xdr:col>
                    <xdr:colOff>190500</xdr:colOff>
                    <xdr:row>26</xdr:row>
                    <xdr:rowOff>19050</xdr:rowOff>
                  </from>
                  <to>
                    <xdr:col>8</xdr:col>
                    <xdr:colOff>514350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8</xdr:col>
                    <xdr:colOff>190500</xdr:colOff>
                    <xdr:row>26</xdr:row>
                    <xdr:rowOff>19050</xdr:rowOff>
                  </from>
                  <to>
                    <xdr:col>8</xdr:col>
                    <xdr:colOff>514350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8</xdr:col>
                    <xdr:colOff>190500</xdr:colOff>
                    <xdr:row>27</xdr:row>
                    <xdr:rowOff>19050</xdr:rowOff>
                  </from>
                  <to>
                    <xdr:col>8</xdr:col>
                    <xdr:colOff>514350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8</xdr:col>
                    <xdr:colOff>190500</xdr:colOff>
                    <xdr:row>27</xdr:row>
                    <xdr:rowOff>19050</xdr:rowOff>
                  </from>
                  <to>
                    <xdr:col>8</xdr:col>
                    <xdr:colOff>514350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8</xdr:col>
                    <xdr:colOff>190500</xdr:colOff>
                    <xdr:row>28</xdr:row>
                    <xdr:rowOff>19050</xdr:rowOff>
                  </from>
                  <to>
                    <xdr:col>8</xdr:col>
                    <xdr:colOff>514350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8</xdr:col>
                    <xdr:colOff>190500</xdr:colOff>
                    <xdr:row>28</xdr:row>
                    <xdr:rowOff>19050</xdr:rowOff>
                  </from>
                  <to>
                    <xdr:col>8</xdr:col>
                    <xdr:colOff>514350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8</xdr:col>
                    <xdr:colOff>190500</xdr:colOff>
                    <xdr:row>29</xdr:row>
                    <xdr:rowOff>19050</xdr:rowOff>
                  </from>
                  <to>
                    <xdr:col>8</xdr:col>
                    <xdr:colOff>514350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8</xdr:col>
                    <xdr:colOff>190500</xdr:colOff>
                    <xdr:row>29</xdr:row>
                    <xdr:rowOff>19050</xdr:rowOff>
                  </from>
                  <to>
                    <xdr:col>8</xdr:col>
                    <xdr:colOff>514350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8</xdr:col>
                    <xdr:colOff>190500</xdr:colOff>
                    <xdr:row>30</xdr:row>
                    <xdr:rowOff>19050</xdr:rowOff>
                  </from>
                  <to>
                    <xdr:col>8</xdr:col>
                    <xdr:colOff>514350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8</xdr:col>
                    <xdr:colOff>190500</xdr:colOff>
                    <xdr:row>30</xdr:row>
                    <xdr:rowOff>19050</xdr:rowOff>
                  </from>
                  <to>
                    <xdr:col>8</xdr:col>
                    <xdr:colOff>514350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8</xdr:col>
                    <xdr:colOff>190500</xdr:colOff>
                    <xdr:row>31</xdr:row>
                    <xdr:rowOff>19050</xdr:rowOff>
                  </from>
                  <to>
                    <xdr:col>8</xdr:col>
                    <xdr:colOff>514350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8</xdr:col>
                    <xdr:colOff>190500</xdr:colOff>
                    <xdr:row>31</xdr:row>
                    <xdr:rowOff>19050</xdr:rowOff>
                  </from>
                  <to>
                    <xdr:col>8</xdr:col>
                    <xdr:colOff>514350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8</xdr:col>
                    <xdr:colOff>190500</xdr:colOff>
                    <xdr:row>32</xdr:row>
                    <xdr:rowOff>19050</xdr:rowOff>
                  </from>
                  <to>
                    <xdr:col>8</xdr:col>
                    <xdr:colOff>514350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8</xdr:col>
                    <xdr:colOff>190500</xdr:colOff>
                    <xdr:row>32</xdr:row>
                    <xdr:rowOff>19050</xdr:rowOff>
                  </from>
                  <to>
                    <xdr:col>8</xdr:col>
                    <xdr:colOff>514350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8</xdr:col>
                    <xdr:colOff>190500</xdr:colOff>
                    <xdr:row>33</xdr:row>
                    <xdr:rowOff>19050</xdr:rowOff>
                  </from>
                  <to>
                    <xdr:col>8</xdr:col>
                    <xdr:colOff>514350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8</xdr:col>
                    <xdr:colOff>190500</xdr:colOff>
                    <xdr:row>33</xdr:row>
                    <xdr:rowOff>19050</xdr:rowOff>
                  </from>
                  <to>
                    <xdr:col>8</xdr:col>
                    <xdr:colOff>514350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8</xdr:col>
                    <xdr:colOff>190500</xdr:colOff>
                    <xdr:row>34</xdr:row>
                    <xdr:rowOff>19050</xdr:rowOff>
                  </from>
                  <to>
                    <xdr:col>8</xdr:col>
                    <xdr:colOff>514350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>
                <anchor moveWithCells="1">
                  <from>
                    <xdr:col>8</xdr:col>
                    <xdr:colOff>190500</xdr:colOff>
                    <xdr:row>34</xdr:row>
                    <xdr:rowOff>19050</xdr:rowOff>
                  </from>
                  <to>
                    <xdr:col>8</xdr:col>
                    <xdr:colOff>514350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defaultSize="0" autoFill="0" autoLine="0" autoPict="0">
                <anchor moveWithCells="1">
                  <from>
                    <xdr:col>8</xdr:col>
                    <xdr:colOff>190500</xdr:colOff>
                    <xdr:row>35</xdr:row>
                    <xdr:rowOff>19050</xdr:rowOff>
                  </from>
                  <to>
                    <xdr:col>8</xdr:col>
                    <xdr:colOff>514350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defaultSize="0" autoFill="0" autoLine="0" autoPict="0">
                <anchor moveWithCells="1">
                  <from>
                    <xdr:col>8</xdr:col>
                    <xdr:colOff>190500</xdr:colOff>
                    <xdr:row>35</xdr:row>
                    <xdr:rowOff>19050</xdr:rowOff>
                  </from>
                  <to>
                    <xdr:col>8</xdr:col>
                    <xdr:colOff>514350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>
                <anchor moveWithCells="1">
                  <from>
                    <xdr:col>8</xdr:col>
                    <xdr:colOff>190500</xdr:colOff>
                    <xdr:row>36</xdr:row>
                    <xdr:rowOff>19050</xdr:rowOff>
                  </from>
                  <to>
                    <xdr:col>8</xdr:col>
                    <xdr:colOff>514350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defaultSize="0" autoFill="0" autoLine="0" autoPict="0">
                <anchor moveWithCells="1">
                  <from>
                    <xdr:col>8</xdr:col>
                    <xdr:colOff>190500</xdr:colOff>
                    <xdr:row>36</xdr:row>
                    <xdr:rowOff>19050</xdr:rowOff>
                  </from>
                  <to>
                    <xdr:col>8</xdr:col>
                    <xdr:colOff>514350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defaultSize="0" autoFill="0" autoLine="0" autoPict="0">
                <anchor moveWithCells="1">
                  <from>
                    <xdr:col>8</xdr:col>
                    <xdr:colOff>190500</xdr:colOff>
                    <xdr:row>37</xdr:row>
                    <xdr:rowOff>19050</xdr:rowOff>
                  </from>
                  <to>
                    <xdr:col>8</xdr:col>
                    <xdr:colOff>514350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defaultSize="0" autoFill="0" autoLine="0" autoPict="0">
                <anchor moveWithCells="1">
                  <from>
                    <xdr:col>8</xdr:col>
                    <xdr:colOff>190500</xdr:colOff>
                    <xdr:row>37</xdr:row>
                    <xdr:rowOff>19050</xdr:rowOff>
                  </from>
                  <to>
                    <xdr:col>8</xdr:col>
                    <xdr:colOff>514350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defaultSize="0" autoFill="0" autoLine="0" autoPict="0">
                <anchor moveWithCells="1">
                  <from>
                    <xdr:col>8</xdr:col>
                    <xdr:colOff>190500</xdr:colOff>
                    <xdr:row>38</xdr:row>
                    <xdr:rowOff>19050</xdr:rowOff>
                  </from>
                  <to>
                    <xdr:col>8</xdr:col>
                    <xdr:colOff>514350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defaultSize="0" autoFill="0" autoLine="0" autoPict="0">
                <anchor moveWithCells="1">
                  <from>
                    <xdr:col>8</xdr:col>
                    <xdr:colOff>190500</xdr:colOff>
                    <xdr:row>38</xdr:row>
                    <xdr:rowOff>19050</xdr:rowOff>
                  </from>
                  <to>
                    <xdr:col>8</xdr:col>
                    <xdr:colOff>514350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>
                <anchor moveWithCells="1">
                  <from>
                    <xdr:col>8</xdr:col>
                    <xdr:colOff>190500</xdr:colOff>
                    <xdr:row>39</xdr:row>
                    <xdr:rowOff>19050</xdr:rowOff>
                  </from>
                  <to>
                    <xdr:col>8</xdr:col>
                    <xdr:colOff>514350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defaultSize="0" autoFill="0" autoLine="0" autoPict="0">
                <anchor moveWithCells="1">
                  <from>
                    <xdr:col>8</xdr:col>
                    <xdr:colOff>190500</xdr:colOff>
                    <xdr:row>39</xdr:row>
                    <xdr:rowOff>19050</xdr:rowOff>
                  </from>
                  <to>
                    <xdr:col>8</xdr:col>
                    <xdr:colOff>514350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defaultSize="0" autoFill="0" autoLine="0" autoPict="0">
                <anchor moveWithCells="1">
                  <from>
                    <xdr:col>8</xdr:col>
                    <xdr:colOff>190500</xdr:colOff>
                    <xdr:row>40</xdr:row>
                    <xdr:rowOff>19050</xdr:rowOff>
                  </from>
                  <to>
                    <xdr:col>8</xdr:col>
                    <xdr:colOff>514350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defaultSize="0" autoFill="0" autoLine="0" autoPict="0">
                <anchor moveWithCells="1">
                  <from>
                    <xdr:col>8</xdr:col>
                    <xdr:colOff>190500</xdr:colOff>
                    <xdr:row>40</xdr:row>
                    <xdr:rowOff>19050</xdr:rowOff>
                  </from>
                  <to>
                    <xdr:col>8</xdr:col>
                    <xdr:colOff>514350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defaultSize="0" autoFill="0" autoLine="0" autoPict="0">
                <anchor moveWithCells="1">
                  <from>
                    <xdr:col>8</xdr:col>
                    <xdr:colOff>190500</xdr:colOff>
                    <xdr:row>41</xdr:row>
                    <xdr:rowOff>19050</xdr:rowOff>
                  </from>
                  <to>
                    <xdr:col>8</xdr:col>
                    <xdr:colOff>514350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defaultSize="0" autoFill="0" autoLine="0" autoPict="0">
                <anchor moveWithCells="1">
                  <from>
                    <xdr:col>8</xdr:col>
                    <xdr:colOff>190500</xdr:colOff>
                    <xdr:row>41</xdr:row>
                    <xdr:rowOff>19050</xdr:rowOff>
                  </from>
                  <to>
                    <xdr:col>8</xdr:col>
                    <xdr:colOff>514350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defaultSize="0" autoFill="0" autoLine="0" autoPict="0">
                <anchor moveWithCells="1">
                  <from>
                    <xdr:col>8</xdr:col>
                    <xdr:colOff>190500</xdr:colOff>
                    <xdr:row>42</xdr:row>
                    <xdr:rowOff>19050</xdr:rowOff>
                  </from>
                  <to>
                    <xdr:col>8</xdr:col>
                    <xdr:colOff>514350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defaultSize="0" autoFill="0" autoLine="0" autoPict="0">
                <anchor moveWithCells="1">
                  <from>
                    <xdr:col>8</xdr:col>
                    <xdr:colOff>190500</xdr:colOff>
                    <xdr:row>42</xdr:row>
                    <xdr:rowOff>19050</xdr:rowOff>
                  </from>
                  <to>
                    <xdr:col>8</xdr:col>
                    <xdr:colOff>514350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defaultSize="0" autoFill="0" autoLine="0" autoPict="0">
                <anchor moveWithCells="1">
                  <from>
                    <xdr:col>8</xdr:col>
                    <xdr:colOff>190500</xdr:colOff>
                    <xdr:row>43</xdr:row>
                    <xdr:rowOff>19050</xdr:rowOff>
                  </from>
                  <to>
                    <xdr:col>8</xdr:col>
                    <xdr:colOff>514350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defaultSize="0" autoFill="0" autoLine="0" autoPict="0">
                <anchor moveWithCells="1">
                  <from>
                    <xdr:col>8</xdr:col>
                    <xdr:colOff>190500</xdr:colOff>
                    <xdr:row>43</xdr:row>
                    <xdr:rowOff>19050</xdr:rowOff>
                  </from>
                  <to>
                    <xdr:col>8</xdr:col>
                    <xdr:colOff>514350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defaultSize="0" autoFill="0" autoLine="0" autoPict="0">
                <anchor moveWithCells="1">
                  <from>
                    <xdr:col>8</xdr:col>
                    <xdr:colOff>190500</xdr:colOff>
                    <xdr:row>44</xdr:row>
                    <xdr:rowOff>19050</xdr:rowOff>
                  </from>
                  <to>
                    <xdr:col>8</xdr:col>
                    <xdr:colOff>514350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defaultSize="0" autoFill="0" autoLine="0" autoPict="0">
                <anchor moveWithCells="1">
                  <from>
                    <xdr:col>8</xdr:col>
                    <xdr:colOff>190500</xdr:colOff>
                    <xdr:row>44</xdr:row>
                    <xdr:rowOff>19050</xdr:rowOff>
                  </from>
                  <to>
                    <xdr:col>8</xdr:col>
                    <xdr:colOff>514350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defaultSize="0" autoFill="0" autoLine="0" autoPict="0">
                <anchor moveWithCells="1">
                  <from>
                    <xdr:col>8</xdr:col>
                    <xdr:colOff>190500</xdr:colOff>
                    <xdr:row>45</xdr:row>
                    <xdr:rowOff>19050</xdr:rowOff>
                  </from>
                  <to>
                    <xdr:col>8</xdr:col>
                    <xdr:colOff>514350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defaultSize="0" autoFill="0" autoLine="0" autoPict="0">
                <anchor moveWithCells="1">
                  <from>
                    <xdr:col>8</xdr:col>
                    <xdr:colOff>190500</xdr:colOff>
                    <xdr:row>45</xdr:row>
                    <xdr:rowOff>19050</xdr:rowOff>
                  </from>
                  <to>
                    <xdr:col>8</xdr:col>
                    <xdr:colOff>514350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defaultSize="0" autoFill="0" autoLine="0" autoPict="0">
                <anchor moveWithCells="1">
                  <from>
                    <xdr:col>8</xdr:col>
                    <xdr:colOff>190500</xdr:colOff>
                    <xdr:row>46</xdr:row>
                    <xdr:rowOff>19050</xdr:rowOff>
                  </from>
                  <to>
                    <xdr:col>8</xdr:col>
                    <xdr:colOff>514350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defaultSize="0" autoFill="0" autoLine="0" autoPict="0">
                <anchor moveWithCells="1">
                  <from>
                    <xdr:col>8</xdr:col>
                    <xdr:colOff>190500</xdr:colOff>
                    <xdr:row>46</xdr:row>
                    <xdr:rowOff>19050</xdr:rowOff>
                  </from>
                  <to>
                    <xdr:col>8</xdr:col>
                    <xdr:colOff>514350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defaultSize="0" autoFill="0" autoLine="0" autoPict="0">
                <anchor moveWithCells="1">
                  <from>
                    <xdr:col>8</xdr:col>
                    <xdr:colOff>190500</xdr:colOff>
                    <xdr:row>47</xdr:row>
                    <xdr:rowOff>19050</xdr:rowOff>
                  </from>
                  <to>
                    <xdr:col>8</xdr:col>
                    <xdr:colOff>514350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defaultSize="0" autoFill="0" autoLine="0" autoPict="0">
                <anchor moveWithCells="1">
                  <from>
                    <xdr:col>8</xdr:col>
                    <xdr:colOff>190500</xdr:colOff>
                    <xdr:row>47</xdr:row>
                    <xdr:rowOff>19050</xdr:rowOff>
                  </from>
                  <to>
                    <xdr:col>8</xdr:col>
                    <xdr:colOff>514350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defaultSize="0" autoFill="0" autoLine="0" autoPict="0">
                <anchor moveWithCells="1">
                  <from>
                    <xdr:col>8</xdr:col>
                    <xdr:colOff>190500</xdr:colOff>
                    <xdr:row>48</xdr:row>
                    <xdr:rowOff>19050</xdr:rowOff>
                  </from>
                  <to>
                    <xdr:col>8</xdr:col>
                    <xdr:colOff>514350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defaultSize="0" autoFill="0" autoLine="0" autoPict="0">
                <anchor moveWithCells="1">
                  <from>
                    <xdr:col>8</xdr:col>
                    <xdr:colOff>190500</xdr:colOff>
                    <xdr:row>48</xdr:row>
                    <xdr:rowOff>19050</xdr:rowOff>
                  </from>
                  <to>
                    <xdr:col>8</xdr:col>
                    <xdr:colOff>514350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defaultSize="0" autoFill="0" autoLine="0" autoPict="0">
                <anchor moveWithCells="1">
                  <from>
                    <xdr:col>8</xdr:col>
                    <xdr:colOff>190500</xdr:colOff>
                    <xdr:row>49</xdr:row>
                    <xdr:rowOff>19050</xdr:rowOff>
                  </from>
                  <to>
                    <xdr:col>8</xdr:col>
                    <xdr:colOff>514350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defaultSize="0" autoFill="0" autoLine="0" autoPict="0">
                <anchor moveWithCells="1">
                  <from>
                    <xdr:col>8</xdr:col>
                    <xdr:colOff>190500</xdr:colOff>
                    <xdr:row>49</xdr:row>
                    <xdr:rowOff>19050</xdr:rowOff>
                  </from>
                  <to>
                    <xdr:col>8</xdr:col>
                    <xdr:colOff>514350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defaultSize="0" autoFill="0" autoLine="0" autoPict="0">
                <anchor moveWithCells="1">
                  <from>
                    <xdr:col>8</xdr:col>
                    <xdr:colOff>190500</xdr:colOff>
                    <xdr:row>50</xdr:row>
                    <xdr:rowOff>19050</xdr:rowOff>
                  </from>
                  <to>
                    <xdr:col>8</xdr:col>
                    <xdr:colOff>514350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defaultSize="0" autoFill="0" autoLine="0" autoPict="0">
                <anchor moveWithCells="1">
                  <from>
                    <xdr:col>8</xdr:col>
                    <xdr:colOff>190500</xdr:colOff>
                    <xdr:row>50</xdr:row>
                    <xdr:rowOff>19050</xdr:rowOff>
                  </from>
                  <to>
                    <xdr:col>8</xdr:col>
                    <xdr:colOff>514350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defaultSize="0" autoFill="0" autoLine="0" autoPict="0">
                <anchor moveWithCells="1">
                  <from>
                    <xdr:col>8</xdr:col>
                    <xdr:colOff>190500</xdr:colOff>
                    <xdr:row>51</xdr:row>
                    <xdr:rowOff>19050</xdr:rowOff>
                  </from>
                  <to>
                    <xdr:col>8</xdr:col>
                    <xdr:colOff>514350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defaultSize="0" autoFill="0" autoLine="0" autoPict="0">
                <anchor moveWithCells="1">
                  <from>
                    <xdr:col>8</xdr:col>
                    <xdr:colOff>190500</xdr:colOff>
                    <xdr:row>51</xdr:row>
                    <xdr:rowOff>19050</xdr:rowOff>
                  </from>
                  <to>
                    <xdr:col>8</xdr:col>
                    <xdr:colOff>514350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defaultSize="0" autoFill="0" autoLine="0" autoPict="0">
                <anchor moveWithCells="1">
                  <from>
                    <xdr:col>8</xdr:col>
                    <xdr:colOff>190500</xdr:colOff>
                    <xdr:row>52</xdr:row>
                    <xdr:rowOff>19050</xdr:rowOff>
                  </from>
                  <to>
                    <xdr:col>8</xdr:col>
                    <xdr:colOff>514350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defaultSize="0" autoFill="0" autoLine="0" autoPict="0">
                <anchor moveWithCells="1">
                  <from>
                    <xdr:col>8</xdr:col>
                    <xdr:colOff>190500</xdr:colOff>
                    <xdr:row>52</xdr:row>
                    <xdr:rowOff>19050</xdr:rowOff>
                  </from>
                  <to>
                    <xdr:col>8</xdr:col>
                    <xdr:colOff>514350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defaultSize="0" autoFill="0" autoLine="0" autoPict="0">
                <anchor moveWithCells="1">
                  <from>
                    <xdr:col>8</xdr:col>
                    <xdr:colOff>190500</xdr:colOff>
                    <xdr:row>53</xdr:row>
                    <xdr:rowOff>19050</xdr:rowOff>
                  </from>
                  <to>
                    <xdr:col>8</xdr:col>
                    <xdr:colOff>514350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defaultSize="0" autoFill="0" autoLine="0" autoPict="0">
                <anchor moveWithCells="1">
                  <from>
                    <xdr:col>8</xdr:col>
                    <xdr:colOff>190500</xdr:colOff>
                    <xdr:row>53</xdr:row>
                    <xdr:rowOff>19050</xdr:rowOff>
                  </from>
                  <to>
                    <xdr:col>8</xdr:col>
                    <xdr:colOff>514350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defaultSize="0" autoFill="0" autoLine="0" autoPict="0">
                <anchor moveWithCells="1">
                  <from>
                    <xdr:col>8</xdr:col>
                    <xdr:colOff>190500</xdr:colOff>
                    <xdr:row>54</xdr:row>
                    <xdr:rowOff>19050</xdr:rowOff>
                  </from>
                  <to>
                    <xdr:col>8</xdr:col>
                    <xdr:colOff>514350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defaultSize="0" autoFill="0" autoLine="0" autoPict="0">
                <anchor moveWithCells="1">
                  <from>
                    <xdr:col>8</xdr:col>
                    <xdr:colOff>190500</xdr:colOff>
                    <xdr:row>54</xdr:row>
                    <xdr:rowOff>19050</xdr:rowOff>
                  </from>
                  <to>
                    <xdr:col>8</xdr:col>
                    <xdr:colOff>514350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defaultSize="0" autoFill="0" autoLine="0" autoPict="0">
                <anchor moveWithCells="1">
                  <from>
                    <xdr:col>8</xdr:col>
                    <xdr:colOff>190500</xdr:colOff>
                    <xdr:row>55</xdr:row>
                    <xdr:rowOff>19050</xdr:rowOff>
                  </from>
                  <to>
                    <xdr:col>8</xdr:col>
                    <xdr:colOff>514350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defaultSize="0" autoFill="0" autoLine="0" autoPict="0">
                <anchor moveWithCells="1">
                  <from>
                    <xdr:col>8</xdr:col>
                    <xdr:colOff>190500</xdr:colOff>
                    <xdr:row>55</xdr:row>
                    <xdr:rowOff>19050</xdr:rowOff>
                  </from>
                  <to>
                    <xdr:col>8</xdr:col>
                    <xdr:colOff>514350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defaultSize="0" autoFill="0" autoLine="0" autoPict="0">
                <anchor moveWithCells="1">
                  <from>
                    <xdr:col>8</xdr:col>
                    <xdr:colOff>190500</xdr:colOff>
                    <xdr:row>56</xdr:row>
                    <xdr:rowOff>19050</xdr:rowOff>
                  </from>
                  <to>
                    <xdr:col>8</xdr:col>
                    <xdr:colOff>514350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defaultSize="0" autoFill="0" autoLine="0" autoPict="0">
                <anchor moveWithCells="1">
                  <from>
                    <xdr:col>8</xdr:col>
                    <xdr:colOff>190500</xdr:colOff>
                    <xdr:row>56</xdr:row>
                    <xdr:rowOff>19050</xdr:rowOff>
                  </from>
                  <to>
                    <xdr:col>8</xdr:col>
                    <xdr:colOff>514350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defaultSize="0" autoFill="0" autoLine="0" autoPict="0">
                <anchor moveWithCells="1">
                  <from>
                    <xdr:col>8</xdr:col>
                    <xdr:colOff>190500</xdr:colOff>
                    <xdr:row>57</xdr:row>
                    <xdr:rowOff>19050</xdr:rowOff>
                  </from>
                  <to>
                    <xdr:col>8</xdr:col>
                    <xdr:colOff>514350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Check Box 99">
              <controlPr defaultSize="0" autoFill="0" autoLine="0" autoPict="0">
                <anchor moveWithCells="1">
                  <from>
                    <xdr:col>8</xdr:col>
                    <xdr:colOff>190500</xdr:colOff>
                    <xdr:row>57</xdr:row>
                    <xdr:rowOff>19050</xdr:rowOff>
                  </from>
                  <to>
                    <xdr:col>8</xdr:col>
                    <xdr:colOff>514350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Check Box 100">
              <controlPr defaultSize="0" autoFill="0" autoLine="0" autoPict="0">
                <anchor moveWithCells="1">
                  <from>
                    <xdr:col>8</xdr:col>
                    <xdr:colOff>190500</xdr:colOff>
                    <xdr:row>58</xdr:row>
                    <xdr:rowOff>19050</xdr:rowOff>
                  </from>
                  <to>
                    <xdr:col>8</xdr:col>
                    <xdr:colOff>514350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Check Box 101">
              <controlPr defaultSize="0" autoFill="0" autoLine="0" autoPict="0">
                <anchor moveWithCells="1">
                  <from>
                    <xdr:col>8</xdr:col>
                    <xdr:colOff>190500</xdr:colOff>
                    <xdr:row>58</xdr:row>
                    <xdr:rowOff>19050</xdr:rowOff>
                  </from>
                  <to>
                    <xdr:col>8</xdr:col>
                    <xdr:colOff>514350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Check Box 102">
              <controlPr defaultSize="0" autoFill="0" autoLine="0" autoPict="0">
                <anchor moveWithCells="1">
                  <from>
                    <xdr:col>8</xdr:col>
                    <xdr:colOff>190500</xdr:colOff>
                    <xdr:row>60</xdr:row>
                    <xdr:rowOff>19050</xdr:rowOff>
                  </from>
                  <to>
                    <xdr:col>8</xdr:col>
                    <xdr:colOff>514350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Check Box 103">
              <controlPr defaultSize="0" autoFill="0" autoLine="0" autoPict="0">
                <anchor moveWithCells="1">
                  <from>
                    <xdr:col>8</xdr:col>
                    <xdr:colOff>190500</xdr:colOff>
                    <xdr:row>60</xdr:row>
                    <xdr:rowOff>19050</xdr:rowOff>
                  </from>
                  <to>
                    <xdr:col>8</xdr:col>
                    <xdr:colOff>514350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Check Box 104">
              <controlPr defaultSize="0" autoFill="0" autoLine="0" autoPict="0">
                <anchor moveWithCells="1">
                  <from>
                    <xdr:col>8</xdr:col>
                    <xdr:colOff>190500</xdr:colOff>
                    <xdr:row>61</xdr:row>
                    <xdr:rowOff>19050</xdr:rowOff>
                  </from>
                  <to>
                    <xdr:col>8</xdr:col>
                    <xdr:colOff>514350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Check Box 105">
              <controlPr defaultSize="0" autoFill="0" autoLine="0" autoPict="0">
                <anchor moveWithCells="1">
                  <from>
                    <xdr:col>8</xdr:col>
                    <xdr:colOff>190500</xdr:colOff>
                    <xdr:row>61</xdr:row>
                    <xdr:rowOff>19050</xdr:rowOff>
                  </from>
                  <to>
                    <xdr:col>8</xdr:col>
                    <xdr:colOff>514350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9" name="Check Box 106">
              <controlPr defaultSize="0" autoFill="0" autoLine="0" autoPict="0">
                <anchor moveWithCells="1">
                  <from>
                    <xdr:col>8</xdr:col>
                    <xdr:colOff>190500</xdr:colOff>
                    <xdr:row>62</xdr:row>
                    <xdr:rowOff>19050</xdr:rowOff>
                  </from>
                  <to>
                    <xdr:col>8</xdr:col>
                    <xdr:colOff>514350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0" name="Check Box 107">
              <controlPr defaultSize="0" autoFill="0" autoLine="0" autoPict="0">
                <anchor moveWithCells="1">
                  <from>
                    <xdr:col>8</xdr:col>
                    <xdr:colOff>190500</xdr:colOff>
                    <xdr:row>62</xdr:row>
                    <xdr:rowOff>19050</xdr:rowOff>
                  </from>
                  <to>
                    <xdr:col>8</xdr:col>
                    <xdr:colOff>514350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1" name="Check Box 108">
              <controlPr defaultSize="0" autoFill="0" autoLine="0" autoPict="0">
                <anchor moveWithCells="1">
                  <from>
                    <xdr:col>8</xdr:col>
                    <xdr:colOff>190500</xdr:colOff>
                    <xdr:row>63</xdr:row>
                    <xdr:rowOff>19050</xdr:rowOff>
                  </from>
                  <to>
                    <xdr:col>8</xdr:col>
                    <xdr:colOff>514350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2" name="Check Box 109">
              <controlPr defaultSize="0" autoFill="0" autoLine="0" autoPict="0">
                <anchor moveWithCells="1">
                  <from>
                    <xdr:col>8</xdr:col>
                    <xdr:colOff>190500</xdr:colOff>
                    <xdr:row>63</xdr:row>
                    <xdr:rowOff>19050</xdr:rowOff>
                  </from>
                  <to>
                    <xdr:col>8</xdr:col>
                    <xdr:colOff>514350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3" name="Check Box 110">
              <controlPr defaultSize="0" autoFill="0" autoLine="0" autoPict="0">
                <anchor moveWithCells="1">
                  <from>
                    <xdr:col>8</xdr:col>
                    <xdr:colOff>190500</xdr:colOff>
                    <xdr:row>64</xdr:row>
                    <xdr:rowOff>19050</xdr:rowOff>
                  </from>
                  <to>
                    <xdr:col>8</xdr:col>
                    <xdr:colOff>514350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4" name="Check Box 111">
              <controlPr defaultSize="0" autoFill="0" autoLine="0" autoPict="0">
                <anchor moveWithCells="1">
                  <from>
                    <xdr:col>8</xdr:col>
                    <xdr:colOff>190500</xdr:colOff>
                    <xdr:row>64</xdr:row>
                    <xdr:rowOff>19050</xdr:rowOff>
                  </from>
                  <to>
                    <xdr:col>8</xdr:col>
                    <xdr:colOff>514350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5" name="Check Box 112">
              <controlPr defaultSize="0" autoFill="0" autoLine="0" autoPict="0">
                <anchor moveWithCells="1">
                  <from>
                    <xdr:col>8</xdr:col>
                    <xdr:colOff>190500</xdr:colOff>
                    <xdr:row>65</xdr:row>
                    <xdr:rowOff>19050</xdr:rowOff>
                  </from>
                  <to>
                    <xdr:col>8</xdr:col>
                    <xdr:colOff>514350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6" name="Check Box 113">
              <controlPr defaultSize="0" autoFill="0" autoLine="0" autoPict="0">
                <anchor moveWithCells="1">
                  <from>
                    <xdr:col>8</xdr:col>
                    <xdr:colOff>190500</xdr:colOff>
                    <xdr:row>65</xdr:row>
                    <xdr:rowOff>19050</xdr:rowOff>
                  </from>
                  <to>
                    <xdr:col>8</xdr:col>
                    <xdr:colOff>514350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7" name="Check Box 114">
              <controlPr defaultSize="0" autoFill="0" autoLine="0" autoPict="0">
                <anchor moveWithCells="1">
                  <from>
                    <xdr:col>8</xdr:col>
                    <xdr:colOff>190500</xdr:colOff>
                    <xdr:row>66</xdr:row>
                    <xdr:rowOff>19050</xdr:rowOff>
                  </from>
                  <to>
                    <xdr:col>8</xdr:col>
                    <xdr:colOff>514350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8" name="Check Box 115">
              <controlPr defaultSize="0" autoFill="0" autoLine="0" autoPict="0">
                <anchor moveWithCells="1">
                  <from>
                    <xdr:col>8</xdr:col>
                    <xdr:colOff>190500</xdr:colOff>
                    <xdr:row>66</xdr:row>
                    <xdr:rowOff>19050</xdr:rowOff>
                  </from>
                  <to>
                    <xdr:col>8</xdr:col>
                    <xdr:colOff>514350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9" name="Check Box 116">
              <controlPr defaultSize="0" autoFill="0" autoLine="0" autoPict="0">
                <anchor moveWithCells="1">
                  <from>
                    <xdr:col>8</xdr:col>
                    <xdr:colOff>190500</xdr:colOff>
                    <xdr:row>67</xdr:row>
                    <xdr:rowOff>19050</xdr:rowOff>
                  </from>
                  <to>
                    <xdr:col>8</xdr:col>
                    <xdr:colOff>514350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20" name="Check Box 117">
              <controlPr defaultSize="0" autoFill="0" autoLine="0" autoPict="0">
                <anchor moveWithCells="1">
                  <from>
                    <xdr:col>8</xdr:col>
                    <xdr:colOff>190500</xdr:colOff>
                    <xdr:row>67</xdr:row>
                    <xdr:rowOff>19050</xdr:rowOff>
                  </from>
                  <to>
                    <xdr:col>8</xdr:col>
                    <xdr:colOff>514350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1" name="Check Box 118">
              <controlPr defaultSize="0" autoFill="0" autoLine="0" autoPict="0">
                <anchor moveWithCells="1">
                  <from>
                    <xdr:col>8</xdr:col>
                    <xdr:colOff>190500</xdr:colOff>
                    <xdr:row>68</xdr:row>
                    <xdr:rowOff>19050</xdr:rowOff>
                  </from>
                  <to>
                    <xdr:col>8</xdr:col>
                    <xdr:colOff>514350</xdr:colOff>
                    <xdr:row>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2" name="Check Box 119">
              <controlPr defaultSize="0" autoFill="0" autoLine="0" autoPict="0">
                <anchor moveWithCells="1">
                  <from>
                    <xdr:col>8</xdr:col>
                    <xdr:colOff>190500</xdr:colOff>
                    <xdr:row>68</xdr:row>
                    <xdr:rowOff>19050</xdr:rowOff>
                  </from>
                  <to>
                    <xdr:col>8</xdr:col>
                    <xdr:colOff>514350</xdr:colOff>
                    <xdr:row>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3" name="Check Box 120">
              <controlPr defaultSize="0" autoFill="0" autoLine="0" autoPict="0">
                <anchor moveWithCells="1">
                  <from>
                    <xdr:col>8</xdr:col>
                    <xdr:colOff>190500</xdr:colOff>
                    <xdr:row>69</xdr:row>
                    <xdr:rowOff>19050</xdr:rowOff>
                  </from>
                  <to>
                    <xdr:col>8</xdr:col>
                    <xdr:colOff>514350</xdr:colOff>
                    <xdr:row>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4" name="Check Box 121">
              <controlPr defaultSize="0" autoFill="0" autoLine="0" autoPict="0">
                <anchor moveWithCells="1">
                  <from>
                    <xdr:col>8</xdr:col>
                    <xdr:colOff>190500</xdr:colOff>
                    <xdr:row>69</xdr:row>
                    <xdr:rowOff>19050</xdr:rowOff>
                  </from>
                  <to>
                    <xdr:col>8</xdr:col>
                    <xdr:colOff>514350</xdr:colOff>
                    <xdr:row>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5" name="Check Box 122">
              <controlPr defaultSize="0" autoFill="0" autoLine="0" autoPict="0">
                <anchor moveWithCells="1">
                  <from>
                    <xdr:col>8</xdr:col>
                    <xdr:colOff>190500</xdr:colOff>
                    <xdr:row>70</xdr:row>
                    <xdr:rowOff>19050</xdr:rowOff>
                  </from>
                  <to>
                    <xdr:col>8</xdr:col>
                    <xdr:colOff>514350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6" name="Check Box 123">
              <controlPr defaultSize="0" autoFill="0" autoLine="0" autoPict="0">
                <anchor moveWithCells="1">
                  <from>
                    <xdr:col>8</xdr:col>
                    <xdr:colOff>190500</xdr:colOff>
                    <xdr:row>70</xdr:row>
                    <xdr:rowOff>19050</xdr:rowOff>
                  </from>
                  <to>
                    <xdr:col>8</xdr:col>
                    <xdr:colOff>514350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7" name="Check Box 124">
              <controlPr defaultSize="0" autoFill="0" autoLine="0" autoPict="0">
                <anchor moveWithCells="1">
                  <from>
                    <xdr:col>8</xdr:col>
                    <xdr:colOff>190500</xdr:colOff>
                    <xdr:row>71</xdr:row>
                    <xdr:rowOff>19050</xdr:rowOff>
                  </from>
                  <to>
                    <xdr:col>8</xdr:col>
                    <xdr:colOff>514350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8" name="Check Box 125">
              <controlPr defaultSize="0" autoFill="0" autoLine="0" autoPict="0">
                <anchor moveWithCells="1">
                  <from>
                    <xdr:col>8</xdr:col>
                    <xdr:colOff>190500</xdr:colOff>
                    <xdr:row>71</xdr:row>
                    <xdr:rowOff>19050</xdr:rowOff>
                  </from>
                  <to>
                    <xdr:col>8</xdr:col>
                    <xdr:colOff>514350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9" name="Check Box 126">
              <controlPr defaultSize="0" autoFill="0" autoLine="0" autoPict="0">
                <anchor moveWithCells="1">
                  <from>
                    <xdr:col>8</xdr:col>
                    <xdr:colOff>190500</xdr:colOff>
                    <xdr:row>72</xdr:row>
                    <xdr:rowOff>19050</xdr:rowOff>
                  </from>
                  <to>
                    <xdr:col>8</xdr:col>
                    <xdr:colOff>514350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30" name="Check Box 127">
              <controlPr defaultSize="0" autoFill="0" autoLine="0" autoPict="0">
                <anchor moveWithCells="1">
                  <from>
                    <xdr:col>8</xdr:col>
                    <xdr:colOff>190500</xdr:colOff>
                    <xdr:row>72</xdr:row>
                    <xdr:rowOff>19050</xdr:rowOff>
                  </from>
                  <to>
                    <xdr:col>8</xdr:col>
                    <xdr:colOff>514350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1" name="Check Box 128">
              <controlPr defaultSize="0" autoFill="0" autoLine="0" autoPict="0">
                <anchor moveWithCells="1">
                  <from>
                    <xdr:col>8</xdr:col>
                    <xdr:colOff>190500</xdr:colOff>
                    <xdr:row>73</xdr:row>
                    <xdr:rowOff>19050</xdr:rowOff>
                  </from>
                  <to>
                    <xdr:col>8</xdr:col>
                    <xdr:colOff>514350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32" name="Check Box 129">
              <controlPr defaultSize="0" autoFill="0" autoLine="0" autoPict="0">
                <anchor moveWithCells="1">
                  <from>
                    <xdr:col>8</xdr:col>
                    <xdr:colOff>190500</xdr:colOff>
                    <xdr:row>73</xdr:row>
                    <xdr:rowOff>19050</xdr:rowOff>
                  </from>
                  <to>
                    <xdr:col>8</xdr:col>
                    <xdr:colOff>514350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3" name="Check Box 130">
              <controlPr defaultSize="0" autoFill="0" autoLine="0" autoPict="0">
                <anchor moveWithCells="1">
                  <from>
                    <xdr:col>8</xdr:col>
                    <xdr:colOff>190500</xdr:colOff>
                    <xdr:row>74</xdr:row>
                    <xdr:rowOff>19050</xdr:rowOff>
                  </from>
                  <to>
                    <xdr:col>8</xdr:col>
                    <xdr:colOff>514350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4" name="Check Box 131">
              <controlPr defaultSize="0" autoFill="0" autoLine="0" autoPict="0">
                <anchor moveWithCells="1">
                  <from>
                    <xdr:col>8</xdr:col>
                    <xdr:colOff>190500</xdr:colOff>
                    <xdr:row>74</xdr:row>
                    <xdr:rowOff>19050</xdr:rowOff>
                  </from>
                  <to>
                    <xdr:col>8</xdr:col>
                    <xdr:colOff>514350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5" name="Check Box 132">
              <controlPr defaultSize="0" autoFill="0" autoLine="0" autoPict="0">
                <anchor moveWithCells="1">
                  <from>
                    <xdr:col>8</xdr:col>
                    <xdr:colOff>190500</xdr:colOff>
                    <xdr:row>75</xdr:row>
                    <xdr:rowOff>19050</xdr:rowOff>
                  </from>
                  <to>
                    <xdr:col>8</xdr:col>
                    <xdr:colOff>514350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6" name="Check Box 133">
              <controlPr defaultSize="0" autoFill="0" autoLine="0" autoPict="0">
                <anchor moveWithCells="1">
                  <from>
                    <xdr:col>8</xdr:col>
                    <xdr:colOff>190500</xdr:colOff>
                    <xdr:row>75</xdr:row>
                    <xdr:rowOff>19050</xdr:rowOff>
                  </from>
                  <to>
                    <xdr:col>8</xdr:col>
                    <xdr:colOff>514350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7" name="Check Box 134">
              <controlPr defaultSize="0" autoFill="0" autoLine="0" autoPict="0">
                <anchor moveWithCells="1">
                  <from>
                    <xdr:col>8</xdr:col>
                    <xdr:colOff>190500</xdr:colOff>
                    <xdr:row>76</xdr:row>
                    <xdr:rowOff>19050</xdr:rowOff>
                  </from>
                  <to>
                    <xdr:col>8</xdr:col>
                    <xdr:colOff>514350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8" name="Check Box 135">
              <controlPr defaultSize="0" autoFill="0" autoLine="0" autoPict="0">
                <anchor moveWithCells="1">
                  <from>
                    <xdr:col>8</xdr:col>
                    <xdr:colOff>190500</xdr:colOff>
                    <xdr:row>76</xdr:row>
                    <xdr:rowOff>19050</xdr:rowOff>
                  </from>
                  <to>
                    <xdr:col>8</xdr:col>
                    <xdr:colOff>514350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9" name="Check Box 136">
              <controlPr defaultSize="0" autoFill="0" autoLine="0" autoPict="0">
                <anchor moveWithCells="1">
                  <from>
                    <xdr:col>8</xdr:col>
                    <xdr:colOff>190500</xdr:colOff>
                    <xdr:row>77</xdr:row>
                    <xdr:rowOff>19050</xdr:rowOff>
                  </from>
                  <to>
                    <xdr:col>8</xdr:col>
                    <xdr:colOff>514350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40" name="Check Box 137">
              <controlPr defaultSize="0" autoFill="0" autoLine="0" autoPict="0">
                <anchor moveWithCells="1">
                  <from>
                    <xdr:col>8</xdr:col>
                    <xdr:colOff>190500</xdr:colOff>
                    <xdr:row>77</xdr:row>
                    <xdr:rowOff>19050</xdr:rowOff>
                  </from>
                  <to>
                    <xdr:col>8</xdr:col>
                    <xdr:colOff>514350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1" name="Check Box 138">
              <controlPr defaultSize="0" autoFill="0" autoLine="0" autoPict="0">
                <anchor moveWithCells="1">
                  <from>
                    <xdr:col>8</xdr:col>
                    <xdr:colOff>190500</xdr:colOff>
                    <xdr:row>78</xdr:row>
                    <xdr:rowOff>19050</xdr:rowOff>
                  </from>
                  <to>
                    <xdr:col>8</xdr:col>
                    <xdr:colOff>514350</xdr:colOff>
                    <xdr:row>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2" name="Check Box 139">
              <controlPr defaultSize="0" autoFill="0" autoLine="0" autoPict="0">
                <anchor moveWithCells="1">
                  <from>
                    <xdr:col>8</xdr:col>
                    <xdr:colOff>190500</xdr:colOff>
                    <xdr:row>78</xdr:row>
                    <xdr:rowOff>19050</xdr:rowOff>
                  </from>
                  <to>
                    <xdr:col>8</xdr:col>
                    <xdr:colOff>514350</xdr:colOff>
                    <xdr:row>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3" name="Check Box 140">
              <controlPr defaultSize="0" autoFill="0" autoLine="0" autoPict="0">
                <anchor moveWithCells="1">
                  <from>
                    <xdr:col>8</xdr:col>
                    <xdr:colOff>190500</xdr:colOff>
                    <xdr:row>79</xdr:row>
                    <xdr:rowOff>19050</xdr:rowOff>
                  </from>
                  <to>
                    <xdr:col>8</xdr:col>
                    <xdr:colOff>514350</xdr:colOff>
                    <xdr:row>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44" name="Check Box 141">
              <controlPr defaultSize="0" autoFill="0" autoLine="0" autoPict="0">
                <anchor moveWithCells="1">
                  <from>
                    <xdr:col>8</xdr:col>
                    <xdr:colOff>190500</xdr:colOff>
                    <xdr:row>79</xdr:row>
                    <xdr:rowOff>19050</xdr:rowOff>
                  </from>
                  <to>
                    <xdr:col>8</xdr:col>
                    <xdr:colOff>514350</xdr:colOff>
                    <xdr:row>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5" name="Check Box 142">
              <controlPr defaultSize="0" autoFill="0" autoLine="0" autoPict="0">
                <anchor moveWithCells="1">
                  <from>
                    <xdr:col>8</xdr:col>
                    <xdr:colOff>190500</xdr:colOff>
                    <xdr:row>80</xdr:row>
                    <xdr:rowOff>19050</xdr:rowOff>
                  </from>
                  <to>
                    <xdr:col>8</xdr:col>
                    <xdr:colOff>514350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6" name="Check Box 143">
              <controlPr defaultSize="0" autoFill="0" autoLine="0" autoPict="0">
                <anchor moveWithCells="1">
                  <from>
                    <xdr:col>8</xdr:col>
                    <xdr:colOff>190500</xdr:colOff>
                    <xdr:row>80</xdr:row>
                    <xdr:rowOff>19050</xdr:rowOff>
                  </from>
                  <to>
                    <xdr:col>8</xdr:col>
                    <xdr:colOff>514350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7" name="Check Box 144">
              <controlPr defaultSize="0" autoFill="0" autoLine="0" autoPict="0">
                <anchor moveWithCells="1">
                  <from>
                    <xdr:col>8</xdr:col>
                    <xdr:colOff>190500</xdr:colOff>
                    <xdr:row>81</xdr:row>
                    <xdr:rowOff>19050</xdr:rowOff>
                  </from>
                  <to>
                    <xdr:col>8</xdr:col>
                    <xdr:colOff>514350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8" name="Check Box 145">
              <controlPr defaultSize="0" autoFill="0" autoLine="0" autoPict="0">
                <anchor moveWithCells="1">
                  <from>
                    <xdr:col>8</xdr:col>
                    <xdr:colOff>190500</xdr:colOff>
                    <xdr:row>81</xdr:row>
                    <xdr:rowOff>19050</xdr:rowOff>
                  </from>
                  <to>
                    <xdr:col>8</xdr:col>
                    <xdr:colOff>514350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9" name="Check Box 146">
              <controlPr defaultSize="0" autoFill="0" autoLine="0" autoPict="0">
                <anchor moveWithCells="1">
                  <from>
                    <xdr:col>8</xdr:col>
                    <xdr:colOff>190500</xdr:colOff>
                    <xdr:row>82</xdr:row>
                    <xdr:rowOff>19050</xdr:rowOff>
                  </from>
                  <to>
                    <xdr:col>8</xdr:col>
                    <xdr:colOff>514350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50" name="Check Box 147">
              <controlPr defaultSize="0" autoFill="0" autoLine="0" autoPict="0">
                <anchor moveWithCells="1">
                  <from>
                    <xdr:col>8</xdr:col>
                    <xdr:colOff>190500</xdr:colOff>
                    <xdr:row>82</xdr:row>
                    <xdr:rowOff>19050</xdr:rowOff>
                  </from>
                  <to>
                    <xdr:col>8</xdr:col>
                    <xdr:colOff>514350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1" name="Check Box 148">
              <controlPr defaultSize="0" autoFill="0" autoLine="0" autoPict="0">
                <anchor moveWithCells="1">
                  <from>
                    <xdr:col>8</xdr:col>
                    <xdr:colOff>190500</xdr:colOff>
                    <xdr:row>83</xdr:row>
                    <xdr:rowOff>19050</xdr:rowOff>
                  </from>
                  <to>
                    <xdr:col>8</xdr:col>
                    <xdr:colOff>514350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2" name="Check Box 149">
              <controlPr defaultSize="0" autoFill="0" autoLine="0" autoPict="0">
                <anchor moveWithCells="1">
                  <from>
                    <xdr:col>8</xdr:col>
                    <xdr:colOff>190500</xdr:colOff>
                    <xdr:row>83</xdr:row>
                    <xdr:rowOff>19050</xdr:rowOff>
                  </from>
                  <to>
                    <xdr:col>8</xdr:col>
                    <xdr:colOff>514350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53" name="Check Box 150">
              <controlPr defaultSize="0" autoFill="0" autoLine="0" autoPict="0">
                <anchor moveWithCells="1">
                  <from>
                    <xdr:col>8</xdr:col>
                    <xdr:colOff>190500</xdr:colOff>
                    <xdr:row>84</xdr:row>
                    <xdr:rowOff>19050</xdr:rowOff>
                  </from>
                  <to>
                    <xdr:col>8</xdr:col>
                    <xdr:colOff>514350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4" name="Check Box 151">
              <controlPr defaultSize="0" autoFill="0" autoLine="0" autoPict="0">
                <anchor moveWithCells="1">
                  <from>
                    <xdr:col>8</xdr:col>
                    <xdr:colOff>190500</xdr:colOff>
                    <xdr:row>84</xdr:row>
                    <xdr:rowOff>19050</xdr:rowOff>
                  </from>
                  <to>
                    <xdr:col>8</xdr:col>
                    <xdr:colOff>514350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5" name="Check Box 152">
              <controlPr defaultSize="0" autoFill="0" autoLine="0" autoPict="0">
                <anchor moveWithCells="1">
                  <from>
                    <xdr:col>8</xdr:col>
                    <xdr:colOff>190500</xdr:colOff>
                    <xdr:row>85</xdr:row>
                    <xdr:rowOff>19050</xdr:rowOff>
                  </from>
                  <to>
                    <xdr:col>8</xdr:col>
                    <xdr:colOff>514350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6" name="Check Box 153">
              <controlPr defaultSize="0" autoFill="0" autoLine="0" autoPict="0">
                <anchor moveWithCells="1">
                  <from>
                    <xdr:col>8</xdr:col>
                    <xdr:colOff>190500</xdr:colOff>
                    <xdr:row>85</xdr:row>
                    <xdr:rowOff>19050</xdr:rowOff>
                  </from>
                  <to>
                    <xdr:col>8</xdr:col>
                    <xdr:colOff>514350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7" name="Check Box 154">
              <controlPr defaultSize="0" autoFill="0" autoLine="0" autoPict="0">
                <anchor moveWithCells="1">
                  <from>
                    <xdr:col>8</xdr:col>
                    <xdr:colOff>190500</xdr:colOff>
                    <xdr:row>86</xdr:row>
                    <xdr:rowOff>19050</xdr:rowOff>
                  </from>
                  <to>
                    <xdr:col>8</xdr:col>
                    <xdr:colOff>514350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8" name="Check Box 155">
              <controlPr defaultSize="0" autoFill="0" autoLine="0" autoPict="0">
                <anchor moveWithCells="1">
                  <from>
                    <xdr:col>8</xdr:col>
                    <xdr:colOff>190500</xdr:colOff>
                    <xdr:row>86</xdr:row>
                    <xdr:rowOff>19050</xdr:rowOff>
                  </from>
                  <to>
                    <xdr:col>8</xdr:col>
                    <xdr:colOff>514350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9" name="Check Box 156">
              <controlPr defaultSize="0" autoFill="0" autoLine="0" autoPict="0">
                <anchor moveWithCells="1">
                  <from>
                    <xdr:col>8</xdr:col>
                    <xdr:colOff>190500</xdr:colOff>
                    <xdr:row>87</xdr:row>
                    <xdr:rowOff>19050</xdr:rowOff>
                  </from>
                  <to>
                    <xdr:col>8</xdr:col>
                    <xdr:colOff>514350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0" name="Check Box 157">
              <controlPr defaultSize="0" autoFill="0" autoLine="0" autoPict="0">
                <anchor moveWithCells="1">
                  <from>
                    <xdr:col>8</xdr:col>
                    <xdr:colOff>190500</xdr:colOff>
                    <xdr:row>87</xdr:row>
                    <xdr:rowOff>19050</xdr:rowOff>
                  </from>
                  <to>
                    <xdr:col>8</xdr:col>
                    <xdr:colOff>514350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61" name="Check Box 158">
              <controlPr defaultSize="0" autoFill="0" autoLine="0" autoPict="0">
                <anchor moveWithCells="1">
                  <from>
                    <xdr:col>8</xdr:col>
                    <xdr:colOff>190500</xdr:colOff>
                    <xdr:row>88</xdr:row>
                    <xdr:rowOff>19050</xdr:rowOff>
                  </from>
                  <to>
                    <xdr:col>8</xdr:col>
                    <xdr:colOff>514350</xdr:colOff>
                    <xdr:row>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2" name="Check Box 159">
              <controlPr defaultSize="0" autoFill="0" autoLine="0" autoPict="0">
                <anchor moveWithCells="1">
                  <from>
                    <xdr:col>8</xdr:col>
                    <xdr:colOff>190500</xdr:colOff>
                    <xdr:row>88</xdr:row>
                    <xdr:rowOff>19050</xdr:rowOff>
                  </from>
                  <to>
                    <xdr:col>8</xdr:col>
                    <xdr:colOff>514350</xdr:colOff>
                    <xdr:row>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63" name="Check Box 160">
              <controlPr defaultSize="0" autoFill="0" autoLine="0" autoPict="0">
                <anchor moveWithCells="1">
                  <from>
                    <xdr:col>8</xdr:col>
                    <xdr:colOff>190500</xdr:colOff>
                    <xdr:row>89</xdr:row>
                    <xdr:rowOff>19050</xdr:rowOff>
                  </from>
                  <to>
                    <xdr:col>8</xdr:col>
                    <xdr:colOff>514350</xdr:colOff>
                    <xdr:row>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4" name="Check Box 161">
              <controlPr defaultSize="0" autoFill="0" autoLine="0" autoPict="0">
                <anchor moveWithCells="1">
                  <from>
                    <xdr:col>8</xdr:col>
                    <xdr:colOff>190500</xdr:colOff>
                    <xdr:row>89</xdr:row>
                    <xdr:rowOff>19050</xdr:rowOff>
                  </from>
                  <to>
                    <xdr:col>8</xdr:col>
                    <xdr:colOff>514350</xdr:colOff>
                    <xdr:row>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65" name="Check Box 162">
              <controlPr defaultSize="0" autoFill="0" autoLine="0" autoPict="0">
                <anchor moveWithCells="1">
                  <from>
                    <xdr:col>8</xdr:col>
                    <xdr:colOff>190500</xdr:colOff>
                    <xdr:row>90</xdr:row>
                    <xdr:rowOff>19050</xdr:rowOff>
                  </from>
                  <to>
                    <xdr:col>8</xdr:col>
                    <xdr:colOff>514350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6" name="Check Box 163">
              <controlPr defaultSize="0" autoFill="0" autoLine="0" autoPict="0">
                <anchor moveWithCells="1">
                  <from>
                    <xdr:col>8</xdr:col>
                    <xdr:colOff>190500</xdr:colOff>
                    <xdr:row>90</xdr:row>
                    <xdr:rowOff>19050</xdr:rowOff>
                  </from>
                  <to>
                    <xdr:col>8</xdr:col>
                    <xdr:colOff>514350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7" name="Check Box 164">
              <controlPr defaultSize="0" autoFill="0" autoLine="0" autoPict="0">
                <anchor moveWithCells="1">
                  <from>
                    <xdr:col>8</xdr:col>
                    <xdr:colOff>190500</xdr:colOff>
                    <xdr:row>91</xdr:row>
                    <xdr:rowOff>19050</xdr:rowOff>
                  </from>
                  <to>
                    <xdr:col>8</xdr:col>
                    <xdr:colOff>514350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8" name="Check Box 165">
              <controlPr defaultSize="0" autoFill="0" autoLine="0" autoPict="0">
                <anchor moveWithCells="1">
                  <from>
                    <xdr:col>8</xdr:col>
                    <xdr:colOff>190500</xdr:colOff>
                    <xdr:row>91</xdr:row>
                    <xdr:rowOff>19050</xdr:rowOff>
                  </from>
                  <to>
                    <xdr:col>8</xdr:col>
                    <xdr:colOff>514350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9" name="Check Box 166">
              <controlPr defaultSize="0" autoFill="0" autoLine="0" autoPict="0">
                <anchor moveWithCells="1">
                  <from>
                    <xdr:col>8</xdr:col>
                    <xdr:colOff>190500</xdr:colOff>
                    <xdr:row>92</xdr:row>
                    <xdr:rowOff>19050</xdr:rowOff>
                  </from>
                  <to>
                    <xdr:col>8</xdr:col>
                    <xdr:colOff>514350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70" name="Check Box 167">
              <controlPr defaultSize="0" autoFill="0" autoLine="0" autoPict="0">
                <anchor moveWithCells="1">
                  <from>
                    <xdr:col>8</xdr:col>
                    <xdr:colOff>190500</xdr:colOff>
                    <xdr:row>92</xdr:row>
                    <xdr:rowOff>19050</xdr:rowOff>
                  </from>
                  <to>
                    <xdr:col>8</xdr:col>
                    <xdr:colOff>514350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1" name="Check Box 168">
              <controlPr defaultSize="0" autoFill="0" autoLine="0" autoPict="0">
                <anchor moveWithCells="1">
                  <from>
                    <xdr:col>8</xdr:col>
                    <xdr:colOff>190500</xdr:colOff>
                    <xdr:row>93</xdr:row>
                    <xdr:rowOff>19050</xdr:rowOff>
                  </from>
                  <to>
                    <xdr:col>8</xdr:col>
                    <xdr:colOff>514350</xdr:colOff>
                    <xdr:row>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2" name="Check Box 169">
              <controlPr defaultSize="0" autoFill="0" autoLine="0" autoPict="0">
                <anchor moveWithCells="1">
                  <from>
                    <xdr:col>8</xdr:col>
                    <xdr:colOff>190500</xdr:colOff>
                    <xdr:row>93</xdr:row>
                    <xdr:rowOff>19050</xdr:rowOff>
                  </from>
                  <to>
                    <xdr:col>8</xdr:col>
                    <xdr:colOff>514350</xdr:colOff>
                    <xdr:row>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3" name="Check Box 170">
              <controlPr defaultSize="0" autoFill="0" autoLine="0" autoPict="0">
                <anchor moveWithCells="1">
                  <from>
                    <xdr:col>8</xdr:col>
                    <xdr:colOff>190500</xdr:colOff>
                    <xdr:row>94</xdr:row>
                    <xdr:rowOff>19050</xdr:rowOff>
                  </from>
                  <to>
                    <xdr:col>8</xdr:col>
                    <xdr:colOff>514350</xdr:colOff>
                    <xdr:row>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74" name="Check Box 171">
              <controlPr defaultSize="0" autoFill="0" autoLine="0" autoPict="0">
                <anchor moveWithCells="1">
                  <from>
                    <xdr:col>8</xdr:col>
                    <xdr:colOff>190500</xdr:colOff>
                    <xdr:row>94</xdr:row>
                    <xdr:rowOff>19050</xdr:rowOff>
                  </from>
                  <to>
                    <xdr:col>8</xdr:col>
                    <xdr:colOff>514350</xdr:colOff>
                    <xdr:row>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75" name="Check Box 172">
              <controlPr defaultSize="0" autoFill="0" autoLine="0" autoPict="0">
                <anchor moveWithCells="1">
                  <from>
                    <xdr:col>8</xdr:col>
                    <xdr:colOff>190500</xdr:colOff>
                    <xdr:row>95</xdr:row>
                    <xdr:rowOff>19050</xdr:rowOff>
                  </from>
                  <to>
                    <xdr:col>8</xdr:col>
                    <xdr:colOff>514350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76" name="Check Box 173">
              <controlPr defaultSize="0" autoFill="0" autoLine="0" autoPict="0">
                <anchor moveWithCells="1">
                  <from>
                    <xdr:col>8</xdr:col>
                    <xdr:colOff>190500</xdr:colOff>
                    <xdr:row>95</xdr:row>
                    <xdr:rowOff>19050</xdr:rowOff>
                  </from>
                  <to>
                    <xdr:col>8</xdr:col>
                    <xdr:colOff>514350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77" name="Check Box 174">
              <controlPr defaultSize="0" autoFill="0" autoLine="0" autoPict="0">
                <anchor moveWithCells="1">
                  <from>
                    <xdr:col>8</xdr:col>
                    <xdr:colOff>190500</xdr:colOff>
                    <xdr:row>96</xdr:row>
                    <xdr:rowOff>19050</xdr:rowOff>
                  </from>
                  <to>
                    <xdr:col>8</xdr:col>
                    <xdr:colOff>514350</xdr:colOff>
                    <xdr:row>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78" name="Check Box 175">
              <controlPr defaultSize="0" autoFill="0" autoLine="0" autoPict="0">
                <anchor moveWithCells="1">
                  <from>
                    <xdr:col>8</xdr:col>
                    <xdr:colOff>190500</xdr:colOff>
                    <xdr:row>96</xdr:row>
                    <xdr:rowOff>19050</xdr:rowOff>
                  </from>
                  <to>
                    <xdr:col>8</xdr:col>
                    <xdr:colOff>514350</xdr:colOff>
                    <xdr:row>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79" name="Check Box 176">
              <controlPr defaultSize="0" autoFill="0" autoLine="0" autoPict="0">
                <anchor moveWithCells="1">
                  <from>
                    <xdr:col>8</xdr:col>
                    <xdr:colOff>190500</xdr:colOff>
                    <xdr:row>97</xdr:row>
                    <xdr:rowOff>19050</xdr:rowOff>
                  </from>
                  <to>
                    <xdr:col>8</xdr:col>
                    <xdr:colOff>514350</xdr:colOff>
                    <xdr:row>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80" name="Check Box 177">
              <controlPr defaultSize="0" autoFill="0" autoLine="0" autoPict="0">
                <anchor moveWithCells="1">
                  <from>
                    <xdr:col>8</xdr:col>
                    <xdr:colOff>190500</xdr:colOff>
                    <xdr:row>97</xdr:row>
                    <xdr:rowOff>19050</xdr:rowOff>
                  </from>
                  <to>
                    <xdr:col>8</xdr:col>
                    <xdr:colOff>514350</xdr:colOff>
                    <xdr:row>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81" name="Check Box 178">
              <controlPr defaultSize="0" autoFill="0" autoLine="0" autoPict="0">
                <anchor moveWithCells="1">
                  <from>
                    <xdr:col>8</xdr:col>
                    <xdr:colOff>190500</xdr:colOff>
                    <xdr:row>98</xdr:row>
                    <xdr:rowOff>19050</xdr:rowOff>
                  </from>
                  <to>
                    <xdr:col>8</xdr:col>
                    <xdr:colOff>514350</xdr:colOff>
                    <xdr:row>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82" name="Check Box 179">
              <controlPr defaultSize="0" autoFill="0" autoLine="0" autoPict="0">
                <anchor moveWithCells="1">
                  <from>
                    <xdr:col>8</xdr:col>
                    <xdr:colOff>190500</xdr:colOff>
                    <xdr:row>98</xdr:row>
                    <xdr:rowOff>19050</xdr:rowOff>
                  </from>
                  <to>
                    <xdr:col>8</xdr:col>
                    <xdr:colOff>514350</xdr:colOff>
                    <xdr:row>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83" name="Check Box 180">
              <controlPr defaultSize="0" autoFill="0" autoLine="0" autoPict="0">
                <anchor moveWithCells="1">
                  <from>
                    <xdr:col>8</xdr:col>
                    <xdr:colOff>190500</xdr:colOff>
                    <xdr:row>99</xdr:row>
                    <xdr:rowOff>19050</xdr:rowOff>
                  </from>
                  <to>
                    <xdr:col>8</xdr:col>
                    <xdr:colOff>514350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84" name="Check Box 181">
              <controlPr defaultSize="0" autoFill="0" autoLine="0" autoPict="0">
                <anchor moveWithCells="1">
                  <from>
                    <xdr:col>8</xdr:col>
                    <xdr:colOff>190500</xdr:colOff>
                    <xdr:row>99</xdr:row>
                    <xdr:rowOff>19050</xdr:rowOff>
                  </from>
                  <to>
                    <xdr:col>8</xdr:col>
                    <xdr:colOff>514350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85" name="Check Box 182">
              <controlPr defaultSize="0" autoFill="0" autoLine="0" autoPict="0">
                <anchor moveWithCells="1">
                  <from>
                    <xdr:col>8</xdr:col>
                    <xdr:colOff>190500</xdr:colOff>
                    <xdr:row>100</xdr:row>
                    <xdr:rowOff>19050</xdr:rowOff>
                  </from>
                  <to>
                    <xdr:col>8</xdr:col>
                    <xdr:colOff>514350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86" name="Check Box 183">
              <controlPr defaultSize="0" autoFill="0" autoLine="0" autoPict="0">
                <anchor moveWithCells="1">
                  <from>
                    <xdr:col>8</xdr:col>
                    <xdr:colOff>190500</xdr:colOff>
                    <xdr:row>100</xdr:row>
                    <xdr:rowOff>19050</xdr:rowOff>
                  </from>
                  <to>
                    <xdr:col>8</xdr:col>
                    <xdr:colOff>514350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87" name="Check Box 184">
              <controlPr defaultSize="0" autoFill="0" autoLine="0" autoPict="0">
                <anchor moveWithCells="1">
                  <from>
                    <xdr:col>8</xdr:col>
                    <xdr:colOff>190500</xdr:colOff>
                    <xdr:row>101</xdr:row>
                    <xdr:rowOff>19050</xdr:rowOff>
                  </from>
                  <to>
                    <xdr:col>8</xdr:col>
                    <xdr:colOff>514350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88" name="Check Box 185">
              <controlPr defaultSize="0" autoFill="0" autoLine="0" autoPict="0">
                <anchor moveWithCells="1">
                  <from>
                    <xdr:col>8</xdr:col>
                    <xdr:colOff>190500</xdr:colOff>
                    <xdr:row>101</xdr:row>
                    <xdr:rowOff>19050</xdr:rowOff>
                  </from>
                  <to>
                    <xdr:col>8</xdr:col>
                    <xdr:colOff>514350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89" name="Check Box 186">
              <controlPr defaultSize="0" autoFill="0" autoLine="0" autoPict="0">
                <anchor moveWithCells="1">
                  <from>
                    <xdr:col>8</xdr:col>
                    <xdr:colOff>190500</xdr:colOff>
                    <xdr:row>102</xdr:row>
                    <xdr:rowOff>19050</xdr:rowOff>
                  </from>
                  <to>
                    <xdr:col>8</xdr:col>
                    <xdr:colOff>514350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90" name="Check Box 187">
              <controlPr defaultSize="0" autoFill="0" autoLine="0" autoPict="0">
                <anchor moveWithCells="1">
                  <from>
                    <xdr:col>8</xdr:col>
                    <xdr:colOff>190500</xdr:colOff>
                    <xdr:row>102</xdr:row>
                    <xdr:rowOff>19050</xdr:rowOff>
                  </from>
                  <to>
                    <xdr:col>8</xdr:col>
                    <xdr:colOff>514350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91" name="Check Box 188">
              <controlPr defaultSize="0" autoFill="0" autoLine="0" autoPict="0">
                <anchor moveWithCells="1">
                  <from>
                    <xdr:col>8</xdr:col>
                    <xdr:colOff>190500</xdr:colOff>
                    <xdr:row>103</xdr:row>
                    <xdr:rowOff>19050</xdr:rowOff>
                  </from>
                  <to>
                    <xdr:col>8</xdr:col>
                    <xdr:colOff>514350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92" name="Check Box 189">
              <controlPr defaultSize="0" autoFill="0" autoLine="0" autoPict="0">
                <anchor moveWithCells="1">
                  <from>
                    <xdr:col>8</xdr:col>
                    <xdr:colOff>190500</xdr:colOff>
                    <xdr:row>103</xdr:row>
                    <xdr:rowOff>19050</xdr:rowOff>
                  </from>
                  <to>
                    <xdr:col>8</xdr:col>
                    <xdr:colOff>514350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93" name="Check Box 190">
              <controlPr defaultSize="0" autoFill="0" autoLine="0" autoPict="0">
                <anchor moveWithCells="1">
                  <from>
                    <xdr:col>8</xdr:col>
                    <xdr:colOff>190500</xdr:colOff>
                    <xdr:row>104</xdr:row>
                    <xdr:rowOff>19050</xdr:rowOff>
                  </from>
                  <to>
                    <xdr:col>8</xdr:col>
                    <xdr:colOff>514350</xdr:colOff>
                    <xdr:row>105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94" name="Check Box 191">
              <controlPr defaultSize="0" autoFill="0" autoLine="0" autoPict="0">
                <anchor moveWithCells="1">
                  <from>
                    <xdr:col>8</xdr:col>
                    <xdr:colOff>190500</xdr:colOff>
                    <xdr:row>104</xdr:row>
                    <xdr:rowOff>19050</xdr:rowOff>
                  </from>
                  <to>
                    <xdr:col>8</xdr:col>
                    <xdr:colOff>514350</xdr:colOff>
                    <xdr:row>105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95" name="Check Box 192">
              <controlPr defaultSize="0" autoFill="0" autoLine="0" autoPict="0">
                <anchor moveWithCells="1">
                  <from>
                    <xdr:col>8</xdr:col>
                    <xdr:colOff>190500</xdr:colOff>
                    <xdr:row>105</xdr:row>
                    <xdr:rowOff>19050</xdr:rowOff>
                  </from>
                  <to>
                    <xdr:col>8</xdr:col>
                    <xdr:colOff>514350</xdr:colOff>
                    <xdr:row>106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96" name="Check Box 193">
              <controlPr defaultSize="0" autoFill="0" autoLine="0" autoPict="0">
                <anchor moveWithCells="1">
                  <from>
                    <xdr:col>8</xdr:col>
                    <xdr:colOff>190500</xdr:colOff>
                    <xdr:row>105</xdr:row>
                    <xdr:rowOff>19050</xdr:rowOff>
                  </from>
                  <to>
                    <xdr:col>8</xdr:col>
                    <xdr:colOff>514350</xdr:colOff>
                    <xdr:row>106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97" name="Check Box 194">
              <controlPr defaultSize="0" autoFill="0" autoLine="0" autoPict="0">
                <anchor moveWithCells="1">
                  <from>
                    <xdr:col>8</xdr:col>
                    <xdr:colOff>190500</xdr:colOff>
                    <xdr:row>106</xdr:row>
                    <xdr:rowOff>19050</xdr:rowOff>
                  </from>
                  <to>
                    <xdr:col>8</xdr:col>
                    <xdr:colOff>514350</xdr:colOff>
                    <xdr:row>107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98" name="Check Box 195">
              <controlPr defaultSize="0" autoFill="0" autoLine="0" autoPict="0">
                <anchor moveWithCells="1">
                  <from>
                    <xdr:col>8</xdr:col>
                    <xdr:colOff>190500</xdr:colOff>
                    <xdr:row>106</xdr:row>
                    <xdr:rowOff>19050</xdr:rowOff>
                  </from>
                  <to>
                    <xdr:col>8</xdr:col>
                    <xdr:colOff>514350</xdr:colOff>
                    <xdr:row>107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99" name="Check Box 196">
              <controlPr defaultSize="0" autoFill="0" autoLine="0" autoPict="0">
                <anchor moveWithCells="1">
                  <from>
                    <xdr:col>8</xdr:col>
                    <xdr:colOff>190500</xdr:colOff>
                    <xdr:row>107</xdr:row>
                    <xdr:rowOff>19050</xdr:rowOff>
                  </from>
                  <to>
                    <xdr:col>8</xdr:col>
                    <xdr:colOff>514350</xdr:colOff>
                    <xdr:row>108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00" name="Check Box 197">
              <controlPr defaultSize="0" autoFill="0" autoLine="0" autoPict="0">
                <anchor moveWithCells="1">
                  <from>
                    <xdr:col>8</xdr:col>
                    <xdr:colOff>190500</xdr:colOff>
                    <xdr:row>107</xdr:row>
                    <xdr:rowOff>19050</xdr:rowOff>
                  </from>
                  <to>
                    <xdr:col>8</xdr:col>
                    <xdr:colOff>514350</xdr:colOff>
                    <xdr:row>108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01" name="Check Box 198">
              <controlPr defaultSize="0" autoFill="0" autoLine="0" autoPict="0">
                <anchor moveWithCells="1">
                  <from>
                    <xdr:col>8</xdr:col>
                    <xdr:colOff>190500</xdr:colOff>
                    <xdr:row>108</xdr:row>
                    <xdr:rowOff>19050</xdr:rowOff>
                  </from>
                  <to>
                    <xdr:col>8</xdr:col>
                    <xdr:colOff>514350</xdr:colOff>
                    <xdr:row>109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02" name="Check Box 199">
              <controlPr defaultSize="0" autoFill="0" autoLine="0" autoPict="0">
                <anchor moveWithCells="1">
                  <from>
                    <xdr:col>8</xdr:col>
                    <xdr:colOff>190500</xdr:colOff>
                    <xdr:row>108</xdr:row>
                    <xdr:rowOff>19050</xdr:rowOff>
                  </from>
                  <to>
                    <xdr:col>8</xdr:col>
                    <xdr:colOff>514350</xdr:colOff>
                    <xdr:row>109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03" name="Check Box 200">
              <controlPr defaultSize="0" autoFill="0" autoLine="0" autoPict="0">
                <anchor moveWithCells="1">
                  <from>
                    <xdr:col>8</xdr:col>
                    <xdr:colOff>190500</xdr:colOff>
                    <xdr:row>109</xdr:row>
                    <xdr:rowOff>19050</xdr:rowOff>
                  </from>
                  <to>
                    <xdr:col>8</xdr:col>
                    <xdr:colOff>514350</xdr:colOff>
                    <xdr:row>110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04" name="Check Box 201">
              <controlPr defaultSize="0" autoFill="0" autoLine="0" autoPict="0">
                <anchor moveWithCells="1">
                  <from>
                    <xdr:col>8</xdr:col>
                    <xdr:colOff>190500</xdr:colOff>
                    <xdr:row>109</xdr:row>
                    <xdr:rowOff>19050</xdr:rowOff>
                  </from>
                  <to>
                    <xdr:col>8</xdr:col>
                    <xdr:colOff>514350</xdr:colOff>
                    <xdr:row>110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05" name="Check Box 202">
              <controlPr defaultSize="0" autoFill="0" autoLine="0" autoPict="0">
                <anchor moveWithCells="1">
                  <from>
                    <xdr:col>8</xdr:col>
                    <xdr:colOff>190500</xdr:colOff>
                    <xdr:row>110</xdr:row>
                    <xdr:rowOff>19050</xdr:rowOff>
                  </from>
                  <to>
                    <xdr:col>8</xdr:col>
                    <xdr:colOff>514350</xdr:colOff>
                    <xdr:row>111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06" name="Check Box 203">
              <controlPr defaultSize="0" autoFill="0" autoLine="0" autoPict="0">
                <anchor moveWithCells="1">
                  <from>
                    <xdr:col>8</xdr:col>
                    <xdr:colOff>190500</xdr:colOff>
                    <xdr:row>110</xdr:row>
                    <xdr:rowOff>19050</xdr:rowOff>
                  </from>
                  <to>
                    <xdr:col>8</xdr:col>
                    <xdr:colOff>514350</xdr:colOff>
                    <xdr:row>111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07" name="Check Box 204">
              <controlPr defaultSize="0" autoFill="0" autoLine="0" autoPict="0">
                <anchor moveWithCells="1">
                  <from>
                    <xdr:col>8</xdr:col>
                    <xdr:colOff>190500</xdr:colOff>
                    <xdr:row>111</xdr:row>
                    <xdr:rowOff>19050</xdr:rowOff>
                  </from>
                  <to>
                    <xdr:col>8</xdr:col>
                    <xdr:colOff>514350</xdr:colOff>
                    <xdr:row>112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08" name="Check Box 205">
              <controlPr defaultSize="0" autoFill="0" autoLine="0" autoPict="0">
                <anchor moveWithCells="1">
                  <from>
                    <xdr:col>8</xdr:col>
                    <xdr:colOff>190500</xdr:colOff>
                    <xdr:row>111</xdr:row>
                    <xdr:rowOff>19050</xdr:rowOff>
                  </from>
                  <to>
                    <xdr:col>8</xdr:col>
                    <xdr:colOff>514350</xdr:colOff>
                    <xdr:row>112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09" name="Check Box 206">
              <controlPr defaultSize="0" autoFill="0" autoLine="0" autoPict="0">
                <anchor moveWithCells="1">
                  <from>
                    <xdr:col>8</xdr:col>
                    <xdr:colOff>190500</xdr:colOff>
                    <xdr:row>112</xdr:row>
                    <xdr:rowOff>19050</xdr:rowOff>
                  </from>
                  <to>
                    <xdr:col>8</xdr:col>
                    <xdr:colOff>514350</xdr:colOff>
                    <xdr:row>113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10" name="Check Box 207">
              <controlPr defaultSize="0" autoFill="0" autoLine="0" autoPict="0">
                <anchor moveWithCells="1">
                  <from>
                    <xdr:col>8</xdr:col>
                    <xdr:colOff>190500</xdr:colOff>
                    <xdr:row>112</xdr:row>
                    <xdr:rowOff>19050</xdr:rowOff>
                  </from>
                  <to>
                    <xdr:col>8</xdr:col>
                    <xdr:colOff>514350</xdr:colOff>
                    <xdr:row>113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11" name="Check Box 208">
              <controlPr defaultSize="0" autoFill="0" autoLine="0" autoPict="0">
                <anchor moveWithCells="1">
                  <from>
                    <xdr:col>8</xdr:col>
                    <xdr:colOff>190500</xdr:colOff>
                    <xdr:row>113</xdr:row>
                    <xdr:rowOff>19050</xdr:rowOff>
                  </from>
                  <to>
                    <xdr:col>8</xdr:col>
                    <xdr:colOff>514350</xdr:colOff>
                    <xdr:row>114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12" name="Check Box 209">
              <controlPr defaultSize="0" autoFill="0" autoLine="0" autoPict="0">
                <anchor moveWithCells="1">
                  <from>
                    <xdr:col>8</xdr:col>
                    <xdr:colOff>190500</xdr:colOff>
                    <xdr:row>113</xdr:row>
                    <xdr:rowOff>19050</xdr:rowOff>
                  </from>
                  <to>
                    <xdr:col>8</xdr:col>
                    <xdr:colOff>514350</xdr:colOff>
                    <xdr:row>114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13" name="Check Box 210">
              <controlPr defaultSize="0" autoFill="0" autoLine="0" autoPict="0">
                <anchor moveWithCells="1">
                  <from>
                    <xdr:col>8</xdr:col>
                    <xdr:colOff>190500</xdr:colOff>
                    <xdr:row>114</xdr:row>
                    <xdr:rowOff>19050</xdr:rowOff>
                  </from>
                  <to>
                    <xdr:col>8</xdr:col>
                    <xdr:colOff>514350</xdr:colOff>
                    <xdr:row>115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14" name="Check Box 211">
              <controlPr defaultSize="0" autoFill="0" autoLine="0" autoPict="0">
                <anchor moveWithCells="1">
                  <from>
                    <xdr:col>8</xdr:col>
                    <xdr:colOff>190500</xdr:colOff>
                    <xdr:row>114</xdr:row>
                    <xdr:rowOff>19050</xdr:rowOff>
                  </from>
                  <to>
                    <xdr:col>8</xdr:col>
                    <xdr:colOff>514350</xdr:colOff>
                    <xdr:row>115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15" name="Check Box 212">
              <controlPr defaultSize="0" autoFill="0" autoLine="0" autoPict="0">
                <anchor moveWithCells="1">
                  <from>
                    <xdr:col>8</xdr:col>
                    <xdr:colOff>190500</xdr:colOff>
                    <xdr:row>115</xdr:row>
                    <xdr:rowOff>19050</xdr:rowOff>
                  </from>
                  <to>
                    <xdr:col>8</xdr:col>
                    <xdr:colOff>514350</xdr:colOff>
                    <xdr:row>116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16" name="Check Box 213">
              <controlPr defaultSize="0" autoFill="0" autoLine="0" autoPict="0">
                <anchor moveWithCells="1">
                  <from>
                    <xdr:col>8</xdr:col>
                    <xdr:colOff>190500</xdr:colOff>
                    <xdr:row>115</xdr:row>
                    <xdr:rowOff>19050</xdr:rowOff>
                  </from>
                  <to>
                    <xdr:col>8</xdr:col>
                    <xdr:colOff>514350</xdr:colOff>
                    <xdr:row>116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17" name="Check Box 214">
              <controlPr defaultSize="0" autoFill="0" autoLine="0" autoPict="0">
                <anchor moveWithCells="1">
                  <from>
                    <xdr:col>8</xdr:col>
                    <xdr:colOff>190500</xdr:colOff>
                    <xdr:row>116</xdr:row>
                    <xdr:rowOff>19050</xdr:rowOff>
                  </from>
                  <to>
                    <xdr:col>8</xdr:col>
                    <xdr:colOff>514350</xdr:colOff>
                    <xdr:row>117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18" name="Check Box 215">
              <controlPr defaultSize="0" autoFill="0" autoLine="0" autoPict="0">
                <anchor moveWithCells="1">
                  <from>
                    <xdr:col>8</xdr:col>
                    <xdr:colOff>190500</xdr:colOff>
                    <xdr:row>116</xdr:row>
                    <xdr:rowOff>19050</xdr:rowOff>
                  </from>
                  <to>
                    <xdr:col>8</xdr:col>
                    <xdr:colOff>514350</xdr:colOff>
                    <xdr:row>117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19" name="Check Box 216">
              <controlPr defaultSize="0" autoFill="0" autoLine="0" autoPict="0">
                <anchor moveWithCells="1">
                  <from>
                    <xdr:col>8</xdr:col>
                    <xdr:colOff>190500</xdr:colOff>
                    <xdr:row>117</xdr:row>
                    <xdr:rowOff>19050</xdr:rowOff>
                  </from>
                  <to>
                    <xdr:col>8</xdr:col>
                    <xdr:colOff>514350</xdr:colOff>
                    <xdr:row>118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20" name="Check Box 217">
              <controlPr defaultSize="0" autoFill="0" autoLine="0" autoPict="0">
                <anchor moveWithCells="1">
                  <from>
                    <xdr:col>8</xdr:col>
                    <xdr:colOff>190500</xdr:colOff>
                    <xdr:row>117</xdr:row>
                    <xdr:rowOff>19050</xdr:rowOff>
                  </from>
                  <to>
                    <xdr:col>8</xdr:col>
                    <xdr:colOff>514350</xdr:colOff>
                    <xdr:row>118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221" name="Check Box 218">
              <controlPr defaultSize="0" autoFill="0" autoLine="0" autoPict="0">
                <anchor moveWithCells="1">
                  <from>
                    <xdr:col>8</xdr:col>
                    <xdr:colOff>190500</xdr:colOff>
                    <xdr:row>118</xdr:row>
                    <xdr:rowOff>19050</xdr:rowOff>
                  </from>
                  <to>
                    <xdr:col>8</xdr:col>
                    <xdr:colOff>514350</xdr:colOff>
                    <xdr:row>119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222" name="Check Box 219">
              <controlPr defaultSize="0" autoFill="0" autoLine="0" autoPict="0">
                <anchor moveWithCells="1">
                  <from>
                    <xdr:col>8</xdr:col>
                    <xdr:colOff>190500</xdr:colOff>
                    <xdr:row>118</xdr:row>
                    <xdr:rowOff>19050</xdr:rowOff>
                  </from>
                  <to>
                    <xdr:col>8</xdr:col>
                    <xdr:colOff>514350</xdr:colOff>
                    <xdr:row>119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223" name="Check Box 220">
              <controlPr defaultSize="0" autoFill="0" autoLine="0" autoPict="0">
                <anchor moveWithCells="1">
                  <from>
                    <xdr:col>8</xdr:col>
                    <xdr:colOff>190500</xdr:colOff>
                    <xdr:row>119</xdr:row>
                    <xdr:rowOff>19050</xdr:rowOff>
                  </from>
                  <to>
                    <xdr:col>8</xdr:col>
                    <xdr:colOff>514350</xdr:colOff>
                    <xdr:row>120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24" name="Check Box 221">
              <controlPr defaultSize="0" autoFill="0" autoLine="0" autoPict="0">
                <anchor moveWithCells="1">
                  <from>
                    <xdr:col>8</xdr:col>
                    <xdr:colOff>190500</xdr:colOff>
                    <xdr:row>119</xdr:row>
                    <xdr:rowOff>19050</xdr:rowOff>
                  </from>
                  <to>
                    <xdr:col>8</xdr:col>
                    <xdr:colOff>514350</xdr:colOff>
                    <xdr:row>120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25" name="Check Box 222">
              <controlPr defaultSize="0" autoFill="0" autoLine="0" autoPict="0">
                <anchor moveWithCells="1">
                  <from>
                    <xdr:col>8</xdr:col>
                    <xdr:colOff>190500</xdr:colOff>
                    <xdr:row>120</xdr:row>
                    <xdr:rowOff>19050</xdr:rowOff>
                  </from>
                  <to>
                    <xdr:col>8</xdr:col>
                    <xdr:colOff>514350</xdr:colOff>
                    <xdr:row>121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26" name="Check Box 223">
              <controlPr defaultSize="0" autoFill="0" autoLine="0" autoPict="0">
                <anchor moveWithCells="1">
                  <from>
                    <xdr:col>8</xdr:col>
                    <xdr:colOff>190500</xdr:colOff>
                    <xdr:row>120</xdr:row>
                    <xdr:rowOff>19050</xdr:rowOff>
                  </from>
                  <to>
                    <xdr:col>8</xdr:col>
                    <xdr:colOff>514350</xdr:colOff>
                    <xdr:row>121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27" name="Check Box 224">
              <controlPr defaultSize="0" autoFill="0" autoLine="0" autoPict="0">
                <anchor moveWithCells="1">
                  <from>
                    <xdr:col>8</xdr:col>
                    <xdr:colOff>190500</xdr:colOff>
                    <xdr:row>121</xdr:row>
                    <xdr:rowOff>19050</xdr:rowOff>
                  </from>
                  <to>
                    <xdr:col>8</xdr:col>
                    <xdr:colOff>514350</xdr:colOff>
                    <xdr:row>122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28" name="Check Box 225">
              <controlPr defaultSize="0" autoFill="0" autoLine="0" autoPict="0">
                <anchor moveWithCells="1">
                  <from>
                    <xdr:col>8</xdr:col>
                    <xdr:colOff>190500</xdr:colOff>
                    <xdr:row>121</xdr:row>
                    <xdr:rowOff>19050</xdr:rowOff>
                  </from>
                  <to>
                    <xdr:col>8</xdr:col>
                    <xdr:colOff>514350</xdr:colOff>
                    <xdr:row>122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29" name="Check Box 226">
              <controlPr defaultSize="0" autoFill="0" autoLine="0" autoPict="0">
                <anchor moveWithCells="1">
                  <from>
                    <xdr:col>8</xdr:col>
                    <xdr:colOff>190500</xdr:colOff>
                    <xdr:row>122</xdr:row>
                    <xdr:rowOff>19050</xdr:rowOff>
                  </from>
                  <to>
                    <xdr:col>8</xdr:col>
                    <xdr:colOff>514350</xdr:colOff>
                    <xdr:row>123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30" name="Check Box 227">
              <controlPr defaultSize="0" autoFill="0" autoLine="0" autoPict="0">
                <anchor moveWithCells="1">
                  <from>
                    <xdr:col>8</xdr:col>
                    <xdr:colOff>190500</xdr:colOff>
                    <xdr:row>122</xdr:row>
                    <xdr:rowOff>19050</xdr:rowOff>
                  </from>
                  <to>
                    <xdr:col>8</xdr:col>
                    <xdr:colOff>514350</xdr:colOff>
                    <xdr:row>123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31" name="Check Box 228">
              <controlPr defaultSize="0" autoFill="0" autoLine="0" autoPict="0">
                <anchor moveWithCells="1">
                  <from>
                    <xdr:col>8</xdr:col>
                    <xdr:colOff>190500</xdr:colOff>
                    <xdr:row>123</xdr:row>
                    <xdr:rowOff>19050</xdr:rowOff>
                  </from>
                  <to>
                    <xdr:col>8</xdr:col>
                    <xdr:colOff>514350</xdr:colOff>
                    <xdr:row>124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32" name="Check Box 229">
              <controlPr defaultSize="0" autoFill="0" autoLine="0" autoPict="0">
                <anchor moveWithCells="1">
                  <from>
                    <xdr:col>8</xdr:col>
                    <xdr:colOff>190500</xdr:colOff>
                    <xdr:row>123</xdr:row>
                    <xdr:rowOff>19050</xdr:rowOff>
                  </from>
                  <to>
                    <xdr:col>8</xdr:col>
                    <xdr:colOff>514350</xdr:colOff>
                    <xdr:row>124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33" name="Check Box 230">
              <controlPr defaultSize="0" autoFill="0" autoLine="0" autoPict="0">
                <anchor moveWithCells="1">
                  <from>
                    <xdr:col>8</xdr:col>
                    <xdr:colOff>190500</xdr:colOff>
                    <xdr:row>124</xdr:row>
                    <xdr:rowOff>19050</xdr:rowOff>
                  </from>
                  <to>
                    <xdr:col>8</xdr:col>
                    <xdr:colOff>514350</xdr:colOff>
                    <xdr:row>125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234" name="Check Box 231">
              <controlPr defaultSize="0" autoFill="0" autoLine="0" autoPict="0">
                <anchor moveWithCells="1">
                  <from>
                    <xdr:col>8</xdr:col>
                    <xdr:colOff>190500</xdr:colOff>
                    <xdr:row>124</xdr:row>
                    <xdr:rowOff>19050</xdr:rowOff>
                  </from>
                  <to>
                    <xdr:col>8</xdr:col>
                    <xdr:colOff>514350</xdr:colOff>
                    <xdr:row>125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235" name="Check Box 232">
              <controlPr defaultSize="0" autoFill="0" autoLine="0" autoPict="0">
                <anchor moveWithCells="1">
                  <from>
                    <xdr:col>8</xdr:col>
                    <xdr:colOff>190500</xdr:colOff>
                    <xdr:row>125</xdr:row>
                    <xdr:rowOff>19050</xdr:rowOff>
                  </from>
                  <to>
                    <xdr:col>8</xdr:col>
                    <xdr:colOff>514350</xdr:colOff>
                    <xdr:row>126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236" name="Check Box 233">
              <controlPr defaultSize="0" autoFill="0" autoLine="0" autoPict="0">
                <anchor moveWithCells="1">
                  <from>
                    <xdr:col>8</xdr:col>
                    <xdr:colOff>190500</xdr:colOff>
                    <xdr:row>125</xdr:row>
                    <xdr:rowOff>19050</xdr:rowOff>
                  </from>
                  <to>
                    <xdr:col>8</xdr:col>
                    <xdr:colOff>514350</xdr:colOff>
                    <xdr:row>126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37" name="Check Box 234">
              <controlPr defaultSize="0" autoFill="0" autoLine="0" autoPict="0">
                <anchor moveWithCells="1">
                  <from>
                    <xdr:col>8</xdr:col>
                    <xdr:colOff>190500</xdr:colOff>
                    <xdr:row>126</xdr:row>
                    <xdr:rowOff>19050</xdr:rowOff>
                  </from>
                  <to>
                    <xdr:col>8</xdr:col>
                    <xdr:colOff>514350</xdr:colOff>
                    <xdr:row>127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38" name="Check Box 235">
              <controlPr defaultSize="0" autoFill="0" autoLine="0" autoPict="0">
                <anchor moveWithCells="1">
                  <from>
                    <xdr:col>8</xdr:col>
                    <xdr:colOff>190500</xdr:colOff>
                    <xdr:row>126</xdr:row>
                    <xdr:rowOff>19050</xdr:rowOff>
                  </from>
                  <to>
                    <xdr:col>8</xdr:col>
                    <xdr:colOff>514350</xdr:colOff>
                    <xdr:row>127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39" name="Check Box 236">
              <controlPr defaultSize="0" autoFill="0" autoLine="0" autoPict="0">
                <anchor moveWithCells="1">
                  <from>
                    <xdr:col>8</xdr:col>
                    <xdr:colOff>190500</xdr:colOff>
                    <xdr:row>127</xdr:row>
                    <xdr:rowOff>19050</xdr:rowOff>
                  </from>
                  <to>
                    <xdr:col>8</xdr:col>
                    <xdr:colOff>514350</xdr:colOff>
                    <xdr:row>128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240" name="Check Box 237">
              <controlPr defaultSize="0" autoFill="0" autoLine="0" autoPict="0">
                <anchor moveWithCells="1">
                  <from>
                    <xdr:col>8</xdr:col>
                    <xdr:colOff>190500</xdr:colOff>
                    <xdr:row>127</xdr:row>
                    <xdr:rowOff>19050</xdr:rowOff>
                  </from>
                  <to>
                    <xdr:col>8</xdr:col>
                    <xdr:colOff>514350</xdr:colOff>
                    <xdr:row>128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241" name="Check Box 238">
              <controlPr defaultSize="0" autoFill="0" autoLine="0" autoPict="0">
                <anchor moveWithCells="1">
                  <from>
                    <xdr:col>8</xdr:col>
                    <xdr:colOff>190500</xdr:colOff>
                    <xdr:row>128</xdr:row>
                    <xdr:rowOff>19050</xdr:rowOff>
                  </from>
                  <to>
                    <xdr:col>8</xdr:col>
                    <xdr:colOff>514350</xdr:colOff>
                    <xdr:row>129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42" name="Check Box 239">
              <controlPr defaultSize="0" autoFill="0" autoLine="0" autoPict="0">
                <anchor moveWithCells="1">
                  <from>
                    <xdr:col>8</xdr:col>
                    <xdr:colOff>190500</xdr:colOff>
                    <xdr:row>128</xdr:row>
                    <xdr:rowOff>19050</xdr:rowOff>
                  </from>
                  <to>
                    <xdr:col>8</xdr:col>
                    <xdr:colOff>514350</xdr:colOff>
                    <xdr:row>129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243" name="Check Box 240">
              <controlPr defaultSize="0" autoFill="0" autoLine="0" autoPict="0">
                <anchor moveWithCells="1">
                  <from>
                    <xdr:col>8</xdr:col>
                    <xdr:colOff>190500</xdr:colOff>
                    <xdr:row>129</xdr:row>
                    <xdr:rowOff>19050</xdr:rowOff>
                  </from>
                  <to>
                    <xdr:col>8</xdr:col>
                    <xdr:colOff>514350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44" name="Check Box 241">
              <controlPr defaultSize="0" autoFill="0" autoLine="0" autoPict="0">
                <anchor moveWithCells="1">
                  <from>
                    <xdr:col>8</xdr:col>
                    <xdr:colOff>190500</xdr:colOff>
                    <xdr:row>129</xdr:row>
                    <xdr:rowOff>19050</xdr:rowOff>
                  </from>
                  <to>
                    <xdr:col>8</xdr:col>
                    <xdr:colOff>514350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45" name="Check Box 242">
              <controlPr defaultSize="0" autoFill="0" autoLine="0" autoPict="0">
                <anchor moveWithCells="1">
                  <from>
                    <xdr:col>8</xdr:col>
                    <xdr:colOff>190500</xdr:colOff>
                    <xdr:row>130</xdr:row>
                    <xdr:rowOff>19050</xdr:rowOff>
                  </from>
                  <to>
                    <xdr:col>8</xdr:col>
                    <xdr:colOff>514350</xdr:colOff>
                    <xdr:row>131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46" name="Check Box 243">
              <controlPr defaultSize="0" autoFill="0" autoLine="0" autoPict="0">
                <anchor moveWithCells="1">
                  <from>
                    <xdr:col>8</xdr:col>
                    <xdr:colOff>190500</xdr:colOff>
                    <xdr:row>130</xdr:row>
                    <xdr:rowOff>19050</xdr:rowOff>
                  </from>
                  <to>
                    <xdr:col>8</xdr:col>
                    <xdr:colOff>514350</xdr:colOff>
                    <xdr:row>131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47" name="Check Box 244">
              <controlPr defaultSize="0" autoFill="0" autoLine="0" autoPict="0">
                <anchor moveWithCells="1">
                  <from>
                    <xdr:col>8</xdr:col>
                    <xdr:colOff>190500</xdr:colOff>
                    <xdr:row>131</xdr:row>
                    <xdr:rowOff>19050</xdr:rowOff>
                  </from>
                  <to>
                    <xdr:col>8</xdr:col>
                    <xdr:colOff>514350</xdr:colOff>
                    <xdr:row>132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48" name="Check Box 245">
              <controlPr defaultSize="0" autoFill="0" autoLine="0" autoPict="0">
                <anchor moveWithCells="1">
                  <from>
                    <xdr:col>8</xdr:col>
                    <xdr:colOff>190500</xdr:colOff>
                    <xdr:row>131</xdr:row>
                    <xdr:rowOff>19050</xdr:rowOff>
                  </from>
                  <to>
                    <xdr:col>8</xdr:col>
                    <xdr:colOff>514350</xdr:colOff>
                    <xdr:row>132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49" name="Check Box 246">
              <controlPr defaultSize="0" autoFill="0" autoLine="0" autoPict="0">
                <anchor moveWithCells="1">
                  <from>
                    <xdr:col>8</xdr:col>
                    <xdr:colOff>190500</xdr:colOff>
                    <xdr:row>132</xdr:row>
                    <xdr:rowOff>19050</xdr:rowOff>
                  </from>
                  <to>
                    <xdr:col>8</xdr:col>
                    <xdr:colOff>514350</xdr:colOff>
                    <xdr:row>133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50" name="Check Box 247">
              <controlPr defaultSize="0" autoFill="0" autoLine="0" autoPict="0">
                <anchor moveWithCells="1">
                  <from>
                    <xdr:col>8</xdr:col>
                    <xdr:colOff>190500</xdr:colOff>
                    <xdr:row>132</xdr:row>
                    <xdr:rowOff>19050</xdr:rowOff>
                  </from>
                  <to>
                    <xdr:col>8</xdr:col>
                    <xdr:colOff>514350</xdr:colOff>
                    <xdr:row>133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51" name="Check Box 248">
              <controlPr defaultSize="0" autoFill="0" autoLine="0" autoPict="0">
                <anchor moveWithCells="1">
                  <from>
                    <xdr:col>8</xdr:col>
                    <xdr:colOff>190500</xdr:colOff>
                    <xdr:row>133</xdr:row>
                    <xdr:rowOff>19050</xdr:rowOff>
                  </from>
                  <to>
                    <xdr:col>8</xdr:col>
                    <xdr:colOff>514350</xdr:colOff>
                    <xdr:row>134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52" name="Check Box 249">
              <controlPr defaultSize="0" autoFill="0" autoLine="0" autoPict="0">
                <anchor moveWithCells="1">
                  <from>
                    <xdr:col>8</xdr:col>
                    <xdr:colOff>190500</xdr:colOff>
                    <xdr:row>133</xdr:row>
                    <xdr:rowOff>19050</xdr:rowOff>
                  </from>
                  <to>
                    <xdr:col>8</xdr:col>
                    <xdr:colOff>514350</xdr:colOff>
                    <xdr:row>134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53" name="Check Box 250">
              <controlPr defaultSize="0" autoFill="0" autoLine="0" autoPict="0">
                <anchor moveWithCells="1">
                  <from>
                    <xdr:col>8</xdr:col>
                    <xdr:colOff>190500</xdr:colOff>
                    <xdr:row>134</xdr:row>
                    <xdr:rowOff>19050</xdr:rowOff>
                  </from>
                  <to>
                    <xdr:col>8</xdr:col>
                    <xdr:colOff>514350</xdr:colOff>
                    <xdr:row>135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54" name="Check Box 251">
              <controlPr defaultSize="0" autoFill="0" autoLine="0" autoPict="0">
                <anchor moveWithCells="1">
                  <from>
                    <xdr:col>8</xdr:col>
                    <xdr:colOff>190500</xdr:colOff>
                    <xdr:row>134</xdr:row>
                    <xdr:rowOff>19050</xdr:rowOff>
                  </from>
                  <to>
                    <xdr:col>8</xdr:col>
                    <xdr:colOff>514350</xdr:colOff>
                    <xdr:row>135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55" name="Check Box 252">
              <controlPr defaultSize="0" autoFill="0" autoLine="0" autoPict="0">
                <anchor moveWithCells="1">
                  <from>
                    <xdr:col>8</xdr:col>
                    <xdr:colOff>190500</xdr:colOff>
                    <xdr:row>135</xdr:row>
                    <xdr:rowOff>19050</xdr:rowOff>
                  </from>
                  <to>
                    <xdr:col>8</xdr:col>
                    <xdr:colOff>514350</xdr:colOff>
                    <xdr:row>136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56" name="Check Box 253">
              <controlPr defaultSize="0" autoFill="0" autoLine="0" autoPict="0">
                <anchor moveWithCells="1">
                  <from>
                    <xdr:col>8</xdr:col>
                    <xdr:colOff>190500</xdr:colOff>
                    <xdr:row>135</xdr:row>
                    <xdr:rowOff>19050</xdr:rowOff>
                  </from>
                  <to>
                    <xdr:col>8</xdr:col>
                    <xdr:colOff>514350</xdr:colOff>
                    <xdr:row>136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57" name="Check Box 254">
              <controlPr defaultSize="0" autoFill="0" autoLine="0" autoPict="0">
                <anchor moveWithCells="1">
                  <from>
                    <xdr:col>8</xdr:col>
                    <xdr:colOff>190500</xdr:colOff>
                    <xdr:row>136</xdr:row>
                    <xdr:rowOff>19050</xdr:rowOff>
                  </from>
                  <to>
                    <xdr:col>8</xdr:col>
                    <xdr:colOff>514350</xdr:colOff>
                    <xdr:row>137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58" name="Check Box 255">
              <controlPr defaultSize="0" autoFill="0" autoLine="0" autoPict="0">
                <anchor moveWithCells="1">
                  <from>
                    <xdr:col>8</xdr:col>
                    <xdr:colOff>190500</xdr:colOff>
                    <xdr:row>136</xdr:row>
                    <xdr:rowOff>19050</xdr:rowOff>
                  </from>
                  <to>
                    <xdr:col>8</xdr:col>
                    <xdr:colOff>514350</xdr:colOff>
                    <xdr:row>137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59" name="Check Box 256">
              <controlPr defaultSize="0" autoFill="0" autoLine="0" autoPict="0">
                <anchor moveWithCells="1">
                  <from>
                    <xdr:col>8</xdr:col>
                    <xdr:colOff>190500</xdr:colOff>
                    <xdr:row>137</xdr:row>
                    <xdr:rowOff>19050</xdr:rowOff>
                  </from>
                  <to>
                    <xdr:col>8</xdr:col>
                    <xdr:colOff>514350</xdr:colOff>
                    <xdr:row>138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60" name="Check Box 257">
              <controlPr defaultSize="0" autoFill="0" autoLine="0" autoPict="0">
                <anchor moveWithCells="1">
                  <from>
                    <xdr:col>8</xdr:col>
                    <xdr:colOff>190500</xdr:colOff>
                    <xdr:row>137</xdr:row>
                    <xdr:rowOff>19050</xdr:rowOff>
                  </from>
                  <to>
                    <xdr:col>8</xdr:col>
                    <xdr:colOff>514350</xdr:colOff>
                    <xdr:row>138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61" name="Check Box 258">
              <controlPr defaultSize="0" autoFill="0" autoLine="0" autoPict="0">
                <anchor moveWithCells="1">
                  <from>
                    <xdr:col>8</xdr:col>
                    <xdr:colOff>190500</xdr:colOff>
                    <xdr:row>138</xdr:row>
                    <xdr:rowOff>19050</xdr:rowOff>
                  </from>
                  <to>
                    <xdr:col>8</xdr:col>
                    <xdr:colOff>514350</xdr:colOff>
                    <xdr:row>139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62" name="Check Box 259">
              <controlPr defaultSize="0" autoFill="0" autoLine="0" autoPict="0">
                <anchor moveWithCells="1">
                  <from>
                    <xdr:col>8</xdr:col>
                    <xdr:colOff>190500</xdr:colOff>
                    <xdr:row>138</xdr:row>
                    <xdr:rowOff>19050</xdr:rowOff>
                  </from>
                  <to>
                    <xdr:col>8</xdr:col>
                    <xdr:colOff>514350</xdr:colOff>
                    <xdr:row>139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63" name="Check Box 260">
              <controlPr defaultSize="0" autoFill="0" autoLine="0" autoPict="0">
                <anchor moveWithCells="1">
                  <from>
                    <xdr:col>8</xdr:col>
                    <xdr:colOff>190500</xdr:colOff>
                    <xdr:row>139</xdr:row>
                    <xdr:rowOff>19050</xdr:rowOff>
                  </from>
                  <to>
                    <xdr:col>8</xdr:col>
                    <xdr:colOff>514350</xdr:colOff>
                    <xdr:row>140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64" name="Check Box 261">
              <controlPr defaultSize="0" autoFill="0" autoLine="0" autoPict="0">
                <anchor moveWithCells="1">
                  <from>
                    <xdr:col>8</xdr:col>
                    <xdr:colOff>190500</xdr:colOff>
                    <xdr:row>139</xdr:row>
                    <xdr:rowOff>19050</xdr:rowOff>
                  </from>
                  <to>
                    <xdr:col>8</xdr:col>
                    <xdr:colOff>514350</xdr:colOff>
                    <xdr:row>140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65" name="Check Box 262">
              <controlPr defaultSize="0" autoFill="0" autoLine="0" autoPict="0">
                <anchor moveWithCells="1">
                  <from>
                    <xdr:col>8</xdr:col>
                    <xdr:colOff>190500</xdr:colOff>
                    <xdr:row>140</xdr:row>
                    <xdr:rowOff>19050</xdr:rowOff>
                  </from>
                  <to>
                    <xdr:col>8</xdr:col>
                    <xdr:colOff>514350</xdr:colOff>
                    <xdr:row>141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66" name="Check Box 263">
              <controlPr defaultSize="0" autoFill="0" autoLine="0" autoPict="0">
                <anchor moveWithCells="1">
                  <from>
                    <xdr:col>8</xdr:col>
                    <xdr:colOff>190500</xdr:colOff>
                    <xdr:row>140</xdr:row>
                    <xdr:rowOff>19050</xdr:rowOff>
                  </from>
                  <to>
                    <xdr:col>8</xdr:col>
                    <xdr:colOff>514350</xdr:colOff>
                    <xdr:row>141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67" name="Check Box 264">
              <controlPr defaultSize="0" autoFill="0" autoLine="0" autoPict="0">
                <anchor moveWithCells="1">
                  <from>
                    <xdr:col>8</xdr:col>
                    <xdr:colOff>190500</xdr:colOff>
                    <xdr:row>141</xdr:row>
                    <xdr:rowOff>19050</xdr:rowOff>
                  </from>
                  <to>
                    <xdr:col>8</xdr:col>
                    <xdr:colOff>514350</xdr:colOff>
                    <xdr:row>142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68" name="Check Box 265">
              <controlPr defaultSize="0" autoFill="0" autoLine="0" autoPict="0">
                <anchor moveWithCells="1">
                  <from>
                    <xdr:col>8</xdr:col>
                    <xdr:colOff>190500</xdr:colOff>
                    <xdr:row>141</xdr:row>
                    <xdr:rowOff>19050</xdr:rowOff>
                  </from>
                  <to>
                    <xdr:col>8</xdr:col>
                    <xdr:colOff>514350</xdr:colOff>
                    <xdr:row>142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69" name="Check Box 266">
              <controlPr defaultSize="0" autoFill="0" autoLine="0" autoPict="0">
                <anchor moveWithCells="1">
                  <from>
                    <xdr:col>8</xdr:col>
                    <xdr:colOff>190500</xdr:colOff>
                    <xdr:row>142</xdr:row>
                    <xdr:rowOff>19050</xdr:rowOff>
                  </from>
                  <to>
                    <xdr:col>8</xdr:col>
                    <xdr:colOff>514350</xdr:colOff>
                    <xdr:row>143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70" name="Check Box 267">
              <controlPr defaultSize="0" autoFill="0" autoLine="0" autoPict="0">
                <anchor moveWithCells="1">
                  <from>
                    <xdr:col>8</xdr:col>
                    <xdr:colOff>190500</xdr:colOff>
                    <xdr:row>142</xdr:row>
                    <xdr:rowOff>19050</xdr:rowOff>
                  </from>
                  <to>
                    <xdr:col>8</xdr:col>
                    <xdr:colOff>514350</xdr:colOff>
                    <xdr:row>143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71" name="Check Box 268">
              <controlPr defaultSize="0" autoFill="0" autoLine="0" autoPict="0">
                <anchor moveWithCells="1">
                  <from>
                    <xdr:col>8</xdr:col>
                    <xdr:colOff>190500</xdr:colOff>
                    <xdr:row>143</xdr:row>
                    <xdr:rowOff>19050</xdr:rowOff>
                  </from>
                  <to>
                    <xdr:col>8</xdr:col>
                    <xdr:colOff>514350</xdr:colOff>
                    <xdr:row>144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72" name="Check Box 269">
              <controlPr defaultSize="0" autoFill="0" autoLine="0" autoPict="0">
                <anchor moveWithCells="1">
                  <from>
                    <xdr:col>8</xdr:col>
                    <xdr:colOff>190500</xdr:colOff>
                    <xdr:row>143</xdr:row>
                    <xdr:rowOff>19050</xdr:rowOff>
                  </from>
                  <to>
                    <xdr:col>8</xdr:col>
                    <xdr:colOff>514350</xdr:colOff>
                    <xdr:row>144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73" name="Check Box 270">
              <controlPr defaultSize="0" autoFill="0" autoLine="0" autoPict="0">
                <anchor moveWithCells="1">
                  <from>
                    <xdr:col>8</xdr:col>
                    <xdr:colOff>190500</xdr:colOff>
                    <xdr:row>144</xdr:row>
                    <xdr:rowOff>19050</xdr:rowOff>
                  </from>
                  <to>
                    <xdr:col>8</xdr:col>
                    <xdr:colOff>514350</xdr:colOff>
                    <xdr:row>145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74" name="Check Box 271">
              <controlPr defaultSize="0" autoFill="0" autoLine="0" autoPict="0">
                <anchor moveWithCells="1">
                  <from>
                    <xdr:col>8</xdr:col>
                    <xdr:colOff>190500</xdr:colOff>
                    <xdr:row>144</xdr:row>
                    <xdr:rowOff>19050</xdr:rowOff>
                  </from>
                  <to>
                    <xdr:col>8</xdr:col>
                    <xdr:colOff>514350</xdr:colOff>
                    <xdr:row>145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75" name="Check Box 272">
              <controlPr defaultSize="0" autoFill="0" autoLine="0" autoPict="0">
                <anchor moveWithCells="1">
                  <from>
                    <xdr:col>8</xdr:col>
                    <xdr:colOff>190500</xdr:colOff>
                    <xdr:row>145</xdr:row>
                    <xdr:rowOff>19050</xdr:rowOff>
                  </from>
                  <to>
                    <xdr:col>8</xdr:col>
                    <xdr:colOff>514350</xdr:colOff>
                    <xdr:row>146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76" name="Check Box 273">
              <controlPr defaultSize="0" autoFill="0" autoLine="0" autoPict="0">
                <anchor moveWithCells="1">
                  <from>
                    <xdr:col>8</xdr:col>
                    <xdr:colOff>190500</xdr:colOff>
                    <xdr:row>145</xdr:row>
                    <xdr:rowOff>19050</xdr:rowOff>
                  </from>
                  <to>
                    <xdr:col>8</xdr:col>
                    <xdr:colOff>514350</xdr:colOff>
                    <xdr:row>146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77" name="Check Box 274">
              <controlPr defaultSize="0" autoFill="0" autoLine="0" autoPict="0">
                <anchor moveWithCells="1">
                  <from>
                    <xdr:col>8</xdr:col>
                    <xdr:colOff>190500</xdr:colOff>
                    <xdr:row>146</xdr:row>
                    <xdr:rowOff>19050</xdr:rowOff>
                  </from>
                  <to>
                    <xdr:col>8</xdr:col>
                    <xdr:colOff>514350</xdr:colOff>
                    <xdr:row>147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78" name="Check Box 275">
              <controlPr defaultSize="0" autoFill="0" autoLine="0" autoPict="0">
                <anchor moveWithCells="1">
                  <from>
                    <xdr:col>8</xdr:col>
                    <xdr:colOff>190500</xdr:colOff>
                    <xdr:row>146</xdr:row>
                    <xdr:rowOff>19050</xdr:rowOff>
                  </from>
                  <to>
                    <xdr:col>8</xdr:col>
                    <xdr:colOff>514350</xdr:colOff>
                    <xdr:row>147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79" name="Check Box 276">
              <controlPr defaultSize="0" autoFill="0" autoLine="0" autoPict="0">
                <anchor moveWithCells="1">
                  <from>
                    <xdr:col>8</xdr:col>
                    <xdr:colOff>190500</xdr:colOff>
                    <xdr:row>147</xdr:row>
                    <xdr:rowOff>19050</xdr:rowOff>
                  </from>
                  <to>
                    <xdr:col>8</xdr:col>
                    <xdr:colOff>514350</xdr:colOff>
                    <xdr:row>148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80" name="Check Box 277">
              <controlPr defaultSize="0" autoFill="0" autoLine="0" autoPict="0">
                <anchor moveWithCells="1">
                  <from>
                    <xdr:col>8</xdr:col>
                    <xdr:colOff>190500</xdr:colOff>
                    <xdr:row>147</xdr:row>
                    <xdr:rowOff>19050</xdr:rowOff>
                  </from>
                  <to>
                    <xdr:col>8</xdr:col>
                    <xdr:colOff>514350</xdr:colOff>
                    <xdr:row>148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81" name="Check Box 278">
              <controlPr defaultSize="0" autoFill="0" autoLine="0" autoPict="0">
                <anchor moveWithCells="1">
                  <from>
                    <xdr:col>8</xdr:col>
                    <xdr:colOff>190500</xdr:colOff>
                    <xdr:row>148</xdr:row>
                    <xdr:rowOff>19050</xdr:rowOff>
                  </from>
                  <to>
                    <xdr:col>8</xdr:col>
                    <xdr:colOff>514350</xdr:colOff>
                    <xdr:row>149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82" name="Check Box 279">
              <controlPr defaultSize="0" autoFill="0" autoLine="0" autoPict="0">
                <anchor moveWithCells="1">
                  <from>
                    <xdr:col>8</xdr:col>
                    <xdr:colOff>190500</xdr:colOff>
                    <xdr:row>148</xdr:row>
                    <xdr:rowOff>19050</xdr:rowOff>
                  </from>
                  <to>
                    <xdr:col>8</xdr:col>
                    <xdr:colOff>514350</xdr:colOff>
                    <xdr:row>149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83" name="Check Box 280">
              <controlPr defaultSize="0" autoFill="0" autoLine="0" autoPict="0">
                <anchor moveWithCells="1">
                  <from>
                    <xdr:col>8</xdr:col>
                    <xdr:colOff>190500</xdr:colOff>
                    <xdr:row>149</xdr:row>
                    <xdr:rowOff>19050</xdr:rowOff>
                  </from>
                  <to>
                    <xdr:col>8</xdr:col>
                    <xdr:colOff>514350</xdr:colOff>
                    <xdr:row>150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84" name="Check Box 281">
              <controlPr defaultSize="0" autoFill="0" autoLine="0" autoPict="0">
                <anchor moveWithCells="1">
                  <from>
                    <xdr:col>8</xdr:col>
                    <xdr:colOff>190500</xdr:colOff>
                    <xdr:row>149</xdr:row>
                    <xdr:rowOff>19050</xdr:rowOff>
                  </from>
                  <to>
                    <xdr:col>8</xdr:col>
                    <xdr:colOff>514350</xdr:colOff>
                    <xdr:row>150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85" name="Check Box 282">
              <controlPr defaultSize="0" autoFill="0" autoLine="0" autoPict="0">
                <anchor moveWithCells="1">
                  <from>
                    <xdr:col>8</xdr:col>
                    <xdr:colOff>190500</xdr:colOff>
                    <xdr:row>150</xdr:row>
                    <xdr:rowOff>19050</xdr:rowOff>
                  </from>
                  <to>
                    <xdr:col>8</xdr:col>
                    <xdr:colOff>514350</xdr:colOff>
                    <xdr:row>151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86" name="Check Box 283">
              <controlPr defaultSize="0" autoFill="0" autoLine="0" autoPict="0">
                <anchor moveWithCells="1">
                  <from>
                    <xdr:col>8</xdr:col>
                    <xdr:colOff>190500</xdr:colOff>
                    <xdr:row>150</xdr:row>
                    <xdr:rowOff>19050</xdr:rowOff>
                  </from>
                  <to>
                    <xdr:col>8</xdr:col>
                    <xdr:colOff>514350</xdr:colOff>
                    <xdr:row>151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87" name="Check Box 284">
              <controlPr defaultSize="0" autoFill="0" autoLine="0" autoPict="0">
                <anchor moveWithCells="1">
                  <from>
                    <xdr:col>8</xdr:col>
                    <xdr:colOff>190500</xdr:colOff>
                    <xdr:row>151</xdr:row>
                    <xdr:rowOff>19050</xdr:rowOff>
                  </from>
                  <to>
                    <xdr:col>8</xdr:col>
                    <xdr:colOff>514350</xdr:colOff>
                    <xdr:row>152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288" name="Check Box 285">
              <controlPr defaultSize="0" autoFill="0" autoLine="0" autoPict="0">
                <anchor moveWithCells="1">
                  <from>
                    <xdr:col>8</xdr:col>
                    <xdr:colOff>190500</xdr:colOff>
                    <xdr:row>151</xdr:row>
                    <xdr:rowOff>19050</xdr:rowOff>
                  </from>
                  <to>
                    <xdr:col>8</xdr:col>
                    <xdr:colOff>514350</xdr:colOff>
                    <xdr:row>152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89" name="Check Box 286">
              <controlPr defaultSize="0" autoFill="0" autoLine="0" autoPict="0">
                <anchor moveWithCells="1">
                  <from>
                    <xdr:col>8</xdr:col>
                    <xdr:colOff>190500</xdr:colOff>
                    <xdr:row>152</xdr:row>
                    <xdr:rowOff>19050</xdr:rowOff>
                  </from>
                  <to>
                    <xdr:col>8</xdr:col>
                    <xdr:colOff>514350</xdr:colOff>
                    <xdr:row>153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90" name="Check Box 287">
              <controlPr defaultSize="0" autoFill="0" autoLine="0" autoPict="0">
                <anchor moveWithCells="1">
                  <from>
                    <xdr:col>8</xdr:col>
                    <xdr:colOff>190500</xdr:colOff>
                    <xdr:row>152</xdr:row>
                    <xdr:rowOff>19050</xdr:rowOff>
                  </from>
                  <to>
                    <xdr:col>8</xdr:col>
                    <xdr:colOff>514350</xdr:colOff>
                    <xdr:row>153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91" name="Check Box 288">
              <controlPr defaultSize="0" autoFill="0" autoLine="0" autoPict="0">
                <anchor moveWithCells="1">
                  <from>
                    <xdr:col>8</xdr:col>
                    <xdr:colOff>190500</xdr:colOff>
                    <xdr:row>153</xdr:row>
                    <xdr:rowOff>19050</xdr:rowOff>
                  </from>
                  <to>
                    <xdr:col>8</xdr:col>
                    <xdr:colOff>514350</xdr:colOff>
                    <xdr:row>154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92" name="Check Box 289">
              <controlPr defaultSize="0" autoFill="0" autoLine="0" autoPict="0">
                <anchor moveWithCells="1">
                  <from>
                    <xdr:col>8</xdr:col>
                    <xdr:colOff>190500</xdr:colOff>
                    <xdr:row>153</xdr:row>
                    <xdr:rowOff>19050</xdr:rowOff>
                  </from>
                  <to>
                    <xdr:col>8</xdr:col>
                    <xdr:colOff>514350</xdr:colOff>
                    <xdr:row>154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93" name="Check Box 290">
              <controlPr defaultSize="0" autoFill="0" autoLine="0" autoPict="0">
                <anchor moveWithCells="1">
                  <from>
                    <xdr:col>8</xdr:col>
                    <xdr:colOff>190500</xdr:colOff>
                    <xdr:row>154</xdr:row>
                    <xdr:rowOff>19050</xdr:rowOff>
                  </from>
                  <to>
                    <xdr:col>8</xdr:col>
                    <xdr:colOff>514350</xdr:colOff>
                    <xdr:row>155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94" name="Check Box 291">
              <controlPr defaultSize="0" autoFill="0" autoLine="0" autoPict="0">
                <anchor moveWithCells="1">
                  <from>
                    <xdr:col>8</xdr:col>
                    <xdr:colOff>190500</xdr:colOff>
                    <xdr:row>154</xdr:row>
                    <xdr:rowOff>19050</xdr:rowOff>
                  </from>
                  <to>
                    <xdr:col>8</xdr:col>
                    <xdr:colOff>514350</xdr:colOff>
                    <xdr:row>155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95" name="Check Box 292">
              <controlPr defaultSize="0" autoFill="0" autoLine="0" autoPict="0">
                <anchor moveWithCells="1">
                  <from>
                    <xdr:col>8</xdr:col>
                    <xdr:colOff>190500</xdr:colOff>
                    <xdr:row>155</xdr:row>
                    <xdr:rowOff>19050</xdr:rowOff>
                  </from>
                  <to>
                    <xdr:col>8</xdr:col>
                    <xdr:colOff>514350</xdr:colOff>
                    <xdr:row>156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96" name="Check Box 293">
              <controlPr defaultSize="0" autoFill="0" autoLine="0" autoPict="0">
                <anchor moveWithCells="1">
                  <from>
                    <xdr:col>8</xdr:col>
                    <xdr:colOff>190500</xdr:colOff>
                    <xdr:row>155</xdr:row>
                    <xdr:rowOff>19050</xdr:rowOff>
                  </from>
                  <to>
                    <xdr:col>8</xdr:col>
                    <xdr:colOff>514350</xdr:colOff>
                    <xdr:row>156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97" name="Check Box 294">
              <controlPr defaultSize="0" autoFill="0" autoLine="0" autoPict="0">
                <anchor moveWithCells="1">
                  <from>
                    <xdr:col>8</xdr:col>
                    <xdr:colOff>190500</xdr:colOff>
                    <xdr:row>156</xdr:row>
                    <xdr:rowOff>19050</xdr:rowOff>
                  </from>
                  <to>
                    <xdr:col>8</xdr:col>
                    <xdr:colOff>514350</xdr:colOff>
                    <xdr:row>157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98" name="Check Box 295">
              <controlPr defaultSize="0" autoFill="0" autoLine="0" autoPict="0">
                <anchor moveWithCells="1">
                  <from>
                    <xdr:col>8</xdr:col>
                    <xdr:colOff>190500</xdr:colOff>
                    <xdr:row>156</xdr:row>
                    <xdr:rowOff>19050</xdr:rowOff>
                  </from>
                  <to>
                    <xdr:col>8</xdr:col>
                    <xdr:colOff>514350</xdr:colOff>
                    <xdr:row>157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99" name="Check Box 296">
              <controlPr defaultSize="0" autoFill="0" autoLine="0" autoPict="0">
                <anchor moveWithCells="1">
                  <from>
                    <xdr:col>8</xdr:col>
                    <xdr:colOff>190500</xdr:colOff>
                    <xdr:row>157</xdr:row>
                    <xdr:rowOff>19050</xdr:rowOff>
                  </from>
                  <to>
                    <xdr:col>8</xdr:col>
                    <xdr:colOff>514350</xdr:colOff>
                    <xdr:row>158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300" name="Check Box 297">
              <controlPr defaultSize="0" autoFill="0" autoLine="0" autoPict="0">
                <anchor moveWithCells="1">
                  <from>
                    <xdr:col>8</xdr:col>
                    <xdr:colOff>190500</xdr:colOff>
                    <xdr:row>157</xdr:row>
                    <xdr:rowOff>19050</xdr:rowOff>
                  </from>
                  <to>
                    <xdr:col>8</xdr:col>
                    <xdr:colOff>514350</xdr:colOff>
                    <xdr:row>158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301" name="Check Box 298">
              <controlPr defaultSize="0" autoFill="0" autoLine="0" autoPict="0">
                <anchor moveWithCells="1">
                  <from>
                    <xdr:col>8</xdr:col>
                    <xdr:colOff>190500</xdr:colOff>
                    <xdr:row>158</xdr:row>
                    <xdr:rowOff>19050</xdr:rowOff>
                  </from>
                  <to>
                    <xdr:col>8</xdr:col>
                    <xdr:colOff>514350</xdr:colOff>
                    <xdr:row>159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302" name="Check Box 299">
              <controlPr defaultSize="0" autoFill="0" autoLine="0" autoPict="0">
                <anchor moveWithCells="1">
                  <from>
                    <xdr:col>8</xdr:col>
                    <xdr:colOff>190500</xdr:colOff>
                    <xdr:row>158</xdr:row>
                    <xdr:rowOff>19050</xdr:rowOff>
                  </from>
                  <to>
                    <xdr:col>8</xdr:col>
                    <xdr:colOff>514350</xdr:colOff>
                    <xdr:row>159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303" name="Check Box 300">
              <controlPr defaultSize="0" autoFill="0" autoLine="0" autoPict="0">
                <anchor moveWithCells="1">
                  <from>
                    <xdr:col>8</xdr:col>
                    <xdr:colOff>190500</xdr:colOff>
                    <xdr:row>159</xdr:row>
                    <xdr:rowOff>19050</xdr:rowOff>
                  </from>
                  <to>
                    <xdr:col>8</xdr:col>
                    <xdr:colOff>514350</xdr:colOff>
                    <xdr:row>160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304" name="Check Box 301">
              <controlPr defaultSize="0" autoFill="0" autoLine="0" autoPict="0">
                <anchor moveWithCells="1">
                  <from>
                    <xdr:col>8</xdr:col>
                    <xdr:colOff>190500</xdr:colOff>
                    <xdr:row>159</xdr:row>
                    <xdr:rowOff>19050</xdr:rowOff>
                  </from>
                  <to>
                    <xdr:col>8</xdr:col>
                    <xdr:colOff>514350</xdr:colOff>
                    <xdr:row>160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305" name="Check Box 302">
              <controlPr defaultSize="0" autoFill="0" autoLine="0" autoPict="0">
                <anchor moveWithCells="1">
                  <from>
                    <xdr:col>8</xdr:col>
                    <xdr:colOff>190500</xdr:colOff>
                    <xdr:row>160</xdr:row>
                    <xdr:rowOff>19050</xdr:rowOff>
                  </from>
                  <to>
                    <xdr:col>8</xdr:col>
                    <xdr:colOff>514350</xdr:colOff>
                    <xdr:row>161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306" name="Check Box 303">
              <controlPr defaultSize="0" autoFill="0" autoLine="0" autoPict="0">
                <anchor moveWithCells="1">
                  <from>
                    <xdr:col>8</xdr:col>
                    <xdr:colOff>190500</xdr:colOff>
                    <xdr:row>160</xdr:row>
                    <xdr:rowOff>19050</xdr:rowOff>
                  </from>
                  <to>
                    <xdr:col>8</xdr:col>
                    <xdr:colOff>514350</xdr:colOff>
                    <xdr:row>161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307" name="Check Box 304">
              <controlPr defaultSize="0" autoFill="0" autoLine="0" autoPict="0">
                <anchor moveWithCells="1">
                  <from>
                    <xdr:col>8</xdr:col>
                    <xdr:colOff>190500</xdr:colOff>
                    <xdr:row>161</xdr:row>
                    <xdr:rowOff>19050</xdr:rowOff>
                  </from>
                  <to>
                    <xdr:col>8</xdr:col>
                    <xdr:colOff>514350</xdr:colOff>
                    <xdr:row>162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308" name="Check Box 305">
              <controlPr defaultSize="0" autoFill="0" autoLine="0" autoPict="0">
                <anchor moveWithCells="1">
                  <from>
                    <xdr:col>8</xdr:col>
                    <xdr:colOff>190500</xdr:colOff>
                    <xdr:row>161</xdr:row>
                    <xdr:rowOff>19050</xdr:rowOff>
                  </from>
                  <to>
                    <xdr:col>8</xdr:col>
                    <xdr:colOff>514350</xdr:colOff>
                    <xdr:row>162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309" name="Check Box 306">
              <controlPr defaultSize="0" autoFill="0" autoLine="0" autoPict="0">
                <anchor moveWithCells="1">
                  <from>
                    <xdr:col>8</xdr:col>
                    <xdr:colOff>190500</xdr:colOff>
                    <xdr:row>162</xdr:row>
                    <xdr:rowOff>19050</xdr:rowOff>
                  </from>
                  <to>
                    <xdr:col>8</xdr:col>
                    <xdr:colOff>514350</xdr:colOff>
                    <xdr:row>163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310" name="Check Box 307">
              <controlPr defaultSize="0" autoFill="0" autoLine="0" autoPict="0">
                <anchor moveWithCells="1">
                  <from>
                    <xdr:col>8</xdr:col>
                    <xdr:colOff>190500</xdr:colOff>
                    <xdr:row>162</xdr:row>
                    <xdr:rowOff>19050</xdr:rowOff>
                  </from>
                  <to>
                    <xdr:col>8</xdr:col>
                    <xdr:colOff>514350</xdr:colOff>
                    <xdr:row>163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311" name="Check Box 308">
              <controlPr defaultSize="0" autoFill="0" autoLine="0" autoPict="0">
                <anchor moveWithCells="1">
                  <from>
                    <xdr:col>8</xdr:col>
                    <xdr:colOff>190500</xdr:colOff>
                    <xdr:row>163</xdr:row>
                    <xdr:rowOff>19050</xdr:rowOff>
                  </from>
                  <to>
                    <xdr:col>8</xdr:col>
                    <xdr:colOff>514350</xdr:colOff>
                    <xdr:row>164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312" name="Check Box 309">
              <controlPr defaultSize="0" autoFill="0" autoLine="0" autoPict="0">
                <anchor moveWithCells="1">
                  <from>
                    <xdr:col>8</xdr:col>
                    <xdr:colOff>190500</xdr:colOff>
                    <xdr:row>163</xdr:row>
                    <xdr:rowOff>19050</xdr:rowOff>
                  </from>
                  <to>
                    <xdr:col>8</xdr:col>
                    <xdr:colOff>514350</xdr:colOff>
                    <xdr:row>164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313" name="Check Box 310">
              <controlPr defaultSize="0" autoFill="0" autoLine="0" autoPict="0">
                <anchor moveWithCells="1">
                  <from>
                    <xdr:col>8</xdr:col>
                    <xdr:colOff>190500</xdr:colOff>
                    <xdr:row>164</xdr:row>
                    <xdr:rowOff>19050</xdr:rowOff>
                  </from>
                  <to>
                    <xdr:col>8</xdr:col>
                    <xdr:colOff>514350</xdr:colOff>
                    <xdr:row>165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314" name="Check Box 311">
              <controlPr defaultSize="0" autoFill="0" autoLine="0" autoPict="0">
                <anchor moveWithCells="1">
                  <from>
                    <xdr:col>8</xdr:col>
                    <xdr:colOff>190500</xdr:colOff>
                    <xdr:row>164</xdr:row>
                    <xdr:rowOff>19050</xdr:rowOff>
                  </from>
                  <to>
                    <xdr:col>8</xdr:col>
                    <xdr:colOff>514350</xdr:colOff>
                    <xdr:row>165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315" name="Check Box 312">
              <controlPr defaultSize="0" autoFill="0" autoLine="0" autoPict="0">
                <anchor moveWithCells="1">
                  <from>
                    <xdr:col>8</xdr:col>
                    <xdr:colOff>190500</xdr:colOff>
                    <xdr:row>165</xdr:row>
                    <xdr:rowOff>19050</xdr:rowOff>
                  </from>
                  <to>
                    <xdr:col>8</xdr:col>
                    <xdr:colOff>514350</xdr:colOff>
                    <xdr:row>166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316" name="Check Box 313">
              <controlPr defaultSize="0" autoFill="0" autoLine="0" autoPict="0">
                <anchor moveWithCells="1">
                  <from>
                    <xdr:col>8</xdr:col>
                    <xdr:colOff>190500</xdr:colOff>
                    <xdr:row>165</xdr:row>
                    <xdr:rowOff>19050</xdr:rowOff>
                  </from>
                  <to>
                    <xdr:col>8</xdr:col>
                    <xdr:colOff>514350</xdr:colOff>
                    <xdr:row>166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317" name="Check Box 314">
              <controlPr defaultSize="0" autoFill="0" autoLine="0" autoPict="0">
                <anchor moveWithCells="1">
                  <from>
                    <xdr:col>8</xdr:col>
                    <xdr:colOff>190500</xdr:colOff>
                    <xdr:row>166</xdr:row>
                    <xdr:rowOff>19050</xdr:rowOff>
                  </from>
                  <to>
                    <xdr:col>8</xdr:col>
                    <xdr:colOff>514350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318" name="Check Box 315">
              <controlPr defaultSize="0" autoFill="0" autoLine="0" autoPict="0">
                <anchor moveWithCells="1">
                  <from>
                    <xdr:col>8</xdr:col>
                    <xdr:colOff>190500</xdr:colOff>
                    <xdr:row>166</xdr:row>
                    <xdr:rowOff>19050</xdr:rowOff>
                  </from>
                  <to>
                    <xdr:col>8</xdr:col>
                    <xdr:colOff>514350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319" name="Check Box 316">
              <controlPr defaultSize="0" autoFill="0" autoLine="0" autoPict="0">
                <anchor moveWithCells="1">
                  <from>
                    <xdr:col>8</xdr:col>
                    <xdr:colOff>190500</xdr:colOff>
                    <xdr:row>167</xdr:row>
                    <xdr:rowOff>19050</xdr:rowOff>
                  </from>
                  <to>
                    <xdr:col>8</xdr:col>
                    <xdr:colOff>514350</xdr:colOff>
                    <xdr:row>168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320" name="Check Box 317">
              <controlPr defaultSize="0" autoFill="0" autoLine="0" autoPict="0">
                <anchor moveWithCells="1">
                  <from>
                    <xdr:col>8</xdr:col>
                    <xdr:colOff>190500</xdr:colOff>
                    <xdr:row>167</xdr:row>
                    <xdr:rowOff>19050</xdr:rowOff>
                  </from>
                  <to>
                    <xdr:col>8</xdr:col>
                    <xdr:colOff>514350</xdr:colOff>
                    <xdr:row>168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321" name="Check Box 318">
              <controlPr defaultSize="0" autoFill="0" autoLine="0" autoPict="0">
                <anchor moveWithCells="1">
                  <from>
                    <xdr:col>8</xdr:col>
                    <xdr:colOff>190500</xdr:colOff>
                    <xdr:row>168</xdr:row>
                    <xdr:rowOff>19050</xdr:rowOff>
                  </from>
                  <to>
                    <xdr:col>8</xdr:col>
                    <xdr:colOff>514350</xdr:colOff>
                    <xdr:row>169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322" name="Check Box 319">
              <controlPr defaultSize="0" autoFill="0" autoLine="0" autoPict="0">
                <anchor moveWithCells="1">
                  <from>
                    <xdr:col>8</xdr:col>
                    <xdr:colOff>190500</xdr:colOff>
                    <xdr:row>168</xdr:row>
                    <xdr:rowOff>19050</xdr:rowOff>
                  </from>
                  <to>
                    <xdr:col>8</xdr:col>
                    <xdr:colOff>514350</xdr:colOff>
                    <xdr:row>169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323" name="Check Box 320">
              <controlPr defaultSize="0" autoFill="0" autoLine="0" autoPict="0">
                <anchor moveWithCells="1">
                  <from>
                    <xdr:col>8</xdr:col>
                    <xdr:colOff>190500</xdr:colOff>
                    <xdr:row>169</xdr:row>
                    <xdr:rowOff>19050</xdr:rowOff>
                  </from>
                  <to>
                    <xdr:col>8</xdr:col>
                    <xdr:colOff>514350</xdr:colOff>
                    <xdr:row>170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324" name="Check Box 321">
              <controlPr defaultSize="0" autoFill="0" autoLine="0" autoPict="0">
                <anchor moveWithCells="1">
                  <from>
                    <xdr:col>8</xdr:col>
                    <xdr:colOff>190500</xdr:colOff>
                    <xdr:row>169</xdr:row>
                    <xdr:rowOff>19050</xdr:rowOff>
                  </from>
                  <to>
                    <xdr:col>8</xdr:col>
                    <xdr:colOff>514350</xdr:colOff>
                    <xdr:row>170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325" name="Check Box 322">
              <controlPr defaultSize="0" autoFill="0" autoLine="0" autoPict="0">
                <anchor moveWithCells="1">
                  <from>
                    <xdr:col>8</xdr:col>
                    <xdr:colOff>190500</xdr:colOff>
                    <xdr:row>170</xdr:row>
                    <xdr:rowOff>19050</xdr:rowOff>
                  </from>
                  <to>
                    <xdr:col>8</xdr:col>
                    <xdr:colOff>514350</xdr:colOff>
                    <xdr:row>171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326" name="Check Box 323">
              <controlPr defaultSize="0" autoFill="0" autoLine="0" autoPict="0">
                <anchor moveWithCells="1">
                  <from>
                    <xdr:col>8</xdr:col>
                    <xdr:colOff>190500</xdr:colOff>
                    <xdr:row>170</xdr:row>
                    <xdr:rowOff>19050</xdr:rowOff>
                  </from>
                  <to>
                    <xdr:col>8</xdr:col>
                    <xdr:colOff>514350</xdr:colOff>
                    <xdr:row>171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327" name="Check Box 324">
              <controlPr defaultSize="0" autoFill="0" autoLine="0" autoPict="0">
                <anchor moveWithCells="1">
                  <from>
                    <xdr:col>8</xdr:col>
                    <xdr:colOff>190500</xdr:colOff>
                    <xdr:row>171</xdr:row>
                    <xdr:rowOff>19050</xdr:rowOff>
                  </from>
                  <to>
                    <xdr:col>8</xdr:col>
                    <xdr:colOff>514350</xdr:colOff>
                    <xdr:row>172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328" name="Check Box 325">
              <controlPr defaultSize="0" autoFill="0" autoLine="0" autoPict="0">
                <anchor moveWithCells="1">
                  <from>
                    <xdr:col>8</xdr:col>
                    <xdr:colOff>190500</xdr:colOff>
                    <xdr:row>171</xdr:row>
                    <xdr:rowOff>19050</xdr:rowOff>
                  </from>
                  <to>
                    <xdr:col>8</xdr:col>
                    <xdr:colOff>514350</xdr:colOff>
                    <xdr:row>172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329" name="Check Box 326">
              <controlPr defaultSize="0" autoFill="0" autoLine="0" autoPict="0">
                <anchor moveWithCells="1">
                  <from>
                    <xdr:col>8</xdr:col>
                    <xdr:colOff>190500</xdr:colOff>
                    <xdr:row>172</xdr:row>
                    <xdr:rowOff>19050</xdr:rowOff>
                  </from>
                  <to>
                    <xdr:col>8</xdr:col>
                    <xdr:colOff>514350</xdr:colOff>
                    <xdr:row>173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330" name="Check Box 327">
              <controlPr defaultSize="0" autoFill="0" autoLine="0" autoPict="0">
                <anchor moveWithCells="1">
                  <from>
                    <xdr:col>8</xdr:col>
                    <xdr:colOff>190500</xdr:colOff>
                    <xdr:row>172</xdr:row>
                    <xdr:rowOff>19050</xdr:rowOff>
                  </from>
                  <to>
                    <xdr:col>8</xdr:col>
                    <xdr:colOff>514350</xdr:colOff>
                    <xdr:row>173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331" name="Check Box 328">
              <controlPr defaultSize="0" autoFill="0" autoLine="0" autoPict="0">
                <anchor moveWithCells="1">
                  <from>
                    <xdr:col>8</xdr:col>
                    <xdr:colOff>190500</xdr:colOff>
                    <xdr:row>173</xdr:row>
                    <xdr:rowOff>19050</xdr:rowOff>
                  </from>
                  <to>
                    <xdr:col>8</xdr:col>
                    <xdr:colOff>514350</xdr:colOff>
                    <xdr:row>174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332" name="Check Box 329">
              <controlPr defaultSize="0" autoFill="0" autoLine="0" autoPict="0">
                <anchor moveWithCells="1">
                  <from>
                    <xdr:col>8</xdr:col>
                    <xdr:colOff>190500</xdr:colOff>
                    <xdr:row>173</xdr:row>
                    <xdr:rowOff>19050</xdr:rowOff>
                  </from>
                  <to>
                    <xdr:col>8</xdr:col>
                    <xdr:colOff>514350</xdr:colOff>
                    <xdr:row>174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333" name="Check Box 330">
              <controlPr defaultSize="0" autoFill="0" autoLine="0" autoPict="0">
                <anchor moveWithCells="1">
                  <from>
                    <xdr:col>8</xdr:col>
                    <xdr:colOff>190500</xdr:colOff>
                    <xdr:row>174</xdr:row>
                    <xdr:rowOff>19050</xdr:rowOff>
                  </from>
                  <to>
                    <xdr:col>8</xdr:col>
                    <xdr:colOff>514350</xdr:colOff>
                    <xdr:row>175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334" name="Check Box 331">
              <controlPr defaultSize="0" autoFill="0" autoLine="0" autoPict="0">
                <anchor moveWithCells="1">
                  <from>
                    <xdr:col>8</xdr:col>
                    <xdr:colOff>190500</xdr:colOff>
                    <xdr:row>174</xdr:row>
                    <xdr:rowOff>19050</xdr:rowOff>
                  </from>
                  <to>
                    <xdr:col>8</xdr:col>
                    <xdr:colOff>514350</xdr:colOff>
                    <xdr:row>175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335" name="Check Box 332">
              <controlPr defaultSize="0" autoFill="0" autoLine="0" autoPict="0">
                <anchor moveWithCells="1">
                  <from>
                    <xdr:col>8</xdr:col>
                    <xdr:colOff>190500</xdr:colOff>
                    <xdr:row>175</xdr:row>
                    <xdr:rowOff>19050</xdr:rowOff>
                  </from>
                  <to>
                    <xdr:col>8</xdr:col>
                    <xdr:colOff>514350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336" name="Check Box 333">
              <controlPr defaultSize="0" autoFill="0" autoLine="0" autoPict="0">
                <anchor moveWithCells="1">
                  <from>
                    <xdr:col>8</xdr:col>
                    <xdr:colOff>190500</xdr:colOff>
                    <xdr:row>175</xdr:row>
                    <xdr:rowOff>19050</xdr:rowOff>
                  </from>
                  <to>
                    <xdr:col>8</xdr:col>
                    <xdr:colOff>514350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337" name="Check Box 334">
              <controlPr defaultSize="0" autoFill="0" autoLine="0" autoPict="0">
                <anchor moveWithCells="1">
                  <from>
                    <xdr:col>8</xdr:col>
                    <xdr:colOff>190500</xdr:colOff>
                    <xdr:row>176</xdr:row>
                    <xdr:rowOff>19050</xdr:rowOff>
                  </from>
                  <to>
                    <xdr:col>8</xdr:col>
                    <xdr:colOff>514350</xdr:colOff>
                    <xdr:row>177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338" name="Check Box 335">
              <controlPr defaultSize="0" autoFill="0" autoLine="0" autoPict="0">
                <anchor moveWithCells="1">
                  <from>
                    <xdr:col>8</xdr:col>
                    <xdr:colOff>190500</xdr:colOff>
                    <xdr:row>176</xdr:row>
                    <xdr:rowOff>19050</xdr:rowOff>
                  </from>
                  <to>
                    <xdr:col>8</xdr:col>
                    <xdr:colOff>514350</xdr:colOff>
                    <xdr:row>177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339" name="Check Box 336">
              <controlPr defaultSize="0" autoFill="0" autoLine="0" autoPict="0">
                <anchor moveWithCells="1">
                  <from>
                    <xdr:col>8</xdr:col>
                    <xdr:colOff>190500</xdr:colOff>
                    <xdr:row>177</xdr:row>
                    <xdr:rowOff>19050</xdr:rowOff>
                  </from>
                  <to>
                    <xdr:col>8</xdr:col>
                    <xdr:colOff>514350</xdr:colOff>
                    <xdr:row>178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340" name="Check Box 337">
              <controlPr defaultSize="0" autoFill="0" autoLine="0" autoPict="0">
                <anchor moveWithCells="1">
                  <from>
                    <xdr:col>8</xdr:col>
                    <xdr:colOff>190500</xdr:colOff>
                    <xdr:row>177</xdr:row>
                    <xdr:rowOff>19050</xdr:rowOff>
                  </from>
                  <to>
                    <xdr:col>8</xdr:col>
                    <xdr:colOff>514350</xdr:colOff>
                    <xdr:row>178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341" name="Check Box 338">
              <controlPr defaultSize="0" autoFill="0" autoLine="0" autoPict="0">
                <anchor moveWithCells="1">
                  <from>
                    <xdr:col>8</xdr:col>
                    <xdr:colOff>190500</xdr:colOff>
                    <xdr:row>178</xdr:row>
                    <xdr:rowOff>19050</xdr:rowOff>
                  </from>
                  <to>
                    <xdr:col>8</xdr:col>
                    <xdr:colOff>514350</xdr:colOff>
                    <xdr:row>179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342" name="Check Box 339">
              <controlPr defaultSize="0" autoFill="0" autoLine="0" autoPict="0">
                <anchor moveWithCells="1">
                  <from>
                    <xdr:col>8</xdr:col>
                    <xdr:colOff>190500</xdr:colOff>
                    <xdr:row>178</xdr:row>
                    <xdr:rowOff>19050</xdr:rowOff>
                  </from>
                  <to>
                    <xdr:col>8</xdr:col>
                    <xdr:colOff>514350</xdr:colOff>
                    <xdr:row>179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343" name="Check Box 340">
              <controlPr defaultSize="0" autoFill="0" autoLine="0" autoPict="0">
                <anchor moveWithCells="1">
                  <from>
                    <xdr:col>8</xdr:col>
                    <xdr:colOff>190500</xdr:colOff>
                    <xdr:row>179</xdr:row>
                    <xdr:rowOff>19050</xdr:rowOff>
                  </from>
                  <to>
                    <xdr:col>8</xdr:col>
                    <xdr:colOff>514350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344" name="Check Box 341">
              <controlPr defaultSize="0" autoFill="0" autoLine="0" autoPict="0">
                <anchor moveWithCells="1">
                  <from>
                    <xdr:col>8</xdr:col>
                    <xdr:colOff>190500</xdr:colOff>
                    <xdr:row>179</xdr:row>
                    <xdr:rowOff>19050</xdr:rowOff>
                  </from>
                  <to>
                    <xdr:col>8</xdr:col>
                    <xdr:colOff>514350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345" name="Check Box 342">
              <controlPr defaultSize="0" autoFill="0" autoLine="0" autoPict="0">
                <anchor moveWithCells="1">
                  <from>
                    <xdr:col>8</xdr:col>
                    <xdr:colOff>190500</xdr:colOff>
                    <xdr:row>180</xdr:row>
                    <xdr:rowOff>19050</xdr:rowOff>
                  </from>
                  <to>
                    <xdr:col>8</xdr:col>
                    <xdr:colOff>514350</xdr:colOff>
                    <xdr:row>181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346" name="Check Box 343">
              <controlPr defaultSize="0" autoFill="0" autoLine="0" autoPict="0">
                <anchor moveWithCells="1">
                  <from>
                    <xdr:col>8</xdr:col>
                    <xdr:colOff>190500</xdr:colOff>
                    <xdr:row>180</xdr:row>
                    <xdr:rowOff>19050</xdr:rowOff>
                  </from>
                  <to>
                    <xdr:col>8</xdr:col>
                    <xdr:colOff>514350</xdr:colOff>
                    <xdr:row>181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347" name="Check Box 344">
              <controlPr defaultSize="0" autoFill="0" autoLine="0" autoPict="0">
                <anchor moveWithCells="1">
                  <from>
                    <xdr:col>8</xdr:col>
                    <xdr:colOff>190500</xdr:colOff>
                    <xdr:row>181</xdr:row>
                    <xdr:rowOff>19050</xdr:rowOff>
                  </from>
                  <to>
                    <xdr:col>8</xdr:col>
                    <xdr:colOff>514350</xdr:colOff>
                    <xdr:row>182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348" name="Check Box 345">
              <controlPr defaultSize="0" autoFill="0" autoLine="0" autoPict="0">
                <anchor moveWithCells="1">
                  <from>
                    <xdr:col>8</xdr:col>
                    <xdr:colOff>190500</xdr:colOff>
                    <xdr:row>181</xdr:row>
                    <xdr:rowOff>19050</xdr:rowOff>
                  </from>
                  <to>
                    <xdr:col>8</xdr:col>
                    <xdr:colOff>514350</xdr:colOff>
                    <xdr:row>182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349" name="Check Box 346">
              <controlPr defaultSize="0" autoFill="0" autoLine="0" autoPict="0">
                <anchor moveWithCells="1">
                  <from>
                    <xdr:col>8</xdr:col>
                    <xdr:colOff>190500</xdr:colOff>
                    <xdr:row>182</xdr:row>
                    <xdr:rowOff>19050</xdr:rowOff>
                  </from>
                  <to>
                    <xdr:col>8</xdr:col>
                    <xdr:colOff>514350</xdr:colOff>
                    <xdr:row>183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350" name="Check Box 347">
              <controlPr defaultSize="0" autoFill="0" autoLine="0" autoPict="0">
                <anchor moveWithCells="1">
                  <from>
                    <xdr:col>8</xdr:col>
                    <xdr:colOff>190500</xdr:colOff>
                    <xdr:row>182</xdr:row>
                    <xdr:rowOff>19050</xdr:rowOff>
                  </from>
                  <to>
                    <xdr:col>8</xdr:col>
                    <xdr:colOff>514350</xdr:colOff>
                    <xdr:row>183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351" name="Check Box 348">
              <controlPr defaultSize="0" autoFill="0" autoLine="0" autoPict="0">
                <anchor moveWithCells="1">
                  <from>
                    <xdr:col>8</xdr:col>
                    <xdr:colOff>190500</xdr:colOff>
                    <xdr:row>183</xdr:row>
                    <xdr:rowOff>19050</xdr:rowOff>
                  </from>
                  <to>
                    <xdr:col>8</xdr:col>
                    <xdr:colOff>514350</xdr:colOff>
                    <xdr:row>184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352" name="Check Box 349">
              <controlPr defaultSize="0" autoFill="0" autoLine="0" autoPict="0">
                <anchor moveWithCells="1">
                  <from>
                    <xdr:col>8</xdr:col>
                    <xdr:colOff>190500</xdr:colOff>
                    <xdr:row>183</xdr:row>
                    <xdr:rowOff>19050</xdr:rowOff>
                  </from>
                  <to>
                    <xdr:col>8</xdr:col>
                    <xdr:colOff>514350</xdr:colOff>
                    <xdr:row>184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353" name="Check Box 350">
              <controlPr defaultSize="0" autoFill="0" autoLine="0" autoPict="0">
                <anchor moveWithCells="1">
                  <from>
                    <xdr:col>8</xdr:col>
                    <xdr:colOff>190500</xdr:colOff>
                    <xdr:row>184</xdr:row>
                    <xdr:rowOff>19050</xdr:rowOff>
                  </from>
                  <to>
                    <xdr:col>8</xdr:col>
                    <xdr:colOff>514350</xdr:colOff>
                    <xdr:row>185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354" name="Check Box 351">
              <controlPr defaultSize="0" autoFill="0" autoLine="0" autoPict="0">
                <anchor moveWithCells="1">
                  <from>
                    <xdr:col>8</xdr:col>
                    <xdr:colOff>190500</xdr:colOff>
                    <xdr:row>184</xdr:row>
                    <xdr:rowOff>19050</xdr:rowOff>
                  </from>
                  <to>
                    <xdr:col>8</xdr:col>
                    <xdr:colOff>514350</xdr:colOff>
                    <xdr:row>185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355" name="Check Box 352">
              <controlPr defaultSize="0" autoFill="0" autoLine="0" autoPict="0">
                <anchor moveWithCells="1">
                  <from>
                    <xdr:col>8</xdr:col>
                    <xdr:colOff>190500</xdr:colOff>
                    <xdr:row>185</xdr:row>
                    <xdr:rowOff>19050</xdr:rowOff>
                  </from>
                  <to>
                    <xdr:col>8</xdr:col>
                    <xdr:colOff>514350</xdr:colOff>
                    <xdr:row>186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356" name="Check Box 353">
              <controlPr defaultSize="0" autoFill="0" autoLine="0" autoPict="0">
                <anchor moveWithCells="1">
                  <from>
                    <xdr:col>8</xdr:col>
                    <xdr:colOff>190500</xdr:colOff>
                    <xdr:row>185</xdr:row>
                    <xdr:rowOff>19050</xdr:rowOff>
                  </from>
                  <to>
                    <xdr:col>8</xdr:col>
                    <xdr:colOff>514350</xdr:colOff>
                    <xdr:row>186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357" name="Check Box 354">
              <controlPr defaultSize="0" autoFill="0" autoLine="0" autoPict="0">
                <anchor moveWithCells="1">
                  <from>
                    <xdr:col>8</xdr:col>
                    <xdr:colOff>190500</xdr:colOff>
                    <xdr:row>186</xdr:row>
                    <xdr:rowOff>19050</xdr:rowOff>
                  </from>
                  <to>
                    <xdr:col>8</xdr:col>
                    <xdr:colOff>514350</xdr:colOff>
                    <xdr:row>187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358" name="Check Box 355">
              <controlPr defaultSize="0" autoFill="0" autoLine="0" autoPict="0">
                <anchor moveWithCells="1">
                  <from>
                    <xdr:col>8</xdr:col>
                    <xdr:colOff>190500</xdr:colOff>
                    <xdr:row>186</xdr:row>
                    <xdr:rowOff>19050</xdr:rowOff>
                  </from>
                  <to>
                    <xdr:col>8</xdr:col>
                    <xdr:colOff>514350</xdr:colOff>
                    <xdr:row>187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359" name="Check Box 356">
              <controlPr defaultSize="0" autoFill="0" autoLine="0" autoPict="0">
                <anchor moveWithCells="1">
                  <from>
                    <xdr:col>8</xdr:col>
                    <xdr:colOff>190500</xdr:colOff>
                    <xdr:row>187</xdr:row>
                    <xdr:rowOff>19050</xdr:rowOff>
                  </from>
                  <to>
                    <xdr:col>8</xdr:col>
                    <xdr:colOff>514350</xdr:colOff>
                    <xdr:row>188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360" name="Check Box 357">
              <controlPr defaultSize="0" autoFill="0" autoLine="0" autoPict="0">
                <anchor moveWithCells="1">
                  <from>
                    <xdr:col>8</xdr:col>
                    <xdr:colOff>190500</xdr:colOff>
                    <xdr:row>187</xdr:row>
                    <xdr:rowOff>19050</xdr:rowOff>
                  </from>
                  <to>
                    <xdr:col>8</xdr:col>
                    <xdr:colOff>514350</xdr:colOff>
                    <xdr:row>188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361" name="Check Box 358">
              <controlPr defaultSize="0" autoFill="0" autoLine="0" autoPict="0">
                <anchor moveWithCells="1">
                  <from>
                    <xdr:col>8</xdr:col>
                    <xdr:colOff>190500</xdr:colOff>
                    <xdr:row>188</xdr:row>
                    <xdr:rowOff>19050</xdr:rowOff>
                  </from>
                  <to>
                    <xdr:col>8</xdr:col>
                    <xdr:colOff>514350</xdr:colOff>
                    <xdr:row>189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362" name="Check Box 359">
              <controlPr defaultSize="0" autoFill="0" autoLine="0" autoPict="0">
                <anchor moveWithCells="1">
                  <from>
                    <xdr:col>8</xdr:col>
                    <xdr:colOff>190500</xdr:colOff>
                    <xdr:row>188</xdr:row>
                    <xdr:rowOff>19050</xdr:rowOff>
                  </from>
                  <to>
                    <xdr:col>8</xdr:col>
                    <xdr:colOff>514350</xdr:colOff>
                    <xdr:row>189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363" name="Check Box 360">
              <controlPr defaultSize="0" autoFill="0" autoLine="0" autoPict="0">
                <anchor moveWithCells="1">
                  <from>
                    <xdr:col>8</xdr:col>
                    <xdr:colOff>190500</xdr:colOff>
                    <xdr:row>189</xdr:row>
                    <xdr:rowOff>19050</xdr:rowOff>
                  </from>
                  <to>
                    <xdr:col>8</xdr:col>
                    <xdr:colOff>514350</xdr:colOff>
                    <xdr:row>190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364" name="Check Box 361">
              <controlPr defaultSize="0" autoFill="0" autoLine="0" autoPict="0">
                <anchor moveWithCells="1">
                  <from>
                    <xdr:col>8</xdr:col>
                    <xdr:colOff>190500</xdr:colOff>
                    <xdr:row>189</xdr:row>
                    <xdr:rowOff>19050</xdr:rowOff>
                  </from>
                  <to>
                    <xdr:col>8</xdr:col>
                    <xdr:colOff>514350</xdr:colOff>
                    <xdr:row>190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365" name="Check Box 362">
              <controlPr defaultSize="0" autoFill="0" autoLine="0" autoPict="0">
                <anchor moveWithCells="1">
                  <from>
                    <xdr:col>8</xdr:col>
                    <xdr:colOff>190500</xdr:colOff>
                    <xdr:row>190</xdr:row>
                    <xdr:rowOff>19050</xdr:rowOff>
                  </from>
                  <to>
                    <xdr:col>8</xdr:col>
                    <xdr:colOff>514350</xdr:colOff>
                    <xdr:row>191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366" name="Check Box 363">
              <controlPr defaultSize="0" autoFill="0" autoLine="0" autoPict="0">
                <anchor moveWithCells="1">
                  <from>
                    <xdr:col>8</xdr:col>
                    <xdr:colOff>190500</xdr:colOff>
                    <xdr:row>190</xdr:row>
                    <xdr:rowOff>19050</xdr:rowOff>
                  </from>
                  <to>
                    <xdr:col>8</xdr:col>
                    <xdr:colOff>514350</xdr:colOff>
                    <xdr:row>191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367" name="Check Box 364">
              <controlPr defaultSize="0" autoFill="0" autoLine="0" autoPict="0">
                <anchor moveWithCells="1">
                  <from>
                    <xdr:col>8</xdr:col>
                    <xdr:colOff>190500</xdr:colOff>
                    <xdr:row>191</xdr:row>
                    <xdr:rowOff>19050</xdr:rowOff>
                  </from>
                  <to>
                    <xdr:col>8</xdr:col>
                    <xdr:colOff>514350</xdr:colOff>
                    <xdr:row>192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368" name="Check Box 365">
              <controlPr defaultSize="0" autoFill="0" autoLine="0" autoPict="0">
                <anchor moveWithCells="1">
                  <from>
                    <xdr:col>8</xdr:col>
                    <xdr:colOff>190500</xdr:colOff>
                    <xdr:row>191</xdr:row>
                    <xdr:rowOff>19050</xdr:rowOff>
                  </from>
                  <to>
                    <xdr:col>8</xdr:col>
                    <xdr:colOff>514350</xdr:colOff>
                    <xdr:row>192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369" name="Check Box 366">
              <controlPr defaultSize="0" autoFill="0" autoLine="0" autoPict="0">
                <anchor moveWithCells="1">
                  <from>
                    <xdr:col>8</xdr:col>
                    <xdr:colOff>190500</xdr:colOff>
                    <xdr:row>192</xdr:row>
                    <xdr:rowOff>19050</xdr:rowOff>
                  </from>
                  <to>
                    <xdr:col>8</xdr:col>
                    <xdr:colOff>514350</xdr:colOff>
                    <xdr:row>193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370" name="Check Box 367">
              <controlPr defaultSize="0" autoFill="0" autoLine="0" autoPict="0">
                <anchor moveWithCells="1">
                  <from>
                    <xdr:col>8</xdr:col>
                    <xdr:colOff>190500</xdr:colOff>
                    <xdr:row>192</xdr:row>
                    <xdr:rowOff>19050</xdr:rowOff>
                  </from>
                  <to>
                    <xdr:col>8</xdr:col>
                    <xdr:colOff>514350</xdr:colOff>
                    <xdr:row>193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371" name="Check Box 368">
              <controlPr defaultSize="0" autoFill="0" autoLine="0" autoPict="0">
                <anchor moveWithCells="1">
                  <from>
                    <xdr:col>8</xdr:col>
                    <xdr:colOff>190500</xdr:colOff>
                    <xdr:row>193</xdr:row>
                    <xdr:rowOff>19050</xdr:rowOff>
                  </from>
                  <to>
                    <xdr:col>8</xdr:col>
                    <xdr:colOff>514350</xdr:colOff>
                    <xdr:row>194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372" name="Check Box 369">
              <controlPr defaultSize="0" autoFill="0" autoLine="0" autoPict="0">
                <anchor moveWithCells="1">
                  <from>
                    <xdr:col>8</xdr:col>
                    <xdr:colOff>190500</xdr:colOff>
                    <xdr:row>193</xdr:row>
                    <xdr:rowOff>19050</xdr:rowOff>
                  </from>
                  <to>
                    <xdr:col>8</xdr:col>
                    <xdr:colOff>514350</xdr:colOff>
                    <xdr:row>194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373" name="Check Box 370">
              <controlPr defaultSize="0" autoFill="0" autoLine="0" autoPict="0">
                <anchor moveWithCells="1">
                  <from>
                    <xdr:col>8</xdr:col>
                    <xdr:colOff>190500</xdr:colOff>
                    <xdr:row>194</xdr:row>
                    <xdr:rowOff>19050</xdr:rowOff>
                  </from>
                  <to>
                    <xdr:col>8</xdr:col>
                    <xdr:colOff>514350</xdr:colOff>
                    <xdr:row>195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374" name="Check Box 371">
              <controlPr defaultSize="0" autoFill="0" autoLine="0" autoPict="0">
                <anchor moveWithCells="1">
                  <from>
                    <xdr:col>8</xdr:col>
                    <xdr:colOff>190500</xdr:colOff>
                    <xdr:row>194</xdr:row>
                    <xdr:rowOff>19050</xdr:rowOff>
                  </from>
                  <to>
                    <xdr:col>8</xdr:col>
                    <xdr:colOff>514350</xdr:colOff>
                    <xdr:row>195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375" name="Check Box 372">
              <controlPr defaultSize="0" autoFill="0" autoLine="0" autoPict="0">
                <anchor moveWithCells="1">
                  <from>
                    <xdr:col>8</xdr:col>
                    <xdr:colOff>190500</xdr:colOff>
                    <xdr:row>195</xdr:row>
                    <xdr:rowOff>19050</xdr:rowOff>
                  </from>
                  <to>
                    <xdr:col>8</xdr:col>
                    <xdr:colOff>514350</xdr:colOff>
                    <xdr:row>196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376" name="Check Box 373">
              <controlPr defaultSize="0" autoFill="0" autoLine="0" autoPict="0">
                <anchor moveWithCells="1">
                  <from>
                    <xdr:col>8</xdr:col>
                    <xdr:colOff>190500</xdr:colOff>
                    <xdr:row>195</xdr:row>
                    <xdr:rowOff>19050</xdr:rowOff>
                  </from>
                  <to>
                    <xdr:col>8</xdr:col>
                    <xdr:colOff>514350</xdr:colOff>
                    <xdr:row>196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377" name="Check Box 374">
              <controlPr defaultSize="0" autoFill="0" autoLine="0" autoPict="0">
                <anchor moveWithCells="1">
                  <from>
                    <xdr:col>8</xdr:col>
                    <xdr:colOff>190500</xdr:colOff>
                    <xdr:row>196</xdr:row>
                    <xdr:rowOff>19050</xdr:rowOff>
                  </from>
                  <to>
                    <xdr:col>8</xdr:col>
                    <xdr:colOff>514350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378" name="Check Box 375">
              <controlPr defaultSize="0" autoFill="0" autoLine="0" autoPict="0">
                <anchor moveWithCells="1">
                  <from>
                    <xdr:col>8</xdr:col>
                    <xdr:colOff>190500</xdr:colOff>
                    <xdr:row>196</xdr:row>
                    <xdr:rowOff>19050</xdr:rowOff>
                  </from>
                  <to>
                    <xdr:col>8</xdr:col>
                    <xdr:colOff>514350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379" name="Check Box 376">
              <controlPr defaultSize="0" autoFill="0" autoLine="0" autoPict="0">
                <anchor moveWithCells="1">
                  <from>
                    <xdr:col>8</xdr:col>
                    <xdr:colOff>190500</xdr:colOff>
                    <xdr:row>197</xdr:row>
                    <xdr:rowOff>19050</xdr:rowOff>
                  </from>
                  <to>
                    <xdr:col>8</xdr:col>
                    <xdr:colOff>514350</xdr:colOff>
                    <xdr:row>198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380" name="Check Box 377">
              <controlPr defaultSize="0" autoFill="0" autoLine="0" autoPict="0">
                <anchor moveWithCells="1">
                  <from>
                    <xdr:col>8</xdr:col>
                    <xdr:colOff>190500</xdr:colOff>
                    <xdr:row>197</xdr:row>
                    <xdr:rowOff>19050</xdr:rowOff>
                  </from>
                  <to>
                    <xdr:col>8</xdr:col>
                    <xdr:colOff>514350</xdr:colOff>
                    <xdr:row>198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381" name="Check Box 378">
              <controlPr defaultSize="0" autoFill="0" autoLine="0" autoPict="0">
                <anchor moveWithCells="1">
                  <from>
                    <xdr:col>8</xdr:col>
                    <xdr:colOff>190500</xdr:colOff>
                    <xdr:row>198</xdr:row>
                    <xdr:rowOff>19050</xdr:rowOff>
                  </from>
                  <to>
                    <xdr:col>8</xdr:col>
                    <xdr:colOff>514350</xdr:colOff>
                    <xdr:row>199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382" name="Check Box 379">
              <controlPr defaultSize="0" autoFill="0" autoLine="0" autoPict="0">
                <anchor moveWithCells="1">
                  <from>
                    <xdr:col>8</xdr:col>
                    <xdr:colOff>190500</xdr:colOff>
                    <xdr:row>198</xdr:row>
                    <xdr:rowOff>19050</xdr:rowOff>
                  </from>
                  <to>
                    <xdr:col>8</xdr:col>
                    <xdr:colOff>514350</xdr:colOff>
                    <xdr:row>199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383" name="Check Box 380">
              <controlPr defaultSize="0" autoFill="0" autoLine="0" autoPict="0">
                <anchor moveWithCells="1">
                  <from>
                    <xdr:col>8</xdr:col>
                    <xdr:colOff>190500</xdr:colOff>
                    <xdr:row>199</xdr:row>
                    <xdr:rowOff>19050</xdr:rowOff>
                  </from>
                  <to>
                    <xdr:col>8</xdr:col>
                    <xdr:colOff>514350</xdr:colOff>
                    <xdr:row>200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384" name="Check Box 381">
              <controlPr defaultSize="0" autoFill="0" autoLine="0" autoPict="0">
                <anchor moveWithCells="1">
                  <from>
                    <xdr:col>8</xdr:col>
                    <xdr:colOff>190500</xdr:colOff>
                    <xdr:row>199</xdr:row>
                    <xdr:rowOff>19050</xdr:rowOff>
                  </from>
                  <to>
                    <xdr:col>8</xdr:col>
                    <xdr:colOff>514350</xdr:colOff>
                    <xdr:row>200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385" name="Check Box 382">
              <controlPr defaultSize="0" autoFill="0" autoLine="0" autoPict="0">
                <anchor moveWithCells="1">
                  <from>
                    <xdr:col>8</xdr:col>
                    <xdr:colOff>190500</xdr:colOff>
                    <xdr:row>200</xdr:row>
                    <xdr:rowOff>19050</xdr:rowOff>
                  </from>
                  <to>
                    <xdr:col>8</xdr:col>
                    <xdr:colOff>514350</xdr:colOff>
                    <xdr:row>201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386" name="Check Box 383">
              <controlPr defaultSize="0" autoFill="0" autoLine="0" autoPict="0">
                <anchor moveWithCells="1">
                  <from>
                    <xdr:col>8</xdr:col>
                    <xdr:colOff>190500</xdr:colOff>
                    <xdr:row>200</xdr:row>
                    <xdr:rowOff>19050</xdr:rowOff>
                  </from>
                  <to>
                    <xdr:col>8</xdr:col>
                    <xdr:colOff>514350</xdr:colOff>
                    <xdr:row>201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387" name="Check Box 384">
              <controlPr defaultSize="0" autoFill="0" autoLine="0" autoPict="0">
                <anchor moveWithCells="1">
                  <from>
                    <xdr:col>8</xdr:col>
                    <xdr:colOff>190500</xdr:colOff>
                    <xdr:row>201</xdr:row>
                    <xdr:rowOff>19050</xdr:rowOff>
                  </from>
                  <to>
                    <xdr:col>8</xdr:col>
                    <xdr:colOff>514350</xdr:colOff>
                    <xdr:row>202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388" name="Check Box 385">
              <controlPr defaultSize="0" autoFill="0" autoLine="0" autoPict="0">
                <anchor moveWithCells="1">
                  <from>
                    <xdr:col>8</xdr:col>
                    <xdr:colOff>190500</xdr:colOff>
                    <xdr:row>201</xdr:row>
                    <xdr:rowOff>19050</xdr:rowOff>
                  </from>
                  <to>
                    <xdr:col>8</xdr:col>
                    <xdr:colOff>514350</xdr:colOff>
                    <xdr:row>202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389" name="Check Box 386">
              <controlPr defaultSize="0" autoFill="0" autoLine="0" autoPict="0">
                <anchor moveWithCells="1">
                  <from>
                    <xdr:col>8</xdr:col>
                    <xdr:colOff>190500</xdr:colOff>
                    <xdr:row>202</xdr:row>
                    <xdr:rowOff>19050</xdr:rowOff>
                  </from>
                  <to>
                    <xdr:col>8</xdr:col>
                    <xdr:colOff>514350</xdr:colOff>
                    <xdr:row>203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390" name="Check Box 387">
              <controlPr defaultSize="0" autoFill="0" autoLine="0" autoPict="0">
                <anchor moveWithCells="1">
                  <from>
                    <xdr:col>8</xdr:col>
                    <xdr:colOff>190500</xdr:colOff>
                    <xdr:row>202</xdr:row>
                    <xdr:rowOff>19050</xdr:rowOff>
                  </from>
                  <to>
                    <xdr:col>8</xdr:col>
                    <xdr:colOff>514350</xdr:colOff>
                    <xdr:row>203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391" name="Check Box 388">
              <controlPr defaultSize="0" autoFill="0" autoLine="0" autoPict="0">
                <anchor moveWithCells="1">
                  <from>
                    <xdr:col>8</xdr:col>
                    <xdr:colOff>190500</xdr:colOff>
                    <xdr:row>203</xdr:row>
                    <xdr:rowOff>19050</xdr:rowOff>
                  </from>
                  <to>
                    <xdr:col>8</xdr:col>
                    <xdr:colOff>514350</xdr:colOff>
                    <xdr:row>204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392" name="Check Box 389">
              <controlPr defaultSize="0" autoFill="0" autoLine="0" autoPict="0">
                <anchor moveWithCells="1">
                  <from>
                    <xdr:col>8</xdr:col>
                    <xdr:colOff>190500</xdr:colOff>
                    <xdr:row>203</xdr:row>
                    <xdr:rowOff>19050</xdr:rowOff>
                  </from>
                  <to>
                    <xdr:col>8</xdr:col>
                    <xdr:colOff>514350</xdr:colOff>
                    <xdr:row>204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393" name="Check Box 390">
              <controlPr defaultSize="0" autoFill="0" autoLine="0" autoPict="0">
                <anchor moveWithCells="1">
                  <from>
                    <xdr:col>8</xdr:col>
                    <xdr:colOff>190500</xdr:colOff>
                    <xdr:row>204</xdr:row>
                    <xdr:rowOff>19050</xdr:rowOff>
                  </from>
                  <to>
                    <xdr:col>8</xdr:col>
                    <xdr:colOff>514350</xdr:colOff>
                    <xdr:row>205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394" name="Check Box 391">
              <controlPr defaultSize="0" autoFill="0" autoLine="0" autoPict="0">
                <anchor moveWithCells="1">
                  <from>
                    <xdr:col>8</xdr:col>
                    <xdr:colOff>190500</xdr:colOff>
                    <xdr:row>204</xdr:row>
                    <xdr:rowOff>19050</xdr:rowOff>
                  </from>
                  <to>
                    <xdr:col>8</xdr:col>
                    <xdr:colOff>514350</xdr:colOff>
                    <xdr:row>205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395" name="Check Box 392">
              <controlPr defaultSize="0" autoFill="0" autoLine="0" autoPict="0">
                <anchor moveWithCells="1">
                  <from>
                    <xdr:col>8</xdr:col>
                    <xdr:colOff>190500</xdr:colOff>
                    <xdr:row>205</xdr:row>
                    <xdr:rowOff>19050</xdr:rowOff>
                  </from>
                  <to>
                    <xdr:col>8</xdr:col>
                    <xdr:colOff>514350</xdr:colOff>
                    <xdr:row>206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396" name="Check Box 393">
              <controlPr defaultSize="0" autoFill="0" autoLine="0" autoPict="0">
                <anchor moveWithCells="1">
                  <from>
                    <xdr:col>8</xdr:col>
                    <xdr:colOff>190500</xdr:colOff>
                    <xdr:row>205</xdr:row>
                    <xdr:rowOff>19050</xdr:rowOff>
                  </from>
                  <to>
                    <xdr:col>8</xdr:col>
                    <xdr:colOff>514350</xdr:colOff>
                    <xdr:row>206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397" name="Check Box 394">
              <controlPr defaultSize="0" autoFill="0" autoLine="0" autoPict="0">
                <anchor moveWithCells="1">
                  <from>
                    <xdr:col>8</xdr:col>
                    <xdr:colOff>190500</xdr:colOff>
                    <xdr:row>206</xdr:row>
                    <xdr:rowOff>19050</xdr:rowOff>
                  </from>
                  <to>
                    <xdr:col>8</xdr:col>
                    <xdr:colOff>514350</xdr:colOff>
                    <xdr:row>207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398" name="Check Box 395">
              <controlPr defaultSize="0" autoFill="0" autoLine="0" autoPict="0">
                <anchor moveWithCells="1">
                  <from>
                    <xdr:col>8</xdr:col>
                    <xdr:colOff>190500</xdr:colOff>
                    <xdr:row>206</xdr:row>
                    <xdr:rowOff>19050</xdr:rowOff>
                  </from>
                  <to>
                    <xdr:col>8</xdr:col>
                    <xdr:colOff>514350</xdr:colOff>
                    <xdr:row>207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399" name="Check Box 396">
              <controlPr defaultSize="0" autoFill="0" autoLine="0" autoPict="0">
                <anchor moveWithCells="1">
                  <from>
                    <xdr:col>8</xdr:col>
                    <xdr:colOff>190500</xdr:colOff>
                    <xdr:row>207</xdr:row>
                    <xdr:rowOff>19050</xdr:rowOff>
                  </from>
                  <to>
                    <xdr:col>8</xdr:col>
                    <xdr:colOff>514350</xdr:colOff>
                    <xdr:row>208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400" name="Check Box 397">
              <controlPr defaultSize="0" autoFill="0" autoLine="0" autoPict="0">
                <anchor moveWithCells="1">
                  <from>
                    <xdr:col>8</xdr:col>
                    <xdr:colOff>190500</xdr:colOff>
                    <xdr:row>207</xdr:row>
                    <xdr:rowOff>19050</xdr:rowOff>
                  </from>
                  <to>
                    <xdr:col>8</xdr:col>
                    <xdr:colOff>514350</xdr:colOff>
                    <xdr:row>208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401" name="Check Box 398">
              <controlPr defaultSize="0" autoFill="0" autoLine="0" autoPict="0">
                <anchor moveWithCells="1">
                  <from>
                    <xdr:col>8</xdr:col>
                    <xdr:colOff>190500</xdr:colOff>
                    <xdr:row>208</xdr:row>
                    <xdr:rowOff>19050</xdr:rowOff>
                  </from>
                  <to>
                    <xdr:col>8</xdr:col>
                    <xdr:colOff>514350</xdr:colOff>
                    <xdr:row>209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402" name="Check Box 399">
              <controlPr defaultSize="0" autoFill="0" autoLine="0" autoPict="0">
                <anchor moveWithCells="1">
                  <from>
                    <xdr:col>8</xdr:col>
                    <xdr:colOff>190500</xdr:colOff>
                    <xdr:row>208</xdr:row>
                    <xdr:rowOff>19050</xdr:rowOff>
                  </from>
                  <to>
                    <xdr:col>8</xdr:col>
                    <xdr:colOff>514350</xdr:colOff>
                    <xdr:row>209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403" name="Check Box 400">
              <controlPr defaultSize="0" autoFill="0" autoLine="0" autoPict="0">
                <anchor moveWithCells="1">
                  <from>
                    <xdr:col>8</xdr:col>
                    <xdr:colOff>190500</xdr:colOff>
                    <xdr:row>209</xdr:row>
                    <xdr:rowOff>19050</xdr:rowOff>
                  </from>
                  <to>
                    <xdr:col>8</xdr:col>
                    <xdr:colOff>514350</xdr:colOff>
                    <xdr:row>210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404" name="Check Box 401">
              <controlPr defaultSize="0" autoFill="0" autoLine="0" autoPict="0">
                <anchor moveWithCells="1">
                  <from>
                    <xdr:col>8</xdr:col>
                    <xdr:colOff>190500</xdr:colOff>
                    <xdr:row>209</xdr:row>
                    <xdr:rowOff>19050</xdr:rowOff>
                  </from>
                  <to>
                    <xdr:col>8</xdr:col>
                    <xdr:colOff>514350</xdr:colOff>
                    <xdr:row>210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405" name="Check Box 402">
              <controlPr defaultSize="0" autoFill="0" autoLine="0" autoPict="0">
                <anchor moveWithCells="1">
                  <from>
                    <xdr:col>8</xdr:col>
                    <xdr:colOff>190500</xdr:colOff>
                    <xdr:row>210</xdr:row>
                    <xdr:rowOff>19050</xdr:rowOff>
                  </from>
                  <to>
                    <xdr:col>8</xdr:col>
                    <xdr:colOff>514350</xdr:colOff>
                    <xdr:row>211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406" name="Check Box 403">
              <controlPr defaultSize="0" autoFill="0" autoLine="0" autoPict="0">
                <anchor moveWithCells="1">
                  <from>
                    <xdr:col>8</xdr:col>
                    <xdr:colOff>190500</xdr:colOff>
                    <xdr:row>210</xdr:row>
                    <xdr:rowOff>19050</xdr:rowOff>
                  </from>
                  <to>
                    <xdr:col>8</xdr:col>
                    <xdr:colOff>514350</xdr:colOff>
                    <xdr:row>211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407" name="Check Box 404">
              <controlPr defaultSize="0" autoFill="0" autoLine="0" autoPict="0">
                <anchor moveWithCells="1">
                  <from>
                    <xdr:col>8</xdr:col>
                    <xdr:colOff>190500</xdr:colOff>
                    <xdr:row>211</xdr:row>
                    <xdr:rowOff>19050</xdr:rowOff>
                  </from>
                  <to>
                    <xdr:col>8</xdr:col>
                    <xdr:colOff>514350</xdr:colOff>
                    <xdr:row>212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408" name="Check Box 405">
              <controlPr defaultSize="0" autoFill="0" autoLine="0" autoPict="0">
                <anchor moveWithCells="1">
                  <from>
                    <xdr:col>8</xdr:col>
                    <xdr:colOff>190500</xdr:colOff>
                    <xdr:row>211</xdr:row>
                    <xdr:rowOff>19050</xdr:rowOff>
                  </from>
                  <to>
                    <xdr:col>8</xdr:col>
                    <xdr:colOff>514350</xdr:colOff>
                    <xdr:row>212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409" name="Check Box 406">
              <controlPr defaultSize="0" autoFill="0" autoLine="0" autoPict="0">
                <anchor moveWithCells="1">
                  <from>
                    <xdr:col>8</xdr:col>
                    <xdr:colOff>190500</xdr:colOff>
                    <xdr:row>212</xdr:row>
                    <xdr:rowOff>19050</xdr:rowOff>
                  </from>
                  <to>
                    <xdr:col>8</xdr:col>
                    <xdr:colOff>514350</xdr:colOff>
                    <xdr:row>213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410" name="Check Box 407">
              <controlPr defaultSize="0" autoFill="0" autoLine="0" autoPict="0">
                <anchor moveWithCells="1">
                  <from>
                    <xdr:col>8</xdr:col>
                    <xdr:colOff>190500</xdr:colOff>
                    <xdr:row>212</xdr:row>
                    <xdr:rowOff>19050</xdr:rowOff>
                  </from>
                  <to>
                    <xdr:col>8</xdr:col>
                    <xdr:colOff>514350</xdr:colOff>
                    <xdr:row>213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411" name="Check Box 408">
              <controlPr defaultSize="0" autoFill="0" autoLine="0" autoPict="0">
                <anchor moveWithCells="1">
                  <from>
                    <xdr:col>8</xdr:col>
                    <xdr:colOff>190500</xdr:colOff>
                    <xdr:row>213</xdr:row>
                    <xdr:rowOff>19050</xdr:rowOff>
                  </from>
                  <to>
                    <xdr:col>8</xdr:col>
                    <xdr:colOff>514350</xdr:colOff>
                    <xdr:row>214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412" name="Check Box 409">
              <controlPr defaultSize="0" autoFill="0" autoLine="0" autoPict="0">
                <anchor moveWithCells="1">
                  <from>
                    <xdr:col>8</xdr:col>
                    <xdr:colOff>190500</xdr:colOff>
                    <xdr:row>213</xdr:row>
                    <xdr:rowOff>19050</xdr:rowOff>
                  </from>
                  <to>
                    <xdr:col>8</xdr:col>
                    <xdr:colOff>514350</xdr:colOff>
                    <xdr:row>214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413" name="Check Box 410">
              <controlPr defaultSize="0" autoFill="0" autoLine="0" autoPict="0">
                <anchor moveWithCells="1">
                  <from>
                    <xdr:col>8</xdr:col>
                    <xdr:colOff>190500</xdr:colOff>
                    <xdr:row>214</xdr:row>
                    <xdr:rowOff>19050</xdr:rowOff>
                  </from>
                  <to>
                    <xdr:col>8</xdr:col>
                    <xdr:colOff>514350</xdr:colOff>
                    <xdr:row>215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414" name="Check Box 411">
              <controlPr defaultSize="0" autoFill="0" autoLine="0" autoPict="0">
                <anchor moveWithCells="1">
                  <from>
                    <xdr:col>8</xdr:col>
                    <xdr:colOff>190500</xdr:colOff>
                    <xdr:row>214</xdr:row>
                    <xdr:rowOff>19050</xdr:rowOff>
                  </from>
                  <to>
                    <xdr:col>8</xdr:col>
                    <xdr:colOff>514350</xdr:colOff>
                    <xdr:row>215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415" name="Check Box 412">
              <controlPr defaultSize="0" autoFill="0" autoLine="0" autoPict="0">
                <anchor moveWithCells="1">
                  <from>
                    <xdr:col>8</xdr:col>
                    <xdr:colOff>190500</xdr:colOff>
                    <xdr:row>215</xdr:row>
                    <xdr:rowOff>19050</xdr:rowOff>
                  </from>
                  <to>
                    <xdr:col>8</xdr:col>
                    <xdr:colOff>514350</xdr:colOff>
                    <xdr:row>216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416" name="Check Box 413">
              <controlPr defaultSize="0" autoFill="0" autoLine="0" autoPict="0">
                <anchor moveWithCells="1">
                  <from>
                    <xdr:col>8</xdr:col>
                    <xdr:colOff>190500</xdr:colOff>
                    <xdr:row>215</xdr:row>
                    <xdr:rowOff>19050</xdr:rowOff>
                  </from>
                  <to>
                    <xdr:col>8</xdr:col>
                    <xdr:colOff>514350</xdr:colOff>
                    <xdr:row>216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417" name="Check Box 414">
              <controlPr defaultSize="0" autoFill="0" autoLine="0" autoPict="0">
                <anchor moveWithCells="1">
                  <from>
                    <xdr:col>8</xdr:col>
                    <xdr:colOff>190500</xdr:colOff>
                    <xdr:row>216</xdr:row>
                    <xdr:rowOff>19050</xdr:rowOff>
                  </from>
                  <to>
                    <xdr:col>8</xdr:col>
                    <xdr:colOff>514350</xdr:colOff>
                    <xdr:row>217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418" name="Check Box 415">
              <controlPr defaultSize="0" autoFill="0" autoLine="0" autoPict="0">
                <anchor moveWithCells="1">
                  <from>
                    <xdr:col>8</xdr:col>
                    <xdr:colOff>190500</xdr:colOff>
                    <xdr:row>216</xdr:row>
                    <xdr:rowOff>19050</xdr:rowOff>
                  </from>
                  <to>
                    <xdr:col>8</xdr:col>
                    <xdr:colOff>514350</xdr:colOff>
                    <xdr:row>217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419" name="Check Box 416">
              <controlPr defaultSize="0" autoFill="0" autoLine="0" autoPict="0">
                <anchor moveWithCells="1">
                  <from>
                    <xdr:col>8</xdr:col>
                    <xdr:colOff>190500</xdr:colOff>
                    <xdr:row>217</xdr:row>
                    <xdr:rowOff>19050</xdr:rowOff>
                  </from>
                  <to>
                    <xdr:col>8</xdr:col>
                    <xdr:colOff>514350</xdr:colOff>
                    <xdr:row>218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420" name="Check Box 417">
              <controlPr defaultSize="0" autoFill="0" autoLine="0" autoPict="0">
                <anchor moveWithCells="1">
                  <from>
                    <xdr:col>8</xdr:col>
                    <xdr:colOff>190500</xdr:colOff>
                    <xdr:row>217</xdr:row>
                    <xdr:rowOff>19050</xdr:rowOff>
                  </from>
                  <to>
                    <xdr:col>8</xdr:col>
                    <xdr:colOff>514350</xdr:colOff>
                    <xdr:row>218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421" name="Check Box 418">
              <controlPr defaultSize="0" autoFill="0" autoLine="0" autoPict="0">
                <anchor moveWithCells="1">
                  <from>
                    <xdr:col>8</xdr:col>
                    <xdr:colOff>190500</xdr:colOff>
                    <xdr:row>218</xdr:row>
                    <xdr:rowOff>19050</xdr:rowOff>
                  </from>
                  <to>
                    <xdr:col>8</xdr:col>
                    <xdr:colOff>514350</xdr:colOff>
                    <xdr:row>219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422" name="Check Box 419">
              <controlPr defaultSize="0" autoFill="0" autoLine="0" autoPict="0">
                <anchor moveWithCells="1">
                  <from>
                    <xdr:col>8</xdr:col>
                    <xdr:colOff>190500</xdr:colOff>
                    <xdr:row>218</xdr:row>
                    <xdr:rowOff>19050</xdr:rowOff>
                  </from>
                  <to>
                    <xdr:col>8</xdr:col>
                    <xdr:colOff>514350</xdr:colOff>
                    <xdr:row>219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423" name="Check Box 420">
              <controlPr defaultSize="0" autoFill="0" autoLine="0" autoPict="0">
                <anchor moveWithCells="1">
                  <from>
                    <xdr:col>8</xdr:col>
                    <xdr:colOff>190500</xdr:colOff>
                    <xdr:row>219</xdr:row>
                    <xdr:rowOff>19050</xdr:rowOff>
                  </from>
                  <to>
                    <xdr:col>8</xdr:col>
                    <xdr:colOff>514350</xdr:colOff>
                    <xdr:row>220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424" name="Check Box 421">
              <controlPr defaultSize="0" autoFill="0" autoLine="0" autoPict="0">
                <anchor moveWithCells="1">
                  <from>
                    <xdr:col>8</xdr:col>
                    <xdr:colOff>190500</xdr:colOff>
                    <xdr:row>219</xdr:row>
                    <xdr:rowOff>19050</xdr:rowOff>
                  </from>
                  <to>
                    <xdr:col>8</xdr:col>
                    <xdr:colOff>514350</xdr:colOff>
                    <xdr:row>220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425" name="Check Box 422">
              <controlPr defaultSize="0" autoFill="0" autoLine="0" autoPict="0">
                <anchor moveWithCells="1">
                  <from>
                    <xdr:col>8</xdr:col>
                    <xdr:colOff>190500</xdr:colOff>
                    <xdr:row>220</xdr:row>
                    <xdr:rowOff>19050</xdr:rowOff>
                  </from>
                  <to>
                    <xdr:col>8</xdr:col>
                    <xdr:colOff>514350</xdr:colOff>
                    <xdr:row>221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426" name="Check Box 423">
              <controlPr defaultSize="0" autoFill="0" autoLine="0" autoPict="0">
                <anchor moveWithCells="1">
                  <from>
                    <xdr:col>8</xdr:col>
                    <xdr:colOff>190500</xdr:colOff>
                    <xdr:row>220</xdr:row>
                    <xdr:rowOff>19050</xdr:rowOff>
                  </from>
                  <to>
                    <xdr:col>8</xdr:col>
                    <xdr:colOff>514350</xdr:colOff>
                    <xdr:row>221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427" name="Check Box 424">
              <controlPr defaultSize="0" autoFill="0" autoLine="0" autoPict="0">
                <anchor moveWithCells="1">
                  <from>
                    <xdr:col>8</xdr:col>
                    <xdr:colOff>190500</xdr:colOff>
                    <xdr:row>221</xdr:row>
                    <xdr:rowOff>19050</xdr:rowOff>
                  </from>
                  <to>
                    <xdr:col>8</xdr:col>
                    <xdr:colOff>514350</xdr:colOff>
                    <xdr:row>222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428" name="Check Box 425">
              <controlPr defaultSize="0" autoFill="0" autoLine="0" autoPict="0">
                <anchor moveWithCells="1">
                  <from>
                    <xdr:col>8</xdr:col>
                    <xdr:colOff>190500</xdr:colOff>
                    <xdr:row>221</xdr:row>
                    <xdr:rowOff>19050</xdr:rowOff>
                  </from>
                  <to>
                    <xdr:col>8</xdr:col>
                    <xdr:colOff>514350</xdr:colOff>
                    <xdr:row>222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429" name="Check Box 426">
              <controlPr defaultSize="0" autoFill="0" autoLine="0" autoPict="0">
                <anchor moveWithCells="1">
                  <from>
                    <xdr:col>8</xdr:col>
                    <xdr:colOff>190500</xdr:colOff>
                    <xdr:row>222</xdr:row>
                    <xdr:rowOff>19050</xdr:rowOff>
                  </from>
                  <to>
                    <xdr:col>8</xdr:col>
                    <xdr:colOff>514350</xdr:colOff>
                    <xdr:row>223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430" name="Check Box 427">
              <controlPr defaultSize="0" autoFill="0" autoLine="0" autoPict="0">
                <anchor moveWithCells="1">
                  <from>
                    <xdr:col>8</xdr:col>
                    <xdr:colOff>190500</xdr:colOff>
                    <xdr:row>222</xdr:row>
                    <xdr:rowOff>19050</xdr:rowOff>
                  </from>
                  <to>
                    <xdr:col>8</xdr:col>
                    <xdr:colOff>514350</xdr:colOff>
                    <xdr:row>223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431" name="Check Box 428">
              <controlPr defaultSize="0" autoFill="0" autoLine="0" autoPict="0">
                <anchor moveWithCells="1">
                  <from>
                    <xdr:col>8</xdr:col>
                    <xdr:colOff>190500</xdr:colOff>
                    <xdr:row>223</xdr:row>
                    <xdr:rowOff>19050</xdr:rowOff>
                  </from>
                  <to>
                    <xdr:col>8</xdr:col>
                    <xdr:colOff>514350</xdr:colOff>
                    <xdr:row>224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432" name="Check Box 429">
              <controlPr defaultSize="0" autoFill="0" autoLine="0" autoPict="0">
                <anchor moveWithCells="1">
                  <from>
                    <xdr:col>8</xdr:col>
                    <xdr:colOff>190500</xdr:colOff>
                    <xdr:row>223</xdr:row>
                    <xdr:rowOff>19050</xdr:rowOff>
                  </from>
                  <to>
                    <xdr:col>8</xdr:col>
                    <xdr:colOff>514350</xdr:colOff>
                    <xdr:row>224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433" name="Check Box 430">
              <controlPr defaultSize="0" autoFill="0" autoLine="0" autoPict="0">
                <anchor moveWithCells="1">
                  <from>
                    <xdr:col>8</xdr:col>
                    <xdr:colOff>190500</xdr:colOff>
                    <xdr:row>224</xdr:row>
                    <xdr:rowOff>19050</xdr:rowOff>
                  </from>
                  <to>
                    <xdr:col>8</xdr:col>
                    <xdr:colOff>514350</xdr:colOff>
                    <xdr:row>225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434" name="Check Box 431">
              <controlPr defaultSize="0" autoFill="0" autoLine="0" autoPict="0">
                <anchor moveWithCells="1">
                  <from>
                    <xdr:col>8</xdr:col>
                    <xdr:colOff>190500</xdr:colOff>
                    <xdr:row>224</xdr:row>
                    <xdr:rowOff>19050</xdr:rowOff>
                  </from>
                  <to>
                    <xdr:col>8</xdr:col>
                    <xdr:colOff>514350</xdr:colOff>
                    <xdr:row>225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435" name="Check Box 432">
              <controlPr defaultSize="0" autoFill="0" autoLine="0" autoPict="0">
                <anchor moveWithCells="1">
                  <from>
                    <xdr:col>8</xdr:col>
                    <xdr:colOff>190500</xdr:colOff>
                    <xdr:row>225</xdr:row>
                    <xdr:rowOff>19050</xdr:rowOff>
                  </from>
                  <to>
                    <xdr:col>8</xdr:col>
                    <xdr:colOff>514350</xdr:colOff>
                    <xdr:row>226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436" name="Check Box 433">
              <controlPr defaultSize="0" autoFill="0" autoLine="0" autoPict="0">
                <anchor moveWithCells="1">
                  <from>
                    <xdr:col>8</xdr:col>
                    <xdr:colOff>190500</xdr:colOff>
                    <xdr:row>225</xdr:row>
                    <xdr:rowOff>19050</xdr:rowOff>
                  </from>
                  <to>
                    <xdr:col>8</xdr:col>
                    <xdr:colOff>514350</xdr:colOff>
                    <xdr:row>226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437" name="Check Box 434">
              <controlPr defaultSize="0" autoFill="0" autoLine="0" autoPict="0">
                <anchor moveWithCells="1">
                  <from>
                    <xdr:col>8</xdr:col>
                    <xdr:colOff>190500</xdr:colOff>
                    <xdr:row>226</xdr:row>
                    <xdr:rowOff>19050</xdr:rowOff>
                  </from>
                  <to>
                    <xdr:col>8</xdr:col>
                    <xdr:colOff>514350</xdr:colOff>
                    <xdr:row>227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438" name="Check Box 435">
              <controlPr defaultSize="0" autoFill="0" autoLine="0" autoPict="0">
                <anchor moveWithCells="1">
                  <from>
                    <xdr:col>8</xdr:col>
                    <xdr:colOff>190500</xdr:colOff>
                    <xdr:row>226</xdr:row>
                    <xdr:rowOff>19050</xdr:rowOff>
                  </from>
                  <to>
                    <xdr:col>8</xdr:col>
                    <xdr:colOff>514350</xdr:colOff>
                    <xdr:row>227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439" name="Check Box 436">
              <controlPr defaultSize="0" autoFill="0" autoLine="0" autoPict="0">
                <anchor moveWithCells="1">
                  <from>
                    <xdr:col>8</xdr:col>
                    <xdr:colOff>190500</xdr:colOff>
                    <xdr:row>227</xdr:row>
                    <xdr:rowOff>19050</xdr:rowOff>
                  </from>
                  <to>
                    <xdr:col>8</xdr:col>
                    <xdr:colOff>514350</xdr:colOff>
                    <xdr:row>228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440" name="Check Box 437">
              <controlPr defaultSize="0" autoFill="0" autoLine="0" autoPict="0">
                <anchor moveWithCells="1">
                  <from>
                    <xdr:col>8</xdr:col>
                    <xdr:colOff>190500</xdr:colOff>
                    <xdr:row>227</xdr:row>
                    <xdr:rowOff>19050</xdr:rowOff>
                  </from>
                  <to>
                    <xdr:col>8</xdr:col>
                    <xdr:colOff>514350</xdr:colOff>
                    <xdr:row>228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441" name="Check Box 438">
              <controlPr defaultSize="0" autoFill="0" autoLine="0" autoPict="0">
                <anchor moveWithCells="1">
                  <from>
                    <xdr:col>8</xdr:col>
                    <xdr:colOff>190500</xdr:colOff>
                    <xdr:row>228</xdr:row>
                    <xdr:rowOff>19050</xdr:rowOff>
                  </from>
                  <to>
                    <xdr:col>8</xdr:col>
                    <xdr:colOff>514350</xdr:colOff>
                    <xdr:row>229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442" name="Check Box 439">
              <controlPr defaultSize="0" autoFill="0" autoLine="0" autoPict="0">
                <anchor moveWithCells="1">
                  <from>
                    <xdr:col>8</xdr:col>
                    <xdr:colOff>190500</xdr:colOff>
                    <xdr:row>228</xdr:row>
                    <xdr:rowOff>19050</xdr:rowOff>
                  </from>
                  <to>
                    <xdr:col>8</xdr:col>
                    <xdr:colOff>514350</xdr:colOff>
                    <xdr:row>229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443" name="Check Box 440">
              <controlPr defaultSize="0" autoFill="0" autoLine="0" autoPict="0">
                <anchor moveWithCells="1">
                  <from>
                    <xdr:col>8</xdr:col>
                    <xdr:colOff>190500</xdr:colOff>
                    <xdr:row>229</xdr:row>
                    <xdr:rowOff>19050</xdr:rowOff>
                  </from>
                  <to>
                    <xdr:col>8</xdr:col>
                    <xdr:colOff>514350</xdr:colOff>
                    <xdr:row>230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444" name="Check Box 441">
              <controlPr defaultSize="0" autoFill="0" autoLine="0" autoPict="0">
                <anchor moveWithCells="1">
                  <from>
                    <xdr:col>8</xdr:col>
                    <xdr:colOff>190500</xdr:colOff>
                    <xdr:row>229</xdr:row>
                    <xdr:rowOff>19050</xdr:rowOff>
                  </from>
                  <to>
                    <xdr:col>8</xdr:col>
                    <xdr:colOff>514350</xdr:colOff>
                    <xdr:row>230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445" name="Check Box 442">
              <controlPr defaultSize="0" autoFill="0" autoLine="0" autoPict="0">
                <anchor moveWithCells="1">
                  <from>
                    <xdr:col>8</xdr:col>
                    <xdr:colOff>190500</xdr:colOff>
                    <xdr:row>230</xdr:row>
                    <xdr:rowOff>19050</xdr:rowOff>
                  </from>
                  <to>
                    <xdr:col>8</xdr:col>
                    <xdr:colOff>514350</xdr:colOff>
                    <xdr:row>231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446" name="Check Box 443">
              <controlPr defaultSize="0" autoFill="0" autoLine="0" autoPict="0">
                <anchor moveWithCells="1">
                  <from>
                    <xdr:col>8</xdr:col>
                    <xdr:colOff>190500</xdr:colOff>
                    <xdr:row>230</xdr:row>
                    <xdr:rowOff>19050</xdr:rowOff>
                  </from>
                  <to>
                    <xdr:col>8</xdr:col>
                    <xdr:colOff>514350</xdr:colOff>
                    <xdr:row>231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447" name="Check Box 444">
              <controlPr defaultSize="0" autoFill="0" autoLine="0" autoPict="0">
                <anchor moveWithCells="1">
                  <from>
                    <xdr:col>8</xdr:col>
                    <xdr:colOff>190500</xdr:colOff>
                    <xdr:row>231</xdr:row>
                    <xdr:rowOff>19050</xdr:rowOff>
                  </from>
                  <to>
                    <xdr:col>8</xdr:col>
                    <xdr:colOff>514350</xdr:colOff>
                    <xdr:row>232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448" name="Check Box 445">
              <controlPr defaultSize="0" autoFill="0" autoLine="0" autoPict="0">
                <anchor moveWithCells="1">
                  <from>
                    <xdr:col>8</xdr:col>
                    <xdr:colOff>190500</xdr:colOff>
                    <xdr:row>231</xdr:row>
                    <xdr:rowOff>19050</xdr:rowOff>
                  </from>
                  <to>
                    <xdr:col>8</xdr:col>
                    <xdr:colOff>514350</xdr:colOff>
                    <xdr:row>232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449" name="Check Box 446">
              <controlPr defaultSize="0" autoFill="0" autoLine="0" autoPict="0">
                <anchor moveWithCells="1">
                  <from>
                    <xdr:col>8</xdr:col>
                    <xdr:colOff>190500</xdr:colOff>
                    <xdr:row>232</xdr:row>
                    <xdr:rowOff>19050</xdr:rowOff>
                  </from>
                  <to>
                    <xdr:col>8</xdr:col>
                    <xdr:colOff>514350</xdr:colOff>
                    <xdr:row>233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450" name="Check Box 447">
              <controlPr defaultSize="0" autoFill="0" autoLine="0" autoPict="0">
                <anchor moveWithCells="1">
                  <from>
                    <xdr:col>8</xdr:col>
                    <xdr:colOff>190500</xdr:colOff>
                    <xdr:row>232</xdr:row>
                    <xdr:rowOff>19050</xdr:rowOff>
                  </from>
                  <to>
                    <xdr:col>8</xdr:col>
                    <xdr:colOff>514350</xdr:colOff>
                    <xdr:row>233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451" name="Check Box 448">
              <controlPr defaultSize="0" autoFill="0" autoLine="0" autoPict="0">
                <anchor moveWithCells="1">
                  <from>
                    <xdr:col>8</xdr:col>
                    <xdr:colOff>190500</xdr:colOff>
                    <xdr:row>233</xdr:row>
                    <xdr:rowOff>19050</xdr:rowOff>
                  </from>
                  <to>
                    <xdr:col>8</xdr:col>
                    <xdr:colOff>514350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452" name="Check Box 449">
              <controlPr defaultSize="0" autoFill="0" autoLine="0" autoPict="0">
                <anchor moveWithCells="1">
                  <from>
                    <xdr:col>8</xdr:col>
                    <xdr:colOff>190500</xdr:colOff>
                    <xdr:row>233</xdr:row>
                    <xdr:rowOff>19050</xdr:rowOff>
                  </from>
                  <to>
                    <xdr:col>8</xdr:col>
                    <xdr:colOff>514350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453" name="Check Box 450">
              <controlPr defaultSize="0" autoFill="0" autoLine="0" autoPict="0">
                <anchor moveWithCells="1">
                  <from>
                    <xdr:col>8</xdr:col>
                    <xdr:colOff>190500</xdr:colOff>
                    <xdr:row>234</xdr:row>
                    <xdr:rowOff>19050</xdr:rowOff>
                  </from>
                  <to>
                    <xdr:col>8</xdr:col>
                    <xdr:colOff>514350</xdr:colOff>
                    <xdr:row>235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454" name="Check Box 451">
              <controlPr defaultSize="0" autoFill="0" autoLine="0" autoPict="0">
                <anchor moveWithCells="1">
                  <from>
                    <xdr:col>8</xdr:col>
                    <xdr:colOff>190500</xdr:colOff>
                    <xdr:row>234</xdr:row>
                    <xdr:rowOff>19050</xdr:rowOff>
                  </from>
                  <to>
                    <xdr:col>8</xdr:col>
                    <xdr:colOff>514350</xdr:colOff>
                    <xdr:row>235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455" name="Check Box 452">
              <controlPr defaultSize="0" autoFill="0" autoLine="0" autoPict="0">
                <anchor moveWithCells="1">
                  <from>
                    <xdr:col>8</xdr:col>
                    <xdr:colOff>190500</xdr:colOff>
                    <xdr:row>235</xdr:row>
                    <xdr:rowOff>19050</xdr:rowOff>
                  </from>
                  <to>
                    <xdr:col>8</xdr:col>
                    <xdr:colOff>514350</xdr:colOff>
                    <xdr:row>236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456" name="Check Box 453">
              <controlPr defaultSize="0" autoFill="0" autoLine="0" autoPict="0">
                <anchor moveWithCells="1">
                  <from>
                    <xdr:col>8</xdr:col>
                    <xdr:colOff>190500</xdr:colOff>
                    <xdr:row>235</xdr:row>
                    <xdr:rowOff>19050</xdr:rowOff>
                  </from>
                  <to>
                    <xdr:col>8</xdr:col>
                    <xdr:colOff>514350</xdr:colOff>
                    <xdr:row>236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457" name="Check Box 454">
              <controlPr defaultSize="0" autoFill="0" autoLine="0" autoPict="0">
                <anchor moveWithCells="1">
                  <from>
                    <xdr:col>8</xdr:col>
                    <xdr:colOff>190500</xdr:colOff>
                    <xdr:row>236</xdr:row>
                    <xdr:rowOff>19050</xdr:rowOff>
                  </from>
                  <to>
                    <xdr:col>8</xdr:col>
                    <xdr:colOff>514350</xdr:colOff>
                    <xdr:row>237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458" name="Check Box 455">
              <controlPr defaultSize="0" autoFill="0" autoLine="0" autoPict="0">
                <anchor moveWithCells="1">
                  <from>
                    <xdr:col>8</xdr:col>
                    <xdr:colOff>190500</xdr:colOff>
                    <xdr:row>236</xdr:row>
                    <xdr:rowOff>19050</xdr:rowOff>
                  </from>
                  <to>
                    <xdr:col>8</xdr:col>
                    <xdr:colOff>514350</xdr:colOff>
                    <xdr:row>237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459" name="Check Box 456">
              <controlPr defaultSize="0" autoFill="0" autoLine="0" autoPict="0">
                <anchor moveWithCells="1">
                  <from>
                    <xdr:col>8</xdr:col>
                    <xdr:colOff>190500</xdr:colOff>
                    <xdr:row>237</xdr:row>
                    <xdr:rowOff>19050</xdr:rowOff>
                  </from>
                  <to>
                    <xdr:col>8</xdr:col>
                    <xdr:colOff>514350</xdr:colOff>
                    <xdr:row>238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460" name="Check Box 457">
              <controlPr defaultSize="0" autoFill="0" autoLine="0" autoPict="0">
                <anchor moveWithCells="1">
                  <from>
                    <xdr:col>8</xdr:col>
                    <xdr:colOff>190500</xdr:colOff>
                    <xdr:row>237</xdr:row>
                    <xdr:rowOff>19050</xdr:rowOff>
                  </from>
                  <to>
                    <xdr:col>8</xdr:col>
                    <xdr:colOff>514350</xdr:colOff>
                    <xdr:row>238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461" name="Check Box 458">
              <controlPr defaultSize="0" autoFill="0" autoLine="0" autoPict="0">
                <anchor moveWithCells="1">
                  <from>
                    <xdr:col>8</xdr:col>
                    <xdr:colOff>190500</xdr:colOff>
                    <xdr:row>238</xdr:row>
                    <xdr:rowOff>19050</xdr:rowOff>
                  </from>
                  <to>
                    <xdr:col>8</xdr:col>
                    <xdr:colOff>514350</xdr:colOff>
                    <xdr:row>239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462" name="Check Box 459">
              <controlPr defaultSize="0" autoFill="0" autoLine="0" autoPict="0">
                <anchor moveWithCells="1">
                  <from>
                    <xdr:col>8</xdr:col>
                    <xdr:colOff>190500</xdr:colOff>
                    <xdr:row>238</xdr:row>
                    <xdr:rowOff>19050</xdr:rowOff>
                  </from>
                  <to>
                    <xdr:col>8</xdr:col>
                    <xdr:colOff>514350</xdr:colOff>
                    <xdr:row>239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463" name="Check Box 460">
              <controlPr defaultSize="0" autoFill="0" autoLine="0" autoPict="0">
                <anchor moveWithCells="1">
                  <from>
                    <xdr:col>8</xdr:col>
                    <xdr:colOff>190500</xdr:colOff>
                    <xdr:row>239</xdr:row>
                    <xdr:rowOff>19050</xdr:rowOff>
                  </from>
                  <to>
                    <xdr:col>8</xdr:col>
                    <xdr:colOff>514350</xdr:colOff>
                    <xdr:row>240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464" name="Check Box 461">
              <controlPr defaultSize="0" autoFill="0" autoLine="0" autoPict="0">
                <anchor moveWithCells="1">
                  <from>
                    <xdr:col>8</xdr:col>
                    <xdr:colOff>190500</xdr:colOff>
                    <xdr:row>239</xdr:row>
                    <xdr:rowOff>19050</xdr:rowOff>
                  </from>
                  <to>
                    <xdr:col>8</xdr:col>
                    <xdr:colOff>514350</xdr:colOff>
                    <xdr:row>240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465" name="Check Box 462">
              <controlPr defaultSize="0" autoFill="0" autoLine="0" autoPict="0">
                <anchor moveWithCells="1">
                  <from>
                    <xdr:col>8</xdr:col>
                    <xdr:colOff>190500</xdr:colOff>
                    <xdr:row>240</xdr:row>
                    <xdr:rowOff>19050</xdr:rowOff>
                  </from>
                  <to>
                    <xdr:col>8</xdr:col>
                    <xdr:colOff>514350</xdr:colOff>
                    <xdr:row>241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466" name="Check Box 463">
              <controlPr defaultSize="0" autoFill="0" autoLine="0" autoPict="0">
                <anchor moveWithCells="1">
                  <from>
                    <xdr:col>8</xdr:col>
                    <xdr:colOff>190500</xdr:colOff>
                    <xdr:row>240</xdr:row>
                    <xdr:rowOff>19050</xdr:rowOff>
                  </from>
                  <to>
                    <xdr:col>8</xdr:col>
                    <xdr:colOff>514350</xdr:colOff>
                    <xdr:row>241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467" name="Check Box 464">
              <controlPr defaultSize="0" autoFill="0" autoLine="0" autoPict="0">
                <anchor moveWithCells="1">
                  <from>
                    <xdr:col>8</xdr:col>
                    <xdr:colOff>190500</xdr:colOff>
                    <xdr:row>241</xdr:row>
                    <xdr:rowOff>19050</xdr:rowOff>
                  </from>
                  <to>
                    <xdr:col>8</xdr:col>
                    <xdr:colOff>514350</xdr:colOff>
                    <xdr:row>242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468" name="Check Box 465">
              <controlPr defaultSize="0" autoFill="0" autoLine="0" autoPict="0">
                <anchor moveWithCells="1">
                  <from>
                    <xdr:col>8</xdr:col>
                    <xdr:colOff>190500</xdr:colOff>
                    <xdr:row>241</xdr:row>
                    <xdr:rowOff>19050</xdr:rowOff>
                  </from>
                  <to>
                    <xdr:col>8</xdr:col>
                    <xdr:colOff>514350</xdr:colOff>
                    <xdr:row>242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469" name="Check Box 466">
              <controlPr defaultSize="0" autoFill="0" autoLine="0" autoPict="0">
                <anchor moveWithCells="1">
                  <from>
                    <xdr:col>8</xdr:col>
                    <xdr:colOff>190500</xdr:colOff>
                    <xdr:row>242</xdr:row>
                    <xdr:rowOff>19050</xdr:rowOff>
                  </from>
                  <to>
                    <xdr:col>8</xdr:col>
                    <xdr:colOff>514350</xdr:colOff>
                    <xdr:row>243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470" name="Check Box 467">
              <controlPr defaultSize="0" autoFill="0" autoLine="0" autoPict="0">
                <anchor moveWithCells="1">
                  <from>
                    <xdr:col>8</xdr:col>
                    <xdr:colOff>190500</xdr:colOff>
                    <xdr:row>242</xdr:row>
                    <xdr:rowOff>19050</xdr:rowOff>
                  </from>
                  <to>
                    <xdr:col>8</xdr:col>
                    <xdr:colOff>514350</xdr:colOff>
                    <xdr:row>243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471" name="Check Box 468">
              <controlPr defaultSize="0" autoFill="0" autoLine="0" autoPict="0">
                <anchor moveWithCells="1">
                  <from>
                    <xdr:col>8</xdr:col>
                    <xdr:colOff>190500</xdr:colOff>
                    <xdr:row>243</xdr:row>
                    <xdr:rowOff>19050</xdr:rowOff>
                  </from>
                  <to>
                    <xdr:col>8</xdr:col>
                    <xdr:colOff>514350</xdr:colOff>
                    <xdr:row>244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472" name="Check Box 469">
              <controlPr defaultSize="0" autoFill="0" autoLine="0" autoPict="0">
                <anchor moveWithCells="1">
                  <from>
                    <xdr:col>8</xdr:col>
                    <xdr:colOff>190500</xdr:colOff>
                    <xdr:row>243</xdr:row>
                    <xdr:rowOff>19050</xdr:rowOff>
                  </from>
                  <to>
                    <xdr:col>8</xdr:col>
                    <xdr:colOff>514350</xdr:colOff>
                    <xdr:row>244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473" name="Check Box 470">
              <controlPr defaultSize="0" autoFill="0" autoLine="0" autoPict="0">
                <anchor moveWithCells="1">
                  <from>
                    <xdr:col>8</xdr:col>
                    <xdr:colOff>190500</xdr:colOff>
                    <xdr:row>244</xdr:row>
                    <xdr:rowOff>19050</xdr:rowOff>
                  </from>
                  <to>
                    <xdr:col>8</xdr:col>
                    <xdr:colOff>514350</xdr:colOff>
                    <xdr:row>245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474" name="Check Box 471">
              <controlPr defaultSize="0" autoFill="0" autoLine="0" autoPict="0">
                <anchor moveWithCells="1">
                  <from>
                    <xdr:col>8</xdr:col>
                    <xdr:colOff>190500</xdr:colOff>
                    <xdr:row>244</xdr:row>
                    <xdr:rowOff>19050</xdr:rowOff>
                  </from>
                  <to>
                    <xdr:col>8</xdr:col>
                    <xdr:colOff>514350</xdr:colOff>
                    <xdr:row>245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475" name="Check Box 472">
              <controlPr defaultSize="0" autoFill="0" autoLine="0" autoPict="0">
                <anchor moveWithCells="1">
                  <from>
                    <xdr:col>8</xdr:col>
                    <xdr:colOff>190500</xdr:colOff>
                    <xdr:row>245</xdr:row>
                    <xdr:rowOff>19050</xdr:rowOff>
                  </from>
                  <to>
                    <xdr:col>8</xdr:col>
                    <xdr:colOff>514350</xdr:colOff>
                    <xdr:row>246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476" name="Check Box 473">
              <controlPr defaultSize="0" autoFill="0" autoLine="0" autoPict="0">
                <anchor moveWithCells="1">
                  <from>
                    <xdr:col>8</xdr:col>
                    <xdr:colOff>190500</xdr:colOff>
                    <xdr:row>245</xdr:row>
                    <xdr:rowOff>19050</xdr:rowOff>
                  </from>
                  <to>
                    <xdr:col>8</xdr:col>
                    <xdr:colOff>514350</xdr:colOff>
                    <xdr:row>246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477" name="Check Box 474">
              <controlPr defaultSize="0" autoFill="0" autoLine="0" autoPict="0">
                <anchor moveWithCells="1">
                  <from>
                    <xdr:col>8</xdr:col>
                    <xdr:colOff>190500</xdr:colOff>
                    <xdr:row>246</xdr:row>
                    <xdr:rowOff>19050</xdr:rowOff>
                  </from>
                  <to>
                    <xdr:col>8</xdr:col>
                    <xdr:colOff>514350</xdr:colOff>
                    <xdr:row>247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478" name="Check Box 475">
              <controlPr defaultSize="0" autoFill="0" autoLine="0" autoPict="0">
                <anchor moveWithCells="1">
                  <from>
                    <xdr:col>8</xdr:col>
                    <xdr:colOff>190500</xdr:colOff>
                    <xdr:row>246</xdr:row>
                    <xdr:rowOff>19050</xdr:rowOff>
                  </from>
                  <to>
                    <xdr:col>8</xdr:col>
                    <xdr:colOff>514350</xdr:colOff>
                    <xdr:row>247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479" name="Check Box 476">
              <controlPr defaultSize="0" autoFill="0" autoLine="0" autoPict="0">
                <anchor moveWithCells="1">
                  <from>
                    <xdr:col>8</xdr:col>
                    <xdr:colOff>190500</xdr:colOff>
                    <xdr:row>247</xdr:row>
                    <xdr:rowOff>19050</xdr:rowOff>
                  </from>
                  <to>
                    <xdr:col>8</xdr:col>
                    <xdr:colOff>514350</xdr:colOff>
                    <xdr:row>248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480" name="Check Box 477">
              <controlPr defaultSize="0" autoFill="0" autoLine="0" autoPict="0">
                <anchor moveWithCells="1">
                  <from>
                    <xdr:col>8</xdr:col>
                    <xdr:colOff>190500</xdr:colOff>
                    <xdr:row>247</xdr:row>
                    <xdr:rowOff>19050</xdr:rowOff>
                  </from>
                  <to>
                    <xdr:col>8</xdr:col>
                    <xdr:colOff>514350</xdr:colOff>
                    <xdr:row>248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481" name="Check Box 478">
              <controlPr defaultSize="0" autoFill="0" autoLine="0" autoPict="0">
                <anchor moveWithCells="1">
                  <from>
                    <xdr:col>8</xdr:col>
                    <xdr:colOff>190500</xdr:colOff>
                    <xdr:row>248</xdr:row>
                    <xdr:rowOff>19050</xdr:rowOff>
                  </from>
                  <to>
                    <xdr:col>8</xdr:col>
                    <xdr:colOff>514350</xdr:colOff>
                    <xdr:row>249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482" name="Check Box 479">
              <controlPr defaultSize="0" autoFill="0" autoLine="0" autoPict="0">
                <anchor moveWithCells="1">
                  <from>
                    <xdr:col>8</xdr:col>
                    <xdr:colOff>190500</xdr:colOff>
                    <xdr:row>248</xdr:row>
                    <xdr:rowOff>19050</xdr:rowOff>
                  </from>
                  <to>
                    <xdr:col>8</xdr:col>
                    <xdr:colOff>514350</xdr:colOff>
                    <xdr:row>249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483" name="Check Box 480">
              <controlPr defaultSize="0" autoFill="0" autoLine="0" autoPict="0">
                <anchor moveWithCells="1">
                  <from>
                    <xdr:col>8</xdr:col>
                    <xdr:colOff>190500</xdr:colOff>
                    <xdr:row>249</xdr:row>
                    <xdr:rowOff>19050</xdr:rowOff>
                  </from>
                  <to>
                    <xdr:col>8</xdr:col>
                    <xdr:colOff>514350</xdr:colOff>
                    <xdr:row>250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484" name="Check Box 481">
              <controlPr defaultSize="0" autoFill="0" autoLine="0" autoPict="0">
                <anchor moveWithCells="1">
                  <from>
                    <xdr:col>8</xdr:col>
                    <xdr:colOff>190500</xdr:colOff>
                    <xdr:row>249</xdr:row>
                    <xdr:rowOff>19050</xdr:rowOff>
                  </from>
                  <to>
                    <xdr:col>8</xdr:col>
                    <xdr:colOff>514350</xdr:colOff>
                    <xdr:row>250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485" name="Check Box 482">
              <controlPr defaultSize="0" autoFill="0" autoLine="0" autoPict="0">
                <anchor moveWithCells="1">
                  <from>
                    <xdr:col>8</xdr:col>
                    <xdr:colOff>190500</xdr:colOff>
                    <xdr:row>250</xdr:row>
                    <xdr:rowOff>19050</xdr:rowOff>
                  </from>
                  <to>
                    <xdr:col>8</xdr:col>
                    <xdr:colOff>514350</xdr:colOff>
                    <xdr:row>251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486" name="Check Box 483">
              <controlPr defaultSize="0" autoFill="0" autoLine="0" autoPict="0">
                <anchor moveWithCells="1">
                  <from>
                    <xdr:col>8</xdr:col>
                    <xdr:colOff>190500</xdr:colOff>
                    <xdr:row>250</xdr:row>
                    <xdr:rowOff>19050</xdr:rowOff>
                  </from>
                  <to>
                    <xdr:col>8</xdr:col>
                    <xdr:colOff>514350</xdr:colOff>
                    <xdr:row>251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487" name="Check Box 484">
              <controlPr defaultSize="0" autoFill="0" autoLine="0" autoPict="0">
                <anchor moveWithCells="1">
                  <from>
                    <xdr:col>8</xdr:col>
                    <xdr:colOff>190500</xdr:colOff>
                    <xdr:row>251</xdr:row>
                    <xdr:rowOff>19050</xdr:rowOff>
                  </from>
                  <to>
                    <xdr:col>8</xdr:col>
                    <xdr:colOff>514350</xdr:colOff>
                    <xdr:row>252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488" name="Check Box 485">
              <controlPr defaultSize="0" autoFill="0" autoLine="0" autoPict="0">
                <anchor moveWithCells="1">
                  <from>
                    <xdr:col>8</xdr:col>
                    <xdr:colOff>190500</xdr:colOff>
                    <xdr:row>251</xdr:row>
                    <xdr:rowOff>19050</xdr:rowOff>
                  </from>
                  <to>
                    <xdr:col>8</xdr:col>
                    <xdr:colOff>514350</xdr:colOff>
                    <xdr:row>252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489" name="Check Box 486">
              <controlPr defaultSize="0" autoFill="0" autoLine="0" autoPict="0">
                <anchor moveWithCells="1">
                  <from>
                    <xdr:col>8</xdr:col>
                    <xdr:colOff>190500</xdr:colOff>
                    <xdr:row>252</xdr:row>
                    <xdr:rowOff>19050</xdr:rowOff>
                  </from>
                  <to>
                    <xdr:col>8</xdr:col>
                    <xdr:colOff>514350</xdr:colOff>
                    <xdr:row>253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490" name="Check Box 487">
              <controlPr defaultSize="0" autoFill="0" autoLine="0" autoPict="0">
                <anchor moveWithCells="1">
                  <from>
                    <xdr:col>8</xdr:col>
                    <xdr:colOff>190500</xdr:colOff>
                    <xdr:row>252</xdr:row>
                    <xdr:rowOff>19050</xdr:rowOff>
                  </from>
                  <to>
                    <xdr:col>8</xdr:col>
                    <xdr:colOff>514350</xdr:colOff>
                    <xdr:row>253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491" name="Check Box 488">
              <controlPr defaultSize="0" autoFill="0" autoLine="0" autoPict="0">
                <anchor moveWithCells="1">
                  <from>
                    <xdr:col>8</xdr:col>
                    <xdr:colOff>190500</xdr:colOff>
                    <xdr:row>253</xdr:row>
                    <xdr:rowOff>19050</xdr:rowOff>
                  </from>
                  <to>
                    <xdr:col>8</xdr:col>
                    <xdr:colOff>514350</xdr:colOff>
                    <xdr:row>254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492" name="Check Box 489">
              <controlPr defaultSize="0" autoFill="0" autoLine="0" autoPict="0">
                <anchor moveWithCells="1">
                  <from>
                    <xdr:col>8</xdr:col>
                    <xdr:colOff>190500</xdr:colOff>
                    <xdr:row>253</xdr:row>
                    <xdr:rowOff>19050</xdr:rowOff>
                  </from>
                  <to>
                    <xdr:col>8</xdr:col>
                    <xdr:colOff>514350</xdr:colOff>
                    <xdr:row>254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493" name="Check Box 490">
              <controlPr defaultSize="0" autoFill="0" autoLine="0" autoPict="0">
                <anchor moveWithCells="1">
                  <from>
                    <xdr:col>8</xdr:col>
                    <xdr:colOff>190500</xdr:colOff>
                    <xdr:row>254</xdr:row>
                    <xdr:rowOff>19050</xdr:rowOff>
                  </from>
                  <to>
                    <xdr:col>8</xdr:col>
                    <xdr:colOff>514350</xdr:colOff>
                    <xdr:row>255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494" name="Check Box 491">
              <controlPr defaultSize="0" autoFill="0" autoLine="0" autoPict="0">
                <anchor moveWithCells="1">
                  <from>
                    <xdr:col>8</xdr:col>
                    <xdr:colOff>190500</xdr:colOff>
                    <xdr:row>254</xdr:row>
                    <xdr:rowOff>19050</xdr:rowOff>
                  </from>
                  <to>
                    <xdr:col>8</xdr:col>
                    <xdr:colOff>514350</xdr:colOff>
                    <xdr:row>255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495" name="Check Box 492">
              <controlPr defaultSize="0" autoFill="0" autoLine="0" autoPict="0">
                <anchor moveWithCells="1">
                  <from>
                    <xdr:col>8</xdr:col>
                    <xdr:colOff>190500</xdr:colOff>
                    <xdr:row>255</xdr:row>
                    <xdr:rowOff>19050</xdr:rowOff>
                  </from>
                  <to>
                    <xdr:col>8</xdr:col>
                    <xdr:colOff>514350</xdr:colOff>
                    <xdr:row>256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496" name="Check Box 493">
              <controlPr defaultSize="0" autoFill="0" autoLine="0" autoPict="0">
                <anchor moveWithCells="1">
                  <from>
                    <xdr:col>8</xdr:col>
                    <xdr:colOff>190500</xdr:colOff>
                    <xdr:row>255</xdr:row>
                    <xdr:rowOff>19050</xdr:rowOff>
                  </from>
                  <to>
                    <xdr:col>8</xdr:col>
                    <xdr:colOff>514350</xdr:colOff>
                    <xdr:row>256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497" name="Check Box 494">
              <controlPr defaultSize="0" autoFill="0" autoLine="0" autoPict="0">
                <anchor moveWithCells="1">
                  <from>
                    <xdr:col>8</xdr:col>
                    <xdr:colOff>190500</xdr:colOff>
                    <xdr:row>256</xdr:row>
                    <xdr:rowOff>19050</xdr:rowOff>
                  </from>
                  <to>
                    <xdr:col>8</xdr:col>
                    <xdr:colOff>514350</xdr:colOff>
                    <xdr:row>257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498" name="Check Box 495">
              <controlPr defaultSize="0" autoFill="0" autoLine="0" autoPict="0">
                <anchor moveWithCells="1">
                  <from>
                    <xdr:col>8</xdr:col>
                    <xdr:colOff>190500</xdr:colOff>
                    <xdr:row>256</xdr:row>
                    <xdr:rowOff>19050</xdr:rowOff>
                  </from>
                  <to>
                    <xdr:col>8</xdr:col>
                    <xdr:colOff>514350</xdr:colOff>
                    <xdr:row>257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499" name="Check Box 496">
              <controlPr defaultSize="0" autoFill="0" autoLine="0" autoPict="0">
                <anchor moveWithCells="1">
                  <from>
                    <xdr:col>8</xdr:col>
                    <xdr:colOff>190500</xdr:colOff>
                    <xdr:row>257</xdr:row>
                    <xdr:rowOff>19050</xdr:rowOff>
                  </from>
                  <to>
                    <xdr:col>8</xdr:col>
                    <xdr:colOff>514350</xdr:colOff>
                    <xdr:row>258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500" name="Check Box 497">
              <controlPr defaultSize="0" autoFill="0" autoLine="0" autoPict="0">
                <anchor moveWithCells="1">
                  <from>
                    <xdr:col>8</xdr:col>
                    <xdr:colOff>190500</xdr:colOff>
                    <xdr:row>257</xdr:row>
                    <xdr:rowOff>19050</xdr:rowOff>
                  </from>
                  <to>
                    <xdr:col>8</xdr:col>
                    <xdr:colOff>514350</xdr:colOff>
                    <xdr:row>258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501" name="Check Box 498">
              <controlPr defaultSize="0" autoFill="0" autoLine="0" autoPict="0">
                <anchor moveWithCells="1">
                  <from>
                    <xdr:col>8</xdr:col>
                    <xdr:colOff>190500</xdr:colOff>
                    <xdr:row>258</xdr:row>
                    <xdr:rowOff>19050</xdr:rowOff>
                  </from>
                  <to>
                    <xdr:col>8</xdr:col>
                    <xdr:colOff>514350</xdr:colOff>
                    <xdr:row>259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502" name="Check Box 499">
              <controlPr defaultSize="0" autoFill="0" autoLine="0" autoPict="0">
                <anchor moveWithCells="1">
                  <from>
                    <xdr:col>8</xdr:col>
                    <xdr:colOff>190500</xdr:colOff>
                    <xdr:row>258</xdr:row>
                    <xdr:rowOff>19050</xdr:rowOff>
                  </from>
                  <to>
                    <xdr:col>8</xdr:col>
                    <xdr:colOff>514350</xdr:colOff>
                    <xdr:row>259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503" name="Check Box 500">
              <controlPr defaultSize="0" autoFill="0" autoLine="0" autoPict="0">
                <anchor moveWithCells="1">
                  <from>
                    <xdr:col>8</xdr:col>
                    <xdr:colOff>190500</xdr:colOff>
                    <xdr:row>259</xdr:row>
                    <xdr:rowOff>19050</xdr:rowOff>
                  </from>
                  <to>
                    <xdr:col>8</xdr:col>
                    <xdr:colOff>514350</xdr:colOff>
                    <xdr:row>260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504" name="Check Box 501">
              <controlPr defaultSize="0" autoFill="0" autoLine="0" autoPict="0">
                <anchor moveWithCells="1">
                  <from>
                    <xdr:col>8</xdr:col>
                    <xdr:colOff>190500</xdr:colOff>
                    <xdr:row>259</xdr:row>
                    <xdr:rowOff>19050</xdr:rowOff>
                  </from>
                  <to>
                    <xdr:col>8</xdr:col>
                    <xdr:colOff>514350</xdr:colOff>
                    <xdr:row>260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505" name="Check Box 502">
              <controlPr defaultSize="0" autoFill="0" autoLine="0" autoPict="0">
                <anchor moveWithCells="1">
                  <from>
                    <xdr:col>8</xdr:col>
                    <xdr:colOff>190500</xdr:colOff>
                    <xdr:row>260</xdr:row>
                    <xdr:rowOff>19050</xdr:rowOff>
                  </from>
                  <to>
                    <xdr:col>8</xdr:col>
                    <xdr:colOff>514350</xdr:colOff>
                    <xdr:row>261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506" name="Check Box 503">
              <controlPr defaultSize="0" autoFill="0" autoLine="0" autoPict="0">
                <anchor moveWithCells="1">
                  <from>
                    <xdr:col>8</xdr:col>
                    <xdr:colOff>190500</xdr:colOff>
                    <xdr:row>260</xdr:row>
                    <xdr:rowOff>19050</xdr:rowOff>
                  </from>
                  <to>
                    <xdr:col>8</xdr:col>
                    <xdr:colOff>514350</xdr:colOff>
                    <xdr:row>261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r:id="rId507" name="Check Box 504">
              <controlPr defaultSize="0" autoFill="0" autoLine="0" autoPict="0">
                <anchor moveWithCells="1">
                  <from>
                    <xdr:col>8</xdr:col>
                    <xdr:colOff>190500</xdr:colOff>
                    <xdr:row>261</xdr:row>
                    <xdr:rowOff>19050</xdr:rowOff>
                  </from>
                  <to>
                    <xdr:col>8</xdr:col>
                    <xdr:colOff>514350</xdr:colOff>
                    <xdr:row>262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r:id="rId508" name="Check Box 505">
              <controlPr defaultSize="0" autoFill="0" autoLine="0" autoPict="0">
                <anchor moveWithCells="1">
                  <from>
                    <xdr:col>8</xdr:col>
                    <xdr:colOff>190500</xdr:colOff>
                    <xdr:row>261</xdr:row>
                    <xdr:rowOff>19050</xdr:rowOff>
                  </from>
                  <to>
                    <xdr:col>8</xdr:col>
                    <xdr:colOff>514350</xdr:colOff>
                    <xdr:row>262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r:id="rId509" name="Check Box 506">
              <controlPr defaultSize="0" autoFill="0" autoLine="0" autoPict="0">
                <anchor moveWithCells="1">
                  <from>
                    <xdr:col>8</xdr:col>
                    <xdr:colOff>190500</xdr:colOff>
                    <xdr:row>262</xdr:row>
                    <xdr:rowOff>19050</xdr:rowOff>
                  </from>
                  <to>
                    <xdr:col>8</xdr:col>
                    <xdr:colOff>514350</xdr:colOff>
                    <xdr:row>263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510" name="Check Box 507">
              <controlPr defaultSize="0" autoFill="0" autoLine="0" autoPict="0">
                <anchor moveWithCells="1">
                  <from>
                    <xdr:col>8</xdr:col>
                    <xdr:colOff>190500</xdr:colOff>
                    <xdr:row>262</xdr:row>
                    <xdr:rowOff>19050</xdr:rowOff>
                  </from>
                  <to>
                    <xdr:col>8</xdr:col>
                    <xdr:colOff>514350</xdr:colOff>
                    <xdr:row>263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511" name="Check Box 508">
              <controlPr defaultSize="0" autoFill="0" autoLine="0" autoPict="0">
                <anchor moveWithCells="1">
                  <from>
                    <xdr:col>8</xdr:col>
                    <xdr:colOff>190500</xdr:colOff>
                    <xdr:row>263</xdr:row>
                    <xdr:rowOff>19050</xdr:rowOff>
                  </from>
                  <to>
                    <xdr:col>8</xdr:col>
                    <xdr:colOff>514350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512" name="Check Box 509">
              <controlPr defaultSize="0" autoFill="0" autoLine="0" autoPict="0">
                <anchor moveWithCells="1">
                  <from>
                    <xdr:col>8</xdr:col>
                    <xdr:colOff>190500</xdr:colOff>
                    <xdr:row>263</xdr:row>
                    <xdr:rowOff>19050</xdr:rowOff>
                  </from>
                  <to>
                    <xdr:col>8</xdr:col>
                    <xdr:colOff>514350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513" name="Check Box 510">
              <controlPr defaultSize="0" autoFill="0" autoLine="0" autoPict="0">
                <anchor moveWithCells="1">
                  <from>
                    <xdr:col>8</xdr:col>
                    <xdr:colOff>190500</xdr:colOff>
                    <xdr:row>264</xdr:row>
                    <xdr:rowOff>19050</xdr:rowOff>
                  </from>
                  <to>
                    <xdr:col>8</xdr:col>
                    <xdr:colOff>514350</xdr:colOff>
                    <xdr:row>265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514" name="Check Box 511">
              <controlPr defaultSize="0" autoFill="0" autoLine="0" autoPict="0">
                <anchor moveWithCells="1">
                  <from>
                    <xdr:col>8</xdr:col>
                    <xdr:colOff>190500</xdr:colOff>
                    <xdr:row>264</xdr:row>
                    <xdr:rowOff>19050</xdr:rowOff>
                  </from>
                  <to>
                    <xdr:col>8</xdr:col>
                    <xdr:colOff>514350</xdr:colOff>
                    <xdr:row>265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515" name="Check Box 512">
              <controlPr defaultSize="0" autoFill="0" autoLine="0" autoPict="0">
                <anchor moveWithCells="1">
                  <from>
                    <xdr:col>8</xdr:col>
                    <xdr:colOff>190500</xdr:colOff>
                    <xdr:row>265</xdr:row>
                    <xdr:rowOff>19050</xdr:rowOff>
                  </from>
                  <to>
                    <xdr:col>8</xdr:col>
                    <xdr:colOff>514350</xdr:colOff>
                    <xdr:row>266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516" name="Check Box 513">
              <controlPr defaultSize="0" autoFill="0" autoLine="0" autoPict="0">
                <anchor moveWithCells="1">
                  <from>
                    <xdr:col>8</xdr:col>
                    <xdr:colOff>190500</xdr:colOff>
                    <xdr:row>265</xdr:row>
                    <xdr:rowOff>19050</xdr:rowOff>
                  </from>
                  <to>
                    <xdr:col>8</xdr:col>
                    <xdr:colOff>514350</xdr:colOff>
                    <xdr:row>266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517" name="Check Box 514">
              <controlPr defaultSize="0" autoFill="0" autoLine="0" autoPict="0">
                <anchor moveWithCells="1">
                  <from>
                    <xdr:col>8</xdr:col>
                    <xdr:colOff>190500</xdr:colOff>
                    <xdr:row>266</xdr:row>
                    <xdr:rowOff>19050</xdr:rowOff>
                  </from>
                  <to>
                    <xdr:col>8</xdr:col>
                    <xdr:colOff>514350</xdr:colOff>
                    <xdr:row>267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518" name="Check Box 515">
              <controlPr defaultSize="0" autoFill="0" autoLine="0" autoPict="0">
                <anchor moveWithCells="1">
                  <from>
                    <xdr:col>8</xdr:col>
                    <xdr:colOff>190500</xdr:colOff>
                    <xdr:row>266</xdr:row>
                    <xdr:rowOff>19050</xdr:rowOff>
                  </from>
                  <to>
                    <xdr:col>8</xdr:col>
                    <xdr:colOff>514350</xdr:colOff>
                    <xdr:row>267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519" name="Check Box 516">
              <controlPr defaultSize="0" autoFill="0" autoLine="0" autoPict="0">
                <anchor moveWithCells="1">
                  <from>
                    <xdr:col>8</xdr:col>
                    <xdr:colOff>190500</xdr:colOff>
                    <xdr:row>267</xdr:row>
                    <xdr:rowOff>19050</xdr:rowOff>
                  </from>
                  <to>
                    <xdr:col>8</xdr:col>
                    <xdr:colOff>514350</xdr:colOff>
                    <xdr:row>268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520" name="Check Box 517">
              <controlPr defaultSize="0" autoFill="0" autoLine="0" autoPict="0">
                <anchor moveWithCells="1">
                  <from>
                    <xdr:col>8</xdr:col>
                    <xdr:colOff>190500</xdr:colOff>
                    <xdr:row>267</xdr:row>
                    <xdr:rowOff>19050</xdr:rowOff>
                  </from>
                  <to>
                    <xdr:col>8</xdr:col>
                    <xdr:colOff>514350</xdr:colOff>
                    <xdr:row>268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521" name="Check Box 518">
              <controlPr defaultSize="0" autoFill="0" autoLine="0" autoPict="0">
                <anchor moveWithCells="1">
                  <from>
                    <xdr:col>8</xdr:col>
                    <xdr:colOff>190500</xdr:colOff>
                    <xdr:row>268</xdr:row>
                    <xdr:rowOff>19050</xdr:rowOff>
                  </from>
                  <to>
                    <xdr:col>8</xdr:col>
                    <xdr:colOff>514350</xdr:colOff>
                    <xdr:row>269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522" name="Check Box 519">
              <controlPr defaultSize="0" autoFill="0" autoLine="0" autoPict="0">
                <anchor moveWithCells="1">
                  <from>
                    <xdr:col>8</xdr:col>
                    <xdr:colOff>190500</xdr:colOff>
                    <xdr:row>268</xdr:row>
                    <xdr:rowOff>19050</xdr:rowOff>
                  </from>
                  <to>
                    <xdr:col>8</xdr:col>
                    <xdr:colOff>514350</xdr:colOff>
                    <xdr:row>269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523" name="Check Box 520">
              <controlPr defaultSize="0" autoFill="0" autoLine="0" autoPict="0">
                <anchor moveWithCells="1">
                  <from>
                    <xdr:col>8</xdr:col>
                    <xdr:colOff>190500</xdr:colOff>
                    <xdr:row>269</xdr:row>
                    <xdr:rowOff>19050</xdr:rowOff>
                  </from>
                  <to>
                    <xdr:col>8</xdr:col>
                    <xdr:colOff>514350</xdr:colOff>
                    <xdr:row>270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524" name="Check Box 521">
              <controlPr defaultSize="0" autoFill="0" autoLine="0" autoPict="0">
                <anchor moveWithCells="1">
                  <from>
                    <xdr:col>8</xdr:col>
                    <xdr:colOff>190500</xdr:colOff>
                    <xdr:row>269</xdr:row>
                    <xdr:rowOff>19050</xdr:rowOff>
                  </from>
                  <to>
                    <xdr:col>8</xdr:col>
                    <xdr:colOff>514350</xdr:colOff>
                    <xdr:row>270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525" name="Check Box 522">
              <controlPr defaultSize="0" autoFill="0" autoLine="0" autoPict="0">
                <anchor moveWithCells="1">
                  <from>
                    <xdr:col>8</xdr:col>
                    <xdr:colOff>190500</xdr:colOff>
                    <xdr:row>270</xdr:row>
                    <xdr:rowOff>19050</xdr:rowOff>
                  </from>
                  <to>
                    <xdr:col>8</xdr:col>
                    <xdr:colOff>514350</xdr:colOff>
                    <xdr:row>271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526" name="Check Box 523">
              <controlPr defaultSize="0" autoFill="0" autoLine="0" autoPict="0">
                <anchor moveWithCells="1">
                  <from>
                    <xdr:col>8</xdr:col>
                    <xdr:colOff>190500</xdr:colOff>
                    <xdr:row>270</xdr:row>
                    <xdr:rowOff>19050</xdr:rowOff>
                  </from>
                  <to>
                    <xdr:col>8</xdr:col>
                    <xdr:colOff>514350</xdr:colOff>
                    <xdr:row>271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527" name="Check Box 524">
              <controlPr defaultSize="0" autoFill="0" autoLine="0" autoPict="0">
                <anchor moveWithCells="1">
                  <from>
                    <xdr:col>8</xdr:col>
                    <xdr:colOff>190500</xdr:colOff>
                    <xdr:row>271</xdr:row>
                    <xdr:rowOff>19050</xdr:rowOff>
                  </from>
                  <to>
                    <xdr:col>8</xdr:col>
                    <xdr:colOff>514350</xdr:colOff>
                    <xdr:row>272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528" name="Check Box 525">
              <controlPr defaultSize="0" autoFill="0" autoLine="0" autoPict="0">
                <anchor moveWithCells="1">
                  <from>
                    <xdr:col>8</xdr:col>
                    <xdr:colOff>190500</xdr:colOff>
                    <xdr:row>271</xdr:row>
                    <xdr:rowOff>19050</xdr:rowOff>
                  </from>
                  <to>
                    <xdr:col>8</xdr:col>
                    <xdr:colOff>514350</xdr:colOff>
                    <xdr:row>272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529" name="Check Box 526">
              <controlPr defaultSize="0" autoFill="0" autoLine="0" autoPict="0">
                <anchor moveWithCells="1">
                  <from>
                    <xdr:col>8</xdr:col>
                    <xdr:colOff>190500</xdr:colOff>
                    <xdr:row>272</xdr:row>
                    <xdr:rowOff>19050</xdr:rowOff>
                  </from>
                  <to>
                    <xdr:col>8</xdr:col>
                    <xdr:colOff>514350</xdr:colOff>
                    <xdr:row>273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530" name="Check Box 527">
              <controlPr defaultSize="0" autoFill="0" autoLine="0" autoPict="0">
                <anchor moveWithCells="1">
                  <from>
                    <xdr:col>8</xdr:col>
                    <xdr:colOff>190500</xdr:colOff>
                    <xdr:row>272</xdr:row>
                    <xdr:rowOff>19050</xdr:rowOff>
                  </from>
                  <to>
                    <xdr:col>8</xdr:col>
                    <xdr:colOff>514350</xdr:colOff>
                    <xdr:row>273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531" name="Check Box 528">
              <controlPr defaultSize="0" autoFill="0" autoLine="0" autoPict="0">
                <anchor moveWithCells="1">
                  <from>
                    <xdr:col>8</xdr:col>
                    <xdr:colOff>190500</xdr:colOff>
                    <xdr:row>273</xdr:row>
                    <xdr:rowOff>19050</xdr:rowOff>
                  </from>
                  <to>
                    <xdr:col>8</xdr:col>
                    <xdr:colOff>514350</xdr:colOff>
                    <xdr:row>274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532" name="Check Box 529">
              <controlPr defaultSize="0" autoFill="0" autoLine="0" autoPict="0">
                <anchor moveWithCells="1">
                  <from>
                    <xdr:col>8</xdr:col>
                    <xdr:colOff>190500</xdr:colOff>
                    <xdr:row>273</xdr:row>
                    <xdr:rowOff>19050</xdr:rowOff>
                  </from>
                  <to>
                    <xdr:col>8</xdr:col>
                    <xdr:colOff>514350</xdr:colOff>
                    <xdr:row>274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533" name="Check Box 530">
              <controlPr defaultSize="0" autoFill="0" autoLine="0" autoPict="0">
                <anchor moveWithCells="1">
                  <from>
                    <xdr:col>8</xdr:col>
                    <xdr:colOff>190500</xdr:colOff>
                    <xdr:row>274</xdr:row>
                    <xdr:rowOff>19050</xdr:rowOff>
                  </from>
                  <to>
                    <xdr:col>8</xdr:col>
                    <xdr:colOff>514350</xdr:colOff>
                    <xdr:row>275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534" name="Check Box 531">
              <controlPr defaultSize="0" autoFill="0" autoLine="0" autoPict="0">
                <anchor moveWithCells="1">
                  <from>
                    <xdr:col>8</xdr:col>
                    <xdr:colOff>190500</xdr:colOff>
                    <xdr:row>274</xdr:row>
                    <xdr:rowOff>19050</xdr:rowOff>
                  </from>
                  <to>
                    <xdr:col>8</xdr:col>
                    <xdr:colOff>514350</xdr:colOff>
                    <xdr:row>275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535" name="Check Box 532">
              <controlPr defaultSize="0" autoFill="0" autoLine="0" autoPict="0">
                <anchor moveWithCells="1">
                  <from>
                    <xdr:col>8</xdr:col>
                    <xdr:colOff>190500</xdr:colOff>
                    <xdr:row>275</xdr:row>
                    <xdr:rowOff>19050</xdr:rowOff>
                  </from>
                  <to>
                    <xdr:col>8</xdr:col>
                    <xdr:colOff>514350</xdr:colOff>
                    <xdr:row>276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536" name="Check Box 533">
              <controlPr defaultSize="0" autoFill="0" autoLine="0" autoPict="0">
                <anchor moveWithCells="1">
                  <from>
                    <xdr:col>8</xdr:col>
                    <xdr:colOff>190500</xdr:colOff>
                    <xdr:row>275</xdr:row>
                    <xdr:rowOff>19050</xdr:rowOff>
                  </from>
                  <to>
                    <xdr:col>8</xdr:col>
                    <xdr:colOff>514350</xdr:colOff>
                    <xdr:row>276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537" name="Check Box 534">
              <controlPr defaultSize="0" autoFill="0" autoLine="0" autoPict="0">
                <anchor moveWithCells="1">
                  <from>
                    <xdr:col>8</xdr:col>
                    <xdr:colOff>190500</xdr:colOff>
                    <xdr:row>276</xdr:row>
                    <xdr:rowOff>19050</xdr:rowOff>
                  </from>
                  <to>
                    <xdr:col>8</xdr:col>
                    <xdr:colOff>514350</xdr:colOff>
                    <xdr:row>277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538" name="Check Box 535">
              <controlPr defaultSize="0" autoFill="0" autoLine="0" autoPict="0">
                <anchor moveWithCells="1">
                  <from>
                    <xdr:col>8</xdr:col>
                    <xdr:colOff>190500</xdr:colOff>
                    <xdr:row>276</xdr:row>
                    <xdr:rowOff>19050</xdr:rowOff>
                  </from>
                  <to>
                    <xdr:col>8</xdr:col>
                    <xdr:colOff>514350</xdr:colOff>
                    <xdr:row>277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539" name="Check Box 536">
              <controlPr defaultSize="0" autoFill="0" autoLine="0" autoPict="0">
                <anchor moveWithCells="1">
                  <from>
                    <xdr:col>8</xdr:col>
                    <xdr:colOff>190500</xdr:colOff>
                    <xdr:row>277</xdr:row>
                    <xdr:rowOff>19050</xdr:rowOff>
                  </from>
                  <to>
                    <xdr:col>8</xdr:col>
                    <xdr:colOff>514350</xdr:colOff>
                    <xdr:row>278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540" name="Check Box 537">
              <controlPr defaultSize="0" autoFill="0" autoLine="0" autoPict="0">
                <anchor moveWithCells="1">
                  <from>
                    <xdr:col>8</xdr:col>
                    <xdr:colOff>190500</xdr:colOff>
                    <xdr:row>277</xdr:row>
                    <xdr:rowOff>19050</xdr:rowOff>
                  </from>
                  <to>
                    <xdr:col>8</xdr:col>
                    <xdr:colOff>514350</xdr:colOff>
                    <xdr:row>278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541" name="Check Box 538">
              <controlPr defaultSize="0" autoFill="0" autoLine="0" autoPict="0">
                <anchor moveWithCells="1">
                  <from>
                    <xdr:col>8</xdr:col>
                    <xdr:colOff>190500</xdr:colOff>
                    <xdr:row>278</xdr:row>
                    <xdr:rowOff>19050</xdr:rowOff>
                  </from>
                  <to>
                    <xdr:col>8</xdr:col>
                    <xdr:colOff>514350</xdr:colOff>
                    <xdr:row>279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542" name="Check Box 539">
              <controlPr defaultSize="0" autoFill="0" autoLine="0" autoPict="0">
                <anchor moveWithCells="1">
                  <from>
                    <xdr:col>8</xdr:col>
                    <xdr:colOff>190500</xdr:colOff>
                    <xdr:row>278</xdr:row>
                    <xdr:rowOff>19050</xdr:rowOff>
                  </from>
                  <to>
                    <xdr:col>8</xdr:col>
                    <xdr:colOff>514350</xdr:colOff>
                    <xdr:row>279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543" name="Check Box 540">
              <controlPr defaultSize="0" autoFill="0" autoLine="0" autoPict="0">
                <anchor moveWithCells="1">
                  <from>
                    <xdr:col>8</xdr:col>
                    <xdr:colOff>190500</xdr:colOff>
                    <xdr:row>279</xdr:row>
                    <xdr:rowOff>19050</xdr:rowOff>
                  </from>
                  <to>
                    <xdr:col>8</xdr:col>
                    <xdr:colOff>514350</xdr:colOff>
                    <xdr:row>280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544" name="Check Box 541">
              <controlPr defaultSize="0" autoFill="0" autoLine="0" autoPict="0">
                <anchor moveWithCells="1">
                  <from>
                    <xdr:col>8</xdr:col>
                    <xdr:colOff>190500</xdr:colOff>
                    <xdr:row>279</xdr:row>
                    <xdr:rowOff>19050</xdr:rowOff>
                  </from>
                  <to>
                    <xdr:col>8</xdr:col>
                    <xdr:colOff>514350</xdr:colOff>
                    <xdr:row>280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545" name="Check Box 542">
              <controlPr defaultSize="0" autoFill="0" autoLine="0" autoPict="0">
                <anchor moveWithCells="1">
                  <from>
                    <xdr:col>8</xdr:col>
                    <xdr:colOff>190500</xdr:colOff>
                    <xdr:row>280</xdr:row>
                    <xdr:rowOff>19050</xdr:rowOff>
                  </from>
                  <to>
                    <xdr:col>8</xdr:col>
                    <xdr:colOff>514350</xdr:colOff>
                    <xdr:row>281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546" name="Check Box 543">
              <controlPr defaultSize="0" autoFill="0" autoLine="0" autoPict="0">
                <anchor moveWithCells="1">
                  <from>
                    <xdr:col>8</xdr:col>
                    <xdr:colOff>190500</xdr:colOff>
                    <xdr:row>280</xdr:row>
                    <xdr:rowOff>19050</xdr:rowOff>
                  </from>
                  <to>
                    <xdr:col>8</xdr:col>
                    <xdr:colOff>514350</xdr:colOff>
                    <xdr:row>281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547" name="Check Box 544">
              <controlPr defaultSize="0" autoFill="0" autoLine="0" autoPict="0">
                <anchor moveWithCells="1">
                  <from>
                    <xdr:col>8</xdr:col>
                    <xdr:colOff>190500</xdr:colOff>
                    <xdr:row>281</xdr:row>
                    <xdr:rowOff>19050</xdr:rowOff>
                  </from>
                  <to>
                    <xdr:col>8</xdr:col>
                    <xdr:colOff>514350</xdr:colOff>
                    <xdr:row>282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548" name="Check Box 545">
              <controlPr defaultSize="0" autoFill="0" autoLine="0" autoPict="0">
                <anchor moveWithCells="1">
                  <from>
                    <xdr:col>8</xdr:col>
                    <xdr:colOff>190500</xdr:colOff>
                    <xdr:row>281</xdr:row>
                    <xdr:rowOff>19050</xdr:rowOff>
                  </from>
                  <to>
                    <xdr:col>8</xdr:col>
                    <xdr:colOff>514350</xdr:colOff>
                    <xdr:row>282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549" name="Check Box 546">
              <controlPr defaultSize="0" autoFill="0" autoLine="0" autoPict="0">
                <anchor moveWithCells="1">
                  <from>
                    <xdr:col>8</xdr:col>
                    <xdr:colOff>190500</xdr:colOff>
                    <xdr:row>282</xdr:row>
                    <xdr:rowOff>19050</xdr:rowOff>
                  </from>
                  <to>
                    <xdr:col>8</xdr:col>
                    <xdr:colOff>514350</xdr:colOff>
                    <xdr:row>283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550" name="Check Box 547">
              <controlPr defaultSize="0" autoFill="0" autoLine="0" autoPict="0">
                <anchor moveWithCells="1">
                  <from>
                    <xdr:col>8</xdr:col>
                    <xdr:colOff>190500</xdr:colOff>
                    <xdr:row>282</xdr:row>
                    <xdr:rowOff>19050</xdr:rowOff>
                  </from>
                  <to>
                    <xdr:col>8</xdr:col>
                    <xdr:colOff>514350</xdr:colOff>
                    <xdr:row>283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551" name="Check Box 548">
              <controlPr defaultSize="0" autoFill="0" autoLine="0" autoPict="0">
                <anchor moveWithCells="1">
                  <from>
                    <xdr:col>8</xdr:col>
                    <xdr:colOff>190500</xdr:colOff>
                    <xdr:row>283</xdr:row>
                    <xdr:rowOff>19050</xdr:rowOff>
                  </from>
                  <to>
                    <xdr:col>8</xdr:col>
                    <xdr:colOff>514350</xdr:colOff>
                    <xdr:row>284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552" name="Check Box 549">
              <controlPr defaultSize="0" autoFill="0" autoLine="0" autoPict="0">
                <anchor moveWithCells="1">
                  <from>
                    <xdr:col>8</xdr:col>
                    <xdr:colOff>190500</xdr:colOff>
                    <xdr:row>283</xdr:row>
                    <xdr:rowOff>19050</xdr:rowOff>
                  </from>
                  <to>
                    <xdr:col>8</xdr:col>
                    <xdr:colOff>514350</xdr:colOff>
                    <xdr:row>284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553" name="Check Box 550">
              <controlPr defaultSize="0" autoFill="0" autoLine="0" autoPict="0">
                <anchor moveWithCells="1">
                  <from>
                    <xdr:col>8</xdr:col>
                    <xdr:colOff>190500</xdr:colOff>
                    <xdr:row>284</xdr:row>
                    <xdr:rowOff>19050</xdr:rowOff>
                  </from>
                  <to>
                    <xdr:col>8</xdr:col>
                    <xdr:colOff>514350</xdr:colOff>
                    <xdr:row>285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554" name="Check Box 551">
              <controlPr defaultSize="0" autoFill="0" autoLine="0" autoPict="0">
                <anchor moveWithCells="1">
                  <from>
                    <xdr:col>8</xdr:col>
                    <xdr:colOff>190500</xdr:colOff>
                    <xdr:row>284</xdr:row>
                    <xdr:rowOff>19050</xdr:rowOff>
                  </from>
                  <to>
                    <xdr:col>8</xdr:col>
                    <xdr:colOff>514350</xdr:colOff>
                    <xdr:row>285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555" name="Check Box 552">
              <controlPr defaultSize="0" autoFill="0" autoLine="0" autoPict="0">
                <anchor moveWithCells="1">
                  <from>
                    <xdr:col>8</xdr:col>
                    <xdr:colOff>190500</xdr:colOff>
                    <xdr:row>285</xdr:row>
                    <xdr:rowOff>19050</xdr:rowOff>
                  </from>
                  <to>
                    <xdr:col>8</xdr:col>
                    <xdr:colOff>514350</xdr:colOff>
                    <xdr:row>286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556" name="Check Box 553">
              <controlPr defaultSize="0" autoFill="0" autoLine="0" autoPict="0">
                <anchor moveWithCells="1">
                  <from>
                    <xdr:col>8</xdr:col>
                    <xdr:colOff>190500</xdr:colOff>
                    <xdr:row>285</xdr:row>
                    <xdr:rowOff>19050</xdr:rowOff>
                  </from>
                  <to>
                    <xdr:col>8</xdr:col>
                    <xdr:colOff>514350</xdr:colOff>
                    <xdr:row>286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557" name="Check Box 554">
              <controlPr defaultSize="0" autoFill="0" autoLine="0" autoPict="0">
                <anchor moveWithCells="1">
                  <from>
                    <xdr:col>8</xdr:col>
                    <xdr:colOff>190500</xdr:colOff>
                    <xdr:row>286</xdr:row>
                    <xdr:rowOff>19050</xdr:rowOff>
                  </from>
                  <to>
                    <xdr:col>8</xdr:col>
                    <xdr:colOff>514350</xdr:colOff>
                    <xdr:row>287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558" name="Check Box 555">
              <controlPr defaultSize="0" autoFill="0" autoLine="0" autoPict="0">
                <anchor moveWithCells="1">
                  <from>
                    <xdr:col>8</xdr:col>
                    <xdr:colOff>190500</xdr:colOff>
                    <xdr:row>286</xdr:row>
                    <xdr:rowOff>19050</xdr:rowOff>
                  </from>
                  <to>
                    <xdr:col>8</xdr:col>
                    <xdr:colOff>514350</xdr:colOff>
                    <xdr:row>287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559" name="Check Box 556">
              <controlPr defaultSize="0" autoFill="0" autoLine="0" autoPict="0">
                <anchor moveWithCells="1">
                  <from>
                    <xdr:col>8</xdr:col>
                    <xdr:colOff>190500</xdr:colOff>
                    <xdr:row>287</xdr:row>
                    <xdr:rowOff>19050</xdr:rowOff>
                  </from>
                  <to>
                    <xdr:col>8</xdr:col>
                    <xdr:colOff>514350</xdr:colOff>
                    <xdr:row>288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560" name="Check Box 557">
              <controlPr defaultSize="0" autoFill="0" autoLine="0" autoPict="0">
                <anchor moveWithCells="1">
                  <from>
                    <xdr:col>8</xdr:col>
                    <xdr:colOff>190500</xdr:colOff>
                    <xdr:row>287</xdr:row>
                    <xdr:rowOff>19050</xdr:rowOff>
                  </from>
                  <to>
                    <xdr:col>8</xdr:col>
                    <xdr:colOff>514350</xdr:colOff>
                    <xdr:row>288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561" name="Check Box 558">
              <controlPr defaultSize="0" autoFill="0" autoLine="0" autoPict="0">
                <anchor moveWithCells="1">
                  <from>
                    <xdr:col>8</xdr:col>
                    <xdr:colOff>190500</xdr:colOff>
                    <xdr:row>288</xdr:row>
                    <xdr:rowOff>19050</xdr:rowOff>
                  </from>
                  <to>
                    <xdr:col>8</xdr:col>
                    <xdr:colOff>514350</xdr:colOff>
                    <xdr:row>289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562" name="Check Box 559">
              <controlPr defaultSize="0" autoFill="0" autoLine="0" autoPict="0">
                <anchor moveWithCells="1">
                  <from>
                    <xdr:col>8</xdr:col>
                    <xdr:colOff>190500</xdr:colOff>
                    <xdr:row>288</xdr:row>
                    <xdr:rowOff>19050</xdr:rowOff>
                  </from>
                  <to>
                    <xdr:col>8</xdr:col>
                    <xdr:colOff>514350</xdr:colOff>
                    <xdr:row>289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563" name="Check Box 560">
              <controlPr defaultSize="0" autoFill="0" autoLine="0" autoPict="0">
                <anchor moveWithCells="1">
                  <from>
                    <xdr:col>8</xdr:col>
                    <xdr:colOff>190500</xdr:colOff>
                    <xdr:row>289</xdr:row>
                    <xdr:rowOff>19050</xdr:rowOff>
                  </from>
                  <to>
                    <xdr:col>8</xdr:col>
                    <xdr:colOff>514350</xdr:colOff>
                    <xdr:row>290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564" name="Check Box 561">
              <controlPr defaultSize="0" autoFill="0" autoLine="0" autoPict="0">
                <anchor moveWithCells="1">
                  <from>
                    <xdr:col>8</xdr:col>
                    <xdr:colOff>190500</xdr:colOff>
                    <xdr:row>289</xdr:row>
                    <xdr:rowOff>19050</xdr:rowOff>
                  </from>
                  <to>
                    <xdr:col>8</xdr:col>
                    <xdr:colOff>514350</xdr:colOff>
                    <xdr:row>290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565" name="Check Box 562">
              <controlPr defaultSize="0" autoFill="0" autoLine="0" autoPict="0">
                <anchor moveWithCells="1">
                  <from>
                    <xdr:col>8</xdr:col>
                    <xdr:colOff>190500</xdr:colOff>
                    <xdr:row>290</xdr:row>
                    <xdr:rowOff>19050</xdr:rowOff>
                  </from>
                  <to>
                    <xdr:col>8</xdr:col>
                    <xdr:colOff>514350</xdr:colOff>
                    <xdr:row>291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566" name="Check Box 563">
              <controlPr defaultSize="0" autoFill="0" autoLine="0" autoPict="0">
                <anchor moveWithCells="1">
                  <from>
                    <xdr:col>8</xdr:col>
                    <xdr:colOff>190500</xdr:colOff>
                    <xdr:row>290</xdr:row>
                    <xdr:rowOff>19050</xdr:rowOff>
                  </from>
                  <to>
                    <xdr:col>8</xdr:col>
                    <xdr:colOff>514350</xdr:colOff>
                    <xdr:row>291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567" name="Check Box 564">
              <controlPr defaultSize="0" autoFill="0" autoLine="0" autoPict="0">
                <anchor moveWithCells="1">
                  <from>
                    <xdr:col>8</xdr:col>
                    <xdr:colOff>190500</xdr:colOff>
                    <xdr:row>291</xdr:row>
                    <xdr:rowOff>19050</xdr:rowOff>
                  </from>
                  <to>
                    <xdr:col>8</xdr:col>
                    <xdr:colOff>514350</xdr:colOff>
                    <xdr:row>292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568" name="Check Box 565">
              <controlPr defaultSize="0" autoFill="0" autoLine="0" autoPict="0">
                <anchor moveWithCells="1">
                  <from>
                    <xdr:col>8</xdr:col>
                    <xdr:colOff>190500</xdr:colOff>
                    <xdr:row>291</xdr:row>
                    <xdr:rowOff>19050</xdr:rowOff>
                  </from>
                  <to>
                    <xdr:col>8</xdr:col>
                    <xdr:colOff>514350</xdr:colOff>
                    <xdr:row>292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r:id="rId569" name="Check Box 566">
              <controlPr defaultSize="0" autoFill="0" autoLine="0" autoPict="0">
                <anchor moveWithCells="1">
                  <from>
                    <xdr:col>8</xdr:col>
                    <xdr:colOff>190500</xdr:colOff>
                    <xdr:row>292</xdr:row>
                    <xdr:rowOff>19050</xdr:rowOff>
                  </from>
                  <to>
                    <xdr:col>8</xdr:col>
                    <xdr:colOff>514350</xdr:colOff>
                    <xdr:row>293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570" name="Check Box 567">
              <controlPr defaultSize="0" autoFill="0" autoLine="0" autoPict="0">
                <anchor moveWithCells="1">
                  <from>
                    <xdr:col>8</xdr:col>
                    <xdr:colOff>190500</xdr:colOff>
                    <xdr:row>292</xdr:row>
                    <xdr:rowOff>19050</xdr:rowOff>
                  </from>
                  <to>
                    <xdr:col>8</xdr:col>
                    <xdr:colOff>514350</xdr:colOff>
                    <xdr:row>293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r:id="rId571" name="Check Box 568">
              <controlPr defaultSize="0" autoFill="0" autoLine="0" autoPict="0">
                <anchor moveWithCells="1">
                  <from>
                    <xdr:col>8</xdr:col>
                    <xdr:colOff>190500</xdr:colOff>
                    <xdr:row>293</xdr:row>
                    <xdr:rowOff>19050</xdr:rowOff>
                  </from>
                  <to>
                    <xdr:col>8</xdr:col>
                    <xdr:colOff>514350</xdr:colOff>
                    <xdr:row>294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572" name="Check Box 569">
              <controlPr defaultSize="0" autoFill="0" autoLine="0" autoPict="0">
                <anchor moveWithCells="1">
                  <from>
                    <xdr:col>8</xdr:col>
                    <xdr:colOff>190500</xdr:colOff>
                    <xdr:row>293</xdr:row>
                    <xdr:rowOff>19050</xdr:rowOff>
                  </from>
                  <to>
                    <xdr:col>8</xdr:col>
                    <xdr:colOff>514350</xdr:colOff>
                    <xdr:row>294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573" name="Check Box 570">
              <controlPr defaultSize="0" autoFill="0" autoLine="0" autoPict="0">
                <anchor moveWithCells="1">
                  <from>
                    <xdr:col>8</xdr:col>
                    <xdr:colOff>190500</xdr:colOff>
                    <xdr:row>294</xdr:row>
                    <xdr:rowOff>19050</xdr:rowOff>
                  </from>
                  <to>
                    <xdr:col>8</xdr:col>
                    <xdr:colOff>514350</xdr:colOff>
                    <xdr:row>295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574" name="Check Box 571">
              <controlPr defaultSize="0" autoFill="0" autoLine="0" autoPict="0">
                <anchor moveWithCells="1">
                  <from>
                    <xdr:col>8</xdr:col>
                    <xdr:colOff>190500</xdr:colOff>
                    <xdr:row>294</xdr:row>
                    <xdr:rowOff>19050</xdr:rowOff>
                  </from>
                  <to>
                    <xdr:col>8</xdr:col>
                    <xdr:colOff>514350</xdr:colOff>
                    <xdr:row>295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575" name="Check Box 572">
              <controlPr defaultSize="0" autoFill="0" autoLine="0" autoPict="0">
                <anchor moveWithCells="1">
                  <from>
                    <xdr:col>8</xdr:col>
                    <xdr:colOff>190500</xdr:colOff>
                    <xdr:row>295</xdr:row>
                    <xdr:rowOff>19050</xdr:rowOff>
                  </from>
                  <to>
                    <xdr:col>8</xdr:col>
                    <xdr:colOff>514350</xdr:colOff>
                    <xdr:row>296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576" name="Check Box 573">
              <controlPr defaultSize="0" autoFill="0" autoLine="0" autoPict="0">
                <anchor moveWithCells="1">
                  <from>
                    <xdr:col>8</xdr:col>
                    <xdr:colOff>190500</xdr:colOff>
                    <xdr:row>295</xdr:row>
                    <xdr:rowOff>19050</xdr:rowOff>
                  </from>
                  <to>
                    <xdr:col>8</xdr:col>
                    <xdr:colOff>514350</xdr:colOff>
                    <xdr:row>296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577" name="Check Box 574">
              <controlPr defaultSize="0" autoFill="0" autoLine="0" autoPict="0">
                <anchor moveWithCells="1">
                  <from>
                    <xdr:col>8</xdr:col>
                    <xdr:colOff>190500</xdr:colOff>
                    <xdr:row>296</xdr:row>
                    <xdr:rowOff>19050</xdr:rowOff>
                  </from>
                  <to>
                    <xdr:col>8</xdr:col>
                    <xdr:colOff>514350</xdr:colOff>
                    <xdr:row>297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578" name="Check Box 575">
              <controlPr defaultSize="0" autoFill="0" autoLine="0" autoPict="0">
                <anchor moveWithCells="1">
                  <from>
                    <xdr:col>8</xdr:col>
                    <xdr:colOff>190500</xdr:colOff>
                    <xdr:row>296</xdr:row>
                    <xdr:rowOff>19050</xdr:rowOff>
                  </from>
                  <to>
                    <xdr:col>8</xdr:col>
                    <xdr:colOff>514350</xdr:colOff>
                    <xdr:row>297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579" name="Check Box 576">
              <controlPr defaultSize="0" autoFill="0" autoLine="0" autoPict="0">
                <anchor moveWithCells="1">
                  <from>
                    <xdr:col>8</xdr:col>
                    <xdr:colOff>190500</xdr:colOff>
                    <xdr:row>297</xdr:row>
                    <xdr:rowOff>19050</xdr:rowOff>
                  </from>
                  <to>
                    <xdr:col>8</xdr:col>
                    <xdr:colOff>514350</xdr:colOff>
                    <xdr:row>298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r:id="rId580" name="Check Box 577">
              <controlPr defaultSize="0" autoFill="0" autoLine="0" autoPict="0">
                <anchor moveWithCells="1">
                  <from>
                    <xdr:col>8</xdr:col>
                    <xdr:colOff>190500</xdr:colOff>
                    <xdr:row>297</xdr:row>
                    <xdr:rowOff>19050</xdr:rowOff>
                  </from>
                  <to>
                    <xdr:col>8</xdr:col>
                    <xdr:colOff>514350</xdr:colOff>
                    <xdr:row>298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r:id="rId581" name="Check Box 578">
              <controlPr defaultSize="0" autoFill="0" autoLine="0" autoPict="0">
                <anchor moveWithCells="1">
                  <from>
                    <xdr:col>8</xdr:col>
                    <xdr:colOff>190500</xdr:colOff>
                    <xdr:row>298</xdr:row>
                    <xdr:rowOff>19050</xdr:rowOff>
                  </from>
                  <to>
                    <xdr:col>8</xdr:col>
                    <xdr:colOff>514350</xdr:colOff>
                    <xdr:row>299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582" name="Check Box 579">
              <controlPr defaultSize="0" autoFill="0" autoLine="0" autoPict="0">
                <anchor moveWithCells="1">
                  <from>
                    <xdr:col>8</xdr:col>
                    <xdr:colOff>190500</xdr:colOff>
                    <xdr:row>298</xdr:row>
                    <xdr:rowOff>19050</xdr:rowOff>
                  </from>
                  <to>
                    <xdr:col>8</xdr:col>
                    <xdr:colOff>514350</xdr:colOff>
                    <xdr:row>299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r:id="rId583" name="Check Box 580">
              <controlPr defaultSize="0" autoFill="0" autoLine="0" autoPict="0">
                <anchor moveWithCells="1">
                  <from>
                    <xdr:col>8</xdr:col>
                    <xdr:colOff>190500</xdr:colOff>
                    <xdr:row>299</xdr:row>
                    <xdr:rowOff>19050</xdr:rowOff>
                  </from>
                  <to>
                    <xdr:col>8</xdr:col>
                    <xdr:colOff>514350</xdr:colOff>
                    <xdr:row>300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5" r:id="rId584" name="Check Box 581">
              <controlPr defaultSize="0" autoFill="0" autoLine="0" autoPict="0">
                <anchor moveWithCells="1">
                  <from>
                    <xdr:col>8</xdr:col>
                    <xdr:colOff>190500</xdr:colOff>
                    <xdr:row>299</xdr:row>
                    <xdr:rowOff>19050</xdr:rowOff>
                  </from>
                  <to>
                    <xdr:col>8</xdr:col>
                    <xdr:colOff>514350</xdr:colOff>
                    <xdr:row>300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r:id="rId585" name="Check Box 582">
              <controlPr defaultSize="0" autoFill="0" autoLine="0" autoPict="0">
                <anchor moveWithCells="1">
                  <from>
                    <xdr:col>8</xdr:col>
                    <xdr:colOff>190500</xdr:colOff>
                    <xdr:row>300</xdr:row>
                    <xdr:rowOff>19050</xdr:rowOff>
                  </from>
                  <to>
                    <xdr:col>8</xdr:col>
                    <xdr:colOff>514350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7" r:id="rId586" name="Check Box 583">
              <controlPr defaultSize="0" autoFill="0" autoLine="0" autoPict="0">
                <anchor moveWithCells="1">
                  <from>
                    <xdr:col>8</xdr:col>
                    <xdr:colOff>190500</xdr:colOff>
                    <xdr:row>300</xdr:row>
                    <xdr:rowOff>19050</xdr:rowOff>
                  </from>
                  <to>
                    <xdr:col>8</xdr:col>
                    <xdr:colOff>514350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8" r:id="rId587" name="Check Box 584">
              <controlPr defaultSize="0" autoFill="0" autoLine="0" autoPict="0">
                <anchor moveWithCells="1">
                  <from>
                    <xdr:col>8</xdr:col>
                    <xdr:colOff>190500</xdr:colOff>
                    <xdr:row>301</xdr:row>
                    <xdr:rowOff>19050</xdr:rowOff>
                  </from>
                  <to>
                    <xdr:col>8</xdr:col>
                    <xdr:colOff>514350</xdr:colOff>
                    <xdr:row>302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r:id="rId588" name="Check Box 585">
              <controlPr defaultSize="0" autoFill="0" autoLine="0" autoPict="0">
                <anchor moveWithCells="1">
                  <from>
                    <xdr:col>8</xdr:col>
                    <xdr:colOff>190500</xdr:colOff>
                    <xdr:row>301</xdr:row>
                    <xdr:rowOff>19050</xdr:rowOff>
                  </from>
                  <to>
                    <xdr:col>8</xdr:col>
                    <xdr:colOff>514350</xdr:colOff>
                    <xdr:row>302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r:id="rId589" name="Check Box 586">
              <controlPr defaultSize="0" autoFill="0" autoLine="0" autoPict="0">
                <anchor moveWithCells="1">
                  <from>
                    <xdr:col>8</xdr:col>
                    <xdr:colOff>190500</xdr:colOff>
                    <xdr:row>302</xdr:row>
                    <xdr:rowOff>19050</xdr:rowOff>
                  </from>
                  <to>
                    <xdr:col>8</xdr:col>
                    <xdr:colOff>514350</xdr:colOff>
                    <xdr:row>303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1" r:id="rId590" name="Check Box 587">
              <controlPr defaultSize="0" autoFill="0" autoLine="0" autoPict="0">
                <anchor moveWithCells="1">
                  <from>
                    <xdr:col>8</xdr:col>
                    <xdr:colOff>190500</xdr:colOff>
                    <xdr:row>302</xdr:row>
                    <xdr:rowOff>19050</xdr:rowOff>
                  </from>
                  <to>
                    <xdr:col>8</xdr:col>
                    <xdr:colOff>514350</xdr:colOff>
                    <xdr:row>303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2" r:id="rId591" name="Check Box 588">
              <controlPr defaultSize="0" autoFill="0" autoLine="0" autoPict="0">
                <anchor moveWithCells="1">
                  <from>
                    <xdr:col>8</xdr:col>
                    <xdr:colOff>190500</xdr:colOff>
                    <xdr:row>303</xdr:row>
                    <xdr:rowOff>19050</xdr:rowOff>
                  </from>
                  <to>
                    <xdr:col>8</xdr:col>
                    <xdr:colOff>514350</xdr:colOff>
                    <xdr:row>304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3" r:id="rId592" name="Check Box 589">
              <controlPr defaultSize="0" autoFill="0" autoLine="0" autoPict="0">
                <anchor moveWithCells="1">
                  <from>
                    <xdr:col>8</xdr:col>
                    <xdr:colOff>190500</xdr:colOff>
                    <xdr:row>303</xdr:row>
                    <xdr:rowOff>19050</xdr:rowOff>
                  </from>
                  <to>
                    <xdr:col>8</xdr:col>
                    <xdr:colOff>514350</xdr:colOff>
                    <xdr:row>304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4" r:id="rId593" name="Check Box 590">
              <controlPr defaultSize="0" autoFill="0" autoLine="0" autoPict="0">
                <anchor moveWithCells="1">
                  <from>
                    <xdr:col>8</xdr:col>
                    <xdr:colOff>190500</xdr:colOff>
                    <xdr:row>304</xdr:row>
                    <xdr:rowOff>19050</xdr:rowOff>
                  </from>
                  <to>
                    <xdr:col>8</xdr:col>
                    <xdr:colOff>514350</xdr:colOff>
                    <xdr:row>305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r:id="rId594" name="Check Box 591">
              <controlPr defaultSize="0" autoFill="0" autoLine="0" autoPict="0">
                <anchor moveWithCells="1">
                  <from>
                    <xdr:col>8</xdr:col>
                    <xdr:colOff>190500</xdr:colOff>
                    <xdr:row>304</xdr:row>
                    <xdr:rowOff>19050</xdr:rowOff>
                  </from>
                  <to>
                    <xdr:col>8</xdr:col>
                    <xdr:colOff>514350</xdr:colOff>
                    <xdr:row>305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r:id="rId595" name="Check Box 592">
              <controlPr defaultSize="0" autoFill="0" autoLine="0" autoPict="0">
                <anchor moveWithCells="1">
                  <from>
                    <xdr:col>8</xdr:col>
                    <xdr:colOff>190500</xdr:colOff>
                    <xdr:row>305</xdr:row>
                    <xdr:rowOff>19050</xdr:rowOff>
                  </from>
                  <to>
                    <xdr:col>8</xdr:col>
                    <xdr:colOff>514350</xdr:colOff>
                    <xdr:row>306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r:id="rId596" name="Check Box 593">
              <controlPr defaultSize="0" autoFill="0" autoLine="0" autoPict="0">
                <anchor moveWithCells="1">
                  <from>
                    <xdr:col>8</xdr:col>
                    <xdr:colOff>190500</xdr:colOff>
                    <xdr:row>305</xdr:row>
                    <xdr:rowOff>19050</xdr:rowOff>
                  </from>
                  <to>
                    <xdr:col>8</xdr:col>
                    <xdr:colOff>514350</xdr:colOff>
                    <xdr:row>306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r:id="rId597" name="Check Box 594">
              <controlPr defaultSize="0" autoFill="0" autoLine="0" autoPict="0">
                <anchor moveWithCells="1">
                  <from>
                    <xdr:col>8</xdr:col>
                    <xdr:colOff>190500</xdr:colOff>
                    <xdr:row>306</xdr:row>
                    <xdr:rowOff>19050</xdr:rowOff>
                  </from>
                  <to>
                    <xdr:col>8</xdr:col>
                    <xdr:colOff>514350</xdr:colOff>
                    <xdr:row>307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r:id="rId598" name="Check Box 595">
              <controlPr defaultSize="0" autoFill="0" autoLine="0" autoPict="0">
                <anchor moveWithCells="1">
                  <from>
                    <xdr:col>8</xdr:col>
                    <xdr:colOff>190500</xdr:colOff>
                    <xdr:row>306</xdr:row>
                    <xdr:rowOff>19050</xdr:rowOff>
                  </from>
                  <to>
                    <xdr:col>8</xdr:col>
                    <xdr:colOff>514350</xdr:colOff>
                    <xdr:row>307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r:id="rId599" name="Check Box 596">
              <controlPr defaultSize="0" autoFill="0" autoLine="0" autoPict="0">
                <anchor moveWithCells="1">
                  <from>
                    <xdr:col>8</xdr:col>
                    <xdr:colOff>190500</xdr:colOff>
                    <xdr:row>307</xdr:row>
                    <xdr:rowOff>19050</xdr:rowOff>
                  </from>
                  <to>
                    <xdr:col>8</xdr:col>
                    <xdr:colOff>514350</xdr:colOff>
                    <xdr:row>308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r:id="rId600" name="Check Box 597">
              <controlPr defaultSize="0" autoFill="0" autoLine="0" autoPict="0">
                <anchor moveWithCells="1">
                  <from>
                    <xdr:col>8</xdr:col>
                    <xdr:colOff>190500</xdr:colOff>
                    <xdr:row>307</xdr:row>
                    <xdr:rowOff>19050</xdr:rowOff>
                  </from>
                  <to>
                    <xdr:col>8</xdr:col>
                    <xdr:colOff>514350</xdr:colOff>
                    <xdr:row>308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r:id="rId601" name="Check Box 598">
              <controlPr defaultSize="0" autoFill="0" autoLine="0" autoPict="0">
                <anchor moveWithCells="1">
                  <from>
                    <xdr:col>8</xdr:col>
                    <xdr:colOff>190500</xdr:colOff>
                    <xdr:row>308</xdr:row>
                    <xdr:rowOff>19050</xdr:rowOff>
                  </from>
                  <to>
                    <xdr:col>8</xdr:col>
                    <xdr:colOff>514350</xdr:colOff>
                    <xdr:row>309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3" r:id="rId602" name="Check Box 599">
              <controlPr defaultSize="0" autoFill="0" autoLine="0" autoPict="0">
                <anchor moveWithCells="1">
                  <from>
                    <xdr:col>8</xdr:col>
                    <xdr:colOff>190500</xdr:colOff>
                    <xdr:row>308</xdr:row>
                    <xdr:rowOff>19050</xdr:rowOff>
                  </from>
                  <to>
                    <xdr:col>8</xdr:col>
                    <xdr:colOff>514350</xdr:colOff>
                    <xdr:row>309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4" r:id="rId603" name="Check Box 600">
              <controlPr defaultSize="0" autoFill="0" autoLine="0" autoPict="0">
                <anchor moveWithCells="1">
                  <from>
                    <xdr:col>8</xdr:col>
                    <xdr:colOff>190500</xdr:colOff>
                    <xdr:row>309</xdr:row>
                    <xdr:rowOff>19050</xdr:rowOff>
                  </from>
                  <to>
                    <xdr:col>8</xdr:col>
                    <xdr:colOff>514350</xdr:colOff>
                    <xdr:row>310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604" name="Check Box 601">
              <controlPr defaultSize="0" autoFill="0" autoLine="0" autoPict="0">
                <anchor moveWithCells="1">
                  <from>
                    <xdr:col>8</xdr:col>
                    <xdr:colOff>190500</xdr:colOff>
                    <xdr:row>309</xdr:row>
                    <xdr:rowOff>19050</xdr:rowOff>
                  </from>
                  <to>
                    <xdr:col>8</xdr:col>
                    <xdr:colOff>514350</xdr:colOff>
                    <xdr:row>310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605" name="Check Box 602">
              <controlPr defaultSize="0" autoFill="0" autoLine="0" autoPict="0">
                <anchor moveWithCells="1">
                  <from>
                    <xdr:col>8</xdr:col>
                    <xdr:colOff>190500</xdr:colOff>
                    <xdr:row>310</xdr:row>
                    <xdr:rowOff>19050</xdr:rowOff>
                  </from>
                  <to>
                    <xdr:col>8</xdr:col>
                    <xdr:colOff>514350</xdr:colOff>
                    <xdr:row>311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7" r:id="rId606" name="Check Box 603">
              <controlPr defaultSize="0" autoFill="0" autoLine="0" autoPict="0">
                <anchor moveWithCells="1">
                  <from>
                    <xdr:col>8</xdr:col>
                    <xdr:colOff>190500</xdr:colOff>
                    <xdr:row>310</xdr:row>
                    <xdr:rowOff>19050</xdr:rowOff>
                  </from>
                  <to>
                    <xdr:col>8</xdr:col>
                    <xdr:colOff>514350</xdr:colOff>
                    <xdr:row>311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8" r:id="rId607" name="Check Box 604">
              <controlPr defaultSize="0" autoFill="0" autoLine="0" autoPict="0">
                <anchor moveWithCells="1">
                  <from>
                    <xdr:col>8</xdr:col>
                    <xdr:colOff>190500</xdr:colOff>
                    <xdr:row>311</xdr:row>
                    <xdr:rowOff>19050</xdr:rowOff>
                  </from>
                  <to>
                    <xdr:col>8</xdr:col>
                    <xdr:colOff>514350</xdr:colOff>
                    <xdr:row>312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9" r:id="rId608" name="Check Box 605">
              <controlPr defaultSize="0" autoFill="0" autoLine="0" autoPict="0">
                <anchor moveWithCells="1">
                  <from>
                    <xdr:col>8</xdr:col>
                    <xdr:colOff>190500</xdr:colOff>
                    <xdr:row>311</xdr:row>
                    <xdr:rowOff>19050</xdr:rowOff>
                  </from>
                  <to>
                    <xdr:col>8</xdr:col>
                    <xdr:colOff>514350</xdr:colOff>
                    <xdr:row>312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0" r:id="rId609" name="Check Box 606">
              <controlPr defaultSize="0" autoFill="0" autoLine="0" autoPict="0">
                <anchor moveWithCells="1">
                  <from>
                    <xdr:col>8</xdr:col>
                    <xdr:colOff>190500</xdr:colOff>
                    <xdr:row>312</xdr:row>
                    <xdr:rowOff>19050</xdr:rowOff>
                  </from>
                  <to>
                    <xdr:col>8</xdr:col>
                    <xdr:colOff>514350</xdr:colOff>
                    <xdr:row>313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1" r:id="rId610" name="Check Box 607">
              <controlPr defaultSize="0" autoFill="0" autoLine="0" autoPict="0">
                <anchor moveWithCells="1">
                  <from>
                    <xdr:col>8</xdr:col>
                    <xdr:colOff>190500</xdr:colOff>
                    <xdr:row>312</xdr:row>
                    <xdr:rowOff>19050</xdr:rowOff>
                  </from>
                  <to>
                    <xdr:col>8</xdr:col>
                    <xdr:colOff>514350</xdr:colOff>
                    <xdr:row>313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2" r:id="rId611" name="Check Box 608">
              <controlPr defaultSize="0" autoFill="0" autoLine="0" autoPict="0">
                <anchor moveWithCells="1">
                  <from>
                    <xdr:col>8</xdr:col>
                    <xdr:colOff>190500</xdr:colOff>
                    <xdr:row>313</xdr:row>
                    <xdr:rowOff>19050</xdr:rowOff>
                  </from>
                  <to>
                    <xdr:col>8</xdr:col>
                    <xdr:colOff>514350</xdr:colOff>
                    <xdr:row>314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3" r:id="rId612" name="Check Box 609">
              <controlPr defaultSize="0" autoFill="0" autoLine="0" autoPict="0">
                <anchor moveWithCells="1">
                  <from>
                    <xdr:col>8</xdr:col>
                    <xdr:colOff>190500</xdr:colOff>
                    <xdr:row>313</xdr:row>
                    <xdr:rowOff>19050</xdr:rowOff>
                  </from>
                  <to>
                    <xdr:col>8</xdr:col>
                    <xdr:colOff>514350</xdr:colOff>
                    <xdr:row>314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4" r:id="rId613" name="Check Box 610">
              <controlPr defaultSize="0" autoFill="0" autoLine="0" autoPict="0">
                <anchor moveWithCells="1">
                  <from>
                    <xdr:col>8</xdr:col>
                    <xdr:colOff>190500</xdr:colOff>
                    <xdr:row>314</xdr:row>
                    <xdr:rowOff>19050</xdr:rowOff>
                  </from>
                  <to>
                    <xdr:col>8</xdr:col>
                    <xdr:colOff>514350</xdr:colOff>
                    <xdr:row>315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5" r:id="rId614" name="Check Box 611">
              <controlPr defaultSize="0" autoFill="0" autoLine="0" autoPict="0">
                <anchor moveWithCells="1">
                  <from>
                    <xdr:col>8</xdr:col>
                    <xdr:colOff>190500</xdr:colOff>
                    <xdr:row>314</xdr:row>
                    <xdr:rowOff>19050</xdr:rowOff>
                  </from>
                  <to>
                    <xdr:col>8</xdr:col>
                    <xdr:colOff>514350</xdr:colOff>
                    <xdr:row>315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6" r:id="rId615" name="Check Box 612">
              <controlPr defaultSize="0" autoFill="0" autoLine="0" autoPict="0">
                <anchor moveWithCells="1">
                  <from>
                    <xdr:col>8</xdr:col>
                    <xdr:colOff>190500</xdr:colOff>
                    <xdr:row>315</xdr:row>
                    <xdr:rowOff>19050</xdr:rowOff>
                  </from>
                  <to>
                    <xdr:col>8</xdr:col>
                    <xdr:colOff>514350</xdr:colOff>
                    <xdr:row>316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7" r:id="rId616" name="Check Box 613">
              <controlPr defaultSize="0" autoFill="0" autoLine="0" autoPict="0">
                <anchor moveWithCells="1">
                  <from>
                    <xdr:col>8</xdr:col>
                    <xdr:colOff>190500</xdr:colOff>
                    <xdr:row>315</xdr:row>
                    <xdr:rowOff>19050</xdr:rowOff>
                  </from>
                  <to>
                    <xdr:col>8</xdr:col>
                    <xdr:colOff>514350</xdr:colOff>
                    <xdr:row>316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" r:id="rId617" name="Check Box 614">
              <controlPr defaultSize="0" autoFill="0" autoLine="0" autoPict="0">
                <anchor moveWithCells="1">
                  <from>
                    <xdr:col>8</xdr:col>
                    <xdr:colOff>190500</xdr:colOff>
                    <xdr:row>316</xdr:row>
                    <xdr:rowOff>19050</xdr:rowOff>
                  </from>
                  <to>
                    <xdr:col>8</xdr:col>
                    <xdr:colOff>514350</xdr:colOff>
                    <xdr:row>317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" r:id="rId618" name="Check Box 615">
              <controlPr defaultSize="0" autoFill="0" autoLine="0" autoPict="0">
                <anchor moveWithCells="1">
                  <from>
                    <xdr:col>8</xdr:col>
                    <xdr:colOff>190500</xdr:colOff>
                    <xdr:row>316</xdr:row>
                    <xdr:rowOff>19050</xdr:rowOff>
                  </from>
                  <to>
                    <xdr:col>8</xdr:col>
                    <xdr:colOff>514350</xdr:colOff>
                    <xdr:row>317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" r:id="rId619" name="Check Box 616">
              <controlPr defaultSize="0" autoFill="0" autoLine="0" autoPict="0">
                <anchor moveWithCells="1">
                  <from>
                    <xdr:col>8</xdr:col>
                    <xdr:colOff>190500</xdr:colOff>
                    <xdr:row>317</xdr:row>
                    <xdr:rowOff>19050</xdr:rowOff>
                  </from>
                  <to>
                    <xdr:col>8</xdr:col>
                    <xdr:colOff>514350</xdr:colOff>
                    <xdr:row>318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" r:id="rId620" name="Check Box 617">
              <controlPr defaultSize="0" autoFill="0" autoLine="0" autoPict="0">
                <anchor moveWithCells="1">
                  <from>
                    <xdr:col>8</xdr:col>
                    <xdr:colOff>190500</xdr:colOff>
                    <xdr:row>317</xdr:row>
                    <xdr:rowOff>19050</xdr:rowOff>
                  </from>
                  <to>
                    <xdr:col>8</xdr:col>
                    <xdr:colOff>514350</xdr:colOff>
                    <xdr:row>318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" r:id="rId621" name="Check Box 618">
              <controlPr defaultSize="0" autoFill="0" autoLine="0" autoPict="0">
                <anchor moveWithCells="1">
                  <from>
                    <xdr:col>8</xdr:col>
                    <xdr:colOff>190500</xdr:colOff>
                    <xdr:row>318</xdr:row>
                    <xdr:rowOff>19050</xdr:rowOff>
                  </from>
                  <to>
                    <xdr:col>8</xdr:col>
                    <xdr:colOff>514350</xdr:colOff>
                    <xdr:row>319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" r:id="rId622" name="Check Box 619">
              <controlPr defaultSize="0" autoFill="0" autoLine="0" autoPict="0">
                <anchor moveWithCells="1">
                  <from>
                    <xdr:col>8</xdr:col>
                    <xdr:colOff>190500</xdr:colOff>
                    <xdr:row>318</xdr:row>
                    <xdr:rowOff>19050</xdr:rowOff>
                  </from>
                  <to>
                    <xdr:col>8</xdr:col>
                    <xdr:colOff>514350</xdr:colOff>
                    <xdr:row>319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" r:id="rId623" name="Check Box 620">
              <controlPr defaultSize="0" autoFill="0" autoLine="0" autoPict="0">
                <anchor moveWithCells="1">
                  <from>
                    <xdr:col>8</xdr:col>
                    <xdr:colOff>190500</xdr:colOff>
                    <xdr:row>319</xdr:row>
                    <xdr:rowOff>19050</xdr:rowOff>
                  </from>
                  <to>
                    <xdr:col>8</xdr:col>
                    <xdr:colOff>514350</xdr:colOff>
                    <xdr:row>320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5" r:id="rId624" name="Check Box 621">
              <controlPr defaultSize="0" autoFill="0" autoLine="0" autoPict="0">
                <anchor moveWithCells="1">
                  <from>
                    <xdr:col>8</xdr:col>
                    <xdr:colOff>190500</xdr:colOff>
                    <xdr:row>319</xdr:row>
                    <xdr:rowOff>19050</xdr:rowOff>
                  </from>
                  <to>
                    <xdr:col>8</xdr:col>
                    <xdr:colOff>514350</xdr:colOff>
                    <xdr:row>320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" r:id="rId625" name="Check Box 622">
              <controlPr defaultSize="0" autoFill="0" autoLine="0" autoPict="0">
                <anchor moveWithCells="1">
                  <from>
                    <xdr:col>8</xdr:col>
                    <xdr:colOff>190500</xdr:colOff>
                    <xdr:row>320</xdr:row>
                    <xdr:rowOff>19050</xdr:rowOff>
                  </from>
                  <to>
                    <xdr:col>8</xdr:col>
                    <xdr:colOff>514350</xdr:colOff>
                    <xdr:row>321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" r:id="rId626" name="Check Box 623">
              <controlPr defaultSize="0" autoFill="0" autoLine="0" autoPict="0">
                <anchor moveWithCells="1">
                  <from>
                    <xdr:col>8</xdr:col>
                    <xdr:colOff>190500</xdr:colOff>
                    <xdr:row>320</xdr:row>
                    <xdr:rowOff>19050</xdr:rowOff>
                  </from>
                  <to>
                    <xdr:col>8</xdr:col>
                    <xdr:colOff>514350</xdr:colOff>
                    <xdr:row>321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" r:id="rId627" name="Check Box 624">
              <controlPr defaultSize="0" autoFill="0" autoLine="0" autoPict="0">
                <anchor moveWithCells="1">
                  <from>
                    <xdr:col>8</xdr:col>
                    <xdr:colOff>190500</xdr:colOff>
                    <xdr:row>321</xdr:row>
                    <xdr:rowOff>19050</xdr:rowOff>
                  </from>
                  <to>
                    <xdr:col>8</xdr:col>
                    <xdr:colOff>514350</xdr:colOff>
                    <xdr:row>322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" r:id="rId628" name="Check Box 625">
              <controlPr defaultSize="0" autoFill="0" autoLine="0" autoPict="0">
                <anchor moveWithCells="1">
                  <from>
                    <xdr:col>8</xdr:col>
                    <xdr:colOff>190500</xdr:colOff>
                    <xdr:row>321</xdr:row>
                    <xdr:rowOff>19050</xdr:rowOff>
                  </from>
                  <to>
                    <xdr:col>8</xdr:col>
                    <xdr:colOff>514350</xdr:colOff>
                    <xdr:row>322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0" r:id="rId629" name="Check Box 626">
              <controlPr defaultSize="0" autoFill="0" autoLine="0" autoPict="0">
                <anchor moveWithCells="1">
                  <from>
                    <xdr:col>8</xdr:col>
                    <xdr:colOff>190500</xdr:colOff>
                    <xdr:row>322</xdr:row>
                    <xdr:rowOff>19050</xdr:rowOff>
                  </from>
                  <to>
                    <xdr:col>8</xdr:col>
                    <xdr:colOff>514350</xdr:colOff>
                    <xdr:row>323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1" r:id="rId630" name="Check Box 627">
              <controlPr defaultSize="0" autoFill="0" autoLine="0" autoPict="0">
                <anchor moveWithCells="1">
                  <from>
                    <xdr:col>8</xdr:col>
                    <xdr:colOff>190500</xdr:colOff>
                    <xdr:row>322</xdr:row>
                    <xdr:rowOff>19050</xdr:rowOff>
                  </from>
                  <to>
                    <xdr:col>8</xdr:col>
                    <xdr:colOff>514350</xdr:colOff>
                    <xdr:row>323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2" r:id="rId631" name="Check Box 628">
              <controlPr defaultSize="0" autoFill="0" autoLine="0" autoPict="0">
                <anchor moveWithCells="1">
                  <from>
                    <xdr:col>8</xdr:col>
                    <xdr:colOff>190500</xdr:colOff>
                    <xdr:row>323</xdr:row>
                    <xdr:rowOff>19050</xdr:rowOff>
                  </from>
                  <to>
                    <xdr:col>8</xdr:col>
                    <xdr:colOff>514350</xdr:colOff>
                    <xdr:row>324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3" r:id="rId632" name="Check Box 629">
              <controlPr defaultSize="0" autoFill="0" autoLine="0" autoPict="0">
                <anchor moveWithCells="1">
                  <from>
                    <xdr:col>8</xdr:col>
                    <xdr:colOff>190500</xdr:colOff>
                    <xdr:row>323</xdr:row>
                    <xdr:rowOff>19050</xdr:rowOff>
                  </from>
                  <to>
                    <xdr:col>8</xdr:col>
                    <xdr:colOff>514350</xdr:colOff>
                    <xdr:row>324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4" r:id="rId633" name="Check Box 630">
              <controlPr defaultSize="0" autoFill="0" autoLine="0" autoPict="0">
                <anchor moveWithCells="1">
                  <from>
                    <xdr:col>8</xdr:col>
                    <xdr:colOff>190500</xdr:colOff>
                    <xdr:row>324</xdr:row>
                    <xdr:rowOff>19050</xdr:rowOff>
                  </from>
                  <to>
                    <xdr:col>8</xdr:col>
                    <xdr:colOff>514350</xdr:colOff>
                    <xdr:row>325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5" r:id="rId634" name="Check Box 631">
              <controlPr defaultSize="0" autoFill="0" autoLine="0" autoPict="0">
                <anchor moveWithCells="1">
                  <from>
                    <xdr:col>8</xdr:col>
                    <xdr:colOff>190500</xdr:colOff>
                    <xdr:row>324</xdr:row>
                    <xdr:rowOff>19050</xdr:rowOff>
                  </from>
                  <to>
                    <xdr:col>8</xdr:col>
                    <xdr:colOff>514350</xdr:colOff>
                    <xdr:row>325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6" r:id="rId635" name="Check Box 632">
              <controlPr defaultSize="0" autoFill="0" autoLine="0" autoPict="0">
                <anchor moveWithCells="1">
                  <from>
                    <xdr:col>8</xdr:col>
                    <xdr:colOff>190500</xdr:colOff>
                    <xdr:row>325</xdr:row>
                    <xdr:rowOff>19050</xdr:rowOff>
                  </from>
                  <to>
                    <xdr:col>8</xdr:col>
                    <xdr:colOff>514350</xdr:colOff>
                    <xdr:row>326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7" r:id="rId636" name="Check Box 633">
              <controlPr defaultSize="0" autoFill="0" autoLine="0" autoPict="0">
                <anchor moveWithCells="1">
                  <from>
                    <xdr:col>8</xdr:col>
                    <xdr:colOff>190500</xdr:colOff>
                    <xdr:row>325</xdr:row>
                    <xdr:rowOff>19050</xdr:rowOff>
                  </from>
                  <to>
                    <xdr:col>8</xdr:col>
                    <xdr:colOff>514350</xdr:colOff>
                    <xdr:row>326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" r:id="rId637" name="Check Box 634">
              <controlPr defaultSize="0" autoFill="0" autoLine="0" autoPict="0">
                <anchor moveWithCells="1">
                  <from>
                    <xdr:col>8</xdr:col>
                    <xdr:colOff>190500</xdr:colOff>
                    <xdr:row>326</xdr:row>
                    <xdr:rowOff>19050</xdr:rowOff>
                  </from>
                  <to>
                    <xdr:col>8</xdr:col>
                    <xdr:colOff>514350</xdr:colOff>
                    <xdr:row>327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9" r:id="rId638" name="Check Box 635">
              <controlPr defaultSize="0" autoFill="0" autoLine="0" autoPict="0">
                <anchor moveWithCells="1">
                  <from>
                    <xdr:col>8</xdr:col>
                    <xdr:colOff>190500</xdr:colOff>
                    <xdr:row>326</xdr:row>
                    <xdr:rowOff>19050</xdr:rowOff>
                  </from>
                  <to>
                    <xdr:col>8</xdr:col>
                    <xdr:colOff>514350</xdr:colOff>
                    <xdr:row>327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r:id="rId639" name="Check Box 636">
              <controlPr defaultSize="0" autoFill="0" autoLine="0" autoPict="0">
                <anchor moveWithCells="1">
                  <from>
                    <xdr:col>8</xdr:col>
                    <xdr:colOff>190500</xdr:colOff>
                    <xdr:row>327</xdr:row>
                    <xdr:rowOff>19050</xdr:rowOff>
                  </from>
                  <to>
                    <xdr:col>8</xdr:col>
                    <xdr:colOff>514350</xdr:colOff>
                    <xdr:row>328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" r:id="rId640" name="Check Box 637">
              <controlPr defaultSize="0" autoFill="0" autoLine="0" autoPict="0">
                <anchor moveWithCells="1">
                  <from>
                    <xdr:col>8</xdr:col>
                    <xdr:colOff>190500</xdr:colOff>
                    <xdr:row>327</xdr:row>
                    <xdr:rowOff>19050</xdr:rowOff>
                  </from>
                  <to>
                    <xdr:col>8</xdr:col>
                    <xdr:colOff>514350</xdr:colOff>
                    <xdr:row>328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2" r:id="rId641" name="Check Box 638">
              <controlPr defaultSize="0" autoFill="0" autoLine="0" autoPict="0">
                <anchor moveWithCells="1">
                  <from>
                    <xdr:col>8</xdr:col>
                    <xdr:colOff>190500</xdr:colOff>
                    <xdr:row>328</xdr:row>
                    <xdr:rowOff>19050</xdr:rowOff>
                  </from>
                  <to>
                    <xdr:col>8</xdr:col>
                    <xdr:colOff>514350</xdr:colOff>
                    <xdr:row>329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3" r:id="rId642" name="Check Box 639">
              <controlPr defaultSize="0" autoFill="0" autoLine="0" autoPict="0">
                <anchor moveWithCells="1">
                  <from>
                    <xdr:col>8</xdr:col>
                    <xdr:colOff>190500</xdr:colOff>
                    <xdr:row>328</xdr:row>
                    <xdr:rowOff>19050</xdr:rowOff>
                  </from>
                  <to>
                    <xdr:col>8</xdr:col>
                    <xdr:colOff>514350</xdr:colOff>
                    <xdr:row>329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4" r:id="rId643" name="Check Box 640">
              <controlPr defaultSize="0" autoFill="0" autoLine="0" autoPict="0">
                <anchor moveWithCells="1">
                  <from>
                    <xdr:col>8</xdr:col>
                    <xdr:colOff>190500</xdr:colOff>
                    <xdr:row>329</xdr:row>
                    <xdr:rowOff>19050</xdr:rowOff>
                  </from>
                  <to>
                    <xdr:col>8</xdr:col>
                    <xdr:colOff>514350</xdr:colOff>
                    <xdr:row>330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5" r:id="rId644" name="Check Box 641">
              <controlPr defaultSize="0" autoFill="0" autoLine="0" autoPict="0">
                <anchor moveWithCells="1">
                  <from>
                    <xdr:col>8</xdr:col>
                    <xdr:colOff>190500</xdr:colOff>
                    <xdr:row>329</xdr:row>
                    <xdr:rowOff>19050</xdr:rowOff>
                  </from>
                  <to>
                    <xdr:col>8</xdr:col>
                    <xdr:colOff>514350</xdr:colOff>
                    <xdr:row>330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6" r:id="rId645" name="Check Box 642">
              <controlPr defaultSize="0" autoFill="0" autoLine="0" autoPict="0">
                <anchor moveWithCells="1">
                  <from>
                    <xdr:col>8</xdr:col>
                    <xdr:colOff>190500</xdr:colOff>
                    <xdr:row>330</xdr:row>
                    <xdr:rowOff>19050</xdr:rowOff>
                  </from>
                  <to>
                    <xdr:col>8</xdr:col>
                    <xdr:colOff>514350</xdr:colOff>
                    <xdr:row>331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7" r:id="rId646" name="Check Box 643">
              <controlPr defaultSize="0" autoFill="0" autoLine="0" autoPict="0">
                <anchor moveWithCells="1">
                  <from>
                    <xdr:col>8</xdr:col>
                    <xdr:colOff>190500</xdr:colOff>
                    <xdr:row>330</xdr:row>
                    <xdr:rowOff>19050</xdr:rowOff>
                  </from>
                  <to>
                    <xdr:col>8</xdr:col>
                    <xdr:colOff>514350</xdr:colOff>
                    <xdr:row>331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8" r:id="rId647" name="Check Box 644">
              <controlPr defaultSize="0" autoFill="0" autoLine="0" autoPict="0">
                <anchor moveWithCells="1">
                  <from>
                    <xdr:col>8</xdr:col>
                    <xdr:colOff>190500</xdr:colOff>
                    <xdr:row>331</xdr:row>
                    <xdr:rowOff>19050</xdr:rowOff>
                  </from>
                  <to>
                    <xdr:col>8</xdr:col>
                    <xdr:colOff>514350</xdr:colOff>
                    <xdr:row>332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9" r:id="rId648" name="Check Box 645">
              <controlPr defaultSize="0" autoFill="0" autoLine="0" autoPict="0">
                <anchor moveWithCells="1">
                  <from>
                    <xdr:col>8</xdr:col>
                    <xdr:colOff>190500</xdr:colOff>
                    <xdr:row>331</xdr:row>
                    <xdr:rowOff>19050</xdr:rowOff>
                  </from>
                  <to>
                    <xdr:col>8</xdr:col>
                    <xdr:colOff>514350</xdr:colOff>
                    <xdr:row>332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0" r:id="rId649" name="Check Box 646">
              <controlPr defaultSize="0" autoFill="0" autoLine="0" autoPict="0">
                <anchor moveWithCells="1">
                  <from>
                    <xdr:col>8</xdr:col>
                    <xdr:colOff>190500</xdr:colOff>
                    <xdr:row>332</xdr:row>
                    <xdr:rowOff>19050</xdr:rowOff>
                  </from>
                  <to>
                    <xdr:col>8</xdr:col>
                    <xdr:colOff>514350</xdr:colOff>
                    <xdr:row>333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1" r:id="rId650" name="Check Box 647">
              <controlPr defaultSize="0" autoFill="0" autoLine="0" autoPict="0">
                <anchor moveWithCells="1">
                  <from>
                    <xdr:col>8</xdr:col>
                    <xdr:colOff>190500</xdr:colOff>
                    <xdr:row>332</xdr:row>
                    <xdr:rowOff>19050</xdr:rowOff>
                  </from>
                  <to>
                    <xdr:col>8</xdr:col>
                    <xdr:colOff>514350</xdr:colOff>
                    <xdr:row>333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2" r:id="rId651" name="Check Box 648">
              <controlPr defaultSize="0" autoFill="0" autoLine="0" autoPict="0">
                <anchor moveWithCells="1">
                  <from>
                    <xdr:col>8</xdr:col>
                    <xdr:colOff>190500</xdr:colOff>
                    <xdr:row>333</xdr:row>
                    <xdr:rowOff>19050</xdr:rowOff>
                  </from>
                  <to>
                    <xdr:col>8</xdr:col>
                    <xdr:colOff>514350</xdr:colOff>
                    <xdr:row>334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3" r:id="rId652" name="Check Box 649">
              <controlPr defaultSize="0" autoFill="0" autoLine="0" autoPict="0">
                <anchor moveWithCells="1">
                  <from>
                    <xdr:col>8</xdr:col>
                    <xdr:colOff>190500</xdr:colOff>
                    <xdr:row>333</xdr:row>
                    <xdr:rowOff>19050</xdr:rowOff>
                  </from>
                  <to>
                    <xdr:col>8</xdr:col>
                    <xdr:colOff>514350</xdr:colOff>
                    <xdr:row>334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4" r:id="rId653" name="Check Box 650">
              <controlPr defaultSize="0" autoFill="0" autoLine="0" autoPict="0">
                <anchor moveWithCells="1">
                  <from>
                    <xdr:col>8</xdr:col>
                    <xdr:colOff>190500</xdr:colOff>
                    <xdr:row>334</xdr:row>
                    <xdr:rowOff>19050</xdr:rowOff>
                  </from>
                  <to>
                    <xdr:col>8</xdr:col>
                    <xdr:colOff>514350</xdr:colOff>
                    <xdr:row>335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5" r:id="rId654" name="Check Box 651">
              <controlPr defaultSize="0" autoFill="0" autoLine="0" autoPict="0">
                <anchor moveWithCells="1">
                  <from>
                    <xdr:col>8</xdr:col>
                    <xdr:colOff>190500</xdr:colOff>
                    <xdr:row>334</xdr:row>
                    <xdr:rowOff>19050</xdr:rowOff>
                  </from>
                  <to>
                    <xdr:col>8</xdr:col>
                    <xdr:colOff>514350</xdr:colOff>
                    <xdr:row>335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6" r:id="rId655" name="Check Box 652">
              <controlPr defaultSize="0" autoFill="0" autoLine="0" autoPict="0">
                <anchor moveWithCells="1">
                  <from>
                    <xdr:col>8</xdr:col>
                    <xdr:colOff>190500</xdr:colOff>
                    <xdr:row>335</xdr:row>
                    <xdr:rowOff>19050</xdr:rowOff>
                  </from>
                  <to>
                    <xdr:col>8</xdr:col>
                    <xdr:colOff>514350</xdr:colOff>
                    <xdr:row>336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7" r:id="rId656" name="Check Box 653">
              <controlPr defaultSize="0" autoFill="0" autoLine="0" autoPict="0">
                <anchor moveWithCells="1">
                  <from>
                    <xdr:col>8</xdr:col>
                    <xdr:colOff>190500</xdr:colOff>
                    <xdr:row>335</xdr:row>
                    <xdr:rowOff>19050</xdr:rowOff>
                  </from>
                  <to>
                    <xdr:col>8</xdr:col>
                    <xdr:colOff>514350</xdr:colOff>
                    <xdr:row>336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8" r:id="rId657" name="Check Box 654">
              <controlPr defaultSize="0" autoFill="0" autoLine="0" autoPict="0">
                <anchor moveWithCells="1">
                  <from>
                    <xdr:col>8</xdr:col>
                    <xdr:colOff>190500</xdr:colOff>
                    <xdr:row>336</xdr:row>
                    <xdr:rowOff>19050</xdr:rowOff>
                  </from>
                  <to>
                    <xdr:col>8</xdr:col>
                    <xdr:colOff>514350</xdr:colOff>
                    <xdr:row>337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9" r:id="rId658" name="Check Box 655">
              <controlPr defaultSize="0" autoFill="0" autoLine="0" autoPict="0">
                <anchor moveWithCells="1">
                  <from>
                    <xdr:col>8</xdr:col>
                    <xdr:colOff>190500</xdr:colOff>
                    <xdr:row>336</xdr:row>
                    <xdr:rowOff>19050</xdr:rowOff>
                  </from>
                  <to>
                    <xdr:col>8</xdr:col>
                    <xdr:colOff>514350</xdr:colOff>
                    <xdr:row>337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0" r:id="rId659" name="Check Box 656">
              <controlPr defaultSize="0" autoFill="0" autoLine="0" autoPict="0">
                <anchor moveWithCells="1">
                  <from>
                    <xdr:col>8</xdr:col>
                    <xdr:colOff>190500</xdr:colOff>
                    <xdr:row>337</xdr:row>
                    <xdr:rowOff>19050</xdr:rowOff>
                  </from>
                  <to>
                    <xdr:col>8</xdr:col>
                    <xdr:colOff>514350</xdr:colOff>
                    <xdr:row>338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1" r:id="rId660" name="Check Box 657">
              <controlPr defaultSize="0" autoFill="0" autoLine="0" autoPict="0">
                <anchor moveWithCells="1">
                  <from>
                    <xdr:col>8</xdr:col>
                    <xdr:colOff>190500</xdr:colOff>
                    <xdr:row>337</xdr:row>
                    <xdr:rowOff>19050</xdr:rowOff>
                  </from>
                  <to>
                    <xdr:col>8</xdr:col>
                    <xdr:colOff>514350</xdr:colOff>
                    <xdr:row>338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2" r:id="rId661" name="Check Box 658">
              <controlPr defaultSize="0" autoFill="0" autoLine="0" autoPict="0">
                <anchor moveWithCells="1">
                  <from>
                    <xdr:col>8</xdr:col>
                    <xdr:colOff>190500</xdr:colOff>
                    <xdr:row>338</xdr:row>
                    <xdr:rowOff>19050</xdr:rowOff>
                  </from>
                  <to>
                    <xdr:col>8</xdr:col>
                    <xdr:colOff>514350</xdr:colOff>
                    <xdr:row>339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r:id="rId662" name="Check Box 659">
              <controlPr defaultSize="0" autoFill="0" autoLine="0" autoPict="0">
                <anchor moveWithCells="1">
                  <from>
                    <xdr:col>8</xdr:col>
                    <xdr:colOff>190500</xdr:colOff>
                    <xdr:row>338</xdr:row>
                    <xdr:rowOff>19050</xdr:rowOff>
                  </from>
                  <to>
                    <xdr:col>8</xdr:col>
                    <xdr:colOff>514350</xdr:colOff>
                    <xdr:row>339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4" r:id="rId663" name="Check Box 660">
              <controlPr defaultSize="0" autoFill="0" autoLine="0" autoPict="0">
                <anchor moveWithCells="1">
                  <from>
                    <xdr:col>8</xdr:col>
                    <xdr:colOff>190500</xdr:colOff>
                    <xdr:row>339</xdr:row>
                    <xdr:rowOff>19050</xdr:rowOff>
                  </from>
                  <to>
                    <xdr:col>8</xdr:col>
                    <xdr:colOff>514350</xdr:colOff>
                    <xdr:row>340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r:id="rId664" name="Check Box 661">
              <controlPr defaultSize="0" autoFill="0" autoLine="0" autoPict="0">
                <anchor moveWithCells="1">
                  <from>
                    <xdr:col>8</xdr:col>
                    <xdr:colOff>190500</xdr:colOff>
                    <xdr:row>339</xdr:row>
                    <xdr:rowOff>19050</xdr:rowOff>
                  </from>
                  <to>
                    <xdr:col>8</xdr:col>
                    <xdr:colOff>514350</xdr:colOff>
                    <xdr:row>340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r:id="rId665" name="Check Box 662">
              <controlPr defaultSize="0" autoFill="0" autoLine="0" autoPict="0">
                <anchor moveWithCells="1">
                  <from>
                    <xdr:col>8</xdr:col>
                    <xdr:colOff>190500</xdr:colOff>
                    <xdr:row>340</xdr:row>
                    <xdr:rowOff>19050</xdr:rowOff>
                  </from>
                  <to>
                    <xdr:col>8</xdr:col>
                    <xdr:colOff>514350</xdr:colOff>
                    <xdr:row>341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666" name="Check Box 663">
              <controlPr defaultSize="0" autoFill="0" autoLine="0" autoPict="0">
                <anchor moveWithCells="1">
                  <from>
                    <xdr:col>8</xdr:col>
                    <xdr:colOff>190500</xdr:colOff>
                    <xdr:row>340</xdr:row>
                    <xdr:rowOff>19050</xdr:rowOff>
                  </from>
                  <to>
                    <xdr:col>8</xdr:col>
                    <xdr:colOff>514350</xdr:colOff>
                    <xdr:row>341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r:id="rId667" name="Check Box 664">
              <controlPr defaultSize="0" autoFill="0" autoLine="0" autoPict="0">
                <anchor moveWithCells="1">
                  <from>
                    <xdr:col>8</xdr:col>
                    <xdr:colOff>190500</xdr:colOff>
                    <xdr:row>341</xdr:row>
                    <xdr:rowOff>19050</xdr:rowOff>
                  </from>
                  <to>
                    <xdr:col>8</xdr:col>
                    <xdr:colOff>514350</xdr:colOff>
                    <xdr:row>342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9" r:id="rId668" name="Check Box 665">
              <controlPr defaultSize="0" autoFill="0" autoLine="0" autoPict="0">
                <anchor moveWithCells="1">
                  <from>
                    <xdr:col>8</xdr:col>
                    <xdr:colOff>190500</xdr:colOff>
                    <xdr:row>341</xdr:row>
                    <xdr:rowOff>19050</xdr:rowOff>
                  </from>
                  <to>
                    <xdr:col>8</xdr:col>
                    <xdr:colOff>514350</xdr:colOff>
                    <xdr:row>342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" r:id="rId669" name="Check Box 666">
              <controlPr defaultSize="0" autoFill="0" autoLine="0" autoPict="0">
                <anchor moveWithCells="1">
                  <from>
                    <xdr:col>8</xdr:col>
                    <xdr:colOff>190500</xdr:colOff>
                    <xdr:row>342</xdr:row>
                    <xdr:rowOff>19050</xdr:rowOff>
                  </from>
                  <to>
                    <xdr:col>8</xdr:col>
                    <xdr:colOff>514350</xdr:colOff>
                    <xdr:row>343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1" r:id="rId670" name="Check Box 667">
              <controlPr defaultSize="0" autoFill="0" autoLine="0" autoPict="0">
                <anchor moveWithCells="1">
                  <from>
                    <xdr:col>8</xdr:col>
                    <xdr:colOff>190500</xdr:colOff>
                    <xdr:row>342</xdr:row>
                    <xdr:rowOff>19050</xdr:rowOff>
                  </from>
                  <to>
                    <xdr:col>8</xdr:col>
                    <xdr:colOff>514350</xdr:colOff>
                    <xdr:row>343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2" r:id="rId671" name="Check Box 668">
              <controlPr defaultSize="0" autoFill="0" autoLine="0" autoPict="0">
                <anchor moveWithCells="1">
                  <from>
                    <xdr:col>8</xdr:col>
                    <xdr:colOff>190500</xdr:colOff>
                    <xdr:row>343</xdr:row>
                    <xdr:rowOff>19050</xdr:rowOff>
                  </from>
                  <to>
                    <xdr:col>8</xdr:col>
                    <xdr:colOff>514350</xdr:colOff>
                    <xdr:row>344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3" r:id="rId672" name="Check Box 669">
              <controlPr defaultSize="0" autoFill="0" autoLine="0" autoPict="0">
                <anchor moveWithCells="1">
                  <from>
                    <xdr:col>8</xdr:col>
                    <xdr:colOff>190500</xdr:colOff>
                    <xdr:row>343</xdr:row>
                    <xdr:rowOff>19050</xdr:rowOff>
                  </from>
                  <to>
                    <xdr:col>8</xdr:col>
                    <xdr:colOff>514350</xdr:colOff>
                    <xdr:row>344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4" r:id="rId673" name="Check Box 670">
              <controlPr defaultSize="0" autoFill="0" autoLine="0" autoPict="0">
                <anchor moveWithCells="1">
                  <from>
                    <xdr:col>8</xdr:col>
                    <xdr:colOff>190500</xdr:colOff>
                    <xdr:row>344</xdr:row>
                    <xdr:rowOff>19050</xdr:rowOff>
                  </from>
                  <to>
                    <xdr:col>8</xdr:col>
                    <xdr:colOff>514350</xdr:colOff>
                    <xdr:row>345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5" r:id="rId674" name="Check Box 671">
              <controlPr defaultSize="0" autoFill="0" autoLine="0" autoPict="0">
                <anchor moveWithCells="1">
                  <from>
                    <xdr:col>8</xdr:col>
                    <xdr:colOff>190500</xdr:colOff>
                    <xdr:row>344</xdr:row>
                    <xdr:rowOff>19050</xdr:rowOff>
                  </from>
                  <to>
                    <xdr:col>8</xdr:col>
                    <xdr:colOff>514350</xdr:colOff>
                    <xdr:row>345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6" r:id="rId675" name="Check Box 672">
              <controlPr defaultSize="0" autoFill="0" autoLine="0" autoPict="0">
                <anchor moveWithCells="1">
                  <from>
                    <xdr:col>8</xdr:col>
                    <xdr:colOff>190500</xdr:colOff>
                    <xdr:row>345</xdr:row>
                    <xdr:rowOff>19050</xdr:rowOff>
                  </from>
                  <to>
                    <xdr:col>8</xdr:col>
                    <xdr:colOff>514350</xdr:colOff>
                    <xdr:row>346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7" r:id="rId676" name="Check Box 673">
              <controlPr defaultSize="0" autoFill="0" autoLine="0" autoPict="0">
                <anchor moveWithCells="1">
                  <from>
                    <xdr:col>8</xdr:col>
                    <xdr:colOff>190500</xdr:colOff>
                    <xdr:row>345</xdr:row>
                    <xdr:rowOff>19050</xdr:rowOff>
                  </from>
                  <to>
                    <xdr:col>8</xdr:col>
                    <xdr:colOff>514350</xdr:colOff>
                    <xdr:row>346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8" r:id="rId677" name="Check Box 674">
              <controlPr defaultSize="0" autoFill="0" autoLine="0" autoPict="0">
                <anchor moveWithCells="1">
                  <from>
                    <xdr:col>8</xdr:col>
                    <xdr:colOff>190500</xdr:colOff>
                    <xdr:row>346</xdr:row>
                    <xdr:rowOff>19050</xdr:rowOff>
                  </from>
                  <to>
                    <xdr:col>8</xdr:col>
                    <xdr:colOff>514350</xdr:colOff>
                    <xdr:row>347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9" r:id="rId678" name="Check Box 675">
              <controlPr defaultSize="0" autoFill="0" autoLine="0" autoPict="0">
                <anchor moveWithCells="1">
                  <from>
                    <xdr:col>8</xdr:col>
                    <xdr:colOff>190500</xdr:colOff>
                    <xdr:row>346</xdr:row>
                    <xdr:rowOff>19050</xdr:rowOff>
                  </from>
                  <to>
                    <xdr:col>8</xdr:col>
                    <xdr:colOff>514350</xdr:colOff>
                    <xdr:row>347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0" r:id="rId679" name="Check Box 676">
              <controlPr defaultSize="0" autoFill="0" autoLine="0" autoPict="0">
                <anchor moveWithCells="1">
                  <from>
                    <xdr:col>8</xdr:col>
                    <xdr:colOff>190500</xdr:colOff>
                    <xdr:row>347</xdr:row>
                    <xdr:rowOff>19050</xdr:rowOff>
                  </from>
                  <to>
                    <xdr:col>8</xdr:col>
                    <xdr:colOff>514350</xdr:colOff>
                    <xdr:row>348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1" r:id="rId680" name="Check Box 677">
              <controlPr defaultSize="0" autoFill="0" autoLine="0" autoPict="0">
                <anchor moveWithCells="1">
                  <from>
                    <xdr:col>8</xdr:col>
                    <xdr:colOff>190500</xdr:colOff>
                    <xdr:row>347</xdr:row>
                    <xdr:rowOff>19050</xdr:rowOff>
                  </from>
                  <to>
                    <xdr:col>8</xdr:col>
                    <xdr:colOff>514350</xdr:colOff>
                    <xdr:row>348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2" r:id="rId681" name="Check Box 678">
              <controlPr defaultSize="0" autoFill="0" autoLine="0" autoPict="0">
                <anchor moveWithCells="1">
                  <from>
                    <xdr:col>8</xdr:col>
                    <xdr:colOff>190500</xdr:colOff>
                    <xdr:row>348</xdr:row>
                    <xdr:rowOff>19050</xdr:rowOff>
                  </from>
                  <to>
                    <xdr:col>8</xdr:col>
                    <xdr:colOff>514350</xdr:colOff>
                    <xdr:row>349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3" r:id="rId682" name="Check Box 679">
              <controlPr defaultSize="0" autoFill="0" autoLine="0" autoPict="0">
                <anchor moveWithCells="1">
                  <from>
                    <xdr:col>8</xdr:col>
                    <xdr:colOff>190500</xdr:colOff>
                    <xdr:row>348</xdr:row>
                    <xdr:rowOff>19050</xdr:rowOff>
                  </from>
                  <to>
                    <xdr:col>8</xdr:col>
                    <xdr:colOff>514350</xdr:colOff>
                    <xdr:row>349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4" r:id="rId683" name="Check Box 680">
              <controlPr defaultSize="0" autoFill="0" autoLine="0" autoPict="0">
                <anchor moveWithCells="1">
                  <from>
                    <xdr:col>8</xdr:col>
                    <xdr:colOff>190500</xdr:colOff>
                    <xdr:row>349</xdr:row>
                    <xdr:rowOff>19050</xdr:rowOff>
                  </from>
                  <to>
                    <xdr:col>8</xdr:col>
                    <xdr:colOff>514350</xdr:colOff>
                    <xdr:row>350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5" r:id="rId684" name="Check Box 681">
              <controlPr defaultSize="0" autoFill="0" autoLine="0" autoPict="0">
                <anchor moveWithCells="1">
                  <from>
                    <xdr:col>8</xdr:col>
                    <xdr:colOff>190500</xdr:colOff>
                    <xdr:row>349</xdr:row>
                    <xdr:rowOff>19050</xdr:rowOff>
                  </from>
                  <to>
                    <xdr:col>8</xdr:col>
                    <xdr:colOff>514350</xdr:colOff>
                    <xdr:row>350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6" r:id="rId685" name="Check Box 682">
              <controlPr defaultSize="0" autoFill="0" autoLine="0" autoPict="0">
                <anchor moveWithCells="1">
                  <from>
                    <xdr:col>8</xdr:col>
                    <xdr:colOff>190500</xdr:colOff>
                    <xdr:row>350</xdr:row>
                    <xdr:rowOff>19050</xdr:rowOff>
                  </from>
                  <to>
                    <xdr:col>8</xdr:col>
                    <xdr:colOff>514350</xdr:colOff>
                    <xdr:row>351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7" r:id="rId686" name="Check Box 683">
              <controlPr defaultSize="0" autoFill="0" autoLine="0" autoPict="0">
                <anchor moveWithCells="1">
                  <from>
                    <xdr:col>8</xdr:col>
                    <xdr:colOff>190500</xdr:colOff>
                    <xdr:row>350</xdr:row>
                    <xdr:rowOff>19050</xdr:rowOff>
                  </from>
                  <to>
                    <xdr:col>8</xdr:col>
                    <xdr:colOff>514350</xdr:colOff>
                    <xdr:row>351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8" r:id="rId687" name="Check Box 684">
              <controlPr defaultSize="0" autoFill="0" autoLine="0" autoPict="0">
                <anchor moveWithCells="1">
                  <from>
                    <xdr:col>8</xdr:col>
                    <xdr:colOff>190500</xdr:colOff>
                    <xdr:row>351</xdr:row>
                    <xdr:rowOff>19050</xdr:rowOff>
                  </from>
                  <to>
                    <xdr:col>8</xdr:col>
                    <xdr:colOff>514350</xdr:colOff>
                    <xdr:row>352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9" r:id="rId688" name="Check Box 685">
              <controlPr defaultSize="0" autoFill="0" autoLine="0" autoPict="0">
                <anchor moveWithCells="1">
                  <from>
                    <xdr:col>8</xdr:col>
                    <xdr:colOff>190500</xdr:colOff>
                    <xdr:row>351</xdr:row>
                    <xdr:rowOff>19050</xdr:rowOff>
                  </from>
                  <to>
                    <xdr:col>8</xdr:col>
                    <xdr:colOff>514350</xdr:colOff>
                    <xdr:row>352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0" r:id="rId689" name="Check Box 686">
              <controlPr defaultSize="0" autoFill="0" autoLine="0" autoPict="0">
                <anchor moveWithCells="1">
                  <from>
                    <xdr:col>8</xdr:col>
                    <xdr:colOff>190500</xdr:colOff>
                    <xdr:row>352</xdr:row>
                    <xdr:rowOff>19050</xdr:rowOff>
                  </from>
                  <to>
                    <xdr:col>8</xdr:col>
                    <xdr:colOff>514350</xdr:colOff>
                    <xdr:row>353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1" r:id="rId690" name="Check Box 687">
              <controlPr defaultSize="0" autoFill="0" autoLine="0" autoPict="0">
                <anchor moveWithCells="1">
                  <from>
                    <xdr:col>8</xdr:col>
                    <xdr:colOff>190500</xdr:colOff>
                    <xdr:row>352</xdr:row>
                    <xdr:rowOff>19050</xdr:rowOff>
                  </from>
                  <to>
                    <xdr:col>8</xdr:col>
                    <xdr:colOff>514350</xdr:colOff>
                    <xdr:row>353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2" r:id="rId691" name="Check Box 688">
              <controlPr defaultSize="0" autoFill="0" autoLine="0" autoPict="0">
                <anchor moveWithCells="1">
                  <from>
                    <xdr:col>8</xdr:col>
                    <xdr:colOff>190500</xdr:colOff>
                    <xdr:row>353</xdr:row>
                    <xdr:rowOff>19050</xdr:rowOff>
                  </from>
                  <to>
                    <xdr:col>8</xdr:col>
                    <xdr:colOff>514350</xdr:colOff>
                    <xdr:row>354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3" r:id="rId692" name="Check Box 689">
              <controlPr defaultSize="0" autoFill="0" autoLine="0" autoPict="0">
                <anchor moveWithCells="1">
                  <from>
                    <xdr:col>8</xdr:col>
                    <xdr:colOff>190500</xdr:colOff>
                    <xdr:row>353</xdr:row>
                    <xdr:rowOff>19050</xdr:rowOff>
                  </from>
                  <to>
                    <xdr:col>8</xdr:col>
                    <xdr:colOff>514350</xdr:colOff>
                    <xdr:row>354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4" r:id="rId693" name="Check Box 690">
              <controlPr defaultSize="0" autoFill="0" autoLine="0" autoPict="0">
                <anchor moveWithCells="1">
                  <from>
                    <xdr:col>8</xdr:col>
                    <xdr:colOff>190500</xdr:colOff>
                    <xdr:row>354</xdr:row>
                    <xdr:rowOff>19050</xdr:rowOff>
                  </from>
                  <to>
                    <xdr:col>8</xdr:col>
                    <xdr:colOff>514350</xdr:colOff>
                    <xdr:row>355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5" r:id="rId694" name="Check Box 691">
              <controlPr defaultSize="0" autoFill="0" autoLine="0" autoPict="0">
                <anchor moveWithCells="1">
                  <from>
                    <xdr:col>8</xdr:col>
                    <xdr:colOff>190500</xdr:colOff>
                    <xdr:row>354</xdr:row>
                    <xdr:rowOff>19050</xdr:rowOff>
                  </from>
                  <to>
                    <xdr:col>8</xdr:col>
                    <xdr:colOff>514350</xdr:colOff>
                    <xdr:row>355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6" r:id="rId695" name="Check Box 692">
              <controlPr defaultSize="0" autoFill="0" autoLine="0" autoPict="0">
                <anchor moveWithCells="1">
                  <from>
                    <xdr:col>8</xdr:col>
                    <xdr:colOff>190500</xdr:colOff>
                    <xdr:row>355</xdr:row>
                    <xdr:rowOff>19050</xdr:rowOff>
                  </from>
                  <to>
                    <xdr:col>8</xdr:col>
                    <xdr:colOff>514350</xdr:colOff>
                    <xdr:row>356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7" r:id="rId696" name="Check Box 693">
              <controlPr defaultSize="0" autoFill="0" autoLine="0" autoPict="0">
                <anchor moveWithCells="1">
                  <from>
                    <xdr:col>8</xdr:col>
                    <xdr:colOff>190500</xdr:colOff>
                    <xdr:row>355</xdr:row>
                    <xdr:rowOff>19050</xdr:rowOff>
                  </from>
                  <to>
                    <xdr:col>8</xdr:col>
                    <xdr:colOff>514350</xdr:colOff>
                    <xdr:row>356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8" r:id="rId697" name="Check Box 694">
              <controlPr defaultSize="0" autoFill="0" autoLine="0" autoPict="0">
                <anchor moveWithCells="1">
                  <from>
                    <xdr:col>8</xdr:col>
                    <xdr:colOff>190500</xdr:colOff>
                    <xdr:row>356</xdr:row>
                    <xdr:rowOff>19050</xdr:rowOff>
                  </from>
                  <to>
                    <xdr:col>8</xdr:col>
                    <xdr:colOff>514350</xdr:colOff>
                    <xdr:row>357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9" r:id="rId698" name="Check Box 695">
              <controlPr defaultSize="0" autoFill="0" autoLine="0" autoPict="0">
                <anchor moveWithCells="1">
                  <from>
                    <xdr:col>8</xdr:col>
                    <xdr:colOff>190500</xdr:colOff>
                    <xdr:row>356</xdr:row>
                    <xdr:rowOff>19050</xdr:rowOff>
                  </from>
                  <to>
                    <xdr:col>8</xdr:col>
                    <xdr:colOff>514350</xdr:colOff>
                    <xdr:row>357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0" r:id="rId699" name="Check Box 696">
              <controlPr defaultSize="0" autoFill="0" autoLine="0" autoPict="0">
                <anchor moveWithCells="1">
                  <from>
                    <xdr:col>8</xdr:col>
                    <xdr:colOff>190500</xdr:colOff>
                    <xdr:row>357</xdr:row>
                    <xdr:rowOff>19050</xdr:rowOff>
                  </from>
                  <to>
                    <xdr:col>8</xdr:col>
                    <xdr:colOff>514350</xdr:colOff>
                    <xdr:row>358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1" r:id="rId700" name="Check Box 697">
              <controlPr defaultSize="0" autoFill="0" autoLine="0" autoPict="0">
                <anchor moveWithCells="1">
                  <from>
                    <xdr:col>8</xdr:col>
                    <xdr:colOff>190500</xdr:colOff>
                    <xdr:row>357</xdr:row>
                    <xdr:rowOff>19050</xdr:rowOff>
                  </from>
                  <to>
                    <xdr:col>8</xdr:col>
                    <xdr:colOff>514350</xdr:colOff>
                    <xdr:row>358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2" r:id="rId701" name="Check Box 698">
              <controlPr defaultSize="0" autoFill="0" autoLine="0" autoPict="0">
                <anchor moveWithCells="1">
                  <from>
                    <xdr:col>8</xdr:col>
                    <xdr:colOff>190500</xdr:colOff>
                    <xdr:row>358</xdr:row>
                    <xdr:rowOff>19050</xdr:rowOff>
                  </from>
                  <to>
                    <xdr:col>8</xdr:col>
                    <xdr:colOff>514350</xdr:colOff>
                    <xdr:row>359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3" r:id="rId702" name="Check Box 699">
              <controlPr defaultSize="0" autoFill="0" autoLine="0" autoPict="0">
                <anchor moveWithCells="1">
                  <from>
                    <xdr:col>8</xdr:col>
                    <xdr:colOff>190500</xdr:colOff>
                    <xdr:row>358</xdr:row>
                    <xdr:rowOff>19050</xdr:rowOff>
                  </from>
                  <to>
                    <xdr:col>8</xdr:col>
                    <xdr:colOff>514350</xdr:colOff>
                    <xdr:row>359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4" r:id="rId703" name="Check Box 700">
              <controlPr defaultSize="0" autoFill="0" autoLine="0" autoPict="0">
                <anchor moveWithCells="1">
                  <from>
                    <xdr:col>8</xdr:col>
                    <xdr:colOff>190500</xdr:colOff>
                    <xdr:row>359</xdr:row>
                    <xdr:rowOff>19050</xdr:rowOff>
                  </from>
                  <to>
                    <xdr:col>8</xdr:col>
                    <xdr:colOff>514350</xdr:colOff>
                    <xdr:row>360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5" r:id="rId704" name="Check Box 701">
              <controlPr defaultSize="0" autoFill="0" autoLine="0" autoPict="0">
                <anchor moveWithCells="1">
                  <from>
                    <xdr:col>8</xdr:col>
                    <xdr:colOff>190500</xdr:colOff>
                    <xdr:row>359</xdr:row>
                    <xdr:rowOff>19050</xdr:rowOff>
                  </from>
                  <to>
                    <xdr:col>8</xdr:col>
                    <xdr:colOff>514350</xdr:colOff>
                    <xdr:row>360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6" r:id="rId705" name="Check Box 702">
              <controlPr defaultSize="0" autoFill="0" autoLine="0" autoPict="0">
                <anchor moveWithCells="1">
                  <from>
                    <xdr:col>8</xdr:col>
                    <xdr:colOff>190500</xdr:colOff>
                    <xdr:row>360</xdr:row>
                    <xdr:rowOff>19050</xdr:rowOff>
                  </from>
                  <to>
                    <xdr:col>8</xdr:col>
                    <xdr:colOff>514350</xdr:colOff>
                    <xdr:row>361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7" r:id="rId706" name="Check Box 703">
              <controlPr defaultSize="0" autoFill="0" autoLine="0" autoPict="0">
                <anchor moveWithCells="1">
                  <from>
                    <xdr:col>8</xdr:col>
                    <xdr:colOff>190500</xdr:colOff>
                    <xdr:row>360</xdr:row>
                    <xdr:rowOff>19050</xdr:rowOff>
                  </from>
                  <to>
                    <xdr:col>8</xdr:col>
                    <xdr:colOff>514350</xdr:colOff>
                    <xdr:row>361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8" r:id="rId707" name="Check Box 704">
              <controlPr defaultSize="0" autoFill="0" autoLine="0" autoPict="0">
                <anchor moveWithCells="1">
                  <from>
                    <xdr:col>8</xdr:col>
                    <xdr:colOff>190500</xdr:colOff>
                    <xdr:row>361</xdr:row>
                    <xdr:rowOff>19050</xdr:rowOff>
                  </from>
                  <to>
                    <xdr:col>8</xdr:col>
                    <xdr:colOff>514350</xdr:colOff>
                    <xdr:row>362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9" r:id="rId708" name="Check Box 705">
              <controlPr defaultSize="0" autoFill="0" autoLine="0" autoPict="0">
                <anchor moveWithCells="1">
                  <from>
                    <xdr:col>8</xdr:col>
                    <xdr:colOff>190500</xdr:colOff>
                    <xdr:row>361</xdr:row>
                    <xdr:rowOff>19050</xdr:rowOff>
                  </from>
                  <to>
                    <xdr:col>8</xdr:col>
                    <xdr:colOff>514350</xdr:colOff>
                    <xdr:row>362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0" r:id="rId709" name="Check Box 706">
              <controlPr defaultSize="0" autoFill="0" autoLine="0" autoPict="0">
                <anchor moveWithCells="1">
                  <from>
                    <xdr:col>8</xdr:col>
                    <xdr:colOff>190500</xdr:colOff>
                    <xdr:row>362</xdr:row>
                    <xdr:rowOff>19050</xdr:rowOff>
                  </from>
                  <to>
                    <xdr:col>8</xdr:col>
                    <xdr:colOff>514350</xdr:colOff>
                    <xdr:row>363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1" r:id="rId710" name="Check Box 707">
              <controlPr defaultSize="0" autoFill="0" autoLine="0" autoPict="0">
                <anchor moveWithCells="1">
                  <from>
                    <xdr:col>8</xdr:col>
                    <xdr:colOff>190500</xdr:colOff>
                    <xdr:row>362</xdr:row>
                    <xdr:rowOff>19050</xdr:rowOff>
                  </from>
                  <to>
                    <xdr:col>8</xdr:col>
                    <xdr:colOff>514350</xdr:colOff>
                    <xdr:row>363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2" r:id="rId711" name="Check Box 708">
              <controlPr defaultSize="0" autoFill="0" autoLine="0" autoPict="0">
                <anchor moveWithCells="1">
                  <from>
                    <xdr:col>8</xdr:col>
                    <xdr:colOff>190500</xdr:colOff>
                    <xdr:row>363</xdr:row>
                    <xdr:rowOff>19050</xdr:rowOff>
                  </from>
                  <to>
                    <xdr:col>8</xdr:col>
                    <xdr:colOff>514350</xdr:colOff>
                    <xdr:row>364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3" r:id="rId712" name="Check Box 709">
              <controlPr defaultSize="0" autoFill="0" autoLine="0" autoPict="0">
                <anchor moveWithCells="1">
                  <from>
                    <xdr:col>8</xdr:col>
                    <xdr:colOff>190500</xdr:colOff>
                    <xdr:row>363</xdr:row>
                    <xdr:rowOff>19050</xdr:rowOff>
                  </from>
                  <to>
                    <xdr:col>8</xdr:col>
                    <xdr:colOff>514350</xdr:colOff>
                    <xdr:row>364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4" r:id="rId713" name="Check Box 710">
              <controlPr defaultSize="0" autoFill="0" autoLine="0" autoPict="0">
                <anchor moveWithCells="1">
                  <from>
                    <xdr:col>8</xdr:col>
                    <xdr:colOff>190500</xdr:colOff>
                    <xdr:row>364</xdr:row>
                    <xdr:rowOff>19050</xdr:rowOff>
                  </from>
                  <to>
                    <xdr:col>8</xdr:col>
                    <xdr:colOff>514350</xdr:colOff>
                    <xdr:row>365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5" r:id="rId714" name="Check Box 711">
              <controlPr defaultSize="0" autoFill="0" autoLine="0" autoPict="0">
                <anchor moveWithCells="1">
                  <from>
                    <xdr:col>8</xdr:col>
                    <xdr:colOff>190500</xdr:colOff>
                    <xdr:row>364</xdr:row>
                    <xdr:rowOff>19050</xdr:rowOff>
                  </from>
                  <to>
                    <xdr:col>8</xdr:col>
                    <xdr:colOff>514350</xdr:colOff>
                    <xdr:row>365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6" r:id="rId715" name="Check Box 712">
              <controlPr defaultSize="0" autoFill="0" autoLine="0" autoPict="0">
                <anchor moveWithCells="1">
                  <from>
                    <xdr:col>8</xdr:col>
                    <xdr:colOff>190500</xdr:colOff>
                    <xdr:row>365</xdr:row>
                    <xdr:rowOff>19050</xdr:rowOff>
                  </from>
                  <to>
                    <xdr:col>8</xdr:col>
                    <xdr:colOff>514350</xdr:colOff>
                    <xdr:row>366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7" r:id="rId716" name="Check Box 713">
              <controlPr defaultSize="0" autoFill="0" autoLine="0" autoPict="0">
                <anchor moveWithCells="1">
                  <from>
                    <xdr:col>8</xdr:col>
                    <xdr:colOff>190500</xdr:colOff>
                    <xdr:row>365</xdr:row>
                    <xdr:rowOff>19050</xdr:rowOff>
                  </from>
                  <to>
                    <xdr:col>8</xdr:col>
                    <xdr:colOff>514350</xdr:colOff>
                    <xdr:row>366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8" r:id="rId717" name="Check Box 714">
              <controlPr defaultSize="0" autoFill="0" autoLine="0" autoPict="0">
                <anchor moveWithCells="1">
                  <from>
                    <xdr:col>8</xdr:col>
                    <xdr:colOff>190500</xdr:colOff>
                    <xdr:row>366</xdr:row>
                    <xdr:rowOff>19050</xdr:rowOff>
                  </from>
                  <to>
                    <xdr:col>8</xdr:col>
                    <xdr:colOff>514350</xdr:colOff>
                    <xdr:row>367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9" r:id="rId718" name="Check Box 715">
              <controlPr defaultSize="0" autoFill="0" autoLine="0" autoPict="0">
                <anchor moveWithCells="1">
                  <from>
                    <xdr:col>8</xdr:col>
                    <xdr:colOff>190500</xdr:colOff>
                    <xdr:row>366</xdr:row>
                    <xdr:rowOff>19050</xdr:rowOff>
                  </from>
                  <to>
                    <xdr:col>8</xdr:col>
                    <xdr:colOff>514350</xdr:colOff>
                    <xdr:row>367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0" r:id="rId719" name="Check Box 716">
              <controlPr defaultSize="0" autoFill="0" autoLine="0" autoPict="0">
                <anchor moveWithCells="1">
                  <from>
                    <xdr:col>8</xdr:col>
                    <xdr:colOff>190500</xdr:colOff>
                    <xdr:row>367</xdr:row>
                    <xdr:rowOff>19050</xdr:rowOff>
                  </from>
                  <to>
                    <xdr:col>8</xdr:col>
                    <xdr:colOff>514350</xdr:colOff>
                    <xdr:row>368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" r:id="rId720" name="Check Box 717">
              <controlPr defaultSize="0" autoFill="0" autoLine="0" autoPict="0">
                <anchor moveWithCells="1">
                  <from>
                    <xdr:col>8</xdr:col>
                    <xdr:colOff>190500</xdr:colOff>
                    <xdr:row>367</xdr:row>
                    <xdr:rowOff>19050</xdr:rowOff>
                  </from>
                  <to>
                    <xdr:col>8</xdr:col>
                    <xdr:colOff>514350</xdr:colOff>
                    <xdr:row>368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" r:id="rId721" name="Check Box 718">
              <controlPr defaultSize="0" autoFill="0" autoLine="0" autoPict="0">
                <anchor moveWithCells="1">
                  <from>
                    <xdr:col>8</xdr:col>
                    <xdr:colOff>190500</xdr:colOff>
                    <xdr:row>368</xdr:row>
                    <xdr:rowOff>19050</xdr:rowOff>
                  </from>
                  <to>
                    <xdr:col>8</xdr:col>
                    <xdr:colOff>514350</xdr:colOff>
                    <xdr:row>369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" r:id="rId722" name="Check Box 719">
              <controlPr defaultSize="0" autoFill="0" autoLine="0" autoPict="0">
                <anchor moveWithCells="1">
                  <from>
                    <xdr:col>8</xdr:col>
                    <xdr:colOff>190500</xdr:colOff>
                    <xdr:row>368</xdr:row>
                    <xdr:rowOff>19050</xdr:rowOff>
                  </from>
                  <to>
                    <xdr:col>8</xdr:col>
                    <xdr:colOff>514350</xdr:colOff>
                    <xdr:row>369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" r:id="rId723" name="Check Box 720">
              <controlPr defaultSize="0" autoFill="0" autoLine="0" autoPict="0">
                <anchor moveWithCells="1">
                  <from>
                    <xdr:col>8</xdr:col>
                    <xdr:colOff>190500</xdr:colOff>
                    <xdr:row>369</xdr:row>
                    <xdr:rowOff>19050</xdr:rowOff>
                  </from>
                  <to>
                    <xdr:col>8</xdr:col>
                    <xdr:colOff>514350</xdr:colOff>
                    <xdr:row>370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" r:id="rId724" name="Check Box 721">
              <controlPr defaultSize="0" autoFill="0" autoLine="0" autoPict="0">
                <anchor moveWithCells="1">
                  <from>
                    <xdr:col>8</xdr:col>
                    <xdr:colOff>190500</xdr:colOff>
                    <xdr:row>369</xdr:row>
                    <xdr:rowOff>19050</xdr:rowOff>
                  </from>
                  <to>
                    <xdr:col>8</xdr:col>
                    <xdr:colOff>514350</xdr:colOff>
                    <xdr:row>370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" r:id="rId725" name="Check Box 722">
              <controlPr defaultSize="0" autoFill="0" autoLine="0" autoPict="0">
                <anchor moveWithCells="1">
                  <from>
                    <xdr:col>8</xdr:col>
                    <xdr:colOff>190500</xdr:colOff>
                    <xdr:row>370</xdr:row>
                    <xdr:rowOff>19050</xdr:rowOff>
                  </from>
                  <to>
                    <xdr:col>8</xdr:col>
                    <xdr:colOff>514350</xdr:colOff>
                    <xdr:row>371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" r:id="rId726" name="Check Box 723">
              <controlPr defaultSize="0" autoFill="0" autoLine="0" autoPict="0">
                <anchor moveWithCells="1">
                  <from>
                    <xdr:col>8</xdr:col>
                    <xdr:colOff>190500</xdr:colOff>
                    <xdr:row>370</xdr:row>
                    <xdr:rowOff>19050</xdr:rowOff>
                  </from>
                  <to>
                    <xdr:col>8</xdr:col>
                    <xdr:colOff>514350</xdr:colOff>
                    <xdr:row>371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" r:id="rId727" name="Check Box 724">
              <controlPr defaultSize="0" autoFill="0" autoLine="0" autoPict="0">
                <anchor moveWithCells="1">
                  <from>
                    <xdr:col>8</xdr:col>
                    <xdr:colOff>190500</xdr:colOff>
                    <xdr:row>371</xdr:row>
                    <xdr:rowOff>19050</xdr:rowOff>
                  </from>
                  <to>
                    <xdr:col>8</xdr:col>
                    <xdr:colOff>514350</xdr:colOff>
                    <xdr:row>372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" r:id="rId728" name="Check Box 725">
              <controlPr defaultSize="0" autoFill="0" autoLine="0" autoPict="0">
                <anchor moveWithCells="1">
                  <from>
                    <xdr:col>8</xdr:col>
                    <xdr:colOff>190500</xdr:colOff>
                    <xdr:row>371</xdr:row>
                    <xdr:rowOff>19050</xdr:rowOff>
                  </from>
                  <to>
                    <xdr:col>8</xdr:col>
                    <xdr:colOff>514350</xdr:colOff>
                    <xdr:row>372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" r:id="rId729" name="Check Box 726">
              <controlPr defaultSize="0" autoFill="0" autoLine="0" autoPict="0">
                <anchor moveWithCells="1">
                  <from>
                    <xdr:col>8</xdr:col>
                    <xdr:colOff>190500</xdr:colOff>
                    <xdr:row>372</xdr:row>
                    <xdr:rowOff>19050</xdr:rowOff>
                  </from>
                  <to>
                    <xdr:col>8</xdr:col>
                    <xdr:colOff>514350</xdr:colOff>
                    <xdr:row>373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" r:id="rId730" name="Check Box 727">
              <controlPr defaultSize="0" autoFill="0" autoLine="0" autoPict="0">
                <anchor moveWithCells="1">
                  <from>
                    <xdr:col>8</xdr:col>
                    <xdr:colOff>190500</xdr:colOff>
                    <xdr:row>372</xdr:row>
                    <xdr:rowOff>19050</xdr:rowOff>
                  </from>
                  <to>
                    <xdr:col>8</xdr:col>
                    <xdr:colOff>514350</xdr:colOff>
                    <xdr:row>373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" r:id="rId731" name="Check Box 728">
              <controlPr defaultSize="0" autoFill="0" autoLine="0" autoPict="0">
                <anchor moveWithCells="1">
                  <from>
                    <xdr:col>8</xdr:col>
                    <xdr:colOff>190500</xdr:colOff>
                    <xdr:row>373</xdr:row>
                    <xdr:rowOff>19050</xdr:rowOff>
                  </from>
                  <to>
                    <xdr:col>8</xdr:col>
                    <xdr:colOff>514350</xdr:colOff>
                    <xdr:row>374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" r:id="rId732" name="Check Box 729">
              <controlPr defaultSize="0" autoFill="0" autoLine="0" autoPict="0">
                <anchor moveWithCells="1">
                  <from>
                    <xdr:col>8</xdr:col>
                    <xdr:colOff>190500</xdr:colOff>
                    <xdr:row>373</xdr:row>
                    <xdr:rowOff>19050</xdr:rowOff>
                  </from>
                  <to>
                    <xdr:col>8</xdr:col>
                    <xdr:colOff>514350</xdr:colOff>
                    <xdr:row>374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" r:id="rId733" name="Check Box 730">
              <controlPr defaultSize="0" autoFill="0" autoLine="0" autoPict="0">
                <anchor moveWithCells="1">
                  <from>
                    <xdr:col>8</xdr:col>
                    <xdr:colOff>190500</xdr:colOff>
                    <xdr:row>374</xdr:row>
                    <xdr:rowOff>19050</xdr:rowOff>
                  </from>
                  <to>
                    <xdr:col>8</xdr:col>
                    <xdr:colOff>514350</xdr:colOff>
                    <xdr:row>375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" r:id="rId734" name="Check Box 731">
              <controlPr defaultSize="0" autoFill="0" autoLine="0" autoPict="0">
                <anchor moveWithCells="1">
                  <from>
                    <xdr:col>8</xdr:col>
                    <xdr:colOff>190500</xdr:colOff>
                    <xdr:row>374</xdr:row>
                    <xdr:rowOff>19050</xdr:rowOff>
                  </from>
                  <to>
                    <xdr:col>8</xdr:col>
                    <xdr:colOff>514350</xdr:colOff>
                    <xdr:row>375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" r:id="rId735" name="Check Box 732">
              <controlPr defaultSize="0" autoFill="0" autoLine="0" autoPict="0">
                <anchor moveWithCells="1">
                  <from>
                    <xdr:col>8</xdr:col>
                    <xdr:colOff>190500</xdr:colOff>
                    <xdr:row>375</xdr:row>
                    <xdr:rowOff>19050</xdr:rowOff>
                  </from>
                  <to>
                    <xdr:col>8</xdr:col>
                    <xdr:colOff>514350</xdr:colOff>
                    <xdr:row>376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" r:id="rId736" name="Check Box 733">
              <controlPr defaultSize="0" autoFill="0" autoLine="0" autoPict="0">
                <anchor moveWithCells="1">
                  <from>
                    <xdr:col>8</xdr:col>
                    <xdr:colOff>190500</xdr:colOff>
                    <xdr:row>375</xdr:row>
                    <xdr:rowOff>19050</xdr:rowOff>
                  </from>
                  <to>
                    <xdr:col>8</xdr:col>
                    <xdr:colOff>514350</xdr:colOff>
                    <xdr:row>376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" r:id="rId737" name="Check Box 734">
              <controlPr defaultSize="0" autoFill="0" autoLine="0" autoPict="0">
                <anchor moveWithCells="1">
                  <from>
                    <xdr:col>8</xdr:col>
                    <xdr:colOff>190500</xdr:colOff>
                    <xdr:row>376</xdr:row>
                    <xdr:rowOff>19050</xdr:rowOff>
                  </from>
                  <to>
                    <xdr:col>8</xdr:col>
                    <xdr:colOff>514350</xdr:colOff>
                    <xdr:row>377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" r:id="rId738" name="Check Box 735">
              <controlPr defaultSize="0" autoFill="0" autoLine="0" autoPict="0">
                <anchor moveWithCells="1">
                  <from>
                    <xdr:col>8</xdr:col>
                    <xdr:colOff>190500</xdr:colOff>
                    <xdr:row>376</xdr:row>
                    <xdr:rowOff>19050</xdr:rowOff>
                  </from>
                  <to>
                    <xdr:col>8</xdr:col>
                    <xdr:colOff>514350</xdr:colOff>
                    <xdr:row>377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" r:id="rId739" name="Check Box 736">
              <controlPr defaultSize="0" autoFill="0" autoLine="0" autoPict="0">
                <anchor moveWithCells="1">
                  <from>
                    <xdr:col>8</xdr:col>
                    <xdr:colOff>190500</xdr:colOff>
                    <xdr:row>377</xdr:row>
                    <xdr:rowOff>19050</xdr:rowOff>
                  </from>
                  <to>
                    <xdr:col>8</xdr:col>
                    <xdr:colOff>514350</xdr:colOff>
                    <xdr:row>378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" r:id="rId740" name="Check Box 737">
              <controlPr defaultSize="0" autoFill="0" autoLine="0" autoPict="0">
                <anchor moveWithCells="1">
                  <from>
                    <xdr:col>8</xdr:col>
                    <xdr:colOff>190500</xdr:colOff>
                    <xdr:row>377</xdr:row>
                    <xdr:rowOff>19050</xdr:rowOff>
                  </from>
                  <to>
                    <xdr:col>8</xdr:col>
                    <xdr:colOff>514350</xdr:colOff>
                    <xdr:row>378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" r:id="rId741" name="Check Box 738">
              <controlPr defaultSize="0" autoFill="0" autoLine="0" autoPict="0">
                <anchor moveWithCells="1">
                  <from>
                    <xdr:col>8</xdr:col>
                    <xdr:colOff>190500</xdr:colOff>
                    <xdr:row>378</xdr:row>
                    <xdr:rowOff>19050</xdr:rowOff>
                  </from>
                  <to>
                    <xdr:col>8</xdr:col>
                    <xdr:colOff>514350</xdr:colOff>
                    <xdr:row>379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" r:id="rId742" name="Check Box 739">
              <controlPr defaultSize="0" autoFill="0" autoLine="0" autoPict="0">
                <anchor moveWithCells="1">
                  <from>
                    <xdr:col>8</xdr:col>
                    <xdr:colOff>190500</xdr:colOff>
                    <xdr:row>378</xdr:row>
                    <xdr:rowOff>19050</xdr:rowOff>
                  </from>
                  <to>
                    <xdr:col>8</xdr:col>
                    <xdr:colOff>514350</xdr:colOff>
                    <xdr:row>379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" r:id="rId743" name="Check Box 740">
              <controlPr defaultSize="0" autoFill="0" autoLine="0" autoPict="0">
                <anchor moveWithCells="1">
                  <from>
                    <xdr:col>8</xdr:col>
                    <xdr:colOff>190500</xdr:colOff>
                    <xdr:row>379</xdr:row>
                    <xdr:rowOff>19050</xdr:rowOff>
                  </from>
                  <to>
                    <xdr:col>8</xdr:col>
                    <xdr:colOff>514350</xdr:colOff>
                    <xdr:row>380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" r:id="rId744" name="Check Box 741">
              <controlPr defaultSize="0" autoFill="0" autoLine="0" autoPict="0">
                <anchor moveWithCells="1">
                  <from>
                    <xdr:col>8</xdr:col>
                    <xdr:colOff>190500</xdr:colOff>
                    <xdr:row>379</xdr:row>
                    <xdr:rowOff>19050</xdr:rowOff>
                  </from>
                  <to>
                    <xdr:col>8</xdr:col>
                    <xdr:colOff>514350</xdr:colOff>
                    <xdr:row>380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" r:id="rId745" name="Check Box 742">
              <controlPr defaultSize="0" autoFill="0" autoLine="0" autoPict="0">
                <anchor moveWithCells="1">
                  <from>
                    <xdr:col>8</xdr:col>
                    <xdr:colOff>190500</xdr:colOff>
                    <xdr:row>380</xdr:row>
                    <xdr:rowOff>19050</xdr:rowOff>
                  </from>
                  <to>
                    <xdr:col>8</xdr:col>
                    <xdr:colOff>514350</xdr:colOff>
                    <xdr:row>381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746" name="Check Box 743">
              <controlPr defaultSize="0" autoFill="0" autoLine="0" autoPict="0">
                <anchor moveWithCells="1">
                  <from>
                    <xdr:col>8</xdr:col>
                    <xdr:colOff>190500</xdr:colOff>
                    <xdr:row>380</xdr:row>
                    <xdr:rowOff>19050</xdr:rowOff>
                  </from>
                  <to>
                    <xdr:col>8</xdr:col>
                    <xdr:colOff>514350</xdr:colOff>
                    <xdr:row>381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747" name="Check Box 744">
              <controlPr defaultSize="0" autoFill="0" autoLine="0" autoPict="0">
                <anchor moveWithCells="1">
                  <from>
                    <xdr:col>8</xdr:col>
                    <xdr:colOff>190500</xdr:colOff>
                    <xdr:row>381</xdr:row>
                    <xdr:rowOff>19050</xdr:rowOff>
                  </from>
                  <to>
                    <xdr:col>8</xdr:col>
                    <xdr:colOff>514350</xdr:colOff>
                    <xdr:row>382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" r:id="rId748" name="Check Box 745">
              <controlPr defaultSize="0" autoFill="0" autoLine="0" autoPict="0">
                <anchor moveWithCells="1">
                  <from>
                    <xdr:col>8</xdr:col>
                    <xdr:colOff>190500</xdr:colOff>
                    <xdr:row>381</xdr:row>
                    <xdr:rowOff>19050</xdr:rowOff>
                  </from>
                  <to>
                    <xdr:col>8</xdr:col>
                    <xdr:colOff>514350</xdr:colOff>
                    <xdr:row>382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" r:id="rId749" name="Check Box 746">
              <controlPr defaultSize="0" autoFill="0" autoLine="0" autoPict="0">
                <anchor moveWithCells="1">
                  <from>
                    <xdr:col>8</xdr:col>
                    <xdr:colOff>190500</xdr:colOff>
                    <xdr:row>382</xdr:row>
                    <xdr:rowOff>19050</xdr:rowOff>
                  </from>
                  <to>
                    <xdr:col>8</xdr:col>
                    <xdr:colOff>514350</xdr:colOff>
                    <xdr:row>383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" r:id="rId750" name="Check Box 747">
              <controlPr defaultSize="0" autoFill="0" autoLine="0" autoPict="0">
                <anchor moveWithCells="1">
                  <from>
                    <xdr:col>8</xdr:col>
                    <xdr:colOff>190500</xdr:colOff>
                    <xdr:row>382</xdr:row>
                    <xdr:rowOff>19050</xdr:rowOff>
                  </from>
                  <to>
                    <xdr:col>8</xdr:col>
                    <xdr:colOff>514350</xdr:colOff>
                    <xdr:row>383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2" r:id="rId751" name="Check Box 748">
              <controlPr defaultSize="0" autoFill="0" autoLine="0" autoPict="0">
                <anchor moveWithCells="1">
                  <from>
                    <xdr:col>8</xdr:col>
                    <xdr:colOff>190500</xdr:colOff>
                    <xdr:row>383</xdr:row>
                    <xdr:rowOff>19050</xdr:rowOff>
                  </from>
                  <to>
                    <xdr:col>8</xdr:col>
                    <xdr:colOff>514350</xdr:colOff>
                    <xdr:row>384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3" r:id="rId752" name="Check Box 749">
              <controlPr defaultSize="0" autoFill="0" autoLine="0" autoPict="0">
                <anchor moveWithCells="1">
                  <from>
                    <xdr:col>8</xdr:col>
                    <xdr:colOff>190500</xdr:colOff>
                    <xdr:row>383</xdr:row>
                    <xdr:rowOff>19050</xdr:rowOff>
                  </from>
                  <to>
                    <xdr:col>8</xdr:col>
                    <xdr:colOff>514350</xdr:colOff>
                    <xdr:row>384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4" r:id="rId753" name="Check Box 750">
              <controlPr defaultSize="0" autoFill="0" autoLine="0" autoPict="0">
                <anchor moveWithCells="1">
                  <from>
                    <xdr:col>8</xdr:col>
                    <xdr:colOff>190500</xdr:colOff>
                    <xdr:row>384</xdr:row>
                    <xdr:rowOff>19050</xdr:rowOff>
                  </from>
                  <to>
                    <xdr:col>8</xdr:col>
                    <xdr:colOff>514350</xdr:colOff>
                    <xdr:row>385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5" r:id="rId754" name="Check Box 751">
              <controlPr defaultSize="0" autoFill="0" autoLine="0" autoPict="0">
                <anchor moveWithCells="1">
                  <from>
                    <xdr:col>8</xdr:col>
                    <xdr:colOff>190500</xdr:colOff>
                    <xdr:row>384</xdr:row>
                    <xdr:rowOff>19050</xdr:rowOff>
                  </from>
                  <to>
                    <xdr:col>8</xdr:col>
                    <xdr:colOff>514350</xdr:colOff>
                    <xdr:row>385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6" r:id="rId755" name="Check Box 752">
              <controlPr defaultSize="0" autoFill="0" autoLine="0" autoPict="0">
                <anchor moveWithCells="1">
                  <from>
                    <xdr:col>8</xdr:col>
                    <xdr:colOff>190500</xdr:colOff>
                    <xdr:row>385</xdr:row>
                    <xdr:rowOff>19050</xdr:rowOff>
                  </from>
                  <to>
                    <xdr:col>8</xdr:col>
                    <xdr:colOff>514350</xdr:colOff>
                    <xdr:row>386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7" r:id="rId756" name="Check Box 753">
              <controlPr defaultSize="0" autoFill="0" autoLine="0" autoPict="0">
                <anchor moveWithCells="1">
                  <from>
                    <xdr:col>8</xdr:col>
                    <xdr:colOff>190500</xdr:colOff>
                    <xdr:row>385</xdr:row>
                    <xdr:rowOff>19050</xdr:rowOff>
                  </from>
                  <to>
                    <xdr:col>8</xdr:col>
                    <xdr:colOff>514350</xdr:colOff>
                    <xdr:row>386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8" r:id="rId757" name="Check Box 754">
              <controlPr defaultSize="0" autoFill="0" autoLine="0" autoPict="0">
                <anchor moveWithCells="1">
                  <from>
                    <xdr:col>8</xdr:col>
                    <xdr:colOff>190500</xdr:colOff>
                    <xdr:row>386</xdr:row>
                    <xdr:rowOff>19050</xdr:rowOff>
                  </from>
                  <to>
                    <xdr:col>8</xdr:col>
                    <xdr:colOff>514350</xdr:colOff>
                    <xdr:row>387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9" r:id="rId758" name="Check Box 755">
              <controlPr defaultSize="0" autoFill="0" autoLine="0" autoPict="0">
                <anchor moveWithCells="1">
                  <from>
                    <xdr:col>8</xdr:col>
                    <xdr:colOff>190500</xdr:colOff>
                    <xdr:row>386</xdr:row>
                    <xdr:rowOff>19050</xdr:rowOff>
                  </from>
                  <to>
                    <xdr:col>8</xdr:col>
                    <xdr:colOff>514350</xdr:colOff>
                    <xdr:row>387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0" r:id="rId759" name="Check Box 756">
              <controlPr defaultSize="0" autoFill="0" autoLine="0" autoPict="0">
                <anchor moveWithCells="1">
                  <from>
                    <xdr:col>8</xdr:col>
                    <xdr:colOff>190500</xdr:colOff>
                    <xdr:row>387</xdr:row>
                    <xdr:rowOff>19050</xdr:rowOff>
                  </from>
                  <to>
                    <xdr:col>8</xdr:col>
                    <xdr:colOff>514350</xdr:colOff>
                    <xdr:row>388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1" r:id="rId760" name="Check Box 757">
              <controlPr defaultSize="0" autoFill="0" autoLine="0" autoPict="0">
                <anchor moveWithCells="1">
                  <from>
                    <xdr:col>8</xdr:col>
                    <xdr:colOff>190500</xdr:colOff>
                    <xdr:row>387</xdr:row>
                    <xdr:rowOff>19050</xdr:rowOff>
                  </from>
                  <to>
                    <xdr:col>8</xdr:col>
                    <xdr:colOff>514350</xdr:colOff>
                    <xdr:row>388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2" r:id="rId761" name="Check Box 758">
              <controlPr defaultSize="0" autoFill="0" autoLine="0" autoPict="0">
                <anchor moveWithCells="1">
                  <from>
                    <xdr:col>8</xdr:col>
                    <xdr:colOff>190500</xdr:colOff>
                    <xdr:row>388</xdr:row>
                    <xdr:rowOff>19050</xdr:rowOff>
                  </from>
                  <to>
                    <xdr:col>8</xdr:col>
                    <xdr:colOff>514350</xdr:colOff>
                    <xdr:row>389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3" r:id="rId762" name="Check Box 759">
              <controlPr defaultSize="0" autoFill="0" autoLine="0" autoPict="0">
                <anchor moveWithCells="1">
                  <from>
                    <xdr:col>8</xdr:col>
                    <xdr:colOff>190500</xdr:colOff>
                    <xdr:row>388</xdr:row>
                    <xdr:rowOff>19050</xdr:rowOff>
                  </from>
                  <to>
                    <xdr:col>8</xdr:col>
                    <xdr:colOff>514350</xdr:colOff>
                    <xdr:row>389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4" r:id="rId763" name="Check Box 760">
              <controlPr defaultSize="0" autoFill="0" autoLine="0" autoPict="0">
                <anchor moveWithCells="1">
                  <from>
                    <xdr:col>8</xdr:col>
                    <xdr:colOff>190500</xdr:colOff>
                    <xdr:row>389</xdr:row>
                    <xdr:rowOff>19050</xdr:rowOff>
                  </from>
                  <to>
                    <xdr:col>8</xdr:col>
                    <xdr:colOff>514350</xdr:colOff>
                    <xdr:row>390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5" r:id="rId764" name="Check Box 761">
              <controlPr defaultSize="0" autoFill="0" autoLine="0" autoPict="0">
                <anchor moveWithCells="1">
                  <from>
                    <xdr:col>8</xdr:col>
                    <xdr:colOff>190500</xdr:colOff>
                    <xdr:row>389</xdr:row>
                    <xdr:rowOff>19050</xdr:rowOff>
                  </from>
                  <to>
                    <xdr:col>8</xdr:col>
                    <xdr:colOff>514350</xdr:colOff>
                    <xdr:row>390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6" r:id="rId765" name="Check Box 762">
              <controlPr defaultSize="0" autoFill="0" autoLine="0" autoPict="0">
                <anchor moveWithCells="1">
                  <from>
                    <xdr:col>8</xdr:col>
                    <xdr:colOff>190500</xdr:colOff>
                    <xdr:row>390</xdr:row>
                    <xdr:rowOff>19050</xdr:rowOff>
                  </from>
                  <to>
                    <xdr:col>8</xdr:col>
                    <xdr:colOff>514350</xdr:colOff>
                    <xdr:row>391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7" r:id="rId766" name="Check Box 763">
              <controlPr defaultSize="0" autoFill="0" autoLine="0" autoPict="0">
                <anchor moveWithCells="1">
                  <from>
                    <xdr:col>8</xdr:col>
                    <xdr:colOff>190500</xdr:colOff>
                    <xdr:row>390</xdr:row>
                    <xdr:rowOff>19050</xdr:rowOff>
                  </from>
                  <to>
                    <xdr:col>8</xdr:col>
                    <xdr:colOff>514350</xdr:colOff>
                    <xdr:row>391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767" name="Check Box 764">
              <controlPr defaultSize="0" autoFill="0" autoLine="0" autoPict="0">
                <anchor moveWithCells="1">
                  <from>
                    <xdr:col>8</xdr:col>
                    <xdr:colOff>190500</xdr:colOff>
                    <xdr:row>391</xdr:row>
                    <xdr:rowOff>19050</xdr:rowOff>
                  </from>
                  <to>
                    <xdr:col>8</xdr:col>
                    <xdr:colOff>514350</xdr:colOff>
                    <xdr:row>392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768" name="Check Box 765">
              <controlPr defaultSize="0" autoFill="0" autoLine="0" autoPict="0">
                <anchor moveWithCells="1">
                  <from>
                    <xdr:col>8</xdr:col>
                    <xdr:colOff>190500</xdr:colOff>
                    <xdr:row>391</xdr:row>
                    <xdr:rowOff>19050</xdr:rowOff>
                  </from>
                  <to>
                    <xdr:col>8</xdr:col>
                    <xdr:colOff>514350</xdr:colOff>
                    <xdr:row>392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0" r:id="rId769" name="Check Box 766">
              <controlPr defaultSize="0" autoFill="0" autoLine="0" autoPict="0">
                <anchor moveWithCells="1">
                  <from>
                    <xdr:col>8</xdr:col>
                    <xdr:colOff>190500</xdr:colOff>
                    <xdr:row>392</xdr:row>
                    <xdr:rowOff>19050</xdr:rowOff>
                  </from>
                  <to>
                    <xdr:col>8</xdr:col>
                    <xdr:colOff>514350</xdr:colOff>
                    <xdr:row>393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1" r:id="rId770" name="Check Box 767">
              <controlPr defaultSize="0" autoFill="0" autoLine="0" autoPict="0">
                <anchor moveWithCells="1">
                  <from>
                    <xdr:col>8</xdr:col>
                    <xdr:colOff>190500</xdr:colOff>
                    <xdr:row>392</xdr:row>
                    <xdr:rowOff>19050</xdr:rowOff>
                  </from>
                  <to>
                    <xdr:col>8</xdr:col>
                    <xdr:colOff>514350</xdr:colOff>
                    <xdr:row>393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2" r:id="rId771" name="Check Box 768">
              <controlPr defaultSize="0" autoFill="0" autoLine="0" autoPict="0">
                <anchor moveWithCells="1">
                  <from>
                    <xdr:col>8</xdr:col>
                    <xdr:colOff>190500</xdr:colOff>
                    <xdr:row>393</xdr:row>
                    <xdr:rowOff>19050</xdr:rowOff>
                  </from>
                  <to>
                    <xdr:col>8</xdr:col>
                    <xdr:colOff>514350</xdr:colOff>
                    <xdr:row>394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3" r:id="rId772" name="Check Box 769">
              <controlPr defaultSize="0" autoFill="0" autoLine="0" autoPict="0">
                <anchor moveWithCells="1">
                  <from>
                    <xdr:col>8</xdr:col>
                    <xdr:colOff>190500</xdr:colOff>
                    <xdr:row>393</xdr:row>
                    <xdr:rowOff>19050</xdr:rowOff>
                  </from>
                  <to>
                    <xdr:col>8</xdr:col>
                    <xdr:colOff>514350</xdr:colOff>
                    <xdr:row>394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773" name="Check Box 770">
              <controlPr defaultSize="0" autoFill="0" autoLine="0" autoPict="0">
                <anchor moveWithCells="1">
                  <from>
                    <xdr:col>8</xdr:col>
                    <xdr:colOff>190500</xdr:colOff>
                    <xdr:row>394</xdr:row>
                    <xdr:rowOff>19050</xdr:rowOff>
                  </from>
                  <to>
                    <xdr:col>8</xdr:col>
                    <xdr:colOff>514350</xdr:colOff>
                    <xdr:row>395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774" name="Check Box 771">
              <controlPr defaultSize="0" autoFill="0" autoLine="0" autoPict="0">
                <anchor moveWithCells="1">
                  <from>
                    <xdr:col>8</xdr:col>
                    <xdr:colOff>190500</xdr:colOff>
                    <xdr:row>394</xdr:row>
                    <xdr:rowOff>19050</xdr:rowOff>
                  </from>
                  <to>
                    <xdr:col>8</xdr:col>
                    <xdr:colOff>514350</xdr:colOff>
                    <xdr:row>395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6" r:id="rId775" name="Check Box 772">
              <controlPr defaultSize="0" autoFill="0" autoLine="0" autoPict="0">
                <anchor moveWithCells="1">
                  <from>
                    <xdr:col>8</xdr:col>
                    <xdr:colOff>190500</xdr:colOff>
                    <xdr:row>395</xdr:row>
                    <xdr:rowOff>19050</xdr:rowOff>
                  </from>
                  <to>
                    <xdr:col>8</xdr:col>
                    <xdr:colOff>514350</xdr:colOff>
                    <xdr:row>396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7" r:id="rId776" name="Check Box 773">
              <controlPr defaultSize="0" autoFill="0" autoLine="0" autoPict="0">
                <anchor moveWithCells="1">
                  <from>
                    <xdr:col>8</xdr:col>
                    <xdr:colOff>190500</xdr:colOff>
                    <xdr:row>395</xdr:row>
                    <xdr:rowOff>19050</xdr:rowOff>
                  </from>
                  <to>
                    <xdr:col>8</xdr:col>
                    <xdr:colOff>514350</xdr:colOff>
                    <xdr:row>396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8" r:id="rId777" name="Check Box 774">
              <controlPr defaultSize="0" autoFill="0" autoLine="0" autoPict="0">
                <anchor moveWithCells="1">
                  <from>
                    <xdr:col>8</xdr:col>
                    <xdr:colOff>190500</xdr:colOff>
                    <xdr:row>396</xdr:row>
                    <xdr:rowOff>19050</xdr:rowOff>
                  </from>
                  <to>
                    <xdr:col>8</xdr:col>
                    <xdr:colOff>514350</xdr:colOff>
                    <xdr:row>397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9" r:id="rId778" name="Check Box 775">
              <controlPr defaultSize="0" autoFill="0" autoLine="0" autoPict="0">
                <anchor moveWithCells="1">
                  <from>
                    <xdr:col>8</xdr:col>
                    <xdr:colOff>190500</xdr:colOff>
                    <xdr:row>396</xdr:row>
                    <xdr:rowOff>19050</xdr:rowOff>
                  </from>
                  <to>
                    <xdr:col>8</xdr:col>
                    <xdr:colOff>514350</xdr:colOff>
                    <xdr:row>397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0" r:id="rId779" name="Check Box 776">
              <controlPr defaultSize="0" autoFill="0" autoLine="0" autoPict="0">
                <anchor moveWithCells="1">
                  <from>
                    <xdr:col>8</xdr:col>
                    <xdr:colOff>190500</xdr:colOff>
                    <xdr:row>397</xdr:row>
                    <xdr:rowOff>19050</xdr:rowOff>
                  </from>
                  <to>
                    <xdr:col>8</xdr:col>
                    <xdr:colOff>514350</xdr:colOff>
                    <xdr:row>398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1" r:id="rId780" name="Check Box 777">
              <controlPr defaultSize="0" autoFill="0" autoLine="0" autoPict="0">
                <anchor moveWithCells="1">
                  <from>
                    <xdr:col>8</xdr:col>
                    <xdr:colOff>190500</xdr:colOff>
                    <xdr:row>397</xdr:row>
                    <xdr:rowOff>19050</xdr:rowOff>
                  </from>
                  <to>
                    <xdr:col>8</xdr:col>
                    <xdr:colOff>514350</xdr:colOff>
                    <xdr:row>398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2" r:id="rId781" name="Check Box 778">
              <controlPr defaultSize="0" autoFill="0" autoLine="0" autoPict="0">
                <anchor moveWithCells="1">
                  <from>
                    <xdr:col>8</xdr:col>
                    <xdr:colOff>190500</xdr:colOff>
                    <xdr:row>398</xdr:row>
                    <xdr:rowOff>19050</xdr:rowOff>
                  </from>
                  <to>
                    <xdr:col>8</xdr:col>
                    <xdr:colOff>514350</xdr:colOff>
                    <xdr:row>399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3" r:id="rId782" name="Check Box 779">
              <controlPr defaultSize="0" autoFill="0" autoLine="0" autoPict="0">
                <anchor moveWithCells="1">
                  <from>
                    <xdr:col>8</xdr:col>
                    <xdr:colOff>190500</xdr:colOff>
                    <xdr:row>398</xdr:row>
                    <xdr:rowOff>19050</xdr:rowOff>
                  </from>
                  <to>
                    <xdr:col>8</xdr:col>
                    <xdr:colOff>514350</xdr:colOff>
                    <xdr:row>399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4" r:id="rId783" name="Check Box 780">
              <controlPr defaultSize="0" autoFill="0" autoLine="0" autoPict="0">
                <anchor moveWithCells="1">
                  <from>
                    <xdr:col>8</xdr:col>
                    <xdr:colOff>190500</xdr:colOff>
                    <xdr:row>399</xdr:row>
                    <xdr:rowOff>19050</xdr:rowOff>
                  </from>
                  <to>
                    <xdr:col>8</xdr:col>
                    <xdr:colOff>514350</xdr:colOff>
                    <xdr:row>400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5" r:id="rId784" name="Check Box 781">
              <controlPr defaultSize="0" autoFill="0" autoLine="0" autoPict="0">
                <anchor moveWithCells="1">
                  <from>
                    <xdr:col>8</xdr:col>
                    <xdr:colOff>190500</xdr:colOff>
                    <xdr:row>399</xdr:row>
                    <xdr:rowOff>19050</xdr:rowOff>
                  </from>
                  <to>
                    <xdr:col>8</xdr:col>
                    <xdr:colOff>514350</xdr:colOff>
                    <xdr:row>400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6" r:id="rId785" name="Check Box 782">
              <controlPr defaultSize="0" autoFill="0" autoLine="0" autoPict="0">
                <anchor moveWithCells="1">
                  <from>
                    <xdr:col>8</xdr:col>
                    <xdr:colOff>190500</xdr:colOff>
                    <xdr:row>400</xdr:row>
                    <xdr:rowOff>19050</xdr:rowOff>
                  </from>
                  <to>
                    <xdr:col>8</xdr:col>
                    <xdr:colOff>514350</xdr:colOff>
                    <xdr:row>401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7" r:id="rId786" name="Check Box 783">
              <controlPr defaultSize="0" autoFill="0" autoLine="0" autoPict="0">
                <anchor moveWithCells="1">
                  <from>
                    <xdr:col>8</xdr:col>
                    <xdr:colOff>190500</xdr:colOff>
                    <xdr:row>400</xdr:row>
                    <xdr:rowOff>19050</xdr:rowOff>
                  </from>
                  <to>
                    <xdr:col>8</xdr:col>
                    <xdr:colOff>514350</xdr:colOff>
                    <xdr:row>401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8" r:id="rId787" name="Check Box 784">
              <controlPr defaultSize="0" autoFill="0" autoLine="0" autoPict="0">
                <anchor moveWithCells="1">
                  <from>
                    <xdr:col>8</xdr:col>
                    <xdr:colOff>190500</xdr:colOff>
                    <xdr:row>401</xdr:row>
                    <xdr:rowOff>19050</xdr:rowOff>
                  </from>
                  <to>
                    <xdr:col>8</xdr:col>
                    <xdr:colOff>514350</xdr:colOff>
                    <xdr:row>402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788" name="Check Box 785">
              <controlPr defaultSize="0" autoFill="0" autoLine="0" autoPict="0">
                <anchor moveWithCells="1">
                  <from>
                    <xdr:col>8</xdr:col>
                    <xdr:colOff>190500</xdr:colOff>
                    <xdr:row>401</xdr:row>
                    <xdr:rowOff>19050</xdr:rowOff>
                  </from>
                  <to>
                    <xdr:col>8</xdr:col>
                    <xdr:colOff>514350</xdr:colOff>
                    <xdr:row>402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789" name="Check Box 786">
              <controlPr defaultSize="0" autoFill="0" autoLine="0" autoPict="0">
                <anchor moveWithCells="1">
                  <from>
                    <xdr:col>8</xdr:col>
                    <xdr:colOff>190500</xdr:colOff>
                    <xdr:row>402</xdr:row>
                    <xdr:rowOff>19050</xdr:rowOff>
                  </from>
                  <to>
                    <xdr:col>8</xdr:col>
                    <xdr:colOff>514350</xdr:colOff>
                    <xdr:row>403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1" r:id="rId790" name="Check Box 787">
              <controlPr defaultSize="0" autoFill="0" autoLine="0" autoPict="0">
                <anchor moveWithCells="1">
                  <from>
                    <xdr:col>8</xdr:col>
                    <xdr:colOff>190500</xdr:colOff>
                    <xdr:row>402</xdr:row>
                    <xdr:rowOff>19050</xdr:rowOff>
                  </from>
                  <to>
                    <xdr:col>8</xdr:col>
                    <xdr:colOff>514350</xdr:colOff>
                    <xdr:row>403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2" r:id="rId791" name="Check Box 788">
              <controlPr defaultSize="0" autoFill="0" autoLine="0" autoPict="0">
                <anchor moveWithCells="1">
                  <from>
                    <xdr:col>8</xdr:col>
                    <xdr:colOff>190500</xdr:colOff>
                    <xdr:row>403</xdr:row>
                    <xdr:rowOff>19050</xdr:rowOff>
                  </from>
                  <to>
                    <xdr:col>8</xdr:col>
                    <xdr:colOff>514350</xdr:colOff>
                    <xdr:row>404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3" r:id="rId792" name="Check Box 789">
              <controlPr defaultSize="0" autoFill="0" autoLine="0" autoPict="0">
                <anchor moveWithCells="1">
                  <from>
                    <xdr:col>8</xdr:col>
                    <xdr:colOff>190500</xdr:colOff>
                    <xdr:row>403</xdr:row>
                    <xdr:rowOff>19050</xdr:rowOff>
                  </from>
                  <to>
                    <xdr:col>8</xdr:col>
                    <xdr:colOff>514350</xdr:colOff>
                    <xdr:row>404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4" r:id="rId793" name="Check Box 790">
              <controlPr defaultSize="0" autoFill="0" autoLine="0" autoPict="0">
                <anchor moveWithCells="1">
                  <from>
                    <xdr:col>8</xdr:col>
                    <xdr:colOff>190500</xdr:colOff>
                    <xdr:row>404</xdr:row>
                    <xdr:rowOff>19050</xdr:rowOff>
                  </from>
                  <to>
                    <xdr:col>8</xdr:col>
                    <xdr:colOff>514350</xdr:colOff>
                    <xdr:row>405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5" r:id="rId794" name="Check Box 791">
              <controlPr defaultSize="0" autoFill="0" autoLine="0" autoPict="0">
                <anchor moveWithCells="1">
                  <from>
                    <xdr:col>8</xdr:col>
                    <xdr:colOff>190500</xdr:colOff>
                    <xdr:row>404</xdr:row>
                    <xdr:rowOff>19050</xdr:rowOff>
                  </from>
                  <to>
                    <xdr:col>8</xdr:col>
                    <xdr:colOff>514350</xdr:colOff>
                    <xdr:row>405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6" r:id="rId795" name="Check Box 792">
              <controlPr defaultSize="0" autoFill="0" autoLine="0" autoPict="0">
                <anchor moveWithCells="1">
                  <from>
                    <xdr:col>8</xdr:col>
                    <xdr:colOff>190500</xdr:colOff>
                    <xdr:row>405</xdr:row>
                    <xdr:rowOff>19050</xdr:rowOff>
                  </from>
                  <to>
                    <xdr:col>8</xdr:col>
                    <xdr:colOff>514350</xdr:colOff>
                    <xdr:row>406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796" name="Check Box 793">
              <controlPr defaultSize="0" autoFill="0" autoLine="0" autoPict="0">
                <anchor moveWithCells="1">
                  <from>
                    <xdr:col>8</xdr:col>
                    <xdr:colOff>190500</xdr:colOff>
                    <xdr:row>405</xdr:row>
                    <xdr:rowOff>19050</xdr:rowOff>
                  </from>
                  <to>
                    <xdr:col>8</xdr:col>
                    <xdr:colOff>514350</xdr:colOff>
                    <xdr:row>406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797" name="Check Box 794">
              <controlPr defaultSize="0" autoFill="0" autoLine="0" autoPict="0">
                <anchor moveWithCells="1">
                  <from>
                    <xdr:col>8</xdr:col>
                    <xdr:colOff>190500</xdr:colOff>
                    <xdr:row>406</xdr:row>
                    <xdr:rowOff>19050</xdr:rowOff>
                  </from>
                  <to>
                    <xdr:col>8</xdr:col>
                    <xdr:colOff>514350</xdr:colOff>
                    <xdr:row>407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9" r:id="rId798" name="Check Box 795">
              <controlPr defaultSize="0" autoFill="0" autoLine="0" autoPict="0">
                <anchor moveWithCells="1">
                  <from>
                    <xdr:col>8</xdr:col>
                    <xdr:colOff>190500</xdr:colOff>
                    <xdr:row>406</xdr:row>
                    <xdr:rowOff>19050</xdr:rowOff>
                  </from>
                  <to>
                    <xdr:col>8</xdr:col>
                    <xdr:colOff>514350</xdr:colOff>
                    <xdr:row>407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0" r:id="rId799" name="Check Box 796">
              <controlPr defaultSize="0" autoFill="0" autoLine="0" autoPict="0">
                <anchor moveWithCells="1">
                  <from>
                    <xdr:col>8</xdr:col>
                    <xdr:colOff>190500</xdr:colOff>
                    <xdr:row>407</xdr:row>
                    <xdr:rowOff>19050</xdr:rowOff>
                  </from>
                  <to>
                    <xdr:col>8</xdr:col>
                    <xdr:colOff>514350</xdr:colOff>
                    <xdr:row>408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1" r:id="rId800" name="Check Box 797">
              <controlPr defaultSize="0" autoFill="0" autoLine="0" autoPict="0">
                <anchor moveWithCells="1">
                  <from>
                    <xdr:col>8</xdr:col>
                    <xdr:colOff>190500</xdr:colOff>
                    <xdr:row>407</xdr:row>
                    <xdr:rowOff>19050</xdr:rowOff>
                  </from>
                  <to>
                    <xdr:col>8</xdr:col>
                    <xdr:colOff>514350</xdr:colOff>
                    <xdr:row>408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2" r:id="rId801" name="Check Box 798">
              <controlPr defaultSize="0" autoFill="0" autoLine="0" autoPict="0">
                <anchor moveWithCells="1">
                  <from>
                    <xdr:col>8</xdr:col>
                    <xdr:colOff>190500</xdr:colOff>
                    <xdr:row>408</xdr:row>
                    <xdr:rowOff>19050</xdr:rowOff>
                  </from>
                  <to>
                    <xdr:col>8</xdr:col>
                    <xdr:colOff>514350</xdr:colOff>
                    <xdr:row>409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3" r:id="rId802" name="Check Box 799">
              <controlPr defaultSize="0" autoFill="0" autoLine="0" autoPict="0">
                <anchor moveWithCells="1">
                  <from>
                    <xdr:col>8</xdr:col>
                    <xdr:colOff>190500</xdr:colOff>
                    <xdr:row>408</xdr:row>
                    <xdr:rowOff>19050</xdr:rowOff>
                  </from>
                  <to>
                    <xdr:col>8</xdr:col>
                    <xdr:colOff>514350</xdr:colOff>
                    <xdr:row>409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4" r:id="rId803" name="Check Box 800">
              <controlPr defaultSize="0" autoFill="0" autoLine="0" autoPict="0">
                <anchor moveWithCells="1">
                  <from>
                    <xdr:col>8</xdr:col>
                    <xdr:colOff>190500</xdr:colOff>
                    <xdr:row>409</xdr:row>
                    <xdr:rowOff>19050</xdr:rowOff>
                  </from>
                  <to>
                    <xdr:col>8</xdr:col>
                    <xdr:colOff>514350</xdr:colOff>
                    <xdr:row>410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5" r:id="rId804" name="Check Box 801">
              <controlPr defaultSize="0" autoFill="0" autoLine="0" autoPict="0">
                <anchor moveWithCells="1">
                  <from>
                    <xdr:col>8</xdr:col>
                    <xdr:colOff>190500</xdr:colOff>
                    <xdr:row>409</xdr:row>
                    <xdr:rowOff>19050</xdr:rowOff>
                  </from>
                  <to>
                    <xdr:col>8</xdr:col>
                    <xdr:colOff>514350</xdr:colOff>
                    <xdr:row>410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6" r:id="rId805" name="Check Box 802">
              <controlPr defaultSize="0" autoFill="0" autoLine="0" autoPict="0">
                <anchor moveWithCells="1">
                  <from>
                    <xdr:col>8</xdr:col>
                    <xdr:colOff>190500</xdr:colOff>
                    <xdr:row>410</xdr:row>
                    <xdr:rowOff>19050</xdr:rowOff>
                  </from>
                  <to>
                    <xdr:col>8</xdr:col>
                    <xdr:colOff>514350</xdr:colOff>
                    <xdr:row>411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7" r:id="rId806" name="Check Box 803">
              <controlPr defaultSize="0" autoFill="0" autoLine="0" autoPict="0">
                <anchor moveWithCells="1">
                  <from>
                    <xdr:col>8</xdr:col>
                    <xdr:colOff>190500</xdr:colOff>
                    <xdr:row>410</xdr:row>
                    <xdr:rowOff>19050</xdr:rowOff>
                  </from>
                  <to>
                    <xdr:col>8</xdr:col>
                    <xdr:colOff>514350</xdr:colOff>
                    <xdr:row>411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8" r:id="rId807" name="Check Box 804">
              <controlPr defaultSize="0" autoFill="0" autoLine="0" autoPict="0">
                <anchor moveWithCells="1">
                  <from>
                    <xdr:col>8</xdr:col>
                    <xdr:colOff>190500</xdr:colOff>
                    <xdr:row>411</xdr:row>
                    <xdr:rowOff>19050</xdr:rowOff>
                  </from>
                  <to>
                    <xdr:col>8</xdr:col>
                    <xdr:colOff>514350</xdr:colOff>
                    <xdr:row>412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9" r:id="rId808" name="Check Box 805">
              <controlPr defaultSize="0" autoFill="0" autoLine="0" autoPict="0">
                <anchor moveWithCells="1">
                  <from>
                    <xdr:col>8</xdr:col>
                    <xdr:colOff>190500</xdr:colOff>
                    <xdr:row>411</xdr:row>
                    <xdr:rowOff>19050</xdr:rowOff>
                  </from>
                  <to>
                    <xdr:col>8</xdr:col>
                    <xdr:colOff>514350</xdr:colOff>
                    <xdr:row>412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0" r:id="rId809" name="Check Box 806">
              <controlPr defaultSize="0" autoFill="0" autoLine="0" autoPict="0">
                <anchor moveWithCells="1">
                  <from>
                    <xdr:col>8</xdr:col>
                    <xdr:colOff>190500</xdr:colOff>
                    <xdr:row>412</xdr:row>
                    <xdr:rowOff>19050</xdr:rowOff>
                  </from>
                  <to>
                    <xdr:col>8</xdr:col>
                    <xdr:colOff>514350</xdr:colOff>
                    <xdr:row>413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1" r:id="rId810" name="Check Box 807">
              <controlPr defaultSize="0" autoFill="0" autoLine="0" autoPict="0">
                <anchor moveWithCells="1">
                  <from>
                    <xdr:col>8</xdr:col>
                    <xdr:colOff>190500</xdr:colOff>
                    <xdr:row>412</xdr:row>
                    <xdr:rowOff>19050</xdr:rowOff>
                  </from>
                  <to>
                    <xdr:col>8</xdr:col>
                    <xdr:colOff>514350</xdr:colOff>
                    <xdr:row>413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2" r:id="rId811" name="Check Box 808">
              <controlPr defaultSize="0" autoFill="0" autoLine="0" autoPict="0">
                <anchor moveWithCells="1">
                  <from>
                    <xdr:col>8</xdr:col>
                    <xdr:colOff>190500</xdr:colOff>
                    <xdr:row>413</xdr:row>
                    <xdr:rowOff>19050</xdr:rowOff>
                  </from>
                  <to>
                    <xdr:col>8</xdr:col>
                    <xdr:colOff>514350</xdr:colOff>
                    <xdr:row>414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3" r:id="rId812" name="Check Box 809">
              <controlPr defaultSize="0" autoFill="0" autoLine="0" autoPict="0">
                <anchor moveWithCells="1">
                  <from>
                    <xdr:col>8</xdr:col>
                    <xdr:colOff>190500</xdr:colOff>
                    <xdr:row>413</xdr:row>
                    <xdr:rowOff>19050</xdr:rowOff>
                  </from>
                  <to>
                    <xdr:col>8</xdr:col>
                    <xdr:colOff>514350</xdr:colOff>
                    <xdr:row>414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4" r:id="rId813" name="Check Box 810">
              <controlPr defaultSize="0" autoFill="0" autoLine="0" autoPict="0">
                <anchor moveWithCells="1">
                  <from>
                    <xdr:col>8</xdr:col>
                    <xdr:colOff>190500</xdr:colOff>
                    <xdr:row>414</xdr:row>
                    <xdr:rowOff>19050</xdr:rowOff>
                  </from>
                  <to>
                    <xdr:col>8</xdr:col>
                    <xdr:colOff>514350</xdr:colOff>
                    <xdr:row>415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5" r:id="rId814" name="Check Box 811">
              <controlPr defaultSize="0" autoFill="0" autoLine="0" autoPict="0">
                <anchor moveWithCells="1">
                  <from>
                    <xdr:col>8</xdr:col>
                    <xdr:colOff>190500</xdr:colOff>
                    <xdr:row>414</xdr:row>
                    <xdr:rowOff>19050</xdr:rowOff>
                  </from>
                  <to>
                    <xdr:col>8</xdr:col>
                    <xdr:colOff>514350</xdr:colOff>
                    <xdr:row>415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815" name="Check Box 812">
              <controlPr defaultSize="0" autoFill="0" autoLine="0" autoPict="0">
                <anchor moveWithCells="1">
                  <from>
                    <xdr:col>8</xdr:col>
                    <xdr:colOff>190500</xdr:colOff>
                    <xdr:row>415</xdr:row>
                    <xdr:rowOff>19050</xdr:rowOff>
                  </from>
                  <to>
                    <xdr:col>8</xdr:col>
                    <xdr:colOff>514350</xdr:colOff>
                    <xdr:row>416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816" name="Check Box 813">
              <controlPr defaultSize="0" autoFill="0" autoLine="0" autoPict="0">
                <anchor moveWithCells="1">
                  <from>
                    <xdr:col>8</xdr:col>
                    <xdr:colOff>190500</xdr:colOff>
                    <xdr:row>415</xdr:row>
                    <xdr:rowOff>19050</xdr:rowOff>
                  </from>
                  <to>
                    <xdr:col>8</xdr:col>
                    <xdr:colOff>514350</xdr:colOff>
                    <xdr:row>416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8" r:id="rId817" name="Check Box 814">
              <controlPr defaultSize="0" autoFill="0" autoLine="0" autoPict="0">
                <anchor moveWithCells="1">
                  <from>
                    <xdr:col>8</xdr:col>
                    <xdr:colOff>190500</xdr:colOff>
                    <xdr:row>416</xdr:row>
                    <xdr:rowOff>19050</xdr:rowOff>
                  </from>
                  <to>
                    <xdr:col>8</xdr:col>
                    <xdr:colOff>514350</xdr:colOff>
                    <xdr:row>417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9" r:id="rId818" name="Check Box 815">
              <controlPr defaultSize="0" autoFill="0" autoLine="0" autoPict="0">
                <anchor moveWithCells="1">
                  <from>
                    <xdr:col>8</xdr:col>
                    <xdr:colOff>190500</xdr:colOff>
                    <xdr:row>416</xdr:row>
                    <xdr:rowOff>19050</xdr:rowOff>
                  </from>
                  <to>
                    <xdr:col>8</xdr:col>
                    <xdr:colOff>514350</xdr:colOff>
                    <xdr:row>417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0" r:id="rId819" name="Check Box 816">
              <controlPr defaultSize="0" autoFill="0" autoLine="0" autoPict="0">
                <anchor moveWithCells="1">
                  <from>
                    <xdr:col>8</xdr:col>
                    <xdr:colOff>190500</xdr:colOff>
                    <xdr:row>417</xdr:row>
                    <xdr:rowOff>19050</xdr:rowOff>
                  </from>
                  <to>
                    <xdr:col>8</xdr:col>
                    <xdr:colOff>514350</xdr:colOff>
                    <xdr:row>418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1" r:id="rId820" name="Check Box 817">
              <controlPr defaultSize="0" autoFill="0" autoLine="0" autoPict="0">
                <anchor moveWithCells="1">
                  <from>
                    <xdr:col>8</xdr:col>
                    <xdr:colOff>190500</xdr:colOff>
                    <xdr:row>417</xdr:row>
                    <xdr:rowOff>19050</xdr:rowOff>
                  </from>
                  <to>
                    <xdr:col>8</xdr:col>
                    <xdr:colOff>514350</xdr:colOff>
                    <xdr:row>418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2" r:id="rId821" name="Check Box 818">
              <controlPr defaultSize="0" autoFill="0" autoLine="0" autoPict="0">
                <anchor moveWithCells="1">
                  <from>
                    <xdr:col>8</xdr:col>
                    <xdr:colOff>190500</xdr:colOff>
                    <xdr:row>418</xdr:row>
                    <xdr:rowOff>19050</xdr:rowOff>
                  </from>
                  <to>
                    <xdr:col>8</xdr:col>
                    <xdr:colOff>514350</xdr:colOff>
                    <xdr:row>419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" r:id="rId822" name="Check Box 819">
              <controlPr defaultSize="0" autoFill="0" autoLine="0" autoPict="0">
                <anchor moveWithCells="1">
                  <from>
                    <xdr:col>8</xdr:col>
                    <xdr:colOff>190500</xdr:colOff>
                    <xdr:row>418</xdr:row>
                    <xdr:rowOff>19050</xdr:rowOff>
                  </from>
                  <to>
                    <xdr:col>8</xdr:col>
                    <xdr:colOff>514350</xdr:colOff>
                    <xdr:row>419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" r:id="rId823" name="Check Box 820">
              <controlPr defaultSize="0" autoFill="0" autoLine="0" autoPict="0">
                <anchor moveWithCells="1">
                  <from>
                    <xdr:col>8</xdr:col>
                    <xdr:colOff>190500</xdr:colOff>
                    <xdr:row>419</xdr:row>
                    <xdr:rowOff>19050</xdr:rowOff>
                  </from>
                  <to>
                    <xdr:col>8</xdr:col>
                    <xdr:colOff>514350</xdr:colOff>
                    <xdr:row>420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" r:id="rId824" name="Check Box 821">
              <controlPr defaultSize="0" autoFill="0" autoLine="0" autoPict="0">
                <anchor moveWithCells="1">
                  <from>
                    <xdr:col>8</xdr:col>
                    <xdr:colOff>190500</xdr:colOff>
                    <xdr:row>419</xdr:row>
                    <xdr:rowOff>19050</xdr:rowOff>
                  </from>
                  <to>
                    <xdr:col>8</xdr:col>
                    <xdr:colOff>514350</xdr:colOff>
                    <xdr:row>420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" r:id="rId825" name="Check Box 822">
              <controlPr defaultSize="0" autoFill="0" autoLine="0" autoPict="0">
                <anchor moveWithCells="1">
                  <from>
                    <xdr:col>8</xdr:col>
                    <xdr:colOff>190500</xdr:colOff>
                    <xdr:row>420</xdr:row>
                    <xdr:rowOff>19050</xdr:rowOff>
                  </from>
                  <to>
                    <xdr:col>8</xdr:col>
                    <xdr:colOff>514350</xdr:colOff>
                    <xdr:row>421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" r:id="rId826" name="Check Box 823">
              <controlPr defaultSize="0" autoFill="0" autoLine="0" autoPict="0">
                <anchor moveWithCells="1">
                  <from>
                    <xdr:col>8</xdr:col>
                    <xdr:colOff>190500</xdr:colOff>
                    <xdr:row>420</xdr:row>
                    <xdr:rowOff>19050</xdr:rowOff>
                  </from>
                  <to>
                    <xdr:col>8</xdr:col>
                    <xdr:colOff>514350</xdr:colOff>
                    <xdr:row>421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8" r:id="rId827" name="Check Box 824">
              <controlPr defaultSize="0" autoFill="0" autoLine="0" autoPict="0">
                <anchor moveWithCells="1">
                  <from>
                    <xdr:col>8</xdr:col>
                    <xdr:colOff>190500</xdr:colOff>
                    <xdr:row>421</xdr:row>
                    <xdr:rowOff>19050</xdr:rowOff>
                  </from>
                  <to>
                    <xdr:col>8</xdr:col>
                    <xdr:colOff>514350</xdr:colOff>
                    <xdr:row>422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9" r:id="rId828" name="Check Box 825">
              <controlPr defaultSize="0" autoFill="0" autoLine="0" autoPict="0">
                <anchor moveWithCells="1">
                  <from>
                    <xdr:col>8</xdr:col>
                    <xdr:colOff>190500</xdr:colOff>
                    <xdr:row>421</xdr:row>
                    <xdr:rowOff>19050</xdr:rowOff>
                  </from>
                  <to>
                    <xdr:col>8</xdr:col>
                    <xdr:colOff>514350</xdr:colOff>
                    <xdr:row>422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0" r:id="rId829" name="Check Box 826">
              <controlPr defaultSize="0" autoFill="0" autoLine="0" autoPict="0">
                <anchor moveWithCells="1">
                  <from>
                    <xdr:col>8</xdr:col>
                    <xdr:colOff>190500</xdr:colOff>
                    <xdr:row>422</xdr:row>
                    <xdr:rowOff>19050</xdr:rowOff>
                  </from>
                  <to>
                    <xdr:col>8</xdr:col>
                    <xdr:colOff>514350</xdr:colOff>
                    <xdr:row>423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1" r:id="rId830" name="Check Box 827">
              <controlPr defaultSize="0" autoFill="0" autoLine="0" autoPict="0">
                <anchor moveWithCells="1">
                  <from>
                    <xdr:col>8</xdr:col>
                    <xdr:colOff>190500</xdr:colOff>
                    <xdr:row>422</xdr:row>
                    <xdr:rowOff>19050</xdr:rowOff>
                  </from>
                  <to>
                    <xdr:col>8</xdr:col>
                    <xdr:colOff>514350</xdr:colOff>
                    <xdr:row>423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2" r:id="rId831" name="Check Box 828">
              <controlPr defaultSize="0" autoFill="0" autoLine="0" autoPict="0">
                <anchor moveWithCells="1">
                  <from>
                    <xdr:col>8</xdr:col>
                    <xdr:colOff>190500</xdr:colOff>
                    <xdr:row>423</xdr:row>
                    <xdr:rowOff>19050</xdr:rowOff>
                  </from>
                  <to>
                    <xdr:col>8</xdr:col>
                    <xdr:colOff>514350</xdr:colOff>
                    <xdr:row>424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3" r:id="rId832" name="Check Box 829">
              <controlPr defaultSize="0" autoFill="0" autoLine="0" autoPict="0">
                <anchor moveWithCells="1">
                  <from>
                    <xdr:col>8</xdr:col>
                    <xdr:colOff>190500</xdr:colOff>
                    <xdr:row>423</xdr:row>
                    <xdr:rowOff>19050</xdr:rowOff>
                  </from>
                  <to>
                    <xdr:col>8</xdr:col>
                    <xdr:colOff>514350</xdr:colOff>
                    <xdr:row>424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4" r:id="rId833" name="Check Box 830">
              <controlPr defaultSize="0" autoFill="0" autoLine="0" autoPict="0">
                <anchor moveWithCells="1">
                  <from>
                    <xdr:col>8</xdr:col>
                    <xdr:colOff>190500</xdr:colOff>
                    <xdr:row>424</xdr:row>
                    <xdr:rowOff>19050</xdr:rowOff>
                  </from>
                  <to>
                    <xdr:col>8</xdr:col>
                    <xdr:colOff>514350</xdr:colOff>
                    <xdr:row>425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5" r:id="rId834" name="Check Box 831">
              <controlPr defaultSize="0" autoFill="0" autoLine="0" autoPict="0">
                <anchor moveWithCells="1">
                  <from>
                    <xdr:col>8</xdr:col>
                    <xdr:colOff>190500</xdr:colOff>
                    <xdr:row>424</xdr:row>
                    <xdr:rowOff>19050</xdr:rowOff>
                  </from>
                  <to>
                    <xdr:col>8</xdr:col>
                    <xdr:colOff>514350</xdr:colOff>
                    <xdr:row>425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6" r:id="rId835" name="Check Box 832">
              <controlPr defaultSize="0" autoFill="0" autoLine="0" autoPict="0">
                <anchor moveWithCells="1">
                  <from>
                    <xdr:col>8</xdr:col>
                    <xdr:colOff>190500</xdr:colOff>
                    <xdr:row>425</xdr:row>
                    <xdr:rowOff>19050</xdr:rowOff>
                  </from>
                  <to>
                    <xdr:col>8</xdr:col>
                    <xdr:colOff>514350</xdr:colOff>
                    <xdr:row>426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7" r:id="rId836" name="Check Box 833">
              <controlPr defaultSize="0" autoFill="0" autoLine="0" autoPict="0">
                <anchor moveWithCells="1">
                  <from>
                    <xdr:col>8</xdr:col>
                    <xdr:colOff>190500</xdr:colOff>
                    <xdr:row>425</xdr:row>
                    <xdr:rowOff>19050</xdr:rowOff>
                  </from>
                  <to>
                    <xdr:col>8</xdr:col>
                    <xdr:colOff>514350</xdr:colOff>
                    <xdr:row>426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8" r:id="rId837" name="Check Box 834">
              <controlPr defaultSize="0" autoFill="0" autoLine="0" autoPict="0">
                <anchor moveWithCells="1">
                  <from>
                    <xdr:col>8</xdr:col>
                    <xdr:colOff>190500</xdr:colOff>
                    <xdr:row>426</xdr:row>
                    <xdr:rowOff>19050</xdr:rowOff>
                  </from>
                  <to>
                    <xdr:col>8</xdr:col>
                    <xdr:colOff>514350</xdr:colOff>
                    <xdr:row>427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9" r:id="rId838" name="Check Box 835">
              <controlPr defaultSize="0" autoFill="0" autoLine="0" autoPict="0">
                <anchor moveWithCells="1">
                  <from>
                    <xdr:col>8</xdr:col>
                    <xdr:colOff>190500</xdr:colOff>
                    <xdr:row>426</xdr:row>
                    <xdr:rowOff>19050</xdr:rowOff>
                  </from>
                  <to>
                    <xdr:col>8</xdr:col>
                    <xdr:colOff>514350</xdr:colOff>
                    <xdr:row>427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0" r:id="rId839" name="Check Box 836">
              <controlPr defaultSize="0" autoFill="0" autoLine="0" autoPict="0">
                <anchor moveWithCells="1">
                  <from>
                    <xdr:col>8</xdr:col>
                    <xdr:colOff>190500</xdr:colOff>
                    <xdr:row>427</xdr:row>
                    <xdr:rowOff>19050</xdr:rowOff>
                  </from>
                  <to>
                    <xdr:col>8</xdr:col>
                    <xdr:colOff>514350</xdr:colOff>
                    <xdr:row>428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1" r:id="rId840" name="Check Box 837">
              <controlPr defaultSize="0" autoFill="0" autoLine="0" autoPict="0">
                <anchor moveWithCells="1">
                  <from>
                    <xdr:col>8</xdr:col>
                    <xdr:colOff>190500</xdr:colOff>
                    <xdr:row>427</xdr:row>
                    <xdr:rowOff>19050</xdr:rowOff>
                  </from>
                  <to>
                    <xdr:col>8</xdr:col>
                    <xdr:colOff>514350</xdr:colOff>
                    <xdr:row>428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2" r:id="rId841" name="Check Box 838">
              <controlPr defaultSize="0" autoFill="0" autoLine="0" autoPict="0">
                <anchor moveWithCells="1">
                  <from>
                    <xdr:col>8</xdr:col>
                    <xdr:colOff>190500</xdr:colOff>
                    <xdr:row>428</xdr:row>
                    <xdr:rowOff>19050</xdr:rowOff>
                  </from>
                  <to>
                    <xdr:col>8</xdr:col>
                    <xdr:colOff>514350</xdr:colOff>
                    <xdr:row>429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3" r:id="rId842" name="Check Box 839">
              <controlPr defaultSize="0" autoFill="0" autoLine="0" autoPict="0">
                <anchor moveWithCells="1">
                  <from>
                    <xdr:col>8</xdr:col>
                    <xdr:colOff>190500</xdr:colOff>
                    <xdr:row>428</xdr:row>
                    <xdr:rowOff>19050</xdr:rowOff>
                  </from>
                  <to>
                    <xdr:col>8</xdr:col>
                    <xdr:colOff>514350</xdr:colOff>
                    <xdr:row>429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4" r:id="rId843" name="Check Box 840">
              <controlPr defaultSize="0" autoFill="0" autoLine="0" autoPict="0">
                <anchor moveWithCells="1">
                  <from>
                    <xdr:col>8</xdr:col>
                    <xdr:colOff>190500</xdr:colOff>
                    <xdr:row>429</xdr:row>
                    <xdr:rowOff>19050</xdr:rowOff>
                  </from>
                  <to>
                    <xdr:col>8</xdr:col>
                    <xdr:colOff>514350</xdr:colOff>
                    <xdr:row>430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5" r:id="rId844" name="Check Box 841">
              <controlPr defaultSize="0" autoFill="0" autoLine="0" autoPict="0">
                <anchor moveWithCells="1">
                  <from>
                    <xdr:col>8</xdr:col>
                    <xdr:colOff>190500</xdr:colOff>
                    <xdr:row>429</xdr:row>
                    <xdr:rowOff>19050</xdr:rowOff>
                  </from>
                  <to>
                    <xdr:col>8</xdr:col>
                    <xdr:colOff>514350</xdr:colOff>
                    <xdr:row>430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6" r:id="rId845" name="Check Box 842">
              <controlPr defaultSize="0" autoFill="0" autoLine="0" autoPict="0">
                <anchor moveWithCells="1">
                  <from>
                    <xdr:col>8</xdr:col>
                    <xdr:colOff>190500</xdr:colOff>
                    <xdr:row>430</xdr:row>
                    <xdr:rowOff>19050</xdr:rowOff>
                  </from>
                  <to>
                    <xdr:col>8</xdr:col>
                    <xdr:colOff>514350</xdr:colOff>
                    <xdr:row>431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7" r:id="rId846" name="Check Box 843">
              <controlPr defaultSize="0" autoFill="0" autoLine="0" autoPict="0">
                <anchor moveWithCells="1">
                  <from>
                    <xdr:col>8</xdr:col>
                    <xdr:colOff>190500</xdr:colOff>
                    <xdr:row>430</xdr:row>
                    <xdr:rowOff>19050</xdr:rowOff>
                  </from>
                  <to>
                    <xdr:col>8</xdr:col>
                    <xdr:colOff>514350</xdr:colOff>
                    <xdr:row>431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8" r:id="rId847" name="Check Box 844">
              <controlPr defaultSize="0" autoFill="0" autoLine="0" autoPict="0">
                <anchor moveWithCells="1">
                  <from>
                    <xdr:col>8</xdr:col>
                    <xdr:colOff>190500</xdr:colOff>
                    <xdr:row>431</xdr:row>
                    <xdr:rowOff>19050</xdr:rowOff>
                  </from>
                  <to>
                    <xdr:col>8</xdr:col>
                    <xdr:colOff>514350</xdr:colOff>
                    <xdr:row>432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9" r:id="rId848" name="Check Box 845">
              <controlPr defaultSize="0" autoFill="0" autoLine="0" autoPict="0">
                <anchor moveWithCells="1">
                  <from>
                    <xdr:col>8</xdr:col>
                    <xdr:colOff>190500</xdr:colOff>
                    <xdr:row>431</xdr:row>
                    <xdr:rowOff>19050</xdr:rowOff>
                  </from>
                  <to>
                    <xdr:col>8</xdr:col>
                    <xdr:colOff>514350</xdr:colOff>
                    <xdr:row>432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0" r:id="rId849" name="Check Box 846">
              <controlPr defaultSize="0" autoFill="0" autoLine="0" autoPict="0">
                <anchor moveWithCells="1">
                  <from>
                    <xdr:col>8</xdr:col>
                    <xdr:colOff>190500</xdr:colOff>
                    <xdr:row>432</xdr:row>
                    <xdr:rowOff>19050</xdr:rowOff>
                  </from>
                  <to>
                    <xdr:col>8</xdr:col>
                    <xdr:colOff>514350</xdr:colOff>
                    <xdr:row>433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1" r:id="rId850" name="Check Box 847">
              <controlPr defaultSize="0" autoFill="0" autoLine="0" autoPict="0">
                <anchor moveWithCells="1">
                  <from>
                    <xdr:col>8</xdr:col>
                    <xdr:colOff>190500</xdr:colOff>
                    <xdr:row>432</xdr:row>
                    <xdr:rowOff>19050</xdr:rowOff>
                  </from>
                  <to>
                    <xdr:col>8</xdr:col>
                    <xdr:colOff>514350</xdr:colOff>
                    <xdr:row>433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2" r:id="rId851" name="Check Box 848">
              <controlPr defaultSize="0" autoFill="0" autoLine="0" autoPict="0">
                <anchor moveWithCells="1">
                  <from>
                    <xdr:col>8</xdr:col>
                    <xdr:colOff>190500</xdr:colOff>
                    <xdr:row>433</xdr:row>
                    <xdr:rowOff>19050</xdr:rowOff>
                  </from>
                  <to>
                    <xdr:col>8</xdr:col>
                    <xdr:colOff>514350</xdr:colOff>
                    <xdr:row>434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3" r:id="rId852" name="Check Box 849">
              <controlPr defaultSize="0" autoFill="0" autoLine="0" autoPict="0">
                <anchor moveWithCells="1">
                  <from>
                    <xdr:col>8</xdr:col>
                    <xdr:colOff>190500</xdr:colOff>
                    <xdr:row>433</xdr:row>
                    <xdr:rowOff>19050</xdr:rowOff>
                  </from>
                  <to>
                    <xdr:col>8</xdr:col>
                    <xdr:colOff>514350</xdr:colOff>
                    <xdr:row>434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4" r:id="rId853" name="Check Box 850">
              <controlPr defaultSize="0" autoFill="0" autoLine="0" autoPict="0">
                <anchor moveWithCells="1">
                  <from>
                    <xdr:col>8</xdr:col>
                    <xdr:colOff>190500</xdr:colOff>
                    <xdr:row>434</xdr:row>
                    <xdr:rowOff>19050</xdr:rowOff>
                  </from>
                  <to>
                    <xdr:col>8</xdr:col>
                    <xdr:colOff>514350</xdr:colOff>
                    <xdr:row>435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5" r:id="rId854" name="Check Box 851">
              <controlPr defaultSize="0" autoFill="0" autoLine="0" autoPict="0">
                <anchor moveWithCells="1">
                  <from>
                    <xdr:col>8</xdr:col>
                    <xdr:colOff>190500</xdr:colOff>
                    <xdr:row>434</xdr:row>
                    <xdr:rowOff>19050</xdr:rowOff>
                  </from>
                  <to>
                    <xdr:col>8</xdr:col>
                    <xdr:colOff>514350</xdr:colOff>
                    <xdr:row>435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6" r:id="rId855" name="Check Box 852">
              <controlPr defaultSize="0" autoFill="0" autoLine="0" autoPict="0">
                <anchor moveWithCells="1">
                  <from>
                    <xdr:col>8</xdr:col>
                    <xdr:colOff>190500</xdr:colOff>
                    <xdr:row>435</xdr:row>
                    <xdr:rowOff>19050</xdr:rowOff>
                  </from>
                  <to>
                    <xdr:col>8</xdr:col>
                    <xdr:colOff>514350</xdr:colOff>
                    <xdr:row>436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7" r:id="rId856" name="Check Box 853">
              <controlPr defaultSize="0" autoFill="0" autoLine="0" autoPict="0">
                <anchor moveWithCells="1">
                  <from>
                    <xdr:col>8</xdr:col>
                    <xdr:colOff>190500</xdr:colOff>
                    <xdr:row>435</xdr:row>
                    <xdr:rowOff>19050</xdr:rowOff>
                  </from>
                  <to>
                    <xdr:col>8</xdr:col>
                    <xdr:colOff>514350</xdr:colOff>
                    <xdr:row>436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8" r:id="rId857" name="Check Box 854">
              <controlPr defaultSize="0" autoFill="0" autoLine="0" autoPict="0">
                <anchor moveWithCells="1">
                  <from>
                    <xdr:col>8</xdr:col>
                    <xdr:colOff>190500</xdr:colOff>
                    <xdr:row>436</xdr:row>
                    <xdr:rowOff>19050</xdr:rowOff>
                  </from>
                  <to>
                    <xdr:col>8</xdr:col>
                    <xdr:colOff>514350</xdr:colOff>
                    <xdr:row>437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9" r:id="rId858" name="Check Box 855">
              <controlPr defaultSize="0" autoFill="0" autoLine="0" autoPict="0">
                <anchor moveWithCells="1">
                  <from>
                    <xdr:col>8</xdr:col>
                    <xdr:colOff>190500</xdr:colOff>
                    <xdr:row>436</xdr:row>
                    <xdr:rowOff>19050</xdr:rowOff>
                  </from>
                  <to>
                    <xdr:col>8</xdr:col>
                    <xdr:colOff>514350</xdr:colOff>
                    <xdr:row>437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0" r:id="rId859" name="Check Box 856">
              <controlPr defaultSize="0" autoFill="0" autoLine="0" autoPict="0">
                <anchor moveWithCells="1">
                  <from>
                    <xdr:col>8</xdr:col>
                    <xdr:colOff>190500</xdr:colOff>
                    <xdr:row>437</xdr:row>
                    <xdr:rowOff>19050</xdr:rowOff>
                  </from>
                  <to>
                    <xdr:col>8</xdr:col>
                    <xdr:colOff>514350</xdr:colOff>
                    <xdr:row>438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1" r:id="rId860" name="Check Box 857">
              <controlPr defaultSize="0" autoFill="0" autoLine="0" autoPict="0">
                <anchor moveWithCells="1">
                  <from>
                    <xdr:col>8</xdr:col>
                    <xdr:colOff>190500</xdr:colOff>
                    <xdr:row>437</xdr:row>
                    <xdr:rowOff>19050</xdr:rowOff>
                  </from>
                  <to>
                    <xdr:col>8</xdr:col>
                    <xdr:colOff>514350</xdr:colOff>
                    <xdr:row>438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2" r:id="rId861" name="Check Box 858">
              <controlPr defaultSize="0" autoFill="0" autoLine="0" autoPict="0">
                <anchor moveWithCells="1">
                  <from>
                    <xdr:col>8</xdr:col>
                    <xdr:colOff>190500</xdr:colOff>
                    <xdr:row>438</xdr:row>
                    <xdr:rowOff>19050</xdr:rowOff>
                  </from>
                  <to>
                    <xdr:col>8</xdr:col>
                    <xdr:colOff>514350</xdr:colOff>
                    <xdr:row>439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3" r:id="rId862" name="Check Box 859">
              <controlPr defaultSize="0" autoFill="0" autoLine="0" autoPict="0">
                <anchor moveWithCells="1">
                  <from>
                    <xdr:col>8</xdr:col>
                    <xdr:colOff>190500</xdr:colOff>
                    <xdr:row>438</xdr:row>
                    <xdr:rowOff>19050</xdr:rowOff>
                  </from>
                  <to>
                    <xdr:col>8</xdr:col>
                    <xdr:colOff>514350</xdr:colOff>
                    <xdr:row>439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4" r:id="rId863" name="Check Box 860">
              <controlPr defaultSize="0" autoFill="0" autoLine="0" autoPict="0">
                <anchor moveWithCells="1">
                  <from>
                    <xdr:col>8</xdr:col>
                    <xdr:colOff>190500</xdr:colOff>
                    <xdr:row>439</xdr:row>
                    <xdr:rowOff>19050</xdr:rowOff>
                  </from>
                  <to>
                    <xdr:col>8</xdr:col>
                    <xdr:colOff>514350</xdr:colOff>
                    <xdr:row>440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5" r:id="rId864" name="Check Box 861">
              <controlPr defaultSize="0" autoFill="0" autoLine="0" autoPict="0">
                <anchor moveWithCells="1">
                  <from>
                    <xdr:col>8</xdr:col>
                    <xdr:colOff>190500</xdr:colOff>
                    <xdr:row>439</xdr:row>
                    <xdr:rowOff>19050</xdr:rowOff>
                  </from>
                  <to>
                    <xdr:col>8</xdr:col>
                    <xdr:colOff>514350</xdr:colOff>
                    <xdr:row>440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6" r:id="rId865" name="Check Box 862">
              <controlPr defaultSize="0" autoFill="0" autoLine="0" autoPict="0">
                <anchor moveWithCells="1">
                  <from>
                    <xdr:col>8</xdr:col>
                    <xdr:colOff>190500</xdr:colOff>
                    <xdr:row>440</xdr:row>
                    <xdr:rowOff>19050</xdr:rowOff>
                  </from>
                  <to>
                    <xdr:col>8</xdr:col>
                    <xdr:colOff>514350</xdr:colOff>
                    <xdr:row>441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7" r:id="rId866" name="Check Box 863">
              <controlPr defaultSize="0" autoFill="0" autoLine="0" autoPict="0">
                <anchor moveWithCells="1">
                  <from>
                    <xdr:col>8</xdr:col>
                    <xdr:colOff>190500</xdr:colOff>
                    <xdr:row>440</xdr:row>
                    <xdr:rowOff>19050</xdr:rowOff>
                  </from>
                  <to>
                    <xdr:col>8</xdr:col>
                    <xdr:colOff>514350</xdr:colOff>
                    <xdr:row>441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8" r:id="rId867" name="Check Box 864">
              <controlPr defaultSize="0" autoFill="0" autoLine="0" autoPict="0">
                <anchor moveWithCells="1">
                  <from>
                    <xdr:col>8</xdr:col>
                    <xdr:colOff>190500</xdr:colOff>
                    <xdr:row>441</xdr:row>
                    <xdr:rowOff>19050</xdr:rowOff>
                  </from>
                  <to>
                    <xdr:col>8</xdr:col>
                    <xdr:colOff>514350</xdr:colOff>
                    <xdr:row>442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9" r:id="rId868" name="Check Box 865">
              <controlPr defaultSize="0" autoFill="0" autoLine="0" autoPict="0">
                <anchor moveWithCells="1">
                  <from>
                    <xdr:col>8</xdr:col>
                    <xdr:colOff>190500</xdr:colOff>
                    <xdr:row>441</xdr:row>
                    <xdr:rowOff>19050</xdr:rowOff>
                  </from>
                  <to>
                    <xdr:col>8</xdr:col>
                    <xdr:colOff>514350</xdr:colOff>
                    <xdr:row>442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0" r:id="rId869" name="Check Box 866">
              <controlPr defaultSize="0" autoFill="0" autoLine="0" autoPict="0">
                <anchor moveWithCells="1">
                  <from>
                    <xdr:col>8</xdr:col>
                    <xdr:colOff>190500</xdr:colOff>
                    <xdr:row>442</xdr:row>
                    <xdr:rowOff>19050</xdr:rowOff>
                  </from>
                  <to>
                    <xdr:col>8</xdr:col>
                    <xdr:colOff>514350</xdr:colOff>
                    <xdr:row>443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1" r:id="rId870" name="Check Box 867">
              <controlPr defaultSize="0" autoFill="0" autoLine="0" autoPict="0">
                <anchor moveWithCells="1">
                  <from>
                    <xdr:col>8</xdr:col>
                    <xdr:colOff>190500</xdr:colOff>
                    <xdr:row>442</xdr:row>
                    <xdr:rowOff>19050</xdr:rowOff>
                  </from>
                  <to>
                    <xdr:col>8</xdr:col>
                    <xdr:colOff>514350</xdr:colOff>
                    <xdr:row>443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2" r:id="rId871" name="Check Box 868">
              <controlPr defaultSize="0" autoFill="0" autoLine="0" autoPict="0">
                <anchor moveWithCells="1">
                  <from>
                    <xdr:col>8</xdr:col>
                    <xdr:colOff>190500</xdr:colOff>
                    <xdr:row>443</xdr:row>
                    <xdr:rowOff>19050</xdr:rowOff>
                  </from>
                  <to>
                    <xdr:col>8</xdr:col>
                    <xdr:colOff>514350</xdr:colOff>
                    <xdr:row>444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3" r:id="rId872" name="Check Box 869">
              <controlPr defaultSize="0" autoFill="0" autoLine="0" autoPict="0">
                <anchor moveWithCells="1">
                  <from>
                    <xdr:col>8</xdr:col>
                    <xdr:colOff>190500</xdr:colOff>
                    <xdr:row>443</xdr:row>
                    <xdr:rowOff>19050</xdr:rowOff>
                  </from>
                  <to>
                    <xdr:col>8</xdr:col>
                    <xdr:colOff>514350</xdr:colOff>
                    <xdr:row>444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4" r:id="rId873" name="Check Box 870">
              <controlPr defaultSize="0" autoFill="0" autoLine="0" autoPict="0">
                <anchor moveWithCells="1">
                  <from>
                    <xdr:col>8</xdr:col>
                    <xdr:colOff>190500</xdr:colOff>
                    <xdr:row>444</xdr:row>
                    <xdr:rowOff>19050</xdr:rowOff>
                  </from>
                  <to>
                    <xdr:col>8</xdr:col>
                    <xdr:colOff>514350</xdr:colOff>
                    <xdr:row>445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5" r:id="rId874" name="Check Box 871">
              <controlPr defaultSize="0" autoFill="0" autoLine="0" autoPict="0">
                <anchor moveWithCells="1">
                  <from>
                    <xdr:col>8</xdr:col>
                    <xdr:colOff>190500</xdr:colOff>
                    <xdr:row>444</xdr:row>
                    <xdr:rowOff>19050</xdr:rowOff>
                  </from>
                  <to>
                    <xdr:col>8</xdr:col>
                    <xdr:colOff>514350</xdr:colOff>
                    <xdr:row>445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6" r:id="rId875" name="Check Box 872">
              <controlPr defaultSize="0" autoFill="0" autoLine="0" autoPict="0">
                <anchor moveWithCells="1">
                  <from>
                    <xdr:col>8</xdr:col>
                    <xdr:colOff>190500</xdr:colOff>
                    <xdr:row>445</xdr:row>
                    <xdr:rowOff>19050</xdr:rowOff>
                  </from>
                  <to>
                    <xdr:col>8</xdr:col>
                    <xdr:colOff>514350</xdr:colOff>
                    <xdr:row>446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7" r:id="rId876" name="Check Box 873">
              <controlPr defaultSize="0" autoFill="0" autoLine="0" autoPict="0">
                <anchor moveWithCells="1">
                  <from>
                    <xdr:col>8</xdr:col>
                    <xdr:colOff>190500</xdr:colOff>
                    <xdr:row>445</xdr:row>
                    <xdr:rowOff>19050</xdr:rowOff>
                  </from>
                  <to>
                    <xdr:col>8</xdr:col>
                    <xdr:colOff>514350</xdr:colOff>
                    <xdr:row>446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8" r:id="rId877" name="Check Box 874">
              <controlPr defaultSize="0" autoFill="0" autoLine="0" autoPict="0">
                <anchor moveWithCells="1">
                  <from>
                    <xdr:col>8</xdr:col>
                    <xdr:colOff>190500</xdr:colOff>
                    <xdr:row>446</xdr:row>
                    <xdr:rowOff>19050</xdr:rowOff>
                  </from>
                  <to>
                    <xdr:col>8</xdr:col>
                    <xdr:colOff>514350</xdr:colOff>
                    <xdr:row>447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9" r:id="rId878" name="Check Box 875">
              <controlPr defaultSize="0" autoFill="0" autoLine="0" autoPict="0">
                <anchor moveWithCells="1">
                  <from>
                    <xdr:col>8</xdr:col>
                    <xdr:colOff>190500</xdr:colOff>
                    <xdr:row>446</xdr:row>
                    <xdr:rowOff>19050</xdr:rowOff>
                  </from>
                  <to>
                    <xdr:col>8</xdr:col>
                    <xdr:colOff>514350</xdr:colOff>
                    <xdr:row>447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0" r:id="rId879" name="Check Box 876">
              <controlPr defaultSize="0" autoFill="0" autoLine="0" autoPict="0">
                <anchor moveWithCells="1">
                  <from>
                    <xdr:col>8</xdr:col>
                    <xdr:colOff>190500</xdr:colOff>
                    <xdr:row>447</xdr:row>
                    <xdr:rowOff>19050</xdr:rowOff>
                  </from>
                  <to>
                    <xdr:col>8</xdr:col>
                    <xdr:colOff>514350</xdr:colOff>
                    <xdr:row>448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1" r:id="rId880" name="Check Box 877">
              <controlPr defaultSize="0" autoFill="0" autoLine="0" autoPict="0">
                <anchor moveWithCells="1">
                  <from>
                    <xdr:col>8</xdr:col>
                    <xdr:colOff>190500</xdr:colOff>
                    <xdr:row>447</xdr:row>
                    <xdr:rowOff>19050</xdr:rowOff>
                  </from>
                  <to>
                    <xdr:col>8</xdr:col>
                    <xdr:colOff>514350</xdr:colOff>
                    <xdr:row>448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2" r:id="rId881" name="Check Box 878">
              <controlPr defaultSize="0" autoFill="0" autoLine="0" autoPict="0">
                <anchor moveWithCells="1">
                  <from>
                    <xdr:col>8</xdr:col>
                    <xdr:colOff>190500</xdr:colOff>
                    <xdr:row>448</xdr:row>
                    <xdr:rowOff>19050</xdr:rowOff>
                  </from>
                  <to>
                    <xdr:col>8</xdr:col>
                    <xdr:colOff>514350</xdr:colOff>
                    <xdr:row>449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3" r:id="rId882" name="Check Box 879">
              <controlPr defaultSize="0" autoFill="0" autoLine="0" autoPict="0">
                <anchor moveWithCells="1">
                  <from>
                    <xdr:col>8</xdr:col>
                    <xdr:colOff>190500</xdr:colOff>
                    <xdr:row>448</xdr:row>
                    <xdr:rowOff>19050</xdr:rowOff>
                  </from>
                  <to>
                    <xdr:col>8</xdr:col>
                    <xdr:colOff>514350</xdr:colOff>
                    <xdr:row>449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4" r:id="rId883" name="Check Box 880">
              <controlPr defaultSize="0" autoFill="0" autoLine="0" autoPict="0">
                <anchor moveWithCells="1">
                  <from>
                    <xdr:col>8</xdr:col>
                    <xdr:colOff>190500</xdr:colOff>
                    <xdr:row>449</xdr:row>
                    <xdr:rowOff>19050</xdr:rowOff>
                  </from>
                  <to>
                    <xdr:col>8</xdr:col>
                    <xdr:colOff>514350</xdr:colOff>
                    <xdr:row>450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5" r:id="rId884" name="Check Box 881">
              <controlPr defaultSize="0" autoFill="0" autoLine="0" autoPict="0">
                <anchor moveWithCells="1">
                  <from>
                    <xdr:col>8</xdr:col>
                    <xdr:colOff>190500</xdr:colOff>
                    <xdr:row>449</xdr:row>
                    <xdr:rowOff>19050</xdr:rowOff>
                  </from>
                  <to>
                    <xdr:col>8</xdr:col>
                    <xdr:colOff>514350</xdr:colOff>
                    <xdr:row>450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6" r:id="rId885" name="Check Box 882">
              <controlPr defaultSize="0" autoFill="0" autoLine="0" autoPict="0">
                <anchor moveWithCells="1">
                  <from>
                    <xdr:col>8</xdr:col>
                    <xdr:colOff>190500</xdr:colOff>
                    <xdr:row>450</xdr:row>
                    <xdr:rowOff>19050</xdr:rowOff>
                  </from>
                  <to>
                    <xdr:col>8</xdr:col>
                    <xdr:colOff>514350</xdr:colOff>
                    <xdr:row>451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7" r:id="rId886" name="Check Box 883">
              <controlPr defaultSize="0" autoFill="0" autoLine="0" autoPict="0">
                <anchor moveWithCells="1">
                  <from>
                    <xdr:col>8</xdr:col>
                    <xdr:colOff>190500</xdr:colOff>
                    <xdr:row>450</xdr:row>
                    <xdr:rowOff>19050</xdr:rowOff>
                  </from>
                  <to>
                    <xdr:col>8</xdr:col>
                    <xdr:colOff>514350</xdr:colOff>
                    <xdr:row>451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8" r:id="rId887" name="Check Box 884">
              <controlPr defaultSize="0" autoFill="0" autoLine="0" autoPict="0">
                <anchor moveWithCells="1">
                  <from>
                    <xdr:col>8</xdr:col>
                    <xdr:colOff>190500</xdr:colOff>
                    <xdr:row>451</xdr:row>
                    <xdr:rowOff>19050</xdr:rowOff>
                  </from>
                  <to>
                    <xdr:col>8</xdr:col>
                    <xdr:colOff>514350</xdr:colOff>
                    <xdr:row>452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9" r:id="rId888" name="Check Box 885">
              <controlPr defaultSize="0" autoFill="0" autoLine="0" autoPict="0">
                <anchor moveWithCells="1">
                  <from>
                    <xdr:col>8</xdr:col>
                    <xdr:colOff>190500</xdr:colOff>
                    <xdr:row>451</xdr:row>
                    <xdr:rowOff>19050</xdr:rowOff>
                  </from>
                  <to>
                    <xdr:col>8</xdr:col>
                    <xdr:colOff>514350</xdr:colOff>
                    <xdr:row>452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0" r:id="rId889" name="Check Box 886">
              <controlPr defaultSize="0" autoFill="0" autoLine="0" autoPict="0">
                <anchor moveWithCells="1">
                  <from>
                    <xdr:col>8</xdr:col>
                    <xdr:colOff>190500</xdr:colOff>
                    <xdr:row>452</xdr:row>
                    <xdr:rowOff>19050</xdr:rowOff>
                  </from>
                  <to>
                    <xdr:col>8</xdr:col>
                    <xdr:colOff>514350</xdr:colOff>
                    <xdr:row>453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1" r:id="rId890" name="Check Box 887">
              <controlPr defaultSize="0" autoFill="0" autoLine="0" autoPict="0">
                <anchor moveWithCells="1">
                  <from>
                    <xdr:col>8</xdr:col>
                    <xdr:colOff>190500</xdr:colOff>
                    <xdr:row>452</xdr:row>
                    <xdr:rowOff>19050</xdr:rowOff>
                  </from>
                  <to>
                    <xdr:col>8</xdr:col>
                    <xdr:colOff>514350</xdr:colOff>
                    <xdr:row>453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2" r:id="rId891" name="Check Box 888">
              <controlPr defaultSize="0" autoFill="0" autoLine="0" autoPict="0">
                <anchor moveWithCells="1">
                  <from>
                    <xdr:col>8</xdr:col>
                    <xdr:colOff>190500</xdr:colOff>
                    <xdr:row>453</xdr:row>
                    <xdr:rowOff>19050</xdr:rowOff>
                  </from>
                  <to>
                    <xdr:col>8</xdr:col>
                    <xdr:colOff>514350</xdr:colOff>
                    <xdr:row>454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3" r:id="rId892" name="Check Box 889">
              <controlPr defaultSize="0" autoFill="0" autoLine="0" autoPict="0">
                <anchor moveWithCells="1">
                  <from>
                    <xdr:col>8</xdr:col>
                    <xdr:colOff>190500</xdr:colOff>
                    <xdr:row>453</xdr:row>
                    <xdr:rowOff>19050</xdr:rowOff>
                  </from>
                  <to>
                    <xdr:col>8</xdr:col>
                    <xdr:colOff>514350</xdr:colOff>
                    <xdr:row>454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4" r:id="rId893" name="Check Box 890">
              <controlPr defaultSize="0" autoFill="0" autoLine="0" autoPict="0">
                <anchor moveWithCells="1">
                  <from>
                    <xdr:col>8</xdr:col>
                    <xdr:colOff>190500</xdr:colOff>
                    <xdr:row>454</xdr:row>
                    <xdr:rowOff>19050</xdr:rowOff>
                  </from>
                  <to>
                    <xdr:col>8</xdr:col>
                    <xdr:colOff>514350</xdr:colOff>
                    <xdr:row>455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5" r:id="rId894" name="Check Box 891">
              <controlPr defaultSize="0" autoFill="0" autoLine="0" autoPict="0">
                <anchor moveWithCells="1">
                  <from>
                    <xdr:col>8</xdr:col>
                    <xdr:colOff>190500</xdr:colOff>
                    <xdr:row>454</xdr:row>
                    <xdr:rowOff>19050</xdr:rowOff>
                  </from>
                  <to>
                    <xdr:col>8</xdr:col>
                    <xdr:colOff>514350</xdr:colOff>
                    <xdr:row>455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6" r:id="rId895" name="Check Box 892">
              <controlPr defaultSize="0" autoFill="0" autoLine="0" autoPict="0">
                <anchor moveWithCells="1">
                  <from>
                    <xdr:col>8</xdr:col>
                    <xdr:colOff>190500</xdr:colOff>
                    <xdr:row>455</xdr:row>
                    <xdr:rowOff>19050</xdr:rowOff>
                  </from>
                  <to>
                    <xdr:col>8</xdr:col>
                    <xdr:colOff>514350</xdr:colOff>
                    <xdr:row>456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7" r:id="rId896" name="Check Box 893">
              <controlPr defaultSize="0" autoFill="0" autoLine="0" autoPict="0">
                <anchor moveWithCells="1">
                  <from>
                    <xdr:col>8</xdr:col>
                    <xdr:colOff>190500</xdr:colOff>
                    <xdr:row>455</xdr:row>
                    <xdr:rowOff>19050</xdr:rowOff>
                  </from>
                  <to>
                    <xdr:col>8</xdr:col>
                    <xdr:colOff>514350</xdr:colOff>
                    <xdr:row>456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8" r:id="rId897" name="Check Box 894">
              <controlPr defaultSize="0" autoFill="0" autoLine="0" autoPict="0">
                <anchor moveWithCells="1">
                  <from>
                    <xdr:col>8</xdr:col>
                    <xdr:colOff>190500</xdr:colOff>
                    <xdr:row>456</xdr:row>
                    <xdr:rowOff>19050</xdr:rowOff>
                  </from>
                  <to>
                    <xdr:col>8</xdr:col>
                    <xdr:colOff>514350</xdr:colOff>
                    <xdr:row>457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9" r:id="rId898" name="Check Box 895">
              <controlPr defaultSize="0" autoFill="0" autoLine="0" autoPict="0">
                <anchor moveWithCells="1">
                  <from>
                    <xdr:col>8</xdr:col>
                    <xdr:colOff>190500</xdr:colOff>
                    <xdr:row>456</xdr:row>
                    <xdr:rowOff>19050</xdr:rowOff>
                  </from>
                  <to>
                    <xdr:col>8</xdr:col>
                    <xdr:colOff>514350</xdr:colOff>
                    <xdr:row>457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0" r:id="rId899" name="Check Box 896">
              <controlPr defaultSize="0" autoFill="0" autoLine="0" autoPict="0">
                <anchor moveWithCells="1">
                  <from>
                    <xdr:col>8</xdr:col>
                    <xdr:colOff>190500</xdr:colOff>
                    <xdr:row>457</xdr:row>
                    <xdr:rowOff>19050</xdr:rowOff>
                  </from>
                  <to>
                    <xdr:col>8</xdr:col>
                    <xdr:colOff>514350</xdr:colOff>
                    <xdr:row>458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1" r:id="rId900" name="Check Box 897">
              <controlPr defaultSize="0" autoFill="0" autoLine="0" autoPict="0">
                <anchor moveWithCells="1">
                  <from>
                    <xdr:col>8</xdr:col>
                    <xdr:colOff>190500</xdr:colOff>
                    <xdr:row>457</xdr:row>
                    <xdr:rowOff>19050</xdr:rowOff>
                  </from>
                  <to>
                    <xdr:col>8</xdr:col>
                    <xdr:colOff>514350</xdr:colOff>
                    <xdr:row>458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2" r:id="rId901" name="Check Box 898">
              <controlPr defaultSize="0" autoFill="0" autoLine="0" autoPict="0">
                <anchor moveWithCells="1">
                  <from>
                    <xdr:col>8</xdr:col>
                    <xdr:colOff>190500</xdr:colOff>
                    <xdr:row>458</xdr:row>
                    <xdr:rowOff>19050</xdr:rowOff>
                  </from>
                  <to>
                    <xdr:col>8</xdr:col>
                    <xdr:colOff>514350</xdr:colOff>
                    <xdr:row>459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3" r:id="rId902" name="Check Box 899">
              <controlPr defaultSize="0" autoFill="0" autoLine="0" autoPict="0">
                <anchor moveWithCells="1">
                  <from>
                    <xdr:col>8</xdr:col>
                    <xdr:colOff>190500</xdr:colOff>
                    <xdr:row>458</xdr:row>
                    <xdr:rowOff>19050</xdr:rowOff>
                  </from>
                  <to>
                    <xdr:col>8</xdr:col>
                    <xdr:colOff>514350</xdr:colOff>
                    <xdr:row>459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4" r:id="rId903" name="Check Box 900">
              <controlPr defaultSize="0" autoFill="0" autoLine="0" autoPict="0">
                <anchor moveWithCells="1">
                  <from>
                    <xdr:col>8</xdr:col>
                    <xdr:colOff>190500</xdr:colOff>
                    <xdr:row>459</xdr:row>
                    <xdr:rowOff>19050</xdr:rowOff>
                  </from>
                  <to>
                    <xdr:col>8</xdr:col>
                    <xdr:colOff>514350</xdr:colOff>
                    <xdr:row>460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5" r:id="rId904" name="Check Box 901">
              <controlPr defaultSize="0" autoFill="0" autoLine="0" autoPict="0">
                <anchor moveWithCells="1">
                  <from>
                    <xdr:col>8</xdr:col>
                    <xdr:colOff>190500</xdr:colOff>
                    <xdr:row>459</xdr:row>
                    <xdr:rowOff>19050</xdr:rowOff>
                  </from>
                  <to>
                    <xdr:col>8</xdr:col>
                    <xdr:colOff>514350</xdr:colOff>
                    <xdr:row>460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6" r:id="rId905" name="Check Box 902">
              <controlPr defaultSize="0" autoFill="0" autoLine="0" autoPict="0">
                <anchor moveWithCells="1">
                  <from>
                    <xdr:col>8</xdr:col>
                    <xdr:colOff>190500</xdr:colOff>
                    <xdr:row>460</xdr:row>
                    <xdr:rowOff>19050</xdr:rowOff>
                  </from>
                  <to>
                    <xdr:col>8</xdr:col>
                    <xdr:colOff>514350</xdr:colOff>
                    <xdr:row>461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7" r:id="rId906" name="Check Box 903">
              <controlPr defaultSize="0" autoFill="0" autoLine="0" autoPict="0">
                <anchor moveWithCells="1">
                  <from>
                    <xdr:col>8</xdr:col>
                    <xdr:colOff>190500</xdr:colOff>
                    <xdr:row>460</xdr:row>
                    <xdr:rowOff>19050</xdr:rowOff>
                  </from>
                  <to>
                    <xdr:col>8</xdr:col>
                    <xdr:colOff>514350</xdr:colOff>
                    <xdr:row>461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8" r:id="rId907" name="Check Box 904">
              <controlPr defaultSize="0" autoFill="0" autoLine="0" autoPict="0">
                <anchor moveWithCells="1">
                  <from>
                    <xdr:col>8</xdr:col>
                    <xdr:colOff>190500</xdr:colOff>
                    <xdr:row>461</xdr:row>
                    <xdr:rowOff>19050</xdr:rowOff>
                  </from>
                  <to>
                    <xdr:col>8</xdr:col>
                    <xdr:colOff>514350</xdr:colOff>
                    <xdr:row>462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9" r:id="rId908" name="Check Box 905">
              <controlPr defaultSize="0" autoFill="0" autoLine="0" autoPict="0">
                <anchor moveWithCells="1">
                  <from>
                    <xdr:col>8</xdr:col>
                    <xdr:colOff>190500</xdr:colOff>
                    <xdr:row>461</xdr:row>
                    <xdr:rowOff>19050</xdr:rowOff>
                  </from>
                  <to>
                    <xdr:col>8</xdr:col>
                    <xdr:colOff>514350</xdr:colOff>
                    <xdr:row>462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0" r:id="rId909" name="Check Box 906">
              <controlPr defaultSize="0" autoFill="0" autoLine="0" autoPict="0">
                <anchor moveWithCells="1">
                  <from>
                    <xdr:col>8</xdr:col>
                    <xdr:colOff>190500</xdr:colOff>
                    <xdr:row>462</xdr:row>
                    <xdr:rowOff>19050</xdr:rowOff>
                  </from>
                  <to>
                    <xdr:col>8</xdr:col>
                    <xdr:colOff>514350</xdr:colOff>
                    <xdr:row>463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1" r:id="rId910" name="Check Box 907">
              <controlPr defaultSize="0" autoFill="0" autoLine="0" autoPict="0">
                <anchor moveWithCells="1">
                  <from>
                    <xdr:col>8</xdr:col>
                    <xdr:colOff>190500</xdr:colOff>
                    <xdr:row>462</xdr:row>
                    <xdr:rowOff>19050</xdr:rowOff>
                  </from>
                  <to>
                    <xdr:col>8</xdr:col>
                    <xdr:colOff>514350</xdr:colOff>
                    <xdr:row>463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2" r:id="rId911" name="Check Box 908">
              <controlPr defaultSize="0" autoFill="0" autoLine="0" autoPict="0">
                <anchor moveWithCells="1">
                  <from>
                    <xdr:col>8</xdr:col>
                    <xdr:colOff>190500</xdr:colOff>
                    <xdr:row>463</xdr:row>
                    <xdr:rowOff>19050</xdr:rowOff>
                  </from>
                  <to>
                    <xdr:col>8</xdr:col>
                    <xdr:colOff>514350</xdr:colOff>
                    <xdr:row>464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3" r:id="rId912" name="Check Box 909">
              <controlPr defaultSize="0" autoFill="0" autoLine="0" autoPict="0">
                <anchor moveWithCells="1">
                  <from>
                    <xdr:col>8</xdr:col>
                    <xdr:colOff>190500</xdr:colOff>
                    <xdr:row>463</xdr:row>
                    <xdr:rowOff>19050</xdr:rowOff>
                  </from>
                  <to>
                    <xdr:col>8</xdr:col>
                    <xdr:colOff>514350</xdr:colOff>
                    <xdr:row>464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4" r:id="rId913" name="Check Box 910">
              <controlPr defaultSize="0" autoFill="0" autoLine="0" autoPict="0">
                <anchor moveWithCells="1">
                  <from>
                    <xdr:col>8</xdr:col>
                    <xdr:colOff>190500</xdr:colOff>
                    <xdr:row>464</xdr:row>
                    <xdr:rowOff>19050</xdr:rowOff>
                  </from>
                  <to>
                    <xdr:col>8</xdr:col>
                    <xdr:colOff>514350</xdr:colOff>
                    <xdr:row>465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5" r:id="rId914" name="Check Box 911">
              <controlPr defaultSize="0" autoFill="0" autoLine="0" autoPict="0">
                <anchor moveWithCells="1">
                  <from>
                    <xdr:col>8</xdr:col>
                    <xdr:colOff>190500</xdr:colOff>
                    <xdr:row>464</xdr:row>
                    <xdr:rowOff>19050</xdr:rowOff>
                  </from>
                  <to>
                    <xdr:col>8</xdr:col>
                    <xdr:colOff>514350</xdr:colOff>
                    <xdr:row>465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6" r:id="rId915" name="Check Box 912">
              <controlPr defaultSize="0" autoFill="0" autoLine="0" autoPict="0">
                <anchor moveWithCells="1">
                  <from>
                    <xdr:col>8</xdr:col>
                    <xdr:colOff>190500</xdr:colOff>
                    <xdr:row>465</xdr:row>
                    <xdr:rowOff>19050</xdr:rowOff>
                  </from>
                  <to>
                    <xdr:col>8</xdr:col>
                    <xdr:colOff>514350</xdr:colOff>
                    <xdr:row>466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7" r:id="rId916" name="Check Box 913">
              <controlPr defaultSize="0" autoFill="0" autoLine="0" autoPict="0">
                <anchor moveWithCells="1">
                  <from>
                    <xdr:col>8</xdr:col>
                    <xdr:colOff>190500</xdr:colOff>
                    <xdr:row>465</xdr:row>
                    <xdr:rowOff>19050</xdr:rowOff>
                  </from>
                  <to>
                    <xdr:col>8</xdr:col>
                    <xdr:colOff>514350</xdr:colOff>
                    <xdr:row>466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8" r:id="rId917" name="Check Box 914">
              <controlPr defaultSize="0" autoFill="0" autoLine="0" autoPict="0">
                <anchor moveWithCells="1">
                  <from>
                    <xdr:col>8</xdr:col>
                    <xdr:colOff>190500</xdr:colOff>
                    <xdr:row>466</xdr:row>
                    <xdr:rowOff>19050</xdr:rowOff>
                  </from>
                  <to>
                    <xdr:col>8</xdr:col>
                    <xdr:colOff>514350</xdr:colOff>
                    <xdr:row>467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9" r:id="rId918" name="Check Box 915">
              <controlPr defaultSize="0" autoFill="0" autoLine="0" autoPict="0">
                <anchor moveWithCells="1">
                  <from>
                    <xdr:col>8</xdr:col>
                    <xdr:colOff>190500</xdr:colOff>
                    <xdr:row>466</xdr:row>
                    <xdr:rowOff>19050</xdr:rowOff>
                  </from>
                  <to>
                    <xdr:col>8</xdr:col>
                    <xdr:colOff>514350</xdr:colOff>
                    <xdr:row>467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0" r:id="rId919" name="Check Box 916">
              <controlPr defaultSize="0" autoFill="0" autoLine="0" autoPict="0">
                <anchor moveWithCells="1">
                  <from>
                    <xdr:col>8</xdr:col>
                    <xdr:colOff>190500</xdr:colOff>
                    <xdr:row>467</xdr:row>
                    <xdr:rowOff>19050</xdr:rowOff>
                  </from>
                  <to>
                    <xdr:col>8</xdr:col>
                    <xdr:colOff>514350</xdr:colOff>
                    <xdr:row>468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1" r:id="rId920" name="Check Box 917">
              <controlPr defaultSize="0" autoFill="0" autoLine="0" autoPict="0">
                <anchor moveWithCells="1">
                  <from>
                    <xdr:col>8</xdr:col>
                    <xdr:colOff>190500</xdr:colOff>
                    <xdr:row>467</xdr:row>
                    <xdr:rowOff>19050</xdr:rowOff>
                  </from>
                  <to>
                    <xdr:col>8</xdr:col>
                    <xdr:colOff>514350</xdr:colOff>
                    <xdr:row>468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2" r:id="rId921" name="Check Box 918">
              <controlPr defaultSize="0" autoFill="0" autoLine="0" autoPict="0">
                <anchor moveWithCells="1">
                  <from>
                    <xdr:col>8</xdr:col>
                    <xdr:colOff>190500</xdr:colOff>
                    <xdr:row>468</xdr:row>
                    <xdr:rowOff>19050</xdr:rowOff>
                  </from>
                  <to>
                    <xdr:col>8</xdr:col>
                    <xdr:colOff>514350</xdr:colOff>
                    <xdr:row>469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3" r:id="rId922" name="Check Box 919">
              <controlPr defaultSize="0" autoFill="0" autoLine="0" autoPict="0">
                <anchor moveWithCells="1">
                  <from>
                    <xdr:col>8</xdr:col>
                    <xdr:colOff>190500</xdr:colOff>
                    <xdr:row>468</xdr:row>
                    <xdr:rowOff>19050</xdr:rowOff>
                  </from>
                  <to>
                    <xdr:col>8</xdr:col>
                    <xdr:colOff>514350</xdr:colOff>
                    <xdr:row>469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4" r:id="rId923" name="Check Box 920">
              <controlPr defaultSize="0" autoFill="0" autoLine="0" autoPict="0">
                <anchor moveWithCells="1">
                  <from>
                    <xdr:col>8</xdr:col>
                    <xdr:colOff>190500</xdr:colOff>
                    <xdr:row>469</xdr:row>
                    <xdr:rowOff>19050</xdr:rowOff>
                  </from>
                  <to>
                    <xdr:col>8</xdr:col>
                    <xdr:colOff>514350</xdr:colOff>
                    <xdr:row>470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" r:id="rId924" name="Check Box 921">
              <controlPr defaultSize="0" autoFill="0" autoLine="0" autoPict="0">
                <anchor moveWithCells="1">
                  <from>
                    <xdr:col>8</xdr:col>
                    <xdr:colOff>190500</xdr:colOff>
                    <xdr:row>469</xdr:row>
                    <xdr:rowOff>19050</xdr:rowOff>
                  </from>
                  <to>
                    <xdr:col>8</xdr:col>
                    <xdr:colOff>514350</xdr:colOff>
                    <xdr:row>470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" r:id="rId925" name="Check Box 922">
              <controlPr defaultSize="0" autoFill="0" autoLine="0" autoPict="0">
                <anchor moveWithCells="1">
                  <from>
                    <xdr:col>8</xdr:col>
                    <xdr:colOff>190500</xdr:colOff>
                    <xdr:row>470</xdr:row>
                    <xdr:rowOff>19050</xdr:rowOff>
                  </from>
                  <to>
                    <xdr:col>8</xdr:col>
                    <xdr:colOff>514350</xdr:colOff>
                    <xdr:row>471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" r:id="rId926" name="Check Box 923">
              <controlPr defaultSize="0" autoFill="0" autoLine="0" autoPict="0">
                <anchor moveWithCells="1">
                  <from>
                    <xdr:col>8</xdr:col>
                    <xdr:colOff>190500</xdr:colOff>
                    <xdr:row>470</xdr:row>
                    <xdr:rowOff>19050</xdr:rowOff>
                  </from>
                  <to>
                    <xdr:col>8</xdr:col>
                    <xdr:colOff>514350</xdr:colOff>
                    <xdr:row>471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" r:id="rId927" name="Check Box 924">
              <controlPr defaultSize="0" autoFill="0" autoLine="0" autoPict="0">
                <anchor moveWithCells="1">
                  <from>
                    <xdr:col>8</xdr:col>
                    <xdr:colOff>190500</xdr:colOff>
                    <xdr:row>471</xdr:row>
                    <xdr:rowOff>19050</xdr:rowOff>
                  </from>
                  <to>
                    <xdr:col>8</xdr:col>
                    <xdr:colOff>514350</xdr:colOff>
                    <xdr:row>472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" r:id="rId928" name="Check Box 925">
              <controlPr defaultSize="0" autoFill="0" autoLine="0" autoPict="0">
                <anchor moveWithCells="1">
                  <from>
                    <xdr:col>8</xdr:col>
                    <xdr:colOff>190500</xdr:colOff>
                    <xdr:row>471</xdr:row>
                    <xdr:rowOff>19050</xdr:rowOff>
                  </from>
                  <to>
                    <xdr:col>8</xdr:col>
                    <xdr:colOff>514350</xdr:colOff>
                    <xdr:row>472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" r:id="rId929" name="Check Box 926">
              <controlPr defaultSize="0" autoFill="0" autoLine="0" autoPict="0">
                <anchor moveWithCells="1">
                  <from>
                    <xdr:col>8</xdr:col>
                    <xdr:colOff>190500</xdr:colOff>
                    <xdr:row>472</xdr:row>
                    <xdr:rowOff>19050</xdr:rowOff>
                  </from>
                  <to>
                    <xdr:col>8</xdr:col>
                    <xdr:colOff>514350</xdr:colOff>
                    <xdr:row>473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" r:id="rId930" name="Check Box 927">
              <controlPr defaultSize="0" autoFill="0" autoLine="0" autoPict="0">
                <anchor moveWithCells="1">
                  <from>
                    <xdr:col>8</xdr:col>
                    <xdr:colOff>190500</xdr:colOff>
                    <xdr:row>472</xdr:row>
                    <xdr:rowOff>19050</xdr:rowOff>
                  </from>
                  <to>
                    <xdr:col>8</xdr:col>
                    <xdr:colOff>514350</xdr:colOff>
                    <xdr:row>473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" r:id="rId931" name="Check Box 928">
              <controlPr defaultSize="0" autoFill="0" autoLine="0" autoPict="0">
                <anchor moveWithCells="1">
                  <from>
                    <xdr:col>8</xdr:col>
                    <xdr:colOff>190500</xdr:colOff>
                    <xdr:row>473</xdr:row>
                    <xdr:rowOff>19050</xdr:rowOff>
                  </from>
                  <to>
                    <xdr:col>8</xdr:col>
                    <xdr:colOff>514350</xdr:colOff>
                    <xdr:row>474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" r:id="rId932" name="Check Box 929">
              <controlPr defaultSize="0" autoFill="0" autoLine="0" autoPict="0">
                <anchor moveWithCells="1">
                  <from>
                    <xdr:col>8</xdr:col>
                    <xdr:colOff>190500</xdr:colOff>
                    <xdr:row>473</xdr:row>
                    <xdr:rowOff>19050</xdr:rowOff>
                  </from>
                  <to>
                    <xdr:col>8</xdr:col>
                    <xdr:colOff>514350</xdr:colOff>
                    <xdr:row>474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" r:id="rId933" name="Check Box 930">
              <controlPr defaultSize="0" autoFill="0" autoLine="0" autoPict="0">
                <anchor moveWithCells="1">
                  <from>
                    <xdr:col>8</xdr:col>
                    <xdr:colOff>190500</xdr:colOff>
                    <xdr:row>474</xdr:row>
                    <xdr:rowOff>19050</xdr:rowOff>
                  </from>
                  <to>
                    <xdr:col>8</xdr:col>
                    <xdr:colOff>514350</xdr:colOff>
                    <xdr:row>475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" r:id="rId934" name="Check Box 931">
              <controlPr defaultSize="0" autoFill="0" autoLine="0" autoPict="0">
                <anchor moveWithCells="1">
                  <from>
                    <xdr:col>8</xdr:col>
                    <xdr:colOff>190500</xdr:colOff>
                    <xdr:row>474</xdr:row>
                    <xdr:rowOff>19050</xdr:rowOff>
                  </from>
                  <to>
                    <xdr:col>8</xdr:col>
                    <xdr:colOff>514350</xdr:colOff>
                    <xdr:row>475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" r:id="rId935" name="Check Box 932">
              <controlPr defaultSize="0" autoFill="0" autoLine="0" autoPict="0">
                <anchor moveWithCells="1">
                  <from>
                    <xdr:col>8</xdr:col>
                    <xdr:colOff>190500</xdr:colOff>
                    <xdr:row>475</xdr:row>
                    <xdr:rowOff>19050</xdr:rowOff>
                  </from>
                  <to>
                    <xdr:col>8</xdr:col>
                    <xdr:colOff>514350</xdr:colOff>
                    <xdr:row>476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" r:id="rId936" name="Check Box 933">
              <controlPr defaultSize="0" autoFill="0" autoLine="0" autoPict="0">
                <anchor moveWithCells="1">
                  <from>
                    <xdr:col>8</xdr:col>
                    <xdr:colOff>190500</xdr:colOff>
                    <xdr:row>475</xdr:row>
                    <xdr:rowOff>19050</xdr:rowOff>
                  </from>
                  <to>
                    <xdr:col>8</xdr:col>
                    <xdr:colOff>514350</xdr:colOff>
                    <xdr:row>476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" r:id="rId937" name="Check Box 934">
              <controlPr defaultSize="0" autoFill="0" autoLine="0" autoPict="0">
                <anchor moveWithCells="1">
                  <from>
                    <xdr:col>8</xdr:col>
                    <xdr:colOff>190500</xdr:colOff>
                    <xdr:row>476</xdr:row>
                    <xdr:rowOff>19050</xdr:rowOff>
                  </from>
                  <to>
                    <xdr:col>8</xdr:col>
                    <xdr:colOff>514350</xdr:colOff>
                    <xdr:row>477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" r:id="rId938" name="Check Box 935">
              <controlPr defaultSize="0" autoFill="0" autoLine="0" autoPict="0">
                <anchor moveWithCells="1">
                  <from>
                    <xdr:col>8</xdr:col>
                    <xdr:colOff>190500</xdr:colOff>
                    <xdr:row>476</xdr:row>
                    <xdr:rowOff>19050</xdr:rowOff>
                  </from>
                  <to>
                    <xdr:col>8</xdr:col>
                    <xdr:colOff>514350</xdr:colOff>
                    <xdr:row>477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" r:id="rId939" name="Check Box 936">
              <controlPr defaultSize="0" autoFill="0" autoLine="0" autoPict="0">
                <anchor moveWithCells="1">
                  <from>
                    <xdr:col>8</xdr:col>
                    <xdr:colOff>190500</xdr:colOff>
                    <xdr:row>477</xdr:row>
                    <xdr:rowOff>19050</xdr:rowOff>
                  </from>
                  <to>
                    <xdr:col>8</xdr:col>
                    <xdr:colOff>514350</xdr:colOff>
                    <xdr:row>478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" r:id="rId940" name="Check Box 937">
              <controlPr defaultSize="0" autoFill="0" autoLine="0" autoPict="0">
                <anchor moveWithCells="1">
                  <from>
                    <xdr:col>8</xdr:col>
                    <xdr:colOff>190500</xdr:colOff>
                    <xdr:row>477</xdr:row>
                    <xdr:rowOff>19050</xdr:rowOff>
                  </from>
                  <to>
                    <xdr:col>8</xdr:col>
                    <xdr:colOff>514350</xdr:colOff>
                    <xdr:row>478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2" r:id="rId941" name="Check Box 938">
              <controlPr defaultSize="0" autoFill="0" autoLine="0" autoPict="0">
                <anchor moveWithCells="1">
                  <from>
                    <xdr:col>8</xdr:col>
                    <xdr:colOff>190500</xdr:colOff>
                    <xdr:row>478</xdr:row>
                    <xdr:rowOff>19050</xdr:rowOff>
                  </from>
                  <to>
                    <xdr:col>8</xdr:col>
                    <xdr:colOff>514350</xdr:colOff>
                    <xdr:row>479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942" name="Check Box 939">
              <controlPr defaultSize="0" autoFill="0" autoLine="0" autoPict="0">
                <anchor moveWithCells="1">
                  <from>
                    <xdr:col>8</xdr:col>
                    <xdr:colOff>190500</xdr:colOff>
                    <xdr:row>478</xdr:row>
                    <xdr:rowOff>19050</xdr:rowOff>
                  </from>
                  <to>
                    <xdr:col>8</xdr:col>
                    <xdr:colOff>514350</xdr:colOff>
                    <xdr:row>479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943" name="Check Box 940">
              <controlPr defaultSize="0" autoFill="0" autoLine="0" autoPict="0">
                <anchor moveWithCells="1">
                  <from>
                    <xdr:col>8</xdr:col>
                    <xdr:colOff>190500</xdr:colOff>
                    <xdr:row>479</xdr:row>
                    <xdr:rowOff>19050</xdr:rowOff>
                  </from>
                  <to>
                    <xdr:col>8</xdr:col>
                    <xdr:colOff>514350</xdr:colOff>
                    <xdr:row>480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944" name="Check Box 941">
              <controlPr defaultSize="0" autoFill="0" autoLine="0" autoPict="0">
                <anchor moveWithCells="1">
                  <from>
                    <xdr:col>8</xdr:col>
                    <xdr:colOff>190500</xdr:colOff>
                    <xdr:row>479</xdr:row>
                    <xdr:rowOff>19050</xdr:rowOff>
                  </from>
                  <to>
                    <xdr:col>8</xdr:col>
                    <xdr:colOff>514350</xdr:colOff>
                    <xdr:row>480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945" name="Check Box 942">
              <controlPr defaultSize="0" autoFill="0" autoLine="0" autoPict="0">
                <anchor moveWithCells="1">
                  <from>
                    <xdr:col>8</xdr:col>
                    <xdr:colOff>190500</xdr:colOff>
                    <xdr:row>480</xdr:row>
                    <xdr:rowOff>19050</xdr:rowOff>
                  </from>
                  <to>
                    <xdr:col>8</xdr:col>
                    <xdr:colOff>514350</xdr:colOff>
                    <xdr:row>481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946" name="Check Box 943">
              <controlPr defaultSize="0" autoFill="0" autoLine="0" autoPict="0">
                <anchor moveWithCells="1">
                  <from>
                    <xdr:col>8</xdr:col>
                    <xdr:colOff>190500</xdr:colOff>
                    <xdr:row>480</xdr:row>
                    <xdr:rowOff>19050</xdr:rowOff>
                  </from>
                  <to>
                    <xdr:col>8</xdr:col>
                    <xdr:colOff>514350</xdr:colOff>
                    <xdr:row>481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8" r:id="rId947" name="Check Box 944">
              <controlPr defaultSize="0" autoFill="0" autoLine="0" autoPict="0">
                <anchor moveWithCells="1">
                  <from>
                    <xdr:col>8</xdr:col>
                    <xdr:colOff>190500</xdr:colOff>
                    <xdr:row>481</xdr:row>
                    <xdr:rowOff>19050</xdr:rowOff>
                  </from>
                  <to>
                    <xdr:col>8</xdr:col>
                    <xdr:colOff>514350</xdr:colOff>
                    <xdr:row>482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9" r:id="rId948" name="Check Box 945">
              <controlPr defaultSize="0" autoFill="0" autoLine="0" autoPict="0">
                <anchor moveWithCells="1">
                  <from>
                    <xdr:col>8</xdr:col>
                    <xdr:colOff>190500</xdr:colOff>
                    <xdr:row>481</xdr:row>
                    <xdr:rowOff>19050</xdr:rowOff>
                  </from>
                  <to>
                    <xdr:col>8</xdr:col>
                    <xdr:colOff>514350</xdr:colOff>
                    <xdr:row>482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0" r:id="rId949" name="Check Box 946">
              <controlPr defaultSize="0" autoFill="0" autoLine="0" autoPict="0">
                <anchor moveWithCells="1">
                  <from>
                    <xdr:col>8</xdr:col>
                    <xdr:colOff>190500</xdr:colOff>
                    <xdr:row>482</xdr:row>
                    <xdr:rowOff>19050</xdr:rowOff>
                  </from>
                  <to>
                    <xdr:col>8</xdr:col>
                    <xdr:colOff>514350</xdr:colOff>
                    <xdr:row>483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1" r:id="rId950" name="Check Box 947">
              <controlPr defaultSize="0" autoFill="0" autoLine="0" autoPict="0">
                <anchor moveWithCells="1">
                  <from>
                    <xdr:col>8</xdr:col>
                    <xdr:colOff>190500</xdr:colOff>
                    <xdr:row>482</xdr:row>
                    <xdr:rowOff>19050</xdr:rowOff>
                  </from>
                  <to>
                    <xdr:col>8</xdr:col>
                    <xdr:colOff>514350</xdr:colOff>
                    <xdr:row>483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2" r:id="rId951" name="Check Box 948">
              <controlPr defaultSize="0" autoFill="0" autoLine="0" autoPict="0">
                <anchor moveWithCells="1">
                  <from>
                    <xdr:col>8</xdr:col>
                    <xdr:colOff>190500</xdr:colOff>
                    <xdr:row>483</xdr:row>
                    <xdr:rowOff>19050</xdr:rowOff>
                  </from>
                  <to>
                    <xdr:col>8</xdr:col>
                    <xdr:colOff>514350</xdr:colOff>
                    <xdr:row>484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3" r:id="rId952" name="Check Box 949">
              <controlPr defaultSize="0" autoFill="0" autoLine="0" autoPict="0">
                <anchor moveWithCells="1">
                  <from>
                    <xdr:col>8</xdr:col>
                    <xdr:colOff>190500</xdr:colOff>
                    <xdr:row>483</xdr:row>
                    <xdr:rowOff>19050</xdr:rowOff>
                  </from>
                  <to>
                    <xdr:col>8</xdr:col>
                    <xdr:colOff>514350</xdr:colOff>
                    <xdr:row>484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4" r:id="rId953" name="Check Box 950">
              <controlPr defaultSize="0" autoFill="0" autoLine="0" autoPict="0">
                <anchor moveWithCells="1">
                  <from>
                    <xdr:col>8</xdr:col>
                    <xdr:colOff>190500</xdr:colOff>
                    <xdr:row>484</xdr:row>
                    <xdr:rowOff>19050</xdr:rowOff>
                  </from>
                  <to>
                    <xdr:col>8</xdr:col>
                    <xdr:colOff>514350</xdr:colOff>
                    <xdr:row>485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5" r:id="rId954" name="Check Box 951">
              <controlPr defaultSize="0" autoFill="0" autoLine="0" autoPict="0">
                <anchor moveWithCells="1">
                  <from>
                    <xdr:col>8</xdr:col>
                    <xdr:colOff>190500</xdr:colOff>
                    <xdr:row>484</xdr:row>
                    <xdr:rowOff>19050</xdr:rowOff>
                  </from>
                  <to>
                    <xdr:col>8</xdr:col>
                    <xdr:colOff>514350</xdr:colOff>
                    <xdr:row>485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6" r:id="rId955" name="Check Box 952">
              <controlPr defaultSize="0" autoFill="0" autoLine="0" autoPict="0">
                <anchor moveWithCells="1">
                  <from>
                    <xdr:col>8</xdr:col>
                    <xdr:colOff>190500</xdr:colOff>
                    <xdr:row>485</xdr:row>
                    <xdr:rowOff>19050</xdr:rowOff>
                  </from>
                  <to>
                    <xdr:col>8</xdr:col>
                    <xdr:colOff>514350</xdr:colOff>
                    <xdr:row>486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7" r:id="rId956" name="Check Box 953">
              <controlPr defaultSize="0" autoFill="0" autoLine="0" autoPict="0">
                <anchor moveWithCells="1">
                  <from>
                    <xdr:col>8</xdr:col>
                    <xdr:colOff>190500</xdr:colOff>
                    <xdr:row>485</xdr:row>
                    <xdr:rowOff>19050</xdr:rowOff>
                  </from>
                  <to>
                    <xdr:col>8</xdr:col>
                    <xdr:colOff>514350</xdr:colOff>
                    <xdr:row>486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8" r:id="rId957" name="Check Box 954">
              <controlPr defaultSize="0" autoFill="0" autoLine="0" autoPict="0">
                <anchor moveWithCells="1">
                  <from>
                    <xdr:col>8</xdr:col>
                    <xdr:colOff>190500</xdr:colOff>
                    <xdr:row>486</xdr:row>
                    <xdr:rowOff>19050</xdr:rowOff>
                  </from>
                  <to>
                    <xdr:col>8</xdr:col>
                    <xdr:colOff>514350</xdr:colOff>
                    <xdr:row>487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9" r:id="rId958" name="Check Box 955">
              <controlPr defaultSize="0" autoFill="0" autoLine="0" autoPict="0">
                <anchor moveWithCells="1">
                  <from>
                    <xdr:col>8</xdr:col>
                    <xdr:colOff>190500</xdr:colOff>
                    <xdr:row>486</xdr:row>
                    <xdr:rowOff>19050</xdr:rowOff>
                  </from>
                  <to>
                    <xdr:col>8</xdr:col>
                    <xdr:colOff>514350</xdr:colOff>
                    <xdr:row>487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0" r:id="rId959" name="Check Box 956">
              <controlPr defaultSize="0" autoFill="0" autoLine="0" autoPict="0">
                <anchor moveWithCells="1">
                  <from>
                    <xdr:col>8</xdr:col>
                    <xdr:colOff>190500</xdr:colOff>
                    <xdr:row>487</xdr:row>
                    <xdr:rowOff>19050</xdr:rowOff>
                  </from>
                  <to>
                    <xdr:col>8</xdr:col>
                    <xdr:colOff>514350</xdr:colOff>
                    <xdr:row>488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1" r:id="rId960" name="Check Box 957">
              <controlPr defaultSize="0" autoFill="0" autoLine="0" autoPict="0">
                <anchor moveWithCells="1">
                  <from>
                    <xdr:col>8</xdr:col>
                    <xdr:colOff>190500</xdr:colOff>
                    <xdr:row>487</xdr:row>
                    <xdr:rowOff>19050</xdr:rowOff>
                  </from>
                  <to>
                    <xdr:col>8</xdr:col>
                    <xdr:colOff>514350</xdr:colOff>
                    <xdr:row>488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2" r:id="rId961" name="Check Box 958">
              <controlPr defaultSize="0" autoFill="0" autoLine="0" autoPict="0">
                <anchor moveWithCells="1">
                  <from>
                    <xdr:col>8</xdr:col>
                    <xdr:colOff>190500</xdr:colOff>
                    <xdr:row>488</xdr:row>
                    <xdr:rowOff>19050</xdr:rowOff>
                  </from>
                  <to>
                    <xdr:col>8</xdr:col>
                    <xdr:colOff>514350</xdr:colOff>
                    <xdr:row>489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3" r:id="rId962" name="Check Box 959">
              <controlPr defaultSize="0" autoFill="0" autoLine="0" autoPict="0">
                <anchor moveWithCells="1">
                  <from>
                    <xdr:col>8</xdr:col>
                    <xdr:colOff>190500</xdr:colOff>
                    <xdr:row>488</xdr:row>
                    <xdr:rowOff>19050</xdr:rowOff>
                  </from>
                  <to>
                    <xdr:col>8</xdr:col>
                    <xdr:colOff>514350</xdr:colOff>
                    <xdr:row>489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4" r:id="rId963" name="Check Box 960">
              <controlPr defaultSize="0" autoFill="0" autoLine="0" autoPict="0">
                <anchor moveWithCells="1">
                  <from>
                    <xdr:col>8</xdr:col>
                    <xdr:colOff>190500</xdr:colOff>
                    <xdr:row>489</xdr:row>
                    <xdr:rowOff>19050</xdr:rowOff>
                  </from>
                  <to>
                    <xdr:col>8</xdr:col>
                    <xdr:colOff>514350</xdr:colOff>
                    <xdr:row>490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5" r:id="rId964" name="Check Box 961">
              <controlPr defaultSize="0" autoFill="0" autoLine="0" autoPict="0">
                <anchor moveWithCells="1">
                  <from>
                    <xdr:col>8</xdr:col>
                    <xdr:colOff>190500</xdr:colOff>
                    <xdr:row>489</xdr:row>
                    <xdr:rowOff>19050</xdr:rowOff>
                  </from>
                  <to>
                    <xdr:col>8</xdr:col>
                    <xdr:colOff>514350</xdr:colOff>
                    <xdr:row>490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6" r:id="rId965" name="Check Box 962">
              <controlPr defaultSize="0" autoFill="0" autoLine="0" autoPict="0">
                <anchor moveWithCells="1">
                  <from>
                    <xdr:col>8</xdr:col>
                    <xdr:colOff>190500</xdr:colOff>
                    <xdr:row>490</xdr:row>
                    <xdr:rowOff>19050</xdr:rowOff>
                  </from>
                  <to>
                    <xdr:col>8</xdr:col>
                    <xdr:colOff>514350</xdr:colOff>
                    <xdr:row>491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7" r:id="rId966" name="Check Box 963">
              <controlPr defaultSize="0" autoFill="0" autoLine="0" autoPict="0">
                <anchor moveWithCells="1">
                  <from>
                    <xdr:col>8</xdr:col>
                    <xdr:colOff>190500</xdr:colOff>
                    <xdr:row>490</xdr:row>
                    <xdr:rowOff>19050</xdr:rowOff>
                  </from>
                  <to>
                    <xdr:col>8</xdr:col>
                    <xdr:colOff>514350</xdr:colOff>
                    <xdr:row>491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8" r:id="rId967" name="Check Box 964">
              <controlPr defaultSize="0" autoFill="0" autoLine="0" autoPict="0">
                <anchor moveWithCells="1">
                  <from>
                    <xdr:col>8</xdr:col>
                    <xdr:colOff>190500</xdr:colOff>
                    <xdr:row>491</xdr:row>
                    <xdr:rowOff>19050</xdr:rowOff>
                  </from>
                  <to>
                    <xdr:col>8</xdr:col>
                    <xdr:colOff>514350</xdr:colOff>
                    <xdr:row>492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9" r:id="rId968" name="Check Box 965">
              <controlPr defaultSize="0" autoFill="0" autoLine="0" autoPict="0">
                <anchor moveWithCells="1">
                  <from>
                    <xdr:col>8</xdr:col>
                    <xdr:colOff>190500</xdr:colOff>
                    <xdr:row>491</xdr:row>
                    <xdr:rowOff>19050</xdr:rowOff>
                  </from>
                  <to>
                    <xdr:col>8</xdr:col>
                    <xdr:colOff>514350</xdr:colOff>
                    <xdr:row>492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0" r:id="rId969" name="Check Box 966">
              <controlPr defaultSize="0" autoFill="0" autoLine="0" autoPict="0">
                <anchor moveWithCells="1">
                  <from>
                    <xdr:col>8</xdr:col>
                    <xdr:colOff>190500</xdr:colOff>
                    <xdr:row>492</xdr:row>
                    <xdr:rowOff>19050</xdr:rowOff>
                  </from>
                  <to>
                    <xdr:col>8</xdr:col>
                    <xdr:colOff>514350</xdr:colOff>
                    <xdr:row>493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1" r:id="rId970" name="Check Box 967">
              <controlPr defaultSize="0" autoFill="0" autoLine="0" autoPict="0">
                <anchor moveWithCells="1">
                  <from>
                    <xdr:col>8</xdr:col>
                    <xdr:colOff>190500</xdr:colOff>
                    <xdr:row>492</xdr:row>
                    <xdr:rowOff>19050</xdr:rowOff>
                  </from>
                  <to>
                    <xdr:col>8</xdr:col>
                    <xdr:colOff>514350</xdr:colOff>
                    <xdr:row>493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2" r:id="rId971" name="Check Box 968">
              <controlPr defaultSize="0" autoFill="0" autoLine="0" autoPict="0">
                <anchor moveWithCells="1">
                  <from>
                    <xdr:col>8</xdr:col>
                    <xdr:colOff>190500</xdr:colOff>
                    <xdr:row>493</xdr:row>
                    <xdr:rowOff>19050</xdr:rowOff>
                  </from>
                  <to>
                    <xdr:col>8</xdr:col>
                    <xdr:colOff>514350</xdr:colOff>
                    <xdr:row>494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972" name="Check Box 969">
              <controlPr defaultSize="0" autoFill="0" autoLine="0" autoPict="0">
                <anchor moveWithCells="1">
                  <from>
                    <xdr:col>8</xdr:col>
                    <xdr:colOff>190500</xdr:colOff>
                    <xdr:row>493</xdr:row>
                    <xdr:rowOff>19050</xdr:rowOff>
                  </from>
                  <to>
                    <xdr:col>8</xdr:col>
                    <xdr:colOff>514350</xdr:colOff>
                    <xdr:row>494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973" name="Check Box 970">
              <controlPr defaultSize="0" autoFill="0" autoLine="0" autoPict="0">
                <anchor moveWithCells="1">
                  <from>
                    <xdr:col>8</xdr:col>
                    <xdr:colOff>190500</xdr:colOff>
                    <xdr:row>494</xdr:row>
                    <xdr:rowOff>19050</xdr:rowOff>
                  </from>
                  <to>
                    <xdr:col>8</xdr:col>
                    <xdr:colOff>514350</xdr:colOff>
                    <xdr:row>495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5" r:id="rId974" name="Check Box 971">
              <controlPr defaultSize="0" autoFill="0" autoLine="0" autoPict="0">
                <anchor moveWithCells="1">
                  <from>
                    <xdr:col>8</xdr:col>
                    <xdr:colOff>190500</xdr:colOff>
                    <xdr:row>494</xdr:row>
                    <xdr:rowOff>19050</xdr:rowOff>
                  </from>
                  <to>
                    <xdr:col>8</xdr:col>
                    <xdr:colOff>514350</xdr:colOff>
                    <xdr:row>495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6" r:id="rId975" name="Check Box 972">
              <controlPr defaultSize="0" autoFill="0" autoLine="0" autoPict="0">
                <anchor moveWithCells="1">
                  <from>
                    <xdr:col>8</xdr:col>
                    <xdr:colOff>190500</xdr:colOff>
                    <xdr:row>495</xdr:row>
                    <xdr:rowOff>19050</xdr:rowOff>
                  </from>
                  <to>
                    <xdr:col>8</xdr:col>
                    <xdr:colOff>514350</xdr:colOff>
                    <xdr:row>496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7" r:id="rId976" name="Check Box 973">
              <controlPr defaultSize="0" autoFill="0" autoLine="0" autoPict="0">
                <anchor moveWithCells="1">
                  <from>
                    <xdr:col>8</xdr:col>
                    <xdr:colOff>190500</xdr:colOff>
                    <xdr:row>495</xdr:row>
                    <xdr:rowOff>19050</xdr:rowOff>
                  </from>
                  <to>
                    <xdr:col>8</xdr:col>
                    <xdr:colOff>514350</xdr:colOff>
                    <xdr:row>496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8" r:id="rId977" name="Check Box 974">
              <controlPr defaultSize="0" autoFill="0" autoLine="0" autoPict="0">
                <anchor moveWithCells="1">
                  <from>
                    <xdr:col>8</xdr:col>
                    <xdr:colOff>190500</xdr:colOff>
                    <xdr:row>496</xdr:row>
                    <xdr:rowOff>19050</xdr:rowOff>
                  </from>
                  <to>
                    <xdr:col>8</xdr:col>
                    <xdr:colOff>514350</xdr:colOff>
                    <xdr:row>497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978" name="Check Box 975">
              <controlPr defaultSize="0" autoFill="0" autoLine="0" autoPict="0">
                <anchor moveWithCells="1">
                  <from>
                    <xdr:col>8</xdr:col>
                    <xdr:colOff>190500</xdr:colOff>
                    <xdr:row>496</xdr:row>
                    <xdr:rowOff>19050</xdr:rowOff>
                  </from>
                  <to>
                    <xdr:col>8</xdr:col>
                    <xdr:colOff>514350</xdr:colOff>
                    <xdr:row>497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979" name="Check Box 976">
              <controlPr defaultSize="0" autoFill="0" autoLine="0" autoPict="0">
                <anchor moveWithCells="1">
                  <from>
                    <xdr:col>8</xdr:col>
                    <xdr:colOff>190500</xdr:colOff>
                    <xdr:row>497</xdr:row>
                    <xdr:rowOff>19050</xdr:rowOff>
                  </from>
                  <to>
                    <xdr:col>8</xdr:col>
                    <xdr:colOff>514350</xdr:colOff>
                    <xdr:row>498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1" r:id="rId980" name="Check Box 977">
              <controlPr defaultSize="0" autoFill="0" autoLine="0" autoPict="0">
                <anchor moveWithCells="1">
                  <from>
                    <xdr:col>8</xdr:col>
                    <xdr:colOff>190500</xdr:colOff>
                    <xdr:row>497</xdr:row>
                    <xdr:rowOff>19050</xdr:rowOff>
                  </from>
                  <to>
                    <xdr:col>8</xdr:col>
                    <xdr:colOff>514350</xdr:colOff>
                    <xdr:row>498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2" r:id="rId981" name="Check Box 978">
              <controlPr defaultSize="0" autoFill="0" autoLine="0" autoPict="0">
                <anchor moveWithCells="1">
                  <from>
                    <xdr:col>8</xdr:col>
                    <xdr:colOff>190500</xdr:colOff>
                    <xdr:row>498</xdr:row>
                    <xdr:rowOff>19050</xdr:rowOff>
                  </from>
                  <to>
                    <xdr:col>8</xdr:col>
                    <xdr:colOff>514350</xdr:colOff>
                    <xdr:row>499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982" name="Check Box 979">
              <controlPr defaultSize="0" autoFill="0" autoLine="0" autoPict="0">
                <anchor moveWithCells="1">
                  <from>
                    <xdr:col>8</xdr:col>
                    <xdr:colOff>190500</xdr:colOff>
                    <xdr:row>498</xdr:row>
                    <xdr:rowOff>19050</xdr:rowOff>
                  </from>
                  <to>
                    <xdr:col>8</xdr:col>
                    <xdr:colOff>514350</xdr:colOff>
                    <xdr:row>499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4" r:id="rId983" name="Check Box 980">
              <controlPr defaultSize="0" autoFill="0" autoLine="0" autoPict="0">
                <anchor moveWithCells="1">
                  <from>
                    <xdr:col>8</xdr:col>
                    <xdr:colOff>190500</xdr:colOff>
                    <xdr:row>499</xdr:row>
                    <xdr:rowOff>19050</xdr:rowOff>
                  </from>
                  <to>
                    <xdr:col>8</xdr:col>
                    <xdr:colOff>514350</xdr:colOff>
                    <xdr:row>500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5" r:id="rId984" name="Check Box 981">
              <controlPr defaultSize="0" autoFill="0" autoLine="0" autoPict="0">
                <anchor moveWithCells="1">
                  <from>
                    <xdr:col>8</xdr:col>
                    <xdr:colOff>190500</xdr:colOff>
                    <xdr:row>499</xdr:row>
                    <xdr:rowOff>19050</xdr:rowOff>
                  </from>
                  <to>
                    <xdr:col>8</xdr:col>
                    <xdr:colOff>514350</xdr:colOff>
                    <xdr:row>500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6" r:id="rId985" name="Check Box 982">
              <controlPr defaultSize="0" autoFill="0" autoLine="0" autoPict="0">
                <anchor moveWithCells="1">
                  <from>
                    <xdr:col>8</xdr:col>
                    <xdr:colOff>190500</xdr:colOff>
                    <xdr:row>500</xdr:row>
                    <xdr:rowOff>19050</xdr:rowOff>
                  </from>
                  <to>
                    <xdr:col>8</xdr:col>
                    <xdr:colOff>514350</xdr:colOff>
                    <xdr:row>501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7" r:id="rId986" name="Check Box 983">
              <controlPr defaultSize="0" autoFill="0" autoLine="0" autoPict="0">
                <anchor moveWithCells="1">
                  <from>
                    <xdr:col>8</xdr:col>
                    <xdr:colOff>190500</xdr:colOff>
                    <xdr:row>500</xdr:row>
                    <xdr:rowOff>19050</xdr:rowOff>
                  </from>
                  <to>
                    <xdr:col>8</xdr:col>
                    <xdr:colOff>514350</xdr:colOff>
                    <xdr:row>501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987" name="Check Box 984">
              <controlPr defaultSize="0" autoFill="0" autoLine="0" autoPict="0">
                <anchor moveWithCells="1">
                  <from>
                    <xdr:col>8</xdr:col>
                    <xdr:colOff>190500</xdr:colOff>
                    <xdr:row>501</xdr:row>
                    <xdr:rowOff>19050</xdr:rowOff>
                  </from>
                  <to>
                    <xdr:col>8</xdr:col>
                    <xdr:colOff>514350</xdr:colOff>
                    <xdr:row>502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988" name="Check Box 985">
              <controlPr defaultSize="0" autoFill="0" autoLine="0" autoPict="0">
                <anchor moveWithCells="1">
                  <from>
                    <xdr:col>8</xdr:col>
                    <xdr:colOff>190500</xdr:colOff>
                    <xdr:row>501</xdr:row>
                    <xdr:rowOff>19050</xdr:rowOff>
                  </from>
                  <to>
                    <xdr:col>8</xdr:col>
                    <xdr:colOff>514350</xdr:colOff>
                    <xdr:row>502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989" name="Check Box 986">
              <controlPr defaultSize="0" autoFill="0" autoLine="0" autoPict="0">
                <anchor moveWithCells="1">
                  <from>
                    <xdr:col>8</xdr:col>
                    <xdr:colOff>190500</xdr:colOff>
                    <xdr:row>502</xdr:row>
                    <xdr:rowOff>19050</xdr:rowOff>
                  </from>
                  <to>
                    <xdr:col>8</xdr:col>
                    <xdr:colOff>514350</xdr:colOff>
                    <xdr:row>503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990" name="Check Box 987">
              <controlPr defaultSize="0" autoFill="0" autoLine="0" autoPict="0">
                <anchor moveWithCells="1">
                  <from>
                    <xdr:col>8</xdr:col>
                    <xdr:colOff>190500</xdr:colOff>
                    <xdr:row>502</xdr:row>
                    <xdr:rowOff>19050</xdr:rowOff>
                  </from>
                  <to>
                    <xdr:col>8</xdr:col>
                    <xdr:colOff>514350</xdr:colOff>
                    <xdr:row>503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991" name="Check Box 988">
              <controlPr defaultSize="0" autoFill="0" autoLine="0" autoPict="0">
                <anchor moveWithCells="1">
                  <from>
                    <xdr:col>8</xdr:col>
                    <xdr:colOff>190500</xdr:colOff>
                    <xdr:row>503</xdr:row>
                    <xdr:rowOff>19050</xdr:rowOff>
                  </from>
                  <to>
                    <xdr:col>8</xdr:col>
                    <xdr:colOff>514350</xdr:colOff>
                    <xdr:row>504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3" r:id="rId992" name="Check Box 989">
              <controlPr defaultSize="0" autoFill="0" autoLine="0" autoPict="0">
                <anchor moveWithCells="1">
                  <from>
                    <xdr:col>8</xdr:col>
                    <xdr:colOff>190500</xdr:colOff>
                    <xdr:row>503</xdr:row>
                    <xdr:rowOff>19050</xdr:rowOff>
                  </from>
                  <to>
                    <xdr:col>8</xdr:col>
                    <xdr:colOff>514350</xdr:colOff>
                    <xdr:row>504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4" r:id="rId993" name="Check Box 990">
              <controlPr defaultSize="0" autoFill="0" autoLine="0" autoPict="0">
                <anchor moveWithCells="1">
                  <from>
                    <xdr:col>8</xdr:col>
                    <xdr:colOff>190500</xdr:colOff>
                    <xdr:row>504</xdr:row>
                    <xdr:rowOff>19050</xdr:rowOff>
                  </from>
                  <to>
                    <xdr:col>8</xdr:col>
                    <xdr:colOff>514350</xdr:colOff>
                    <xdr:row>505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5" r:id="rId994" name="Check Box 991">
              <controlPr defaultSize="0" autoFill="0" autoLine="0" autoPict="0">
                <anchor moveWithCells="1">
                  <from>
                    <xdr:col>8</xdr:col>
                    <xdr:colOff>190500</xdr:colOff>
                    <xdr:row>504</xdr:row>
                    <xdr:rowOff>19050</xdr:rowOff>
                  </from>
                  <to>
                    <xdr:col>8</xdr:col>
                    <xdr:colOff>514350</xdr:colOff>
                    <xdr:row>505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995" name="Check Box 992">
              <controlPr defaultSize="0" autoFill="0" autoLine="0" autoPict="0">
                <anchor moveWithCells="1">
                  <from>
                    <xdr:col>8</xdr:col>
                    <xdr:colOff>190500</xdr:colOff>
                    <xdr:row>505</xdr:row>
                    <xdr:rowOff>19050</xdr:rowOff>
                  </from>
                  <to>
                    <xdr:col>8</xdr:col>
                    <xdr:colOff>514350</xdr:colOff>
                    <xdr:row>506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996" name="Check Box 993">
              <controlPr defaultSize="0" autoFill="0" autoLine="0" autoPict="0">
                <anchor moveWithCells="1">
                  <from>
                    <xdr:col>8</xdr:col>
                    <xdr:colOff>190500</xdr:colOff>
                    <xdr:row>505</xdr:row>
                    <xdr:rowOff>19050</xdr:rowOff>
                  </from>
                  <to>
                    <xdr:col>8</xdr:col>
                    <xdr:colOff>514350</xdr:colOff>
                    <xdr:row>506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997" name="Check Box 994">
              <controlPr defaultSize="0" autoFill="0" autoLine="0" autoPict="0">
                <anchor moveWithCells="1">
                  <from>
                    <xdr:col>8</xdr:col>
                    <xdr:colOff>190500</xdr:colOff>
                    <xdr:row>506</xdr:row>
                    <xdr:rowOff>19050</xdr:rowOff>
                  </from>
                  <to>
                    <xdr:col>8</xdr:col>
                    <xdr:colOff>514350</xdr:colOff>
                    <xdr:row>507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998" name="Check Box 995">
              <controlPr defaultSize="0" autoFill="0" autoLine="0" autoPict="0">
                <anchor moveWithCells="1">
                  <from>
                    <xdr:col>8</xdr:col>
                    <xdr:colOff>190500</xdr:colOff>
                    <xdr:row>506</xdr:row>
                    <xdr:rowOff>19050</xdr:rowOff>
                  </from>
                  <to>
                    <xdr:col>8</xdr:col>
                    <xdr:colOff>514350</xdr:colOff>
                    <xdr:row>507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999" name="Check Box 996">
              <controlPr defaultSize="0" autoFill="0" autoLine="0" autoPict="0">
                <anchor moveWithCells="1">
                  <from>
                    <xdr:col>8</xdr:col>
                    <xdr:colOff>190500</xdr:colOff>
                    <xdr:row>507</xdr:row>
                    <xdr:rowOff>19050</xdr:rowOff>
                  </from>
                  <to>
                    <xdr:col>8</xdr:col>
                    <xdr:colOff>514350</xdr:colOff>
                    <xdr:row>508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1" r:id="rId1000" name="Check Box 997">
              <controlPr defaultSize="0" autoFill="0" autoLine="0" autoPict="0">
                <anchor moveWithCells="1">
                  <from>
                    <xdr:col>8</xdr:col>
                    <xdr:colOff>190500</xdr:colOff>
                    <xdr:row>507</xdr:row>
                    <xdr:rowOff>19050</xdr:rowOff>
                  </from>
                  <to>
                    <xdr:col>8</xdr:col>
                    <xdr:colOff>514350</xdr:colOff>
                    <xdr:row>508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2" r:id="rId1001" name="Check Box 998">
              <controlPr defaultSize="0" autoFill="0" autoLine="0" autoPict="0">
                <anchor moveWithCells="1">
                  <from>
                    <xdr:col>8</xdr:col>
                    <xdr:colOff>190500</xdr:colOff>
                    <xdr:row>508</xdr:row>
                    <xdr:rowOff>19050</xdr:rowOff>
                  </from>
                  <to>
                    <xdr:col>8</xdr:col>
                    <xdr:colOff>514350</xdr:colOff>
                    <xdr:row>509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3" r:id="rId1002" name="Check Box 999">
              <controlPr defaultSize="0" autoFill="0" autoLine="0" autoPict="0">
                <anchor moveWithCells="1">
                  <from>
                    <xdr:col>8</xdr:col>
                    <xdr:colOff>190500</xdr:colOff>
                    <xdr:row>508</xdr:row>
                    <xdr:rowOff>19050</xdr:rowOff>
                  </from>
                  <to>
                    <xdr:col>8</xdr:col>
                    <xdr:colOff>514350</xdr:colOff>
                    <xdr:row>509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4" r:id="rId1003" name="Check Box 1000">
              <controlPr defaultSize="0" autoFill="0" autoLine="0" autoPict="0">
                <anchor moveWithCells="1">
                  <from>
                    <xdr:col>8</xdr:col>
                    <xdr:colOff>190500</xdr:colOff>
                    <xdr:row>509</xdr:row>
                    <xdr:rowOff>19050</xdr:rowOff>
                  </from>
                  <to>
                    <xdr:col>8</xdr:col>
                    <xdr:colOff>514350</xdr:colOff>
                    <xdr:row>510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5" r:id="rId1004" name="Check Box 1001">
              <controlPr defaultSize="0" autoFill="0" autoLine="0" autoPict="0">
                <anchor moveWithCells="1">
                  <from>
                    <xdr:col>8</xdr:col>
                    <xdr:colOff>190500</xdr:colOff>
                    <xdr:row>509</xdr:row>
                    <xdr:rowOff>19050</xdr:rowOff>
                  </from>
                  <to>
                    <xdr:col>8</xdr:col>
                    <xdr:colOff>514350</xdr:colOff>
                    <xdr:row>510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1005" name="Check Box 1002">
              <controlPr defaultSize="0" autoFill="0" autoLine="0" autoPict="0">
                <anchor moveWithCells="1">
                  <from>
                    <xdr:col>8</xdr:col>
                    <xdr:colOff>190500</xdr:colOff>
                    <xdr:row>510</xdr:row>
                    <xdr:rowOff>19050</xdr:rowOff>
                  </from>
                  <to>
                    <xdr:col>8</xdr:col>
                    <xdr:colOff>514350</xdr:colOff>
                    <xdr:row>511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1006" name="Check Box 1003">
              <controlPr defaultSize="0" autoFill="0" autoLine="0" autoPict="0">
                <anchor moveWithCells="1">
                  <from>
                    <xdr:col>8</xdr:col>
                    <xdr:colOff>190500</xdr:colOff>
                    <xdr:row>510</xdr:row>
                    <xdr:rowOff>19050</xdr:rowOff>
                  </from>
                  <to>
                    <xdr:col>8</xdr:col>
                    <xdr:colOff>514350</xdr:colOff>
                    <xdr:row>511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1007" name="Check Box 1004">
              <controlPr defaultSize="0" autoFill="0" autoLine="0" autoPict="0">
                <anchor moveWithCells="1">
                  <from>
                    <xdr:col>8</xdr:col>
                    <xdr:colOff>190500</xdr:colOff>
                    <xdr:row>511</xdr:row>
                    <xdr:rowOff>19050</xdr:rowOff>
                  </from>
                  <to>
                    <xdr:col>8</xdr:col>
                    <xdr:colOff>514350</xdr:colOff>
                    <xdr:row>512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r:id="rId1008" name="Check Box 1005">
              <controlPr defaultSize="0" autoFill="0" autoLine="0" autoPict="0">
                <anchor moveWithCells="1">
                  <from>
                    <xdr:col>8</xdr:col>
                    <xdr:colOff>190500</xdr:colOff>
                    <xdr:row>511</xdr:row>
                    <xdr:rowOff>19050</xdr:rowOff>
                  </from>
                  <to>
                    <xdr:col>8</xdr:col>
                    <xdr:colOff>514350</xdr:colOff>
                    <xdr:row>512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r:id="rId1009" name="Check Box 1006">
              <controlPr defaultSize="0" autoFill="0" autoLine="0" autoPict="0">
                <anchor moveWithCells="1">
                  <from>
                    <xdr:col>8</xdr:col>
                    <xdr:colOff>190500</xdr:colOff>
                    <xdr:row>512</xdr:row>
                    <xdr:rowOff>19050</xdr:rowOff>
                  </from>
                  <to>
                    <xdr:col>8</xdr:col>
                    <xdr:colOff>514350</xdr:colOff>
                    <xdr:row>513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1010" name="Check Box 1007">
              <controlPr defaultSize="0" autoFill="0" autoLine="0" autoPict="0">
                <anchor moveWithCells="1">
                  <from>
                    <xdr:col>8</xdr:col>
                    <xdr:colOff>190500</xdr:colOff>
                    <xdr:row>512</xdr:row>
                    <xdr:rowOff>19050</xdr:rowOff>
                  </from>
                  <to>
                    <xdr:col>8</xdr:col>
                    <xdr:colOff>514350</xdr:colOff>
                    <xdr:row>513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2" r:id="rId1011" name="Check Box 1008">
              <controlPr defaultSize="0" autoFill="0" autoLine="0" autoPict="0">
                <anchor moveWithCells="1">
                  <from>
                    <xdr:col>8</xdr:col>
                    <xdr:colOff>190500</xdr:colOff>
                    <xdr:row>513</xdr:row>
                    <xdr:rowOff>19050</xdr:rowOff>
                  </from>
                  <to>
                    <xdr:col>8</xdr:col>
                    <xdr:colOff>514350</xdr:colOff>
                    <xdr:row>514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r:id="rId1012" name="Check Box 1009">
              <controlPr defaultSize="0" autoFill="0" autoLine="0" autoPict="0">
                <anchor moveWithCells="1">
                  <from>
                    <xdr:col>8</xdr:col>
                    <xdr:colOff>190500</xdr:colOff>
                    <xdr:row>513</xdr:row>
                    <xdr:rowOff>19050</xdr:rowOff>
                  </from>
                  <to>
                    <xdr:col>8</xdr:col>
                    <xdr:colOff>514350</xdr:colOff>
                    <xdr:row>514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r:id="rId1013" name="Check Box 1010">
              <controlPr defaultSize="0" autoFill="0" autoLine="0" autoPict="0">
                <anchor moveWithCells="1">
                  <from>
                    <xdr:col>8</xdr:col>
                    <xdr:colOff>190500</xdr:colOff>
                    <xdr:row>514</xdr:row>
                    <xdr:rowOff>19050</xdr:rowOff>
                  </from>
                  <to>
                    <xdr:col>8</xdr:col>
                    <xdr:colOff>514350</xdr:colOff>
                    <xdr:row>515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5" r:id="rId1014" name="Check Box 1011">
              <controlPr defaultSize="0" autoFill="0" autoLine="0" autoPict="0">
                <anchor moveWithCells="1">
                  <from>
                    <xdr:col>8</xdr:col>
                    <xdr:colOff>190500</xdr:colOff>
                    <xdr:row>514</xdr:row>
                    <xdr:rowOff>19050</xdr:rowOff>
                  </from>
                  <to>
                    <xdr:col>8</xdr:col>
                    <xdr:colOff>514350</xdr:colOff>
                    <xdr:row>515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6" r:id="rId1015" name="Check Box 1012">
              <controlPr defaultSize="0" autoFill="0" autoLine="0" autoPict="0">
                <anchor moveWithCells="1">
                  <from>
                    <xdr:col>8</xdr:col>
                    <xdr:colOff>190500</xdr:colOff>
                    <xdr:row>515</xdr:row>
                    <xdr:rowOff>19050</xdr:rowOff>
                  </from>
                  <to>
                    <xdr:col>8</xdr:col>
                    <xdr:colOff>514350</xdr:colOff>
                    <xdr:row>516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7" r:id="rId1016" name="Check Box 1013">
              <controlPr defaultSize="0" autoFill="0" autoLine="0" autoPict="0">
                <anchor moveWithCells="1">
                  <from>
                    <xdr:col>8</xdr:col>
                    <xdr:colOff>190500</xdr:colOff>
                    <xdr:row>515</xdr:row>
                    <xdr:rowOff>19050</xdr:rowOff>
                  </from>
                  <to>
                    <xdr:col>8</xdr:col>
                    <xdr:colOff>514350</xdr:colOff>
                    <xdr:row>516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8" r:id="rId1017" name="Check Box 1014">
              <controlPr defaultSize="0" autoFill="0" autoLine="0" autoPict="0">
                <anchor moveWithCells="1">
                  <from>
                    <xdr:col>8</xdr:col>
                    <xdr:colOff>190500</xdr:colOff>
                    <xdr:row>516</xdr:row>
                    <xdr:rowOff>19050</xdr:rowOff>
                  </from>
                  <to>
                    <xdr:col>8</xdr:col>
                    <xdr:colOff>514350</xdr:colOff>
                    <xdr:row>517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9" r:id="rId1018" name="Check Box 1015">
              <controlPr defaultSize="0" autoFill="0" autoLine="0" autoPict="0">
                <anchor moveWithCells="1">
                  <from>
                    <xdr:col>8</xdr:col>
                    <xdr:colOff>190500</xdr:colOff>
                    <xdr:row>516</xdr:row>
                    <xdr:rowOff>19050</xdr:rowOff>
                  </from>
                  <to>
                    <xdr:col>8</xdr:col>
                    <xdr:colOff>514350</xdr:colOff>
                    <xdr:row>517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0" r:id="rId1019" name="Check Box 1016">
              <controlPr defaultSize="0" autoFill="0" autoLine="0" autoPict="0">
                <anchor moveWithCells="1">
                  <from>
                    <xdr:col>8</xdr:col>
                    <xdr:colOff>190500</xdr:colOff>
                    <xdr:row>517</xdr:row>
                    <xdr:rowOff>19050</xdr:rowOff>
                  </from>
                  <to>
                    <xdr:col>8</xdr:col>
                    <xdr:colOff>514350</xdr:colOff>
                    <xdr:row>518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1" r:id="rId1020" name="Check Box 1017">
              <controlPr defaultSize="0" autoFill="0" autoLine="0" autoPict="0">
                <anchor moveWithCells="1">
                  <from>
                    <xdr:col>8</xdr:col>
                    <xdr:colOff>190500</xdr:colOff>
                    <xdr:row>517</xdr:row>
                    <xdr:rowOff>19050</xdr:rowOff>
                  </from>
                  <to>
                    <xdr:col>8</xdr:col>
                    <xdr:colOff>514350</xdr:colOff>
                    <xdr:row>518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2" r:id="rId1021" name="Check Box 1018">
              <controlPr defaultSize="0" autoFill="0" autoLine="0" autoPict="0">
                <anchor moveWithCells="1">
                  <from>
                    <xdr:col>8</xdr:col>
                    <xdr:colOff>190500</xdr:colOff>
                    <xdr:row>518</xdr:row>
                    <xdr:rowOff>19050</xdr:rowOff>
                  </from>
                  <to>
                    <xdr:col>8</xdr:col>
                    <xdr:colOff>514350</xdr:colOff>
                    <xdr:row>519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3" r:id="rId1022" name="Check Box 1019">
              <controlPr defaultSize="0" autoFill="0" autoLine="0" autoPict="0">
                <anchor moveWithCells="1">
                  <from>
                    <xdr:col>8</xdr:col>
                    <xdr:colOff>190500</xdr:colOff>
                    <xdr:row>518</xdr:row>
                    <xdr:rowOff>19050</xdr:rowOff>
                  </from>
                  <to>
                    <xdr:col>8</xdr:col>
                    <xdr:colOff>514350</xdr:colOff>
                    <xdr:row>519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4" r:id="rId1023" name="Check Box 1020">
              <controlPr defaultSize="0" autoFill="0" autoLine="0" autoPict="0">
                <anchor moveWithCells="1">
                  <from>
                    <xdr:col>8</xdr:col>
                    <xdr:colOff>190500</xdr:colOff>
                    <xdr:row>519</xdr:row>
                    <xdr:rowOff>19050</xdr:rowOff>
                  </from>
                  <to>
                    <xdr:col>8</xdr:col>
                    <xdr:colOff>514350</xdr:colOff>
                    <xdr:row>520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5" r:id="rId1024" name="Check Box 1021">
              <controlPr defaultSize="0" autoFill="0" autoLine="0" autoPict="0">
                <anchor moveWithCells="1">
                  <from>
                    <xdr:col>8</xdr:col>
                    <xdr:colOff>190500</xdr:colOff>
                    <xdr:row>519</xdr:row>
                    <xdr:rowOff>19050</xdr:rowOff>
                  </from>
                  <to>
                    <xdr:col>8</xdr:col>
                    <xdr:colOff>514350</xdr:colOff>
                    <xdr:row>520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6" r:id="rId1025" name="Check Box 1022">
              <controlPr defaultSize="0" autoFill="0" autoLine="0" autoPict="0">
                <anchor moveWithCells="1">
                  <from>
                    <xdr:col>8</xdr:col>
                    <xdr:colOff>190500</xdr:colOff>
                    <xdr:row>520</xdr:row>
                    <xdr:rowOff>19050</xdr:rowOff>
                  </from>
                  <to>
                    <xdr:col>8</xdr:col>
                    <xdr:colOff>514350</xdr:colOff>
                    <xdr:row>521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7" r:id="rId1026" name="Check Box 1023">
              <controlPr defaultSize="0" autoFill="0" autoLine="0" autoPict="0">
                <anchor moveWithCells="1">
                  <from>
                    <xdr:col>8</xdr:col>
                    <xdr:colOff>190500</xdr:colOff>
                    <xdr:row>520</xdr:row>
                    <xdr:rowOff>19050</xdr:rowOff>
                  </from>
                  <to>
                    <xdr:col>8</xdr:col>
                    <xdr:colOff>514350</xdr:colOff>
                    <xdr:row>521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6" r:id="rId1027" name="Check Box 1024">
              <controlPr defaultSize="0" autoFill="0" autoLine="0" autoPict="0">
                <anchor moveWithCells="1">
                  <from>
                    <xdr:col>8</xdr:col>
                    <xdr:colOff>190500</xdr:colOff>
                    <xdr:row>521</xdr:row>
                    <xdr:rowOff>19050</xdr:rowOff>
                  </from>
                  <to>
                    <xdr:col>8</xdr:col>
                    <xdr:colOff>514350</xdr:colOff>
                    <xdr:row>522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7" r:id="rId1028" name="Check Box 1025">
              <controlPr defaultSize="0" autoFill="0" autoLine="0" autoPict="0">
                <anchor moveWithCells="1">
                  <from>
                    <xdr:col>8</xdr:col>
                    <xdr:colOff>190500</xdr:colOff>
                    <xdr:row>521</xdr:row>
                    <xdr:rowOff>19050</xdr:rowOff>
                  </from>
                  <to>
                    <xdr:col>8</xdr:col>
                    <xdr:colOff>514350</xdr:colOff>
                    <xdr:row>522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1029" name="Check Box 1026">
              <controlPr defaultSize="0" autoFill="0" autoLine="0" autoPict="0">
                <anchor moveWithCells="1">
                  <from>
                    <xdr:col>8</xdr:col>
                    <xdr:colOff>190500</xdr:colOff>
                    <xdr:row>522</xdr:row>
                    <xdr:rowOff>19050</xdr:rowOff>
                  </from>
                  <to>
                    <xdr:col>8</xdr:col>
                    <xdr:colOff>514350</xdr:colOff>
                    <xdr:row>523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1030" name="Check Box 1027">
              <controlPr defaultSize="0" autoFill="0" autoLine="0" autoPict="0">
                <anchor moveWithCells="1">
                  <from>
                    <xdr:col>8</xdr:col>
                    <xdr:colOff>190500</xdr:colOff>
                    <xdr:row>522</xdr:row>
                    <xdr:rowOff>19050</xdr:rowOff>
                  </from>
                  <to>
                    <xdr:col>8</xdr:col>
                    <xdr:colOff>514350</xdr:colOff>
                    <xdr:row>523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1031" name="Check Box 1028">
              <controlPr defaultSize="0" autoFill="0" autoLine="0" autoPict="0">
                <anchor moveWithCells="1">
                  <from>
                    <xdr:col>8</xdr:col>
                    <xdr:colOff>190500</xdr:colOff>
                    <xdr:row>523</xdr:row>
                    <xdr:rowOff>19050</xdr:rowOff>
                  </from>
                  <to>
                    <xdr:col>8</xdr:col>
                    <xdr:colOff>514350</xdr:colOff>
                    <xdr:row>524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1032" name="Check Box 1029">
              <controlPr defaultSize="0" autoFill="0" autoLine="0" autoPict="0">
                <anchor moveWithCells="1">
                  <from>
                    <xdr:col>8</xdr:col>
                    <xdr:colOff>190500</xdr:colOff>
                    <xdr:row>523</xdr:row>
                    <xdr:rowOff>19050</xdr:rowOff>
                  </from>
                  <to>
                    <xdr:col>8</xdr:col>
                    <xdr:colOff>514350</xdr:colOff>
                    <xdr:row>524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1033" name="Check Box 1030">
              <controlPr defaultSize="0" autoFill="0" autoLine="0" autoPict="0">
                <anchor moveWithCells="1">
                  <from>
                    <xdr:col>8</xdr:col>
                    <xdr:colOff>190500</xdr:colOff>
                    <xdr:row>524</xdr:row>
                    <xdr:rowOff>19050</xdr:rowOff>
                  </from>
                  <to>
                    <xdr:col>8</xdr:col>
                    <xdr:colOff>514350</xdr:colOff>
                    <xdr:row>525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034" name="Check Box 1031">
              <controlPr defaultSize="0" autoFill="0" autoLine="0" autoPict="0">
                <anchor moveWithCells="1">
                  <from>
                    <xdr:col>8</xdr:col>
                    <xdr:colOff>190500</xdr:colOff>
                    <xdr:row>524</xdr:row>
                    <xdr:rowOff>19050</xdr:rowOff>
                  </from>
                  <to>
                    <xdr:col>8</xdr:col>
                    <xdr:colOff>514350</xdr:colOff>
                    <xdr:row>525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035" name="Check Box 1032">
              <controlPr defaultSize="0" autoFill="0" autoLine="0" autoPict="0">
                <anchor moveWithCells="1">
                  <from>
                    <xdr:col>8</xdr:col>
                    <xdr:colOff>190500</xdr:colOff>
                    <xdr:row>525</xdr:row>
                    <xdr:rowOff>19050</xdr:rowOff>
                  </from>
                  <to>
                    <xdr:col>8</xdr:col>
                    <xdr:colOff>514350</xdr:colOff>
                    <xdr:row>526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036" name="Check Box 1033">
              <controlPr defaultSize="0" autoFill="0" autoLine="0" autoPict="0">
                <anchor moveWithCells="1">
                  <from>
                    <xdr:col>8</xdr:col>
                    <xdr:colOff>190500</xdr:colOff>
                    <xdr:row>525</xdr:row>
                    <xdr:rowOff>19050</xdr:rowOff>
                  </from>
                  <to>
                    <xdr:col>8</xdr:col>
                    <xdr:colOff>514350</xdr:colOff>
                    <xdr:row>526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037" name="Check Box 1034">
              <controlPr defaultSize="0" autoFill="0" autoLine="0" autoPict="0">
                <anchor moveWithCells="1">
                  <from>
                    <xdr:col>8</xdr:col>
                    <xdr:colOff>190500</xdr:colOff>
                    <xdr:row>526</xdr:row>
                    <xdr:rowOff>19050</xdr:rowOff>
                  </from>
                  <to>
                    <xdr:col>8</xdr:col>
                    <xdr:colOff>514350</xdr:colOff>
                    <xdr:row>527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038" name="Check Box 1035">
              <controlPr defaultSize="0" autoFill="0" autoLine="0" autoPict="0">
                <anchor moveWithCells="1">
                  <from>
                    <xdr:col>8</xdr:col>
                    <xdr:colOff>190500</xdr:colOff>
                    <xdr:row>526</xdr:row>
                    <xdr:rowOff>19050</xdr:rowOff>
                  </from>
                  <to>
                    <xdr:col>8</xdr:col>
                    <xdr:colOff>514350</xdr:colOff>
                    <xdr:row>527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039" name="Check Box 1036">
              <controlPr defaultSize="0" autoFill="0" autoLine="0" autoPict="0">
                <anchor moveWithCells="1">
                  <from>
                    <xdr:col>8</xdr:col>
                    <xdr:colOff>190500</xdr:colOff>
                    <xdr:row>527</xdr:row>
                    <xdr:rowOff>19050</xdr:rowOff>
                  </from>
                  <to>
                    <xdr:col>8</xdr:col>
                    <xdr:colOff>514350</xdr:colOff>
                    <xdr:row>528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9" r:id="rId1040" name="Check Box 1037">
              <controlPr defaultSize="0" autoFill="0" autoLine="0" autoPict="0">
                <anchor moveWithCells="1">
                  <from>
                    <xdr:col>8</xdr:col>
                    <xdr:colOff>190500</xdr:colOff>
                    <xdr:row>527</xdr:row>
                    <xdr:rowOff>19050</xdr:rowOff>
                  </from>
                  <to>
                    <xdr:col>8</xdr:col>
                    <xdr:colOff>514350</xdr:colOff>
                    <xdr:row>528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r:id="rId1041" name="Check Box 1038">
              <controlPr defaultSize="0" autoFill="0" autoLine="0" autoPict="0">
                <anchor moveWithCells="1">
                  <from>
                    <xdr:col>8</xdr:col>
                    <xdr:colOff>190500</xdr:colOff>
                    <xdr:row>528</xdr:row>
                    <xdr:rowOff>19050</xdr:rowOff>
                  </from>
                  <to>
                    <xdr:col>8</xdr:col>
                    <xdr:colOff>514350</xdr:colOff>
                    <xdr:row>529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r:id="rId1042" name="Check Box 1039">
              <controlPr defaultSize="0" autoFill="0" autoLine="0" autoPict="0">
                <anchor moveWithCells="1">
                  <from>
                    <xdr:col>8</xdr:col>
                    <xdr:colOff>190500</xdr:colOff>
                    <xdr:row>528</xdr:row>
                    <xdr:rowOff>19050</xdr:rowOff>
                  </from>
                  <to>
                    <xdr:col>8</xdr:col>
                    <xdr:colOff>514350</xdr:colOff>
                    <xdr:row>529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2" r:id="rId1043" name="Check Box 1040">
              <controlPr defaultSize="0" autoFill="0" autoLine="0" autoPict="0">
                <anchor moveWithCells="1">
                  <from>
                    <xdr:col>8</xdr:col>
                    <xdr:colOff>190500</xdr:colOff>
                    <xdr:row>529</xdr:row>
                    <xdr:rowOff>19050</xdr:rowOff>
                  </from>
                  <to>
                    <xdr:col>8</xdr:col>
                    <xdr:colOff>514350</xdr:colOff>
                    <xdr:row>530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3" r:id="rId1044" name="Check Box 1041">
              <controlPr defaultSize="0" autoFill="0" autoLine="0" autoPict="0">
                <anchor moveWithCells="1">
                  <from>
                    <xdr:col>8</xdr:col>
                    <xdr:colOff>190500</xdr:colOff>
                    <xdr:row>529</xdr:row>
                    <xdr:rowOff>19050</xdr:rowOff>
                  </from>
                  <to>
                    <xdr:col>8</xdr:col>
                    <xdr:colOff>514350</xdr:colOff>
                    <xdr:row>530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4" r:id="rId1045" name="Check Box 1042">
              <controlPr defaultSize="0" autoFill="0" autoLine="0" autoPict="0">
                <anchor moveWithCells="1">
                  <from>
                    <xdr:col>8</xdr:col>
                    <xdr:colOff>190500</xdr:colOff>
                    <xdr:row>530</xdr:row>
                    <xdr:rowOff>19050</xdr:rowOff>
                  </from>
                  <to>
                    <xdr:col>8</xdr:col>
                    <xdr:colOff>514350</xdr:colOff>
                    <xdr:row>531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5" r:id="rId1046" name="Check Box 1043">
              <controlPr defaultSize="0" autoFill="0" autoLine="0" autoPict="0">
                <anchor moveWithCells="1">
                  <from>
                    <xdr:col>8</xdr:col>
                    <xdr:colOff>190500</xdr:colOff>
                    <xdr:row>530</xdr:row>
                    <xdr:rowOff>19050</xdr:rowOff>
                  </from>
                  <to>
                    <xdr:col>8</xdr:col>
                    <xdr:colOff>514350</xdr:colOff>
                    <xdr:row>531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6" r:id="rId1047" name="Check Box 1044">
              <controlPr defaultSize="0" autoFill="0" autoLine="0" autoPict="0">
                <anchor moveWithCells="1">
                  <from>
                    <xdr:col>8</xdr:col>
                    <xdr:colOff>190500</xdr:colOff>
                    <xdr:row>531</xdr:row>
                    <xdr:rowOff>19050</xdr:rowOff>
                  </from>
                  <to>
                    <xdr:col>8</xdr:col>
                    <xdr:colOff>514350</xdr:colOff>
                    <xdr:row>532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7" r:id="rId1048" name="Check Box 1045">
              <controlPr defaultSize="0" autoFill="0" autoLine="0" autoPict="0">
                <anchor moveWithCells="1">
                  <from>
                    <xdr:col>8</xdr:col>
                    <xdr:colOff>190500</xdr:colOff>
                    <xdr:row>531</xdr:row>
                    <xdr:rowOff>19050</xdr:rowOff>
                  </from>
                  <to>
                    <xdr:col>8</xdr:col>
                    <xdr:colOff>514350</xdr:colOff>
                    <xdr:row>532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8" r:id="rId1049" name="Check Box 1046">
              <controlPr defaultSize="0" autoFill="0" autoLine="0" autoPict="0">
                <anchor moveWithCells="1">
                  <from>
                    <xdr:col>8</xdr:col>
                    <xdr:colOff>190500</xdr:colOff>
                    <xdr:row>532</xdr:row>
                    <xdr:rowOff>19050</xdr:rowOff>
                  </from>
                  <to>
                    <xdr:col>8</xdr:col>
                    <xdr:colOff>514350</xdr:colOff>
                    <xdr:row>533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9" r:id="rId1050" name="Check Box 1047">
              <controlPr defaultSize="0" autoFill="0" autoLine="0" autoPict="0">
                <anchor moveWithCells="1">
                  <from>
                    <xdr:col>8</xdr:col>
                    <xdr:colOff>190500</xdr:colOff>
                    <xdr:row>532</xdr:row>
                    <xdr:rowOff>19050</xdr:rowOff>
                  </from>
                  <to>
                    <xdr:col>8</xdr:col>
                    <xdr:colOff>514350</xdr:colOff>
                    <xdr:row>533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0" r:id="rId1051" name="Check Box 1048">
              <controlPr defaultSize="0" autoFill="0" autoLine="0" autoPict="0">
                <anchor moveWithCells="1">
                  <from>
                    <xdr:col>8</xdr:col>
                    <xdr:colOff>190500</xdr:colOff>
                    <xdr:row>533</xdr:row>
                    <xdr:rowOff>19050</xdr:rowOff>
                  </from>
                  <to>
                    <xdr:col>8</xdr:col>
                    <xdr:colOff>514350</xdr:colOff>
                    <xdr:row>534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1" r:id="rId1052" name="Check Box 1049">
              <controlPr defaultSize="0" autoFill="0" autoLine="0" autoPict="0">
                <anchor moveWithCells="1">
                  <from>
                    <xdr:col>8</xdr:col>
                    <xdr:colOff>190500</xdr:colOff>
                    <xdr:row>533</xdr:row>
                    <xdr:rowOff>19050</xdr:rowOff>
                  </from>
                  <to>
                    <xdr:col>8</xdr:col>
                    <xdr:colOff>514350</xdr:colOff>
                    <xdr:row>534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2" r:id="rId1053" name="Check Box 1050">
              <controlPr defaultSize="0" autoFill="0" autoLine="0" autoPict="0">
                <anchor moveWithCells="1">
                  <from>
                    <xdr:col>8</xdr:col>
                    <xdr:colOff>190500</xdr:colOff>
                    <xdr:row>534</xdr:row>
                    <xdr:rowOff>19050</xdr:rowOff>
                  </from>
                  <to>
                    <xdr:col>8</xdr:col>
                    <xdr:colOff>514350</xdr:colOff>
                    <xdr:row>535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3" r:id="rId1054" name="Check Box 1051">
              <controlPr defaultSize="0" autoFill="0" autoLine="0" autoPict="0">
                <anchor moveWithCells="1">
                  <from>
                    <xdr:col>8</xdr:col>
                    <xdr:colOff>190500</xdr:colOff>
                    <xdr:row>534</xdr:row>
                    <xdr:rowOff>19050</xdr:rowOff>
                  </from>
                  <to>
                    <xdr:col>8</xdr:col>
                    <xdr:colOff>514350</xdr:colOff>
                    <xdr:row>535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4" r:id="rId1055" name="Check Box 1052">
              <controlPr defaultSize="0" autoFill="0" autoLine="0" autoPict="0">
                <anchor moveWithCells="1">
                  <from>
                    <xdr:col>8</xdr:col>
                    <xdr:colOff>190500</xdr:colOff>
                    <xdr:row>535</xdr:row>
                    <xdr:rowOff>19050</xdr:rowOff>
                  </from>
                  <to>
                    <xdr:col>8</xdr:col>
                    <xdr:colOff>514350</xdr:colOff>
                    <xdr:row>536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5" r:id="rId1056" name="Check Box 1053">
              <controlPr defaultSize="0" autoFill="0" autoLine="0" autoPict="0">
                <anchor moveWithCells="1">
                  <from>
                    <xdr:col>8</xdr:col>
                    <xdr:colOff>190500</xdr:colOff>
                    <xdr:row>535</xdr:row>
                    <xdr:rowOff>19050</xdr:rowOff>
                  </from>
                  <to>
                    <xdr:col>8</xdr:col>
                    <xdr:colOff>514350</xdr:colOff>
                    <xdr:row>536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6" r:id="rId1057" name="Check Box 1054">
              <controlPr defaultSize="0" autoFill="0" autoLine="0" autoPict="0">
                <anchor moveWithCells="1">
                  <from>
                    <xdr:col>8</xdr:col>
                    <xdr:colOff>190500</xdr:colOff>
                    <xdr:row>536</xdr:row>
                    <xdr:rowOff>19050</xdr:rowOff>
                  </from>
                  <to>
                    <xdr:col>8</xdr:col>
                    <xdr:colOff>514350</xdr:colOff>
                    <xdr:row>537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7" r:id="rId1058" name="Check Box 1055">
              <controlPr defaultSize="0" autoFill="0" autoLine="0" autoPict="0">
                <anchor moveWithCells="1">
                  <from>
                    <xdr:col>8</xdr:col>
                    <xdr:colOff>190500</xdr:colOff>
                    <xdr:row>536</xdr:row>
                    <xdr:rowOff>19050</xdr:rowOff>
                  </from>
                  <to>
                    <xdr:col>8</xdr:col>
                    <xdr:colOff>514350</xdr:colOff>
                    <xdr:row>537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8" r:id="rId1059" name="Check Box 1056">
              <controlPr defaultSize="0" autoFill="0" autoLine="0" autoPict="0">
                <anchor moveWithCells="1">
                  <from>
                    <xdr:col>8</xdr:col>
                    <xdr:colOff>190500</xdr:colOff>
                    <xdr:row>537</xdr:row>
                    <xdr:rowOff>19050</xdr:rowOff>
                  </from>
                  <to>
                    <xdr:col>8</xdr:col>
                    <xdr:colOff>514350</xdr:colOff>
                    <xdr:row>538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9" r:id="rId1060" name="Check Box 1057">
              <controlPr defaultSize="0" autoFill="0" autoLine="0" autoPict="0">
                <anchor moveWithCells="1">
                  <from>
                    <xdr:col>8</xdr:col>
                    <xdr:colOff>190500</xdr:colOff>
                    <xdr:row>537</xdr:row>
                    <xdr:rowOff>19050</xdr:rowOff>
                  </from>
                  <to>
                    <xdr:col>8</xdr:col>
                    <xdr:colOff>514350</xdr:colOff>
                    <xdr:row>538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0" r:id="rId1061" name="Check Box 1058">
              <controlPr defaultSize="0" autoFill="0" autoLine="0" autoPict="0">
                <anchor moveWithCells="1">
                  <from>
                    <xdr:col>8</xdr:col>
                    <xdr:colOff>190500</xdr:colOff>
                    <xdr:row>538</xdr:row>
                    <xdr:rowOff>19050</xdr:rowOff>
                  </from>
                  <to>
                    <xdr:col>8</xdr:col>
                    <xdr:colOff>514350</xdr:colOff>
                    <xdr:row>539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1" r:id="rId1062" name="Check Box 1059">
              <controlPr defaultSize="0" autoFill="0" autoLine="0" autoPict="0">
                <anchor moveWithCells="1">
                  <from>
                    <xdr:col>8</xdr:col>
                    <xdr:colOff>190500</xdr:colOff>
                    <xdr:row>538</xdr:row>
                    <xdr:rowOff>19050</xdr:rowOff>
                  </from>
                  <to>
                    <xdr:col>8</xdr:col>
                    <xdr:colOff>514350</xdr:colOff>
                    <xdr:row>539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2" r:id="rId1063" name="Check Box 1060">
              <controlPr defaultSize="0" autoFill="0" autoLine="0" autoPict="0">
                <anchor moveWithCells="1">
                  <from>
                    <xdr:col>8</xdr:col>
                    <xdr:colOff>190500</xdr:colOff>
                    <xdr:row>539</xdr:row>
                    <xdr:rowOff>19050</xdr:rowOff>
                  </from>
                  <to>
                    <xdr:col>8</xdr:col>
                    <xdr:colOff>514350</xdr:colOff>
                    <xdr:row>540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3" r:id="rId1064" name="Check Box 1061">
              <controlPr defaultSize="0" autoFill="0" autoLine="0" autoPict="0">
                <anchor moveWithCells="1">
                  <from>
                    <xdr:col>8</xdr:col>
                    <xdr:colOff>190500</xdr:colOff>
                    <xdr:row>539</xdr:row>
                    <xdr:rowOff>19050</xdr:rowOff>
                  </from>
                  <to>
                    <xdr:col>8</xdr:col>
                    <xdr:colOff>514350</xdr:colOff>
                    <xdr:row>540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4" r:id="rId1065" name="Check Box 1062">
              <controlPr defaultSize="0" autoFill="0" autoLine="0" autoPict="0">
                <anchor moveWithCells="1">
                  <from>
                    <xdr:col>8</xdr:col>
                    <xdr:colOff>190500</xdr:colOff>
                    <xdr:row>540</xdr:row>
                    <xdr:rowOff>19050</xdr:rowOff>
                  </from>
                  <to>
                    <xdr:col>8</xdr:col>
                    <xdr:colOff>514350</xdr:colOff>
                    <xdr:row>541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5" r:id="rId1066" name="Check Box 1063">
              <controlPr defaultSize="0" autoFill="0" autoLine="0" autoPict="0">
                <anchor moveWithCells="1">
                  <from>
                    <xdr:col>8</xdr:col>
                    <xdr:colOff>190500</xdr:colOff>
                    <xdr:row>540</xdr:row>
                    <xdr:rowOff>19050</xdr:rowOff>
                  </from>
                  <to>
                    <xdr:col>8</xdr:col>
                    <xdr:colOff>514350</xdr:colOff>
                    <xdr:row>541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6" r:id="rId1067" name="Check Box 1064">
              <controlPr defaultSize="0" autoFill="0" autoLine="0" autoPict="0">
                <anchor moveWithCells="1">
                  <from>
                    <xdr:col>8</xdr:col>
                    <xdr:colOff>190500</xdr:colOff>
                    <xdr:row>541</xdr:row>
                    <xdr:rowOff>19050</xdr:rowOff>
                  </from>
                  <to>
                    <xdr:col>8</xdr:col>
                    <xdr:colOff>514350</xdr:colOff>
                    <xdr:row>542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7" r:id="rId1068" name="Check Box 1065">
              <controlPr defaultSize="0" autoFill="0" autoLine="0" autoPict="0">
                <anchor moveWithCells="1">
                  <from>
                    <xdr:col>8</xdr:col>
                    <xdr:colOff>190500</xdr:colOff>
                    <xdr:row>541</xdr:row>
                    <xdr:rowOff>19050</xdr:rowOff>
                  </from>
                  <to>
                    <xdr:col>8</xdr:col>
                    <xdr:colOff>514350</xdr:colOff>
                    <xdr:row>542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8" r:id="rId1069" name="Check Box 1066">
              <controlPr defaultSize="0" autoFill="0" autoLine="0" autoPict="0">
                <anchor moveWithCells="1">
                  <from>
                    <xdr:col>8</xdr:col>
                    <xdr:colOff>190500</xdr:colOff>
                    <xdr:row>542</xdr:row>
                    <xdr:rowOff>19050</xdr:rowOff>
                  </from>
                  <to>
                    <xdr:col>8</xdr:col>
                    <xdr:colOff>514350</xdr:colOff>
                    <xdr:row>543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9" r:id="rId1070" name="Check Box 1067">
              <controlPr defaultSize="0" autoFill="0" autoLine="0" autoPict="0">
                <anchor moveWithCells="1">
                  <from>
                    <xdr:col>8</xdr:col>
                    <xdr:colOff>190500</xdr:colOff>
                    <xdr:row>542</xdr:row>
                    <xdr:rowOff>19050</xdr:rowOff>
                  </from>
                  <to>
                    <xdr:col>8</xdr:col>
                    <xdr:colOff>514350</xdr:colOff>
                    <xdr:row>543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0" r:id="rId1071" name="Check Box 1068">
              <controlPr defaultSize="0" autoFill="0" autoLine="0" autoPict="0">
                <anchor moveWithCells="1">
                  <from>
                    <xdr:col>8</xdr:col>
                    <xdr:colOff>190500</xdr:colOff>
                    <xdr:row>543</xdr:row>
                    <xdr:rowOff>19050</xdr:rowOff>
                  </from>
                  <to>
                    <xdr:col>8</xdr:col>
                    <xdr:colOff>514350</xdr:colOff>
                    <xdr:row>544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1" r:id="rId1072" name="Check Box 1069">
              <controlPr defaultSize="0" autoFill="0" autoLine="0" autoPict="0">
                <anchor moveWithCells="1">
                  <from>
                    <xdr:col>8</xdr:col>
                    <xdr:colOff>190500</xdr:colOff>
                    <xdr:row>543</xdr:row>
                    <xdr:rowOff>19050</xdr:rowOff>
                  </from>
                  <to>
                    <xdr:col>8</xdr:col>
                    <xdr:colOff>514350</xdr:colOff>
                    <xdr:row>544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2" r:id="rId1073" name="Check Box 1070">
              <controlPr defaultSize="0" autoFill="0" autoLine="0" autoPict="0">
                <anchor moveWithCells="1">
                  <from>
                    <xdr:col>8</xdr:col>
                    <xdr:colOff>190500</xdr:colOff>
                    <xdr:row>544</xdr:row>
                    <xdr:rowOff>19050</xdr:rowOff>
                  </from>
                  <to>
                    <xdr:col>8</xdr:col>
                    <xdr:colOff>514350</xdr:colOff>
                    <xdr:row>545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3" r:id="rId1074" name="Check Box 1071">
              <controlPr defaultSize="0" autoFill="0" autoLine="0" autoPict="0">
                <anchor moveWithCells="1">
                  <from>
                    <xdr:col>8</xdr:col>
                    <xdr:colOff>190500</xdr:colOff>
                    <xdr:row>544</xdr:row>
                    <xdr:rowOff>19050</xdr:rowOff>
                  </from>
                  <to>
                    <xdr:col>8</xdr:col>
                    <xdr:colOff>514350</xdr:colOff>
                    <xdr:row>545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4" r:id="rId1075" name="Check Box 1072">
              <controlPr defaultSize="0" autoFill="0" autoLine="0" autoPict="0">
                <anchor moveWithCells="1">
                  <from>
                    <xdr:col>8</xdr:col>
                    <xdr:colOff>190500</xdr:colOff>
                    <xdr:row>545</xdr:row>
                    <xdr:rowOff>19050</xdr:rowOff>
                  </from>
                  <to>
                    <xdr:col>8</xdr:col>
                    <xdr:colOff>514350</xdr:colOff>
                    <xdr:row>546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5" r:id="rId1076" name="Check Box 1073">
              <controlPr defaultSize="0" autoFill="0" autoLine="0" autoPict="0">
                <anchor moveWithCells="1">
                  <from>
                    <xdr:col>8</xdr:col>
                    <xdr:colOff>190500</xdr:colOff>
                    <xdr:row>545</xdr:row>
                    <xdr:rowOff>19050</xdr:rowOff>
                  </from>
                  <to>
                    <xdr:col>8</xdr:col>
                    <xdr:colOff>514350</xdr:colOff>
                    <xdr:row>546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6" r:id="rId1077" name="Check Box 1074">
              <controlPr defaultSize="0" autoFill="0" autoLine="0" autoPict="0">
                <anchor moveWithCells="1">
                  <from>
                    <xdr:col>8</xdr:col>
                    <xdr:colOff>190500</xdr:colOff>
                    <xdr:row>546</xdr:row>
                    <xdr:rowOff>19050</xdr:rowOff>
                  </from>
                  <to>
                    <xdr:col>8</xdr:col>
                    <xdr:colOff>514350</xdr:colOff>
                    <xdr:row>547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7" r:id="rId1078" name="Check Box 1075">
              <controlPr defaultSize="0" autoFill="0" autoLine="0" autoPict="0">
                <anchor moveWithCells="1">
                  <from>
                    <xdr:col>8</xdr:col>
                    <xdr:colOff>190500</xdr:colOff>
                    <xdr:row>546</xdr:row>
                    <xdr:rowOff>19050</xdr:rowOff>
                  </from>
                  <to>
                    <xdr:col>8</xdr:col>
                    <xdr:colOff>514350</xdr:colOff>
                    <xdr:row>547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8" r:id="rId1079" name="Check Box 1076">
              <controlPr defaultSize="0" autoFill="0" autoLine="0" autoPict="0">
                <anchor moveWithCells="1">
                  <from>
                    <xdr:col>8</xdr:col>
                    <xdr:colOff>190500</xdr:colOff>
                    <xdr:row>547</xdr:row>
                    <xdr:rowOff>19050</xdr:rowOff>
                  </from>
                  <to>
                    <xdr:col>8</xdr:col>
                    <xdr:colOff>514350</xdr:colOff>
                    <xdr:row>548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9" r:id="rId1080" name="Check Box 1077">
              <controlPr defaultSize="0" autoFill="0" autoLine="0" autoPict="0">
                <anchor moveWithCells="1">
                  <from>
                    <xdr:col>8</xdr:col>
                    <xdr:colOff>190500</xdr:colOff>
                    <xdr:row>547</xdr:row>
                    <xdr:rowOff>19050</xdr:rowOff>
                  </from>
                  <to>
                    <xdr:col>8</xdr:col>
                    <xdr:colOff>514350</xdr:colOff>
                    <xdr:row>548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0" r:id="rId1081" name="Check Box 1078">
              <controlPr defaultSize="0" autoFill="0" autoLine="0" autoPict="0">
                <anchor moveWithCells="1">
                  <from>
                    <xdr:col>8</xdr:col>
                    <xdr:colOff>190500</xdr:colOff>
                    <xdr:row>548</xdr:row>
                    <xdr:rowOff>19050</xdr:rowOff>
                  </from>
                  <to>
                    <xdr:col>8</xdr:col>
                    <xdr:colOff>514350</xdr:colOff>
                    <xdr:row>549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1" r:id="rId1082" name="Check Box 1079">
              <controlPr defaultSize="0" autoFill="0" autoLine="0" autoPict="0">
                <anchor moveWithCells="1">
                  <from>
                    <xdr:col>8</xdr:col>
                    <xdr:colOff>190500</xdr:colOff>
                    <xdr:row>548</xdr:row>
                    <xdr:rowOff>19050</xdr:rowOff>
                  </from>
                  <to>
                    <xdr:col>8</xdr:col>
                    <xdr:colOff>514350</xdr:colOff>
                    <xdr:row>549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2" r:id="rId1083" name="Check Box 1080">
              <controlPr defaultSize="0" autoFill="0" autoLine="0" autoPict="0">
                <anchor moveWithCells="1">
                  <from>
                    <xdr:col>8</xdr:col>
                    <xdr:colOff>190500</xdr:colOff>
                    <xdr:row>549</xdr:row>
                    <xdr:rowOff>19050</xdr:rowOff>
                  </from>
                  <to>
                    <xdr:col>8</xdr:col>
                    <xdr:colOff>514350</xdr:colOff>
                    <xdr:row>550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3" r:id="rId1084" name="Check Box 1081">
              <controlPr defaultSize="0" autoFill="0" autoLine="0" autoPict="0">
                <anchor moveWithCells="1">
                  <from>
                    <xdr:col>8</xdr:col>
                    <xdr:colOff>190500</xdr:colOff>
                    <xdr:row>549</xdr:row>
                    <xdr:rowOff>19050</xdr:rowOff>
                  </from>
                  <to>
                    <xdr:col>8</xdr:col>
                    <xdr:colOff>514350</xdr:colOff>
                    <xdr:row>550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4" r:id="rId1085" name="Check Box 1082">
              <controlPr defaultSize="0" autoFill="0" autoLine="0" autoPict="0">
                <anchor moveWithCells="1">
                  <from>
                    <xdr:col>8</xdr:col>
                    <xdr:colOff>190500</xdr:colOff>
                    <xdr:row>550</xdr:row>
                    <xdr:rowOff>19050</xdr:rowOff>
                  </from>
                  <to>
                    <xdr:col>8</xdr:col>
                    <xdr:colOff>514350</xdr:colOff>
                    <xdr:row>551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5" r:id="rId1086" name="Check Box 1083">
              <controlPr defaultSize="0" autoFill="0" autoLine="0" autoPict="0">
                <anchor moveWithCells="1">
                  <from>
                    <xdr:col>8</xdr:col>
                    <xdr:colOff>190500</xdr:colOff>
                    <xdr:row>550</xdr:row>
                    <xdr:rowOff>19050</xdr:rowOff>
                  </from>
                  <to>
                    <xdr:col>8</xdr:col>
                    <xdr:colOff>514350</xdr:colOff>
                    <xdr:row>551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6" r:id="rId1087" name="Check Box 1084">
              <controlPr defaultSize="0" autoFill="0" autoLine="0" autoPict="0">
                <anchor moveWithCells="1">
                  <from>
                    <xdr:col>8</xdr:col>
                    <xdr:colOff>190500</xdr:colOff>
                    <xdr:row>551</xdr:row>
                    <xdr:rowOff>19050</xdr:rowOff>
                  </from>
                  <to>
                    <xdr:col>8</xdr:col>
                    <xdr:colOff>514350</xdr:colOff>
                    <xdr:row>552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7" r:id="rId1088" name="Check Box 1085">
              <controlPr defaultSize="0" autoFill="0" autoLine="0" autoPict="0">
                <anchor moveWithCells="1">
                  <from>
                    <xdr:col>8</xdr:col>
                    <xdr:colOff>190500</xdr:colOff>
                    <xdr:row>551</xdr:row>
                    <xdr:rowOff>19050</xdr:rowOff>
                  </from>
                  <to>
                    <xdr:col>8</xdr:col>
                    <xdr:colOff>514350</xdr:colOff>
                    <xdr:row>552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8" r:id="rId1089" name="Check Box 1086">
              <controlPr defaultSize="0" autoFill="0" autoLine="0" autoPict="0">
                <anchor moveWithCells="1">
                  <from>
                    <xdr:col>8</xdr:col>
                    <xdr:colOff>190500</xdr:colOff>
                    <xdr:row>552</xdr:row>
                    <xdr:rowOff>19050</xdr:rowOff>
                  </from>
                  <to>
                    <xdr:col>8</xdr:col>
                    <xdr:colOff>514350</xdr:colOff>
                    <xdr:row>553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9" r:id="rId1090" name="Check Box 1087">
              <controlPr defaultSize="0" autoFill="0" autoLine="0" autoPict="0">
                <anchor moveWithCells="1">
                  <from>
                    <xdr:col>8</xdr:col>
                    <xdr:colOff>190500</xdr:colOff>
                    <xdr:row>552</xdr:row>
                    <xdr:rowOff>19050</xdr:rowOff>
                  </from>
                  <to>
                    <xdr:col>8</xdr:col>
                    <xdr:colOff>514350</xdr:colOff>
                    <xdr:row>553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0" r:id="rId1091" name="Check Box 1088">
              <controlPr defaultSize="0" autoFill="0" autoLine="0" autoPict="0">
                <anchor moveWithCells="1">
                  <from>
                    <xdr:col>8</xdr:col>
                    <xdr:colOff>190500</xdr:colOff>
                    <xdr:row>553</xdr:row>
                    <xdr:rowOff>19050</xdr:rowOff>
                  </from>
                  <to>
                    <xdr:col>8</xdr:col>
                    <xdr:colOff>514350</xdr:colOff>
                    <xdr:row>554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1" r:id="rId1092" name="Check Box 1089">
              <controlPr defaultSize="0" autoFill="0" autoLine="0" autoPict="0">
                <anchor moveWithCells="1">
                  <from>
                    <xdr:col>8</xdr:col>
                    <xdr:colOff>190500</xdr:colOff>
                    <xdr:row>553</xdr:row>
                    <xdr:rowOff>19050</xdr:rowOff>
                  </from>
                  <to>
                    <xdr:col>8</xdr:col>
                    <xdr:colOff>514350</xdr:colOff>
                    <xdr:row>554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2" r:id="rId1093" name="Check Box 1090">
              <controlPr defaultSize="0" autoFill="0" autoLine="0" autoPict="0">
                <anchor moveWithCells="1">
                  <from>
                    <xdr:col>8</xdr:col>
                    <xdr:colOff>190500</xdr:colOff>
                    <xdr:row>554</xdr:row>
                    <xdr:rowOff>19050</xdr:rowOff>
                  </from>
                  <to>
                    <xdr:col>8</xdr:col>
                    <xdr:colOff>514350</xdr:colOff>
                    <xdr:row>555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3" r:id="rId1094" name="Check Box 1091">
              <controlPr defaultSize="0" autoFill="0" autoLine="0" autoPict="0">
                <anchor moveWithCells="1">
                  <from>
                    <xdr:col>8</xdr:col>
                    <xdr:colOff>190500</xdr:colOff>
                    <xdr:row>554</xdr:row>
                    <xdr:rowOff>19050</xdr:rowOff>
                  </from>
                  <to>
                    <xdr:col>8</xdr:col>
                    <xdr:colOff>514350</xdr:colOff>
                    <xdr:row>555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4" r:id="rId1095" name="Check Box 1092">
              <controlPr defaultSize="0" autoFill="0" autoLine="0" autoPict="0">
                <anchor moveWithCells="1">
                  <from>
                    <xdr:col>8</xdr:col>
                    <xdr:colOff>190500</xdr:colOff>
                    <xdr:row>555</xdr:row>
                    <xdr:rowOff>19050</xdr:rowOff>
                  </from>
                  <to>
                    <xdr:col>8</xdr:col>
                    <xdr:colOff>514350</xdr:colOff>
                    <xdr:row>556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5" r:id="rId1096" name="Check Box 1093">
              <controlPr defaultSize="0" autoFill="0" autoLine="0" autoPict="0">
                <anchor moveWithCells="1">
                  <from>
                    <xdr:col>8</xdr:col>
                    <xdr:colOff>190500</xdr:colOff>
                    <xdr:row>555</xdr:row>
                    <xdr:rowOff>19050</xdr:rowOff>
                  </from>
                  <to>
                    <xdr:col>8</xdr:col>
                    <xdr:colOff>514350</xdr:colOff>
                    <xdr:row>556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6" r:id="rId1097" name="Check Box 1094">
              <controlPr defaultSize="0" autoFill="0" autoLine="0" autoPict="0">
                <anchor moveWithCells="1">
                  <from>
                    <xdr:col>8</xdr:col>
                    <xdr:colOff>190500</xdr:colOff>
                    <xdr:row>556</xdr:row>
                    <xdr:rowOff>19050</xdr:rowOff>
                  </from>
                  <to>
                    <xdr:col>8</xdr:col>
                    <xdr:colOff>514350</xdr:colOff>
                    <xdr:row>557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7" r:id="rId1098" name="Check Box 1095">
              <controlPr defaultSize="0" autoFill="0" autoLine="0" autoPict="0">
                <anchor moveWithCells="1">
                  <from>
                    <xdr:col>8</xdr:col>
                    <xdr:colOff>190500</xdr:colOff>
                    <xdr:row>556</xdr:row>
                    <xdr:rowOff>19050</xdr:rowOff>
                  </from>
                  <to>
                    <xdr:col>8</xdr:col>
                    <xdr:colOff>514350</xdr:colOff>
                    <xdr:row>557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8" r:id="rId1099" name="Check Box 1096">
              <controlPr defaultSize="0" autoFill="0" autoLine="0" autoPict="0">
                <anchor moveWithCells="1">
                  <from>
                    <xdr:col>8</xdr:col>
                    <xdr:colOff>190500</xdr:colOff>
                    <xdr:row>557</xdr:row>
                    <xdr:rowOff>19050</xdr:rowOff>
                  </from>
                  <to>
                    <xdr:col>8</xdr:col>
                    <xdr:colOff>514350</xdr:colOff>
                    <xdr:row>558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9" r:id="rId1100" name="Check Box 1097">
              <controlPr defaultSize="0" autoFill="0" autoLine="0" autoPict="0">
                <anchor moveWithCells="1">
                  <from>
                    <xdr:col>8</xdr:col>
                    <xdr:colOff>190500</xdr:colOff>
                    <xdr:row>557</xdr:row>
                    <xdr:rowOff>19050</xdr:rowOff>
                  </from>
                  <to>
                    <xdr:col>8</xdr:col>
                    <xdr:colOff>514350</xdr:colOff>
                    <xdr:row>558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0" r:id="rId1101" name="Check Box 1098">
              <controlPr defaultSize="0" autoFill="0" autoLine="0" autoPict="0">
                <anchor moveWithCells="1">
                  <from>
                    <xdr:col>8</xdr:col>
                    <xdr:colOff>190500</xdr:colOff>
                    <xdr:row>558</xdr:row>
                    <xdr:rowOff>19050</xdr:rowOff>
                  </from>
                  <to>
                    <xdr:col>8</xdr:col>
                    <xdr:colOff>514350</xdr:colOff>
                    <xdr:row>559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1" r:id="rId1102" name="Check Box 1099">
              <controlPr defaultSize="0" autoFill="0" autoLine="0" autoPict="0">
                <anchor moveWithCells="1">
                  <from>
                    <xdr:col>8</xdr:col>
                    <xdr:colOff>190500</xdr:colOff>
                    <xdr:row>558</xdr:row>
                    <xdr:rowOff>19050</xdr:rowOff>
                  </from>
                  <to>
                    <xdr:col>8</xdr:col>
                    <xdr:colOff>514350</xdr:colOff>
                    <xdr:row>559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2" r:id="rId1103" name="Check Box 1100">
              <controlPr defaultSize="0" autoFill="0" autoLine="0" autoPict="0">
                <anchor moveWithCells="1">
                  <from>
                    <xdr:col>8</xdr:col>
                    <xdr:colOff>190500</xdr:colOff>
                    <xdr:row>559</xdr:row>
                    <xdr:rowOff>19050</xdr:rowOff>
                  </from>
                  <to>
                    <xdr:col>8</xdr:col>
                    <xdr:colOff>514350</xdr:colOff>
                    <xdr:row>560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3" r:id="rId1104" name="Check Box 1101">
              <controlPr defaultSize="0" autoFill="0" autoLine="0" autoPict="0">
                <anchor moveWithCells="1">
                  <from>
                    <xdr:col>8</xdr:col>
                    <xdr:colOff>190500</xdr:colOff>
                    <xdr:row>559</xdr:row>
                    <xdr:rowOff>19050</xdr:rowOff>
                  </from>
                  <to>
                    <xdr:col>8</xdr:col>
                    <xdr:colOff>514350</xdr:colOff>
                    <xdr:row>560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4" r:id="rId1105" name="Check Box 1102">
              <controlPr defaultSize="0" autoFill="0" autoLine="0" autoPict="0">
                <anchor moveWithCells="1">
                  <from>
                    <xdr:col>8</xdr:col>
                    <xdr:colOff>190500</xdr:colOff>
                    <xdr:row>560</xdr:row>
                    <xdr:rowOff>19050</xdr:rowOff>
                  </from>
                  <to>
                    <xdr:col>8</xdr:col>
                    <xdr:colOff>514350</xdr:colOff>
                    <xdr:row>561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5" r:id="rId1106" name="Check Box 1103">
              <controlPr defaultSize="0" autoFill="0" autoLine="0" autoPict="0">
                <anchor moveWithCells="1">
                  <from>
                    <xdr:col>8</xdr:col>
                    <xdr:colOff>190500</xdr:colOff>
                    <xdr:row>560</xdr:row>
                    <xdr:rowOff>19050</xdr:rowOff>
                  </from>
                  <to>
                    <xdr:col>8</xdr:col>
                    <xdr:colOff>514350</xdr:colOff>
                    <xdr:row>561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6" r:id="rId1107" name="Check Box 1104">
              <controlPr defaultSize="0" autoFill="0" autoLine="0" autoPict="0">
                <anchor moveWithCells="1">
                  <from>
                    <xdr:col>8</xdr:col>
                    <xdr:colOff>190500</xdr:colOff>
                    <xdr:row>561</xdr:row>
                    <xdr:rowOff>19050</xdr:rowOff>
                  </from>
                  <to>
                    <xdr:col>8</xdr:col>
                    <xdr:colOff>514350</xdr:colOff>
                    <xdr:row>562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7" r:id="rId1108" name="Check Box 1105">
              <controlPr defaultSize="0" autoFill="0" autoLine="0" autoPict="0">
                <anchor moveWithCells="1">
                  <from>
                    <xdr:col>8</xdr:col>
                    <xdr:colOff>190500</xdr:colOff>
                    <xdr:row>561</xdr:row>
                    <xdr:rowOff>19050</xdr:rowOff>
                  </from>
                  <to>
                    <xdr:col>8</xdr:col>
                    <xdr:colOff>514350</xdr:colOff>
                    <xdr:row>562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8" r:id="rId1109" name="Check Box 1106">
              <controlPr defaultSize="0" autoFill="0" autoLine="0" autoPict="0">
                <anchor moveWithCells="1">
                  <from>
                    <xdr:col>8</xdr:col>
                    <xdr:colOff>190500</xdr:colOff>
                    <xdr:row>562</xdr:row>
                    <xdr:rowOff>19050</xdr:rowOff>
                  </from>
                  <to>
                    <xdr:col>8</xdr:col>
                    <xdr:colOff>514350</xdr:colOff>
                    <xdr:row>563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9" r:id="rId1110" name="Check Box 1107">
              <controlPr defaultSize="0" autoFill="0" autoLine="0" autoPict="0">
                <anchor moveWithCells="1">
                  <from>
                    <xdr:col>8</xdr:col>
                    <xdr:colOff>190500</xdr:colOff>
                    <xdr:row>562</xdr:row>
                    <xdr:rowOff>19050</xdr:rowOff>
                  </from>
                  <to>
                    <xdr:col>8</xdr:col>
                    <xdr:colOff>514350</xdr:colOff>
                    <xdr:row>563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0" r:id="rId1111" name="Check Box 1108">
              <controlPr defaultSize="0" autoFill="0" autoLine="0" autoPict="0">
                <anchor moveWithCells="1">
                  <from>
                    <xdr:col>8</xdr:col>
                    <xdr:colOff>190500</xdr:colOff>
                    <xdr:row>563</xdr:row>
                    <xdr:rowOff>19050</xdr:rowOff>
                  </from>
                  <to>
                    <xdr:col>8</xdr:col>
                    <xdr:colOff>514350</xdr:colOff>
                    <xdr:row>564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1" r:id="rId1112" name="Check Box 1109">
              <controlPr defaultSize="0" autoFill="0" autoLine="0" autoPict="0">
                <anchor moveWithCells="1">
                  <from>
                    <xdr:col>8</xdr:col>
                    <xdr:colOff>190500</xdr:colOff>
                    <xdr:row>563</xdr:row>
                    <xdr:rowOff>19050</xdr:rowOff>
                  </from>
                  <to>
                    <xdr:col>8</xdr:col>
                    <xdr:colOff>514350</xdr:colOff>
                    <xdr:row>564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2" r:id="rId1113" name="Check Box 1110">
              <controlPr defaultSize="0" autoFill="0" autoLine="0" autoPict="0">
                <anchor moveWithCells="1">
                  <from>
                    <xdr:col>8</xdr:col>
                    <xdr:colOff>190500</xdr:colOff>
                    <xdr:row>564</xdr:row>
                    <xdr:rowOff>19050</xdr:rowOff>
                  </from>
                  <to>
                    <xdr:col>8</xdr:col>
                    <xdr:colOff>514350</xdr:colOff>
                    <xdr:row>565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3" r:id="rId1114" name="Check Box 1111">
              <controlPr defaultSize="0" autoFill="0" autoLine="0" autoPict="0">
                <anchor moveWithCells="1">
                  <from>
                    <xdr:col>8</xdr:col>
                    <xdr:colOff>190500</xdr:colOff>
                    <xdr:row>564</xdr:row>
                    <xdr:rowOff>19050</xdr:rowOff>
                  </from>
                  <to>
                    <xdr:col>8</xdr:col>
                    <xdr:colOff>514350</xdr:colOff>
                    <xdr:row>565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4" r:id="rId1115" name="Check Box 1112">
              <controlPr defaultSize="0" autoFill="0" autoLine="0" autoPict="0">
                <anchor moveWithCells="1">
                  <from>
                    <xdr:col>8</xdr:col>
                    <xdr:colOff>190500</xdr:colOff>
                    <xdr:row>565</xdr:row>
                    <xdr:rowOff>19050</xdr:rowOff>
                  </from>
                  <to>
                    <xdr:col>8</xdr:col>
                    <xdr:colOff>514350</xdr:colOff>
                    <xdr:row>566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5" r:id="rId1116" name="Check Box 1113">
              <controlPr defaultSize="0" autoFill="0" autoLine="0" autoPict="0">
                <anchor moveWithCells="1">
                  <from>
                    <xdr:col>8</xdr:col>
                    <xdr:colOff>190500</xdr:colOff>
                    <xdr:row>565</xdr:row>
                    <xdr:rowOff>19050</xdr:rowOff>
                  </from>
                  <to>
                    <xdr:col>8</xdr:col>
                    <xdr:colOff>514350</xdr:colOff>
                    <xdr:row>566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6" r:id="rId1117" name="Check Box 1114">
              <controlPr defaultSize="0" autoFill="0" autoLine="0" autoPict="0">
                <anchor moveWithCells="1">
                  <from>
                    <xdr:col>8</xdr:col>
                    <xdr:colOff>190500</xdr:colOff>
                    <xdr:row>566</xdr:row>
                    <xdr:rowOff>19050</xdr:rowOff>
                  </from>
                  <to>
                    <xdr:col>8</xdr:col>
                    <xdr:colOff>514350</xdr:colOff>
                    <xdr:row>567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7" r:id="rId1118" name="Check Box 1115">
              <controlPr defaultSize="0" autoFill="0" autoLine="0" autoPict="0">
                <anchor moveWithCells="1">
                  <from>
                    <xdr:col>8</xdr:col>
                    <xdr:colOff>190500</xdr:colOff>
                    <xdr:row>566</xdr:row>
                    <xdr:rowOff>19050</xdr:rowOff>
                  </from>
                  <to>
                    <xdr:col>8</xdr:col>
                    <xdr:colOff>514350</xdr:colOff>
                    <xdr:row>567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8" r:id="rId1119" name="Check Box 1116">
              <controlPr defaultSize="0" autoFill="0" autoLine="0" autoPict="0">
                <anchor moveWithCells="1">
                  <from>
                    <xdr:col>8</xdr:col>
                    <xdr:colOff>190500</xdr:colOff>
                    <xdr:row>567</xdr:row>
                    <xdr:rowOff>19050</xdr:rowOff>
                  </from>
                  <to>
                    <xdr:col>8</xdr:col>
                    <xdr:colOff>514350</xdr:colOff>
                    <xdr:row>568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9" r:id="rId1120" name="Check Box 1117">
              <controlPr defaultSize="0" autoFill="0" autoLine="0" autoPict="0">
                <anchor moveWithCells="1">
                  <from>
                    <xdr:col>8</xdr:col>
                    <xdr:colOff>190500</xdr:colOff>
                    <xdr:row>567</xdr:row>
                    <xdr:rowOff>19050</xdr:rowOff>
                  </from>
                  <to>
                    <xdr:col>8</xdr:col>
                    <xdr:colOff>514350</xdr:colOff>
                    <xdr:row>568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0" r:id="rId1121" name="Check Box 1118">
              <controlPr defaultSize="0" autoFill="0" autoLine="0" autoPict="0">
                <anchor moveWithCells="1">
                  <from>
                    <xdr:col>8</xdr:col>
                    <xdr:colOff>190500</xdr:colOff>
                    <xdr:row>568</xdr:row>
                    <xdr:rowOff>19050</xdr:rowOff>
                  </from>
                  <to>
                    <xdr:col>8</xdr:col>
                    <xdr:colOff>514350</xdr:colOff>
                    <xdr:row>569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1" r:id="rId1122" name="Check Box 1119">
              <controlPr defaultSize="0" autoFill="0" autoLine="0" autoPict="0">
                <anchor moveWithCells="1">
                  <from>
                    <xdr:col>8</xdr:col>
                    <xdr:colOff>190500</xdr:colOff>
                    <xdr:row>568</xdr:row>
                    <xdr:rowOff>19050</xdr:rowOff>
                  </from>
                  <to>
                    <xdr:col>8</xdr:col>
                    <xdr:colOff>514350</xdr:colOff>
                    <xdr:row>569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2" r:id="rId1123" name="Check Box 1120">
              <controlPr defaultSize="0" autoFill="0" autoLine="0" autoPict="0">
                <anchor moveWithCells="1">
                  <from>
                    <xdr:col>8</xdr:col>
                    <xdr:colOff>190500</xdr:colOff>
                    <xdr:row>569</xdr:row>
                    <xdr:rowOff>19050</xdr:rowOff>
                  </from>
                  <to>
                    <xdr:col>8</xdr:col>
                    <xdr:colOff>514350</xdr:colOff>
                    <xdr:row>570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3" r:id="rId1124" name="Check Box 1121">
              <controlPr defaultSize="0" autoFill="0" autoLine="0" autoPict="0">
                <anchor moveWithCells="1">
                  <from>
                    <xdr:col>8</xdr:col>
                    <xdr:colOff>190500</xdr:colOff>
                    <xdr:row>569</xdr:row>
                    <xdr:rowOff>19050</xdr:rowOff>
                  </from>
                  <to>
                    <xdr:col>8</xdr:col>
                    <xdr:colOff>514350</xdr:colOff>
                    <xdr:row>570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4" r:id="rId1125" name="Check Box 1122">
              <controlPr defaultSize="0" autoFill="0" autoLine="0" autoPict="0">
                <anchor moveWithCells="1">
                  <from>
                    <xdr:col>8</xdr:col>
                    <xdr:colOff>190500</xdr:colOff>
                    <xdr:row>570</xdr:row>
                    <xdr:rowOff>19050</xdr:rowOff>
                  </from>
                  <to>
                    <xdr:col>8</xdr:col>
                    <xdr:colOff>514350</xdr:colOff>
                    <xdr:row>571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5" r:id="rId1126" name="Check Box 1123">
              <controlPr defaultSize="0" autoFill="0" autoLine="0" autoPict="0">
                <anchor moveWithCells="1">
                  <from>
                    <xdr:col>8</xdr:col>
                    <xdr:colOff>190500</xdr:colOff>
                    <xdr:row>570</xdr:row>
                    <xdr:rowOff>19050</xdr:rowOff>
                  </from>
                  <to>
                    <xdr:col>8</xdr:col>
                    <xdr:colOff>514350</xdr:colOff>
                    <xdr:row>571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6" r:id="rId1127" name="Check Box 1124">
              <controlPr defaultSize="0" autoFill="0" autoLine="0" autoPict="0">
                <anchor moveWithCells="1">
                  <from>
                    <xdr:col>8</xdr:col>
                    <xdr:colOff>190500</xdr:colOff>
                    <xdr:row>571</xdr:row>
                    <xdr:rowOff>19050</xdr:rowOff>
                  </from>
                  <to>
                    <xdr:col>8</xdr:col>
                    <xdr:colOff>514350</xdr:colOff>
                    <xdr:row>572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7" r:id="rId1128" name="Check Box 1125">
              <controlPr defaultSize="0" autoFill="0" autoLine="0" autoPict="0">
                <anchor moveWithCells="1">
                  <from>
                    <xdr:col>8</xdr:col>
                    <xdr:colOff>190500</xdr:colOff>
                    <xdr:row>571</xdr:row>
                    <xdr:rowOff>19050</xdr:rowOff>
                  </from>
                  <to>
                    <xdr:col>8</xdr:col>
                    <xdr:colOff>514350</xdr:colOff>
                    <xdr:row>572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8" r:id="rId1129" name="Check Box 1126">
              <controlPr defaultSize="0" autoFill="0" autoLine="0" autoPict="0">
                <anchor moveWithCells="1">
                  <from>
                    <xdr:col>8</xdr:col>
                    <xdr:colOff>190500</xdr:colOff>
                    <xdr:row>572</xdr:row>
                    <xdr:rowOff>19050</xdr:rowOff>
                  </from>
                  <to>
                    <xdr:col>8</xdr:col>
                    <xdr:colOff>514350</xdr:colOff>
                    <xdr:row>573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9" r:id="rId1130" name="Check Box 1127">
              <controlPr defaultSize="0" autoFill="0" autoLine="0" autoPict="0">
                <anchor moveWithCells="1">
                  <from>
                    <xdr:col>8</xdr:col>
                    <xdr:colOff>190500</xdr:colOff>
                    <xdr:row>572</xdr:row>
                    <xdr:rowOff>19050</xdr:rowOff>
                  </from>
                  <to>
                    <xdr:col>8</xdr:col>
                    <xdr:colOff>514350</xdr:colOff>
                    <xdr:row>573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0" r:id="rId1131" name="Check Box 1128">
              <controlPr defaultSize="0" autoFill="0" autoLine="0" autoPict="0">
                <anchor moveWithCells="1">
                  <from>
                    <xdr:col>8</xdr:col>
                    <xdr:colOff>190500</xdr:colOff>
                    <xdr:row>573</xdr:row>
                    <xdr:rowOff>19050</xdr:rowOff>
                  </from>
                  <to>
                    <xdr:col>8</xdr:col>
                    <xdr:colOff>514350</xdr:colOff>
                    <xdr:row>574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1" r:id="rId1132" name="Check Box 1129">
              <controlPr defaultSize="0" autoFill="0" autoLine="0" autoPict="0">
                <anchor moveWithCells="1">
                  <from>
                    <xdr:col>8</xdr:col>
                    <xdr:colOff>190500</xdr:colOff>
                    <xdr:row>573</xdr:row>
                    <xdr:rowOff>19050</xdr:rowOff>
                  </from>
                  <to>
                    <xdr:col>8</xdr:col>
                    <xdr:colOff>514350</xdr:colOff>
                    <xdr:row>574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2" r:id="rId1133" name="Check Box 1130">
              <controlPr defaultSize="0" autoFill="0" autoLine="0" autoPict="0">
                <anchor moveWithCells="1">
                  <from>
                    <xdr:col>8</xdr:col>
                    <xdr:colOff>190500</xdr:colOff>
                    <xdr:row>574</xdr:row>
                    <xdr:rowOff>19050</xdr:rowOff>
                  </from>
                  <to>
                    <xdr:col>8</xdr:col>
                    <xdr:colOff>514350</xdr:colOff>
                    <xdr:row>575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3" r:id="rId1134" name="Check Box 1131">
              <controlPr defaultSize="0" autoFill="0" autoLine="0" autoPict="0">
                <anchor moveWithCells="1">
                  <from>
                    <xdr:col>8</xdr:col>
                    <xdr:colOff>190500</xdr:colOff>
                    <xdr:row>574</xdr:row>
                    <xdr:rowOff>19050</xdr:rowOff>
                  </from>
                  <to>
                    <xdr:col>8</xdr:col>
                    <xdr:colOff>514350</xdr:colOff>
                    <xdr:row>575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4" r:id="rId1135" name="Check Box 1132">
              <controlPr defaultSize="0" autoFill="0" autoLine="0" autoPict="0">
                <anchor moveWithCells="1">
                  <from>
                    <xdr:col>8</xdr:col>
                    <xdr:colOff>190500</xdr:colOff>
                    <xdr:row>575</xdr:row>
                    <xdr:rowOff>19050</xdr:rowOff>
                  </from>
                  <to>
                    <xdr:col>8</xdr:col>
                    <xdr:colOff>514350</xdr:colOff>
                    <xdr:row>576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5" r:id="rId1136" name="Check Box 1133">
              <controlPr defaultSize="0" autoFill="0" autoLine="0" autoPict="0">
                <anchor moveWithCells="1">
                  <from>
                    <xdr:col>8</xdr:col>
                    <xdr:colOff>190500</xdr:colOff>
                    <xdr:row>575</xdr:row>
                    <xdr:rowOff>19050</xdr:rowOff>
                  </from>
                  <to>
                    <xdr:col>8</xdr:col>
                    <xdr:colOff>514350</xdr:colOff>
                    <xdr:row>576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6" r:id="rId1137" name="Check Box 1134">
              <controlPr defaultSize="0" autoFill="0" autoLine="0" autoPict="0">
                <anchor moveWithCells="1">
                  <from>
                    <xdr:col>8</xdr:col>
                    <xdr:colOff>190500</xdr:colOff>
                    <xdr:row>576</xdr:row>
                    <xdr:rowOff>19050</xdr:rowOff>
                  </from>
                  <to>
                    <xdr:col>8</xdr:col>
                    <xdr:colOff>514350</xdr:colOff>
                    <xdr:row>577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7" r:id="rId1138" name="Check Box 1135">
              <controlPr defaultSize="0" autoFill="0" autoLine="0" autoPict="0">
                <anchor moveWithCells="1">
                  <from>
                    <xdr:col>8</xdr:col>
                    <xdr:colOff>190500</xdr:colOff>
                    <xdr:row>576</xdr:row>
                    <xdr:rowOff>19050</xdr:rowOff>
                  </from>
                  <to>
                    <xdr:col>8</xdr:col>
                    <xdr:colOff>514350</xdr:colOff>
                    <xdr:row>577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8" r:id="rId1139" name="Check Box 1136">
              <controlPr defaultSize="0" autoFill="0" autoLine="0" autoPict="0">
                <anchor moveWithCells="1">
                  <from>
                    <xdr:col>8</xdr:col>
                    <xdr:colOff>190500</xdr:colOff>
                    <xdr:row>577</xdr:row>
                    <xdr:rowOff>19050</xdr:rowOff>
                  </from>
                  <to>
                    <xdr:col>8</xdr:col>
                    <xdr:colOff>514350</xdr:colOff>
                    <xdr:row>578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9" r:id="rId1140" name="Check Box 1137">
              <controlPr defaultSize="0" autoFill="0" autoLine="0" autoPict="0">
                <anchor moveWithCells="1">
                  <from>
                    <xdr:col>8</xdr:col>
                    <xdr:colOff>190500</xdr:colOff>
                    <xdr:row>577</xdr:row>
                    <xdr:rowOff>19050</xdr:rowOff>
                  </from>
                  <to>
                    <xdr:col>8</xdr:col>
                    <xdr:colOff>514350</xdr:colOff>
                    <xdr:row>578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0" r:id="rId1141" name="Check Box 1138">
              <controlPr defaultSize="0" autoFill="0" autoLine="0" autoPict="0">
                <anchor moveWithCells="1">
                  <from>
                    <xdr:col>8</xdr:col>
                    <xdr:colOff>190500</xdr:colOff>
                    <xdr:row>578</xdr:row>
                    <xdr:rowOff>19050</xdr:rowOff>
                  </from>
                  <to>
                    <xdr:col>8</xdr:col>
                    <xdr:colOff>514350</xdr:colOff>
                    <xdr:row>579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1" r:id="rId1142" name="Check Box 1139">
              <controlPr defaultSize="0" autoFill="0" autoLine="0" autoPict="0">
                <anchor moveWithCells="1">
                  <from>
                    <xdr:col>8</xdr:col>
                    <xdr:colOff>190500</xdr:colOff>
                    <xdr:row>578</xdr:row>
                    <xdr:rowOff>19050</xdr:rowOff>
                  </from>
                  <to>
                    <xdr:col>8</xdr:col>
                    <xdr:colOff>514350</xdr:colOff>
                    <xdr:row>579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2" r:id="rId1143" name="Check Box 1140">
              <controlPr defaultSize="0" autoFill="0" autoLine="0" autoPict="0">
                <anchor moveWithCells="1">
                  <from>
                    <xdr:col>8</xdr:col>
                    <xdr:colOff>190500</xdr:colOff>
                    <xdr:row>579</xdr:row>
                    <xdr:rowOff>19050</xdr:rowOff>
                  </from>
                  <to>
                    <xdr:col>8</xdr:col>
                    <xdr:colOff>514350</xdr:colOff>
                    <xdr:row>580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3" r:id="rId1144" name="Check Box 1141">
              <controlPr defaultSize="0" autoFill="0" autoLine="0" autoPict="0">
                <anchor moveWithCells="1">
                  <from>
                    <xdr:col>8</xdr:col>
                    <xdr:colOff>190500</xdr:colOff>
                    <xdr:row>579</xdr:row>
                    <xdr:rowOff>19050</xdr:rowOff>
                  </from>
                  <to>
                    <xdr:col>8</xdr:col>
                    <xdr:colOff>514350</xdr:colOff>
                    <xdr:row>580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4" r:id="rId1145" name="Check Box 1142">
              <controlPr defaultSize="0" autoFill="0" autoLine="0" autoPict="0">
                <anchor moveWithCells="1">
                  <from>
                    <xdr:col>8</xdr:col>
                    <xdr:colOff>190500</xdr:colOff>
                    <xdr:row>580</xdr:row>
                    <xdr:rowOff>19050</xdr:rowOff>
                  </from>
                  <to>
                    <xdr:col>8</xdr:col>
                    <xdr:colOff>514350</xdr:colOff>
                    <xdr:row>581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5" r:id="rId1146" name="Check Box 1143">
              <controlPr defaultSize="0" autoFill="0" autoLine="0" autoPict="0">
                <anchor moveWithCells="1">
                  <from>
                    <xdr:col>8</xdr:col>
                    <xdr:colOff>190500</xdr:colOff>
                    <xdr:row>580</xdr:row>
                    <xdr:rowOff>19050</xdr:rowOff>
                  </from>
                  <to>
                    <xdr:col>8</xdr:col>
                    <xdr:colOff>514350</xdr:colOff>
                    <xdr:row>581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6" r:id="rId1147" name="Check Box 1144">
              <controlPr defaultSize="0" autoFill="0" autoLine="0" autoPict="0">
                <anchor moveWithCells="1">
                  <from>
                    <xdr:col>8</xdr:col>
                    <xdr:colOff>190500</xdr:colOff>
                    <xdr:row>581</xdr:row>
                    <xdr:rowOff>19050</xdr:rowOff>
                  </from>
                  <to>
                    <xdr:col>8</xdr:col>
                    <xdr:colOff>514350</xdr:colOff>
                    <xdr:row>582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7" r:id="rId1148" name="Check Box 1145">
              <controlPr defaultSize="0" autoFill="0" autoLine="0" autoPict="0">
                <anchor moveWithCells="1">
                  <from>
                    <xdr:col>8</xdr:col>
                    <xdr:colOff>190500</xdr:colOff>
                    <xdr:row>581</xdr:row>
                    <xdr:rowOff>19050</xdr:rowOff>
                  </from>
                  <to>
                    <xdr:col>8</xdr:col>
                    <xdr:colOff>514350</xdr:colOff>
                    <xdr:row>582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8" r:id="rId1149" name="Check Box 1146">
              <controlPr defaultSize="0" autoFill="0" autoLine="0" autoPict="0">
                <anchor moveWithCells="1">
                  <from>
                    <xdr:col>8</xdr:col>
                    <xdr:colOff>190500</xdr:colOff>
                    <xdr:row>582</xdr:row>
                    <xdr:rowOff>19050</xdr:rowOff>
                  </from>
                  <to>
                    <xdr:col>8</xdr:col>
                    <xdr:colOff>514350</xdr:colOff>
                    <xdr:row>583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9" r:id="rId1150" name="Check Box 1147">
              <controlPr defaultSize="0" autoFill="0" autoLine="0" autoPict="0">
                <anchor moveWithCells="1">
                  <from>
                    <xdr:col>8</xdr:col>
                    <xdr:colOff>190500</xdr:colOff>
                    <xdr:row>582</xdr:row>
                    <xdr:rowOff>19050</xdr:rowOff>
                  </from>
                  <to>
                    <xdr:col>8</xdr:col>
                    <xdr:colOff>514350</xdr:colOff>
                    <xdr:row>583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0" r:id="rId1151" name="Check Box 1148">
              <controlPr defaultSize="0" autoFill="0" autoLine="0" autoPict="0">
                <anchor moveWithCells="1">
                  <from>
                    <xdr:col>8</xdr:col>
                    <xdr:colOff>190500</xdr:colOff>
                    <xdr:row>583</xdr:row>
                    <xdr:rowOff>19050</xdr:rowOff>
                  </from>
                  <to>
                    <xdr:col>8</xdr:col>
                    <xdr:colOff>514350</xdr:colOff>
                    <xdr:row>584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1" r:id="rId1152" name="Check Box 1149">
              <controlPr defaultSize="0" autoFill="0" autoLine="0" autoPict="0">
                <anchor moveWithCells="1">
                  <from>
                    <xdr:col>8</xdr:col>
                    <xdr:colOff>190500</xdr:colOff>
                    <xdr:row>583</xdr:row>
                    <xdr:rowOff>19050</xdr:rowOff>
                  </from>
                  <to>
                    <xdr:col>8</xdr:col>
                    <xdr:colOff>514350</xdr:colOff>
                    <xdr:row>584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2" r:id="rId1153" name="Check Box 1150">
              <controlPr defaultSize="0" autoFill="0" autoLine="0" autoPict="0">
                <anchor moveWithCells="1">
                  <from>
                    <xdr:col>8</xdr:col>
                    <xdr:colOff>190500</xdr:colOff>
                    <xdr:row>584</xdr:row>
                    <xdr:rowOff>19050</xdr:rowOff>
                  </from>
                  <to>
                    <xdr:col>8</xdr:col>
                    <xdr:colOff>514350</xdr:colOff>
                    <xdr:row>585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3" r:id="rId1154" name="Check Box 1151">
              <controlPr defaultSize="0" autoFill="0" autoLine="0" autoPict="0">
                <anchor moveWithCells="1">
                  <from>
                    <xdr:col>8</xdr:col>
                    <xdr:colOff>190500</xdr:colOff>
                    <xdr:row>584</xdr:row>
                    <xdr:rowOff>19050</xdr:rowOff>
                  </from>
                  <to>
                    <xdr:col>8</xdr:col>
                    <xdr:colOff>514350</xdr:colOff>
                    <xdr:row>585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4" r:id="rId1155" name="Check Box 1152">
              <controlPr defaultSize="0" autoFill="0" autoLine="0" autoPict="0">
                <anchor moveWithCells="1">
                  <from>
                    <xdr:col>8</xdr:col>
                    <xdr:colOff>190500</xdr:colOff>
                    <xdr:row>585</xdr:row>
                    <xdr:rowOff>19050</xdr:rowOff>
                  </from>
                  <to>
                    <xdr:col>8</xdr:col>
                    <xdr:colOff>514350</xdr:colOff>
                    <xdr:row>586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5" r:id="rId1156" name="Check Box 1153">
              <controlPr defaultSize="0" autoFill="0" autoLine="0" autoPict="0">
                <anchor moveWithCells="1">
                  <from>
                    <xdr:col>8</xdr:col>
                    <xdr:colOff>190500</xdr:colOff>
                    <xdr:row>585</xdr:row>
                    <xdr:rowOff>19050</xdr:rowOff>
                  </from>
                  <to>
                    <xdr:col>8</xdr:col>
                    <xdr:colOff>514350</xdr:colOff>
                    <xdr:row>586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6" r:id="rId1157" name="Check Box 1154">
              <controlPr defaultSize="0" autoFill="0" autoLine="0" autoPict="0">
                <anchor moveWithCells="1">
                  <from>
                    <xdr:col>8</xdr:col>
                    <xdr:colOff>190500</xdr:colOff>
                    <xdr:row>586</xdr:row>
                    <xdr:rowOff>19050</xdr:rowOff>
                  </from>
                  <to>
                    <xdr:col>8</xdr:col>
                    <xdr:colOff>514350</xdr:colOff>
                    <xdr:row>587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7" r:id="rId1158" name="Check Box 1155">
              <controlPr defaultSize="0" autoFill="0" autoLine="0" autoPict="0">
                <anchor moveWithCells="1">
                  <from>
                    <xdr:col>8</xdr:col>
                    <xdr:colOff>190500</xdr:colOff>
                    <xdr:row>586</xdr:row>
                    <xdr:rowOff>19050</xdr:rowOff>
                  </from>
                  <to>
                    <xdr:col>8</xdr:col>
                    <xdr:colOff>514350</xdr:colOff>
                    <xdr:row>587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8" r:id="rId1159" name="Check Box 1156">
              <controlPr defaultSize="0" autoFill="0" autoLine="0" autoPict="0">
                <anchor moveWithCells="1">
                  <from>
                    <xdr:col>8</xdr:col>
                    <xdr:colOff>190500</xdr:colOff>
                    <xdr:row>587</xdr:row>
                    <xdr:rowOff>19050</xdr:rowOff>
                  </from>
                  <to>
                    <xdr:col>8</xdr:col>
                    <xdr:colOff>514350</xdr:colOff>
                    <xdr:row>588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9" r:id="rId1160" name="Check Box 1157">
              <controlPr defaultSize="0" autoFill="0" autoLine="0" autoPict="0">
                <anchor moveWithCells="1">
                  <from>
                    <xdr:col>8</xdr:col>
                    <xdr:colOff>190500</xdr:colOff>
                    <xdr:row>587</xdr:row>
                    <xdr:rowOff>19050</xdr:rowOff>
                  </from>
                  <to>
                    <xdr:col>8</xdr:col>
                    <xdr:colOff>514350</xdr:colOff>
                    <xdr:row>588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0" r:id="rId1161" name="Check Box 1158">
              <controlPr defaultSize="0" autoFill="0" autoLine="0" autoPict="0">
                <anchor moveWithCells="1">
                  <from>
                    <xdr:col>8</xdr:col>
                    <xdr:colOff>190500</xdr:colOff>
                    <xdr:row>588</xdr:row>
                    <xdr:rowOff>19050</xdr:rowOff>
                  </from>
                  <to>
                    <xdr:col>8</xdr:col>
                    <xdr:colOff>514350</xdr:colOff>
                    <xdr:row>589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1" r:id="rId1162" name="Check Box 1159">
              <controlPr defaultSize="0" autoFill="0" autoLine="0" autoPict="0">
                <anchor moveWithCells="1">
                  <from>
                    <xdr:col>8</xdr:col>
                    <xdr:colOff>190500</xdr:colOff>
                    <xdr:row>588</xdr:row>
                    <xdr:rowOff>19050</xdr:rowOff>
                  </from>
                  <to>
                    <xdr:col>8</xdr:col>
                    <xdr:colOff>514350</xdr:colOff>
                    <xdr:row>589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2" r:id="rId1163" name="Check Box 1160">
              <controlPr defaultSize="0" autoFill="0" autoLine="0" autoPict="0">
                <anchor moveWithCells="1">
                  <from>
                    <xdr:col>8</xdr:col>
                    <xdr:colOff>190500</xdr:colOff>
                    <xdr:row>589</xdr:row>
                    <xdr:rowOff>19050</xdr:rowOff>
                  </from>
                  <to>
                    <xdr:col>8</xdr:col>
                    <xdr:colOff>514350</xdr:colOff>
                    <xdr:row>590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3" r:id="rId1164" name="Check Box 1161">
              <controlPr defaultSize="0" autoFill="0" autoLine="0" autoPict="0">
                <anchor moveWithCells="1">
                  <from>
                    <xdr:col>8</xdr:col>
                    <xdr:colOff>190500</xdr:colOff>
                    <xdr:row>589</xdr:row>
                    <xdr:rowOff>19050</xdr:rowOff>
                  </from>
                  <to>
                    <xdr:col>8</xdr:col>
                    <xdr:colOff>514350</xdr:colOff>
                    <xdr:row>590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4" r:id="rId1165" name="Check Box 1162">
              <controlPr defaultSize="0" autoFill="0" autoLine="0" autoPict="0">
                <anchor moveWithCells="1">
                  <from>
                    <xdr:col>8</xdr:col>
                    <xdr:colOff>190500</xdr:colOff>
                    <xdr:row>590</xdr:row>
                    <xdr:rowOff>19050</xdr:rowOff>
                  </from>
                  <to>
                    <xdr:col>8</xdr:col>
                    <xdr:colOff>514350</xdr:colOff>
                    <xdr:row>591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5" r:id="rId1166" name="Check Box 1163">
              <controlPr defaultSize="0" autoFill="0" autoLine="0" autoPict="0">
                <anchor moveWithCells="1">
                  <from>
                    <xdr:col>8</xdr:col>
                    <xdr:colOff>190500</xdr:colOff>
                    <xdr:row>590</xdr:row>
                    <xdr:rowOff>19050</xdr:rowOff>
                  </from>
                  <to>
                    <xdr:col>8</xdr:col>
                    <xdr:colOff>514350</xdr:colOff>
                    <xdr:row>591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6" r:id="rId1167" name="Check Box 1164">
              <controlPr defaultSize="0" autoFill="0" autoLine="0" autoPict="0">
                <anchor moveWithCells="1">
                  <from>
                    <xdr:col>8</xdr:col>
                    <xdr:colOff>190500</xdr:colOff>
                    <xdr:row>591</xdr:row>
                    <xdr:rowOff>19050</xdr:rowOff>
                  </from>
                  <to>
                    <xdr:col>8</xdr:col>
                    <xdr:colOff>514350</xdr:colOff>
                    <xdr:row>592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7" r:id="rId1168" name="Check Box 1165">
              <controlPr defaultSize="0" autoFill="0" autoLine="0" autoPict="0">
                <anchor moveWithCells="1">
                  <from>
                    <xdr:col>8</xdr:col>
                    <xdr:colOff>190500</xdr:colOff>
                    <xdr:row>591</xdr:row>
                    <xdr:rowOff>19050</xdr:rowOff>
                  </from>
                  <to>
                    <xdr:col>8</xdr:col>
                    <xdr:colOff>514350</xdr:colOff>
                    <xdr:row>592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8" r:id="rId1169" name="Check Box 1166">
              <controlPr defaultSize="0" autoFill="0" autoLine="0" autoPict="0">
                <anchor moveWithCells="1">
                  <from>
                    <xdr:col>8</xdr:col>
                    <xdr:colOff>190500</xdr:colOff>
                    <xdr:row>592</xdr:row>
                    <xdr:rowOff>19050</xdr:rowOff>
                  </from>
                  <to>
                    <xdr:col>8</xdr:col>
                    <xdr:colOff>514350</xdr:colOff>
                    <xdr:row>593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9" r:id="rId1170" name="Check Box 1167">
              <controlPr defaultSize="0" autoFill="0" autoLine="0" autoPict="0">
                <anchor moveWithCells="1">
                  <from>
                    <xdr:col>8</xdr:col>
                    <xdr:colOff>190500</xdr:colOff>
                    <xdr:row>592</xdr:row>
                    <xdr:rowOff>19050</xdr:rowOff>
                  </from>
                  <to>
                    <xdr:col>8</xdr:col>
                    <xdr:colOff>514350</xdr:colOff>
                    <xdr:row>593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0" r:id="rId1171" name="Check Box 1168">
              <controlPr defaultSize="0" autoFill="0" autoLine="0" autoPict="0">
                <anchor moveWithCells="1">
                  <from>
                    <xdr:col>8</xdr:col>
                    <xdr:colOff>190500</xdr:colOff>
                    <xdr:row>593</xdr:row>
                    <xdr:rowOff>19050</xdr:rowOff>
                  </from>
                  <to>
                    <xdr:col>8</xdr:col>
                    <xdr:colOff>514350</xdr:colOff>
                    <xdr:row>594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1" r:id="rId1172" name="Check Box 1169">
              <controlPr defaultSize="0" autoFill="0" autoLine="0" autoPict="0">
                <anchor moveWithCells="1">
                  <from>
                    <xdr:col>8</xdr:col>
                    <xdr:colOff>190500</xdr:colOff>
                    <xdr:row>593</xdr:row>
                    <xdr:rowOff>19050</xdr:rowOff>
                  </from>
                  <to>
                    <xdr:col>8</xdr:col>
                    <xdr:colOff>514350</xdr:colOff>
                    <xdr:row>594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2" r:id="rId1173" name="Check Box 1170">
              <controlPr defaultSize="0" autoFill="0" autoLine="0" autoPict="0">
                <anchor moveWithCells="1">
                  <from>
                    <xdr:col>8</xdr:col>
                    <xdr:colOff>190500</xdr:colOff>
                    <xdr:row>594</xdr:row>
                    <xdr:rowOff>19050</xdr:rowOff>
                  </from>
                  <to>
                    <xdr:col>8</xdr:col>
                    <xdr:colOff>514350</xdr:colOff>
                    <xdr:row>595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3" r:id="rId1174" name="Check Box 1171">
              <controlPr defaultSize="0" autoFill="0" autoLine="0" autoPict="0">
                <anchor moveWithCells="1">
                  <from>
                    <xdr:col>8</xdr:col>
                    <xdr:colOff>190500</xdr:colOff>
                    <xdr:row>594</xdr:row>
                    <xdr:rowOff>19050</xdr:rowOff>
                  </from>
                  <to>
                    <xdr:col>8</xdr:col>
                    <xdr:colOff>514350</xdr:colOff>
                    <xdr:row>595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4" r:id="rId1175" name="Check Box 1172">
              <controlPr defaultSize="0" autoFill="0" autoLine="0" autoPict="0">
                <anchor moveWithCells="1">
                  <from>
                    <xdr:col>8</xdr:col>
                    <xdr:colOff>190500</xdr:colOff>
                    <xdr:row>595</xdr:row>
                    <xdr:rowOff>19050</xdr:rowOff>
                  </from>
                  <to>
                    <xdr:col>8</xdr:col>
                    <xdr:colOff>514350</xdr:colOff>
                    <xdr:row>596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5" r:id="rId1176" name="Check Box 1173">
              <controlPr defaultSize="0" autoFill="0" autoLine="0" autoPict="0">
                <anchor moveWithCells="1">
                  <from>
                    <xdr:col>8</xdr:col>
                    <xdr:colOff>190500</xdr:colOff>
                    <xdr:row>595</xdr:row>
                    <xdr:rowOff>19050</xdr:rowOff>
                  </from>
                  <to>
                    <xdr:col>8</xdr:col>
                    <xdr:colOff>514350</xdr:colOff>
                    <xdr:row>596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6" r:id="rId1177" name="Check Box 1174">
              <controlPr defaultSize="0" autoFill="0" autoLine="0" autoPict="0">
                <anchor moveWithCells="1">
                  <from>
                    <xdr:col>8</xdr:col>
                    <xdr:colOff>190500</xdr:colOff>
                    <xdr:row>596</xdr:row>
                    <xdr:rowOff>19050</xdr:rowOff>
                  </from>
                  <to>
                    <xdr:col>8</xdr:col>
                    <xdr:colOff>514350</xdr:colOff>
                    <xdr:row>597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7" r:id="rId1178" name="Check Box 1175">
              <controlPr defaultSize="0" autoFill="0" autoLine="0" autoPict="0">
                <anchor moveWithCells="1">
                  <from>
                    <xdr:col>8</xdr:col>
                    <xdr:colOff>190500</xdr:colOff>
                    <xdr:row>596</xdr:row>
                    <xdr:rowOff>19050</xdr:rowOff>
                  </from>
                  <to>
                    <xdr:col>8</xdr:col>
                    <xdr:colOff>514350</xdr:colOff>
                    <xdr:row>597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8" r:id="rId1179" name="Check Box 1176">
              <controlPr defaultSize="0" autoFill="0" autoLine="0" autoPict="0">
                <anchor moveWithCells="1">
                  <from>
                    <xdr:col>8</xdr:col>
                    <xdr:colOff>190500</xdr:colOff>
                    <xdr:row>597</xdr:row>
                    <xdr:rowOff>19050</xdr:rowOff>
                  </from>
                  <to>
                    <xdr:col>8</xdr:col>
                    <xdr:colOff>514350</xdr:colOff>
                    <xdr:row>598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9" r:id="rId1180" name="Check Box 1177">
              <controlPr defaultSize="0" autoFill="0" autoLine="0" autoPict="0">
                <anchor moveWithCells="1">
                  <from>
                    <xdr:col>8</xdr:col>
                    <xdr:colOff>190500</xdr:colOff>
                    <xdr:row>597</xdr:row>
                    <xdr:rowOff>19050</xdr:rowOff>
                  </from>
                  <to>
                    <xdr:col>8</xdr:col>
                    <xdr:colOff>514350</xdr:colOff>
                    <xdr:row>598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0" r:id="rId1181" name="Check Box 1178">
              <controlPr defaultSize="0" autoFill="0" autoLine="0" autoPict="0">
                <anchor moveWithCells="1">
                  <from>
                    <xdr:col>8</xdr:col>
                    <xdr:colOff>190500</xdr:colOff>
                    <xdr:row>598</xdr:row>
                    <xdr:rowOff>19050</xdr:rowOff>
                  </from>
                  <to>
                    <xdr:col>8</xdr:col>
                    <xdr:colOff>514350</xdr:colOff>
                    <xdr:row>599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1" r:id="rId1182" name="Check Box 1179">
              <controlPr defaultSize="0" autoFill="0" autoLine="0" autoPict="0">
                <anchor moveWithCells="1">
                  <from>
                    <xdr:col>8</xdr:col>
                    <xdr:colOff>190500</xdr:colOff>
                    <xdr:row>598</xdr:row>
                    <xdr:rowOff>19050</xdr:rowOff>
                  </from>
                  <to>
                    <xdr:col>8</xdr:col>
                    <xdr:colOff>514350</xdr:colOff>
                    <xdr:row>599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2" r:id="rId1183" name="Check Box 1180">
              <controlPr defaultSize="0" autoFill="0" autoLine="0" autoPict="0">
                <anchor moveWithCells="1">
                  <from>
                    <xdr:col>8</xdr:col>
                    <xdr:colOff>190500</xdr:colOff>
                    <xdr:row>599</xdr:row>
                    <xdr:rowOff>19050</xdr:rowOff>
                  </from>
                  <to>
                    <xdr:col>8</xdr:col>
                    <xdr:colOff>514350</xdr:colOff>
                    <xdr:row>600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3" r:id="rId1184" name="Check Box 1181">
              <controlPr defaultSize="0" autoFill="0" autoLine="0" autoPict="0">
                <anchor moveWithCells="1">
                  <from>
                    <xdr:col>8</xdr:col>
                    <xdr:colOff>190500</xdr:colOff>
                    <xdr:row>599</xdr:row>
                    <xdr:rowOff>19050</xdr:rowOff>
                  </from>
                  <to>
                    <xdr:col>8</xdr:col>
                    <xdr:colOff>514350</xdr:colOff>
                    <xdr:row>600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4" r:id="rId1185" name="Check Box 1182">
              <controlPr defaultSize="0" autoFill="0" autoLine="0" autoPict="0">
                <anchor moveWithCells="1">
                  <from>
                    <xdr:col>8</xdr:col>
                    <xdr:colOff>190500</xdr:colOff>
                    <xdr:row>600</xdr:row>
                    <xdr:rowOff>19050</xdr:rowOff>
                  </from>
                  <to>
                    <xdr:col>8</xdr:col>
                    <xdr:colOff>514350</xdr:colOff>
                    <xdr:row>601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6" r:id="rId1186" name="Check Box 1184">
              <controlPr defaultSize="0" autoFill="0" autoLine="0" autoPict="0">
                <anchor moveWithCells="1">
                  <from>
                    <xdr:col>8</xdr:col>
                    <xdr:colOff>190500</xdr:colOff>
                    <xdr:row>6</xdr:row>
                    <xdr:rowOff>19050</xdr:rowOff>
                  </from>
                  <to>
                    <xdr:col>8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23" r:id="rId1187" name="Check Box 1191">
              <controlPr defaultSize="0" autoFill="0" autoLine="0" autoPict="0">
                <anchor moveWithCells="1">
                  <from>
                    <xdr:col>8</xdr:col>
                    <xdr:colOff>190500</xdr:colOff>
                    <xdr:row>59</xdr:row>
                    <xdr:rowOff>19050</xdr:rowOff>
                  </from>
                  <to>
                    <xdr:col>8</xdr:col>
                    <xdr:colOff>495300</xdr:colOff>
                    <xdr:row>60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F351583D-8C58-4011-BE83-A9CFFF117727}">
          <x14:formula1>
            <xm:f>'ne pas toucher'!$G$3:$G$9</xm:f>
          </x14:formula1>
          <xm:sqref>E7:E601</xm:sqref>
        </x14:dataValidation>
        <x14:dataValidation type="list" showInputMessage="1" showErrorMessage="1" xr:uid="{168071B0-2359-40B4-A261-A92968C93623}">
          <x14:formula1>
            <xm:f>'ne pas toucher'!$E$3:$E$21</xm:f>
          </x14:formula1>
          <xm:sqref>D7:D601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4E13C-163A-445D-B78D-4B5A20E4B574}">
  <sheetPr>
    <tabColor rgb="FF0070C0"/>
  </sheetPr>
  <dimension ref="B1:E24"/>
  <sheetViews>
    <sheetView workbookViewId="0">
      <selection activeCell="G8" sqref="G8"/>
    </sheetView>
  </sheetViews>
  <sheetFormatPr baseColWidth="10" defaultRowHeight="18.75" x14ac:dyDescent="0.25"/>
  <cols>
    <col min="1" max="1" width="1.7109375" customWidth="1"/>
    <col min="2" max="2" width="25.7109375" style="30" customWidth="1"/>
    <col min="3" max="5" width="14.7109375" style="68" customWidth="1"/>
  </cols>
  <sheetData>
    <row r="1" spans="2:5" ht="8.1" customHeight="1" thickBot="1" x14ac:dyDescent="0.3"/>
    <row r="2" spans="2:5" ht="20.25" thickTop="1" thickBot="1" x14ac:dyDescent="0.3">
      <c r="B2" s="136" t="s">
        <v>63</v>
      </c>
      <c r="C2" s="137"/>
      <c r="D2" s="137"/>
      <c r="E2" s="138"/>
    </row>
    <row r="3" spans="2:5" ht="20.25" thickTop="1" thickBot="1" x14ac:dyDescent="0.3"/>
    <row r="4" spans="2:5" ht="22.5" thickTop="1" thickBot="1" x14ac:dyDescent="0.3">
      <c r="B4" s="60" t="s">
        <v>62</v>
      </c>
      <c r="C4" s="69" t="s">
        <v>53</v>
      </c>
      <c r="D4" s="70" t="s">
        <v>54</v>
      </c>
      <c r="E4" s="73" t="s">
        <v>55</v>
      </c>
    </row>
    <row r="5" spans="2:5" ht="19.5" thickTop="1" x14ac:dyDescent="0.25">
      <c r="B5" s="37" t="s">
        <v>38</v>
      </c>
      <c r="C5" s="78">
        <f>SUMIF('COMPTE 2024'!D7:D601,"Banque",'COMPTE 2024'!G7:G601)</f>
        <v>34</v>
      </c>
      <c r="D5" s="117">
        <f>SUMIF('COMPTE 2024'!D7:D601,"Banque",'COMPTE 2024'!H7:H601)</f>
        <v>34</v>
      </c>
      <c r="E5" s="74"/>
    </row>
    <row r="6" spans="2:5" x14ac:dyDescent="0.25">
      <c r="B6" s="38" t="s">
        <v>39</v>
      </c>
      <c r="C6" s="79">
        <f>SUMIF('COMPTE 2024'!D7:D601,"Barbecue",'COMPTE 2024'!G7:G601)</f>
        <v>176.2</v>
      </c>
      <c r="D6" s="118"/>
      <c r="E6" s="77"/>
    </row>
    <row r="7" spans="2:5" x14ac:dyDescent="0.25">
      <c r="B7" s="38" t="s">
        <v>40</v>
      </c>
      <c r="C7" s="79">
        <f>SUMIF('COMPTE 2024'!D7:D601,"Brocante",'COMPTE 2024'!G7:G601)</f>
        <v>567.5</v>
      </c>
      <c r="D7" s="116">
        <f>SUMIF('COMPTE 2024'!D7:D601,"Brocante",'COMPTE 2024'!H7:H601)</f>
        <v>10977.439999999999</v>
      </c>
      <c r="E7" s="119">
        <f>-C7+D7</f>
        <v>10409.939999999999</v>
      </c>
    </row>
    <row r="8" spans="2:5" x14ac:dyDescent="0.25">
      <c r="B8" s="38" t="s">
        <v>41</v>
      </c>
      <c r="C8" s="79">
        <f>SUMIF('COMPTE 2024'!D7:D601,"Calendrier",'COMPTE 2024'!G7:G601)</f>
        <v>843.1</v>
      </c>
      <c r="D8" s="116">
        <f>SUMIF('COMPTE 2024'!D7:D601,"Calendrier",'COMPTE 2024'!H7:H601)</f>
        <v>11524</v>
      </c>
      <c r="E8" s="119">
        <f>-C8+D8</f>
        <v>10680.9</v>
      </c>
    </row>
    <row r="9" spans="2:5" x14ac:dyDescent="0.25">
      <c r="B9" s="38" t="s">
        <v>42</v>
      </c>
      <c r="C9" s="79">
        <f>SUMIF('COMPTE 2024'!D7:D601,"Cérénomie",'COMPTE 2024'!G7:G601)</f>
        <v>0</v>
      </c>
      <c r="D9" s="71"/>
      <c r="E9" s="67"/>
    </row>
    <row r="10" spans="2:5" x14ac:dyDescent="0.25">
      <c r="B10" s="38" t="s">
        <v>43</v>
      </c>
      <c r="C10" s="79">
        <f>SUMIF('COMPTE 2024'!D7:D601,"Décès",'COMPTE 2024'!G7:G601)</f>
        <v>45</v>
      </c>
      <c r="D10" s="71"/>
      <c r="E10" s="67"/>
    </row>
    <row r="11" spans="2:5" x14ac:dyDescent="0.25">
      <c r="B11" s="38" t="s">
        <v>44</v>
      </c>
      <c r="C11" s="79">
        <f>SUMIF('COMPTE 2024'!D7:D601,"Divers",'COMPTE 2024'!G7:G601)</f>
        <v>28</v>
      </c>
      <c r="D11" s="71"/>
      <c r="E11" s="67"/>
    </row>
    <row r="12" spans="2:5" x14ac:dyDescent="0.25">
      <c r="B12" s="38" t="s">
        <v>45</v>
      </c>
      <c r="C12" s="79">
        <f>SUMIF('COMPTE 2024'!D7:D601,"Foyer",'COMPTE 2024'!G7:G601)</f>
        <v>3752.2500000000005</v>
      </c>
      <c r="D12" s="71"/>
      <c r="E12" s="67"/>
    </row>
    <row r="13" spans="2:5" x14ac:dyDescent="0.25">
      <c r="B13" s="38" t="s">
        <v>59</v>
      </c>
      <c r="C13" s="79">
        <f>SUMIF('COMPTE 2024'!D7:D601,"Don",'COMPTE 2024'!G7:G601)</f>
        <v>0</v>
      </c>
      <c r="D13" s="80">
        <f>SUMIF('COMPTE 2024'!D7:D601,"Don",'COMPTE 2024'!H7:H601)</f>
        <v>0</v>
      </c>
      <c r="E13" s="67"/>
    </row>
    <row r="14" spans="2:5" x14ac:dyDescent="0.25">
      <c r="B14" s="38" t="s">
        <v>46</v>
      </c>
      <c r="C14" s="79">
        <f>SUMIF('COMPTE 2024'!D7:D601,"Mariage",'COMPTE 2024'!G7:G601)</f>
        <v>0</v>
      </c>
      <c r="D14" s="71"/>
      <c r="E14" s="67"/>
    </row>
    <row r="15" spans="2:5" x14ac:dyDescent="0.25">
      <c r="B15" s="38" t="s">
        <v>47</v>
      </c>
      <c r="C15" s="79">
        <f>SUMIF('COMPTE 2024'!D7:D601,"Naissance",'COMPTE 2024'!G7:G601)</f>
        <v>0</v>
      </c>
      <c r="D15" s="71"/>
      <c r="E15" s="67"/>
    </row>
    <row r="16" spans="2:5" x14ac:dyDescent="0.25">
      <c r="B16" s="38" t="s">
        <v>48</v>
      </c>
      <c r="C16" s="79">
        <f>SUMIF('COMPTE 2024'!D7:D601,"Noel",'COMPTE 2024'!G7:G601)</f>
        <v>1507</v>
      </c>
      <c r="D16" s="71"/>
      <c r="E16" s="67"/>
    </row>
    <row r="17" spans="2:5" x14ac:dyDescent="0.25">
      <c r="B17" s="38" t="s">
        <v>49</v>
      </c>
      <c r="C17" s="79">
        <f>SUMIF('COMPTE 2024'!D7:D601,"Sainte-barbe",'COMPTE 2024'!G7:G601)</f>
        <v>1969.51</v>
      </c>
      <c r="D17" s="71"/>
      <c r="E17" s="67"/>
    </row>
    <row r="18" spans="2:5" x14ac:dyDescent="0.25">
      <c r="B18" s="38" t="s">
        <v>50</v>
      </c>
      <c r="C18" s="79">
        <f>SUMIF('COMPTE 2024'!D7:D601,"Solidarité",'COMPTE 2024'!G7:G601)</f>
        <v>0</v>
      </c>
      <c r="D18" s="71"/>
      <c r="E18" s="67"/>
    </row>
    <row r="19" spans="2:5" x14ac:dyDescent="0.25">
      <c r="B19" s="38" t="s">
        <v>51</v>
      </c>
      <c r="C19" s="79">
        <f>SUMIF('COMPTE 2024'!D7:D601,"Subvention",'COMPTE 2024'!G7:G601)</f>
        <v>0</v>
      </c>
      <c r="D19" s="80">
        <f>SUMIF('COMPTE 2024'!D7:D601,"SUBVENTION",'COMPTE 2024'!G7:G601)</f>
        <v>0</v>
      </c>
      <c r="E19" s="67"/>
    </row>
    <row r="20" spans="2:5" x14ac:dyDescent="0.25">
      <c r="B20" s="38" t="s">
        <v>52</v>
      </c>
      <c r="C20" s="79">
        <f>SUMIF('COMPTE 2024'!D7:D601,"Tombola",'COMPTE 2024'!G7:G601)</f>
        <v>0</v>
      </c>
      <c r="D20" s="71"/>
      <c r="E20" s="67"/>
    </row>
    <row r="21" spans="2:5" ht="19.5" thickBot="1" x14ac:dyDescent="0.3">
      <c r="B21" s="39" t="s">
        <v>17</v>
      </c>
      <c r="C21" s="81">
        <f>SUMIF('COMPTE 2024'!D7:D601,"U.D.S.P",'COMPTE 2024'!G7:G601)</f>
        <v>2244.2200000000003</v>
      </c>
      <c r="D21" s="72"/>
      <c r="E21" s="75"/>
    </row>
    <row r="22" spans="2:5" ht="20.25" thickTop="1" thickBot="1" x14ac:dyDescent="0.3"/>
    <row r="23" spans="2:5" ht="39.950000000000003" customHeight="1" thickTop="1" thickBot="1" x14ac:dyDescent="0.3">
      <c r="B23" s="139" t="s">
        <v>70</v>
      </c>
      <c r="C23" s="140"/>
      <c r="D23" s="44">
        <f>SUM(D5:D21)-SUM(C5:C21)</f>
        <v>11368.659999999996</v>
      </c>
      <c r="E23" s="76"/>
    </row>
    <row r="24" spans="2:5" ht="19.5" thickTop="1" x14ac:dyDescent="0.25"/>
  </sheetData>
  <mergeCells count="2">
    <mergeCell ref="B2:E2"/>
    <mergeCell ref="B23:C23"/>
  </mergeCells>
  <phoneticPr fontId="8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879CB-F3D6-4238-B83E-D1B7CAB2C2DB}">
  <dimension ref="B1:P501"/>
  <sheetViews>
    <sheetView workbookViewId="0">
      <pane ySplit="7" topLeftCell="A15" activePane="bottomLeft" state="frozen"/>
      <selection pane="bottomLeft" activeCell="C4" sqref="C4"/>
    </sheetView>
  </sheetViews>
  <sheetFormatPr baseColWidth="10" defaultRowHeight="15" x14ac:dyDescent="0.25"/>
  <cols>
    <col min="1" max="1" width="1.7109375" customWidth="1"/>
    <col min="2" max="2" width="15.7109375" style="83" customWidth="1"/>
    <col min="3" max="3" width="50.7109375" style="1" customWidth="1"/>
    <col min="4" max="4" width="15.7109375" style="1" customWidth="1"/>
    <col min="5" max="6" width="20.7109375" style="1" customWidth="1"/>
    <col min="7" max="7" width="12.7109375" style="112" customWidth="1"/>
    <col min="8" max="8" width="12.7109375" style="107" customWidth="1"/>
    <col min="9" max="9" width="8.7109375" style="1" customWidth="1"/>
  </cols>
  <sheetData>
    <row r="1" spans="2:16" ht="3.95" customHeight="1" thickBot="1" x14ac:dyDescent="0.3"/>
    <row r="2" spans="2:16" ht="30" customHeight="1" thickTop="1" thickBot="1" x14ac:dyDescent="0.3">
      <c r="B2" s="141" t="s">
        <v>0</v>
      </c>
      <c r="C2" s="142"/>
      <c r="D2" s="142"/>
      <c r="E2" s="142"/>
      <c r="F2" s="142"/>
      <c r="G2" s="142"/>
      <c r="H2" s="142"/>
      <c r="I2" s="143"/>
    </row>
    <row r="3" spans="2:16" ht="16.5" thickTop="1" thickBot="1" x14ac:dyDescent="0.3"/>
    <row r="4" spans="2:16" ht="30" customHeight="1" thickTop="1" thickBot="1" x14ac:dyDescent="0.3">
      <c r="C4" s="29" t="s">
        <v>156</v>
      </c>
      <c r="F4" s="144" t="s">
        <v>73</v>
      </c>
      <c r="G4" s="145"/>
      <c r="H4" s="146" cm="1">
        <f t="array" ref="H4">SUM('ne pas toucher'!C16:C18,-G8:G500,H8:H500)</f>
        <v>18316.22</v>
      </c>
      <c r="I4" s="147"/>
    </row>
    <row r="5" spans="2:16" ht="15.75" thickTop="1" x14ac:dyDescent="0.25"/>
    <row r="6" spans="2:16" ht="15.75" thickBot="1" x14ac:dyDescent="0.3"/>
    <row r="7" spans="2:16" ht="35.1" customHeight="1" thickTop="1" thickBot="1" x14ac:dyDescent="0.3">
      <c r="B7" s="84" t="s">
        <v>27</v>
      </c>
      <c r="C7" s="18" t="s">
        <v>28</v>
      </c>
      <c r="D7" s="17" t="s">
        <v>29</v>
      </c>
      <c r="E7" s="17" t="s">
        <v>30</v>
      </c>
      <c r="F7" s="17" t="s">
        <v>31</v>
      </c>
      <c r="G7" s="111" t="s">
        <v>139</v>
      </c>
      <c r="H7" s="111" t="s">
        <v>140</v>
      </c>
      <c r="I7" s="20" t="s">
        <v>35</v>
      </c>
      <c r="M7" s="68"/>
    </row>
    <row r="8" spans="2:16" ht="18" customHeight="1" thickTop="1" thickBot="1" x14ac:dyDescent="0.3">
      <c r="B8" s="85">
        <v>45357</v>
      </c>
      <c r="C8" s="24" t="s">
        <v>71</v>
      </c>
      <c r="D8" s="24" t="s">
        <v>5</v>
      </c>
      <c r="E8" s="24" t="s">
        <v>36</v>
      </c>
      <c r="F8" s="24"/>
      <c r="G8" s="113"/>
      <c r="H8" s="108">
        <v>12494.46</v>
      </c>
      <c r="I8" s="3"/>
    </row>
    <row r="9" spans="2:16" ht="18" customHeight="1" thickTop="1" x14ac:dyDescent="0.25">
      <c r="B9" s="86">
        <v>45427</v>
      </c>
      <c r="C9" s="25" t="s">
        <v>138</v>
      </c>
      <c r="D9" s="25" t="s">
        <v>5</v>
      </c>
      <c r="E9" s="25" t="s">
        <v>36</v>
      </c>
      <c r="F9" s="25"/>
      <c r="G9" s="114">
        <v>2000</v>
      </c>
      <c r="H9" s="109"/>
      <c r="I9" s="3"/>
    </row>
    <row r="10" spans="2:16" ht="18" customHeight="1" x14ac:dyDescent="0.25">
      <c r="B10" s="86"/>
      <c r="C10" s="25"/>
      <c r="D10" s="25"/>
      <c r="E10" s="25"/>
      <c r="F10" s="25"/>
      <c r="G10" s="114"/>
      <c r="H10" s="109"/>
      <c r="I10" s="4"/>
    </row>
    <row r="11" spans="2:16" ht="18" customHeight="1" x14ac:dyDescent="0.25">
      <c r="B11" s="86"/>
      <c r="C11" s="25"/>
      <c r="D11" s="25"/>
      <c r="E11" s="25"/>
      <c r="F11" s="25"/>
      <c r="G11" s="114"/>
      <c r="H11" s="109"/>
      <c r="I11" s="4"/>
    </row>
    <row r="12" spans="2:16" ht="18" customHeight="1" x14ac:dyDescent="0.25">
      <c r="B12" s="86"/>
      <c r="C12" s="25"/>
      <c r="D12" s="25"/>
      <c r="E12" s="25"/>
      <c r="F12" s="25"/>
      <c r="G12" s="114"/>
      <c r="H12" s="109"/>
      <c r="I12" s="4"/>
      <c r="P12" s="68"/>
    </row>
    <row r="13" spans="2:16" ht="18" customHeight="1" x14ac:dyDescent="0.25">
      <c r="B13" s="86"/>
      <c r="C13" s="25"/>
      <c r="D13" s="25"/>
      <c r="E13" s="25"/>
      <c r="F13" s="25"/>
      <c r="G13" s="114"/>
      <c r="H13" s="109"/>
      <c r="I13" s="4"/>
    </row>
    <row r="14" spans="2:16" ht="18" customHeight="1" x14ac:dyDescent="0.25">
      <c r="B14" s="86"/>
      <c r="C14" s="25"/>
      <c r="D14" s="25"/>
      <c r="E14" s="25"/>
      <c r="F14" s="25"/>
      <c r="G14" s="114"/>
      <c r="H14" s="109"/>
      <c r="I14" s="4"/>
    </row>
    <row r="15" spans="2:16" ht="18" customHeight="1" x14ac:dyDescent="0.25">
      <c r="B15" s="86"/>
      <c r="C15" s="25"/>
      <c r="D15" s="25"/>
      <c r="E15" s="25"/>
      <c r="F15" s="25"/>
      <c r="G15" s="114"/>
      <c r="H15" s="109"/>
      <c r="I15" s="4"/>
    </row>
    <row r="16" spans="2:16" ht="18" customHeight="1" x14ac:dyDescent="0.25">
      <c r="B16" s="86"/>
      <c r="C16" s="25"/>
      <c r="D16" s="25"/>
      <c r="E16" s="25"/>
      <c r="F16" s="25"/>
      <c r="G16" s="114"/>
      <c r="H16" s="109"/>
      <c r="I16" s="4"/>
    </row>
    <row r="17" spans="2:9" ht="18" customHeight="1" x14ac:dyDescent="0.25">
      <c r="B17" s="86"/>
      <c r="C17" s="25"/>
      <c r="D17" s="25"/>
      <c r="E17" s="25"/>
      <c r="F17" s="25"/>
      <c r="G17" s="114"/>
      <c r="H17" s="109"/>
      <c r="I17" s="4"/>
    </row>
    <row r="18" spans="2:9" ht="18" customHeight="1" x14ac:dyDescent="0.25">
      <c r="B18" s="86"/>
      <c r="C18" s="25"/>
      <c r="D18" s="25"/>
      <c r="E18" s="25"/>
      <c r="F18" s="25"/>
      <c r="G18" s="114"/>
      <c r="H18" s="109"/>
      <c r="I18" s="4"/>
    </row>
    <row r="19" spans="2:9" ht="18" customHeight="1" x14ac:dyDescent="0.25">
      <c r="B19" s="86"/>
      <c r="C19" s="25"/>
      <c r="D19" s="25"/>
      <c r="E19" s="25"/>
      <c r="F19" s="25"/>
      <c r="G19" s="114"/>
      <c r="H19" s="109"/>
      <c r="I19" s="4"/>
    </row>
    <row r="20" spans="2:9" ht="18" customHeight="1" x14ac:dyDescent="0.25">
      <c r="B20" s="86"/>
      <c r="C20" s="25"/>
      <c r="D20" s="25"/>
      <c r="E20" s="25"/>
      <c r="F20" s="25"/>
      <c r="G20" s="114"/>
      <c r="H20" s="109"/>
      <c r="I20" s="4"/>
    </row>
    <row r="21" spans="2:9" ht="18" customHeight="1" x14ac:dyDescent="0.25">
      <c r="B21" s="86"/>
      <c r="C21" s="25"/>
      <c r="D21" s="25"/>
      <c r="E21" s="25"/>
      <c r="F21" s="25"/>
      <c r="G21" s="114"/>
      <c r="H21" s="109"/>
      <c r="I21" s="4"/>
    </row>
    <row r="22" spans="2:9" ht="18" customHeight="1" x14ac:dyDescent="0.25">
      <c r="B22" s="86"/>
      <c r="C22" s="25"/>
      <c r="D22" s="25"/>
      <c r="E22" s="25"/>
      <c r="F22" s="25"/>
      <c r="G22" s="114"/>
      <c r="H22" s="109"/>
      <c r="I22" s="4"/>
    </row>
    <row r="23" spans="2:9" ht="18" customHeight="1" x14ac:dyDescent="0.25">
      <c r="B23" s="86"/>
      <c r="C23" s="25"/>
      <c r="D23" s="25"/>
      <c r="E23" s="25"/>
      <c r="F23" s="25"/>
      <c r="G23" s="114"/>
      <c r="H23" s="109"/>
      <c r="I23" s="4"/>
    </row>
    <row r="24" spans="2:9" ht="18" customHeight="1" x14ac:dyDescent="0.25">
      <c r="B24" s="86"/>
      <c r="C24" s="25"/>
      <c r="D24" s="25"/>
      <c r="E24" s="25"/>
      <c r="F24" s="25"/>
      <c r="G24" s="114"/>
      <c r="H24" s="109"/>
      <c r="I24" s="4"/>
    </row>
    <row r="25" spans="2:9" ht="18" customHeight="1" x14ac:dyDescent="0.25">
      <c r="B25" s="86"/>
      <c r="C25" s="25"/>
      <c r="D25" s="25"/>
      <c r="E25" s="25"/>
      <c r="F25" s="25"/>
      <c r="G25" s="114"/>
      <c r="H25" s="109"/>
      <c r="I25" s="4"/>
    </row>
    <row r="26" spans="2:9" ht="18" customHeight="1" x14ac:dyDescent="0.25">
      <c r="B26" s="86"/>
      <c r="C26" s="25"/>
      <c r="D26" s="25"/>
      <c r="E26" s="25"/>
      <c r="F26" s="25"/>
      <c r="G26" s="114"/>
      <c r="H26" s="109"/>
      <c r="I26" s="4"/>
    </row>
    <row r="27" spans="2:9" ht="18" customHeight="1" x14ac:dyDescent="0.25">
      <c r="B27" s="86"/>
      <c r="C27" s="25"/>
      <c r="D27" s="25"/>
      <c r="E27" s="25"/>
      <c r="F27" s="25"/>
      <c r="G27" s="114"/>
      <c r="H27" s="109"/>
      <c r="I27" s="4"/>
    </row>
    <row r="28" spans="2:9" ht="18" customHeight="1" x14ac:dyDescent="0.25">
      <c r="B28" s="86"/>
      <c r="C28" s="25"/>
      <c r="D28" s="25"/>
      <c r="E28" s="25"/>
      <c r="F28" s="25"/>
      <c r="G28" s="114"/>
      <c r="H28" s="109"/>
      <c r="I28" s="4"/>
    </row>
    <row r="29" spans="2:9" ht="18" customHeight="1" x14ac:dyDescent="0.25">
      <c r="B29" s="86"/>
      <c r="C29" s="25"/>
      <c r="D29" s="25"/>
      <c r="E29" s="25"/>
      <c r="F29" s="25"/>
      <c r="G29" s="114"/>
      <c r="H29" s="109"/>
      <c r="I29" s="4"/>
    </row>
    <row r="30" spans="2:9" ht="18" customHeight="1" x14ac:dyDescent="0.25">
      <c r="B30" s="86"/>
      <c r="C30" s="25"/>
      <c r="D30" s="25"/>
      <c r="E30" s="25"/>
      <c r="F30" s="25"/>
      <c r="G30" s="114"/>
      <c r="H30" s="109"/>
      <c r="I30" s="4"/>
    </row>
    <row r="31" spans="2:9" ht="18" customHeight="1" x14ac:dyDescent="0.25">
      <c r="B31" s="86"/>
      <c r="C31" s="25"/>
      <c r="D31" s="25"/>
      <c r="E31" s="25"/>
      <c r="F31" s="25"/>
      <c r="G31" s="114"/>
      <c r="H31" s="109"/>
      <c r="I31" s="4"/>
    </row>
    <row r="32" spans="2:9" ht="18" customHeight="1" x14ac:dyDescent="0.25">
      <c r="B32" s="86"/>
      <c r="C32" s="25"/>
      <c r="D32" s="25"/>
      <c r="E32" s="25"/>
      <c r="F32" s="25"/>
      <c r="G32" s="114"/>
      <c r="H32" s="109"/>
      <c r="I32" s="4"/>
    </row>
    <row r="33" spans="2:9" ht="18" customHeight="1" x14ac:dyDescent="0.25">
      <c r="B33" s="86"/>
      <c r="C33" s="25"/>
      <c r="D33" s="25"/>
      <c r="E33" s="25"/>
      <c r="F33" s="25"/>
      <c r="G33" s="114"/>
      <c r="H33" s="109"/>
      <c r="I33" s="4"/>
    </row>
    <row r="34" spans="2:9" ht="18" customHeight="1" x14ac:dyDescent="0.25">
      <c r="B34" s="86"/>
      <c r="C34" s="25"/>
      <c r="D34" s="25"/>
      <c r="E34" s="25"/>
      <c r="F34" s="25"/>
      <c r="G34" s="114"/>
      <c r="H34" s="109"/>
      <c r="I34" s="4"/>
    </row>
    <row r="35" spans="2:9" ht="18" customHeight="1" x14ac:dyDescent="0.25">
      <c r="B35" s="86"/>
      <c r="C35" s="25"/>
      <c r="D35" s="25"/>
      <c r="E35" s="25"/>
      <c r="F35" s="25"/>
      <c r="G35" s="114"/>
      <c r="H35" s="109"/>
      <c r="I35" s="4"/>
    </row>
    <row r="36" spans="2:9" ht="18" customHeight="1" x14ac:dyDescent="0.25">
      <c r="B36" s="86"/>
      <c r="C36" s="25"/>
      <c r="D36" s="25"/>
      <c r="E36" s="25"/>
      <c r="F36" s="25"/>
      <c r="G36" s="114"/>
      <c r="H36" s="109"/>
      <c r="I36" s="4"/>
    </row>
    <row r="37" spans="2:9" ht="18" customHeight="1" x14ac:dyDescent="0.25">
      <c r="B37" s="86"/>
      <c r="C37" s="25"/>
      <c r="D37" s="25"/>
      <c r="E37" s="25"/>
      <c r="F37" s="25"/>
      <c r="G37" s="114"/>
      <c r="H37" s="109"/>
      <c r="I37" s="4"/>
    </row>
    <row r="38" spans="2:9" ht="18" customHeight="1" x14ac:dyDescent="0.25">
      <c r="B38" s="86"/>
      <c r="C38" s="25"/>
      <c r="D38" s="25"/>
      <c r="E38" s="25"/>
      <c r="F38" s="25"/>
      <c r="G38" s="114"/>
      <c r="H38" s="109"/>
      <c r="I38" s="4"/>
    </row>
    <row r="39" spans="2:9" ht="18" customHeight="1" x14ac:dyDescent="0.25">
      <c r="B39" s="86"/>
      <c r="C39" s="25"/>
      <c r="D39" s="25"/>
      <c r="E39" s="25"/>
      <c r="F39" s="25"/>
      <c r="G39" s="114"/>
      <c r="H39" s="109"/>
      <c r="I39" s="4"/>
    </row>
    <row r="40" spans="2:9" ht="18" customHeight="1" x14ac:dyDescent="0.25">
      <c r="B40" s="86"/>
      <c r="C40" s="25"/>
      <c r="D40" s="25"/>
      <c r="E40" s="25"/>
      <c r="F40" s="25"/>
      <c r="G40" s="114"/>
      <c r="H40" s="109"/>
      <c r="I40" s="4"/>
    </row>
    <row r="41" spans="2:9" ht="18" customHeight="1" x14ac:dyDescent="0.25">
      <c r="B41" s="86"/>
      <c r="C41" s="25"/>
      <c r="D41" s="25"/>
      <c r="E41" s="25"/>
      <c r="F41" s="25"/>
      <c r="G41" s="114"/>
      <c r="H41" s="109"/>
      <c r="I41" s="4"/>
    </row>
    <row r="42" spans="2:9" ht="18" customHeight="1" x14ac:dyDescent="0.25">
      <c r="B42" s="86"/>
      <c r="C42" s="25"/>
      <c r="D42" s="25"/>
      <c r="E42" s="25"/>
      <c r="F42" s="25"/>
      <c r="G42" s="114"/>
      <c r="H42" s="109"/>
      <c r="I42" s="4"/>
    </row>
    <row r="43" spans="2:9" ht="18" customHeight="1" x14ac:dyDescent="0.25">
      <c r="B43" s="86"/>
      <c r="C43" s="25"/>
      <c r="D43" s="25"/>
      <c r="E43" s="25"/>
      <c r="F43" s="25"/>
      <c r="G43" s="114"/>
      <c r="H43" s="109"/>
      <c r="I43" s="4"/>
    </row>
    <row r="44" spans="2:9" ht="18" customHeight="1" x14ac:dyDescent="0.25">
      <c r="B44" s="86"/>
      <c r="C44" s="25"/>
      <c r="D44" s="25"/>
      <c r="E44" s="25"/>
      <c r="F44" s="25"/>
      <c r="G44" s="114"/>
      <c r="H44" s="109"/>
      <c r="I44" s="4"/>
    </row>
    <row r="45" spans="2:9" ht="18" customHeight="1" x14ac:dyDescent="0.25">
      <c r="B45" s="86"/>
      <c r="C45" s="25"/>
      <c r="D45" s="25"/>
      <c r="E45" s="25"/>
      <c r="F45" s="25"/>
      <c r="G45" s="114"/>
      <c r="H45" s="109"/>
      <c r="I45" s="4"/>
    </row>
    <row r="46" spans="2:9" ht="18" customHeight="1" x14ac:dyDescent="0.25">
      <c r="B46" s="86"/>
      <c r="C46" s="25"/>
      <c r="D46" s="25"/>
      <c r="E46" s="25"/>
      <c r="F46" s="25"/>
      <c r="G46" s="114"/>
      <c r="H46" s="109"/>
      <c r="I46" s="4"/>
    </row>
    <row r="47" spans="2:9" ht="18" customHeight="1" x14ac:dyDescent="0.25">
      <c r="B47" s="86"/>
      <c r="C47" s="25"/>
      <c r="D47" s="25"/>
      <c r="E47" s="25"/>
      <c r="F47" s="25"/>
      <c r="G47" s="114"/>
      <c r="H47" s="109"/>
      <c r="I47" s="4"/>
    </row>
    <row r="48" spans="2:9" ht="18" customHeight="1" x14ac:dyDescent="0.25">
      <c r="B48" s="86"/>
      <c r="C48" s="25"/>
      <c r="D48" s="25"/>
      <c r="E48" s="25"/>
      <c r="F48" s="25"/>
      <c r="G48" s="114"/>
      <c r="H48" s="109"/>
      <c r="I48" s="4"/>
    </row>
    <row r="49" spans="2:9" ht="18" customHeight="1" x14ac:dyDescent="0.25">
      <c r="B49" s="86"/>
      <c r="C49" s="25"/>
      <c r="D49" s="25"/>
      <c r="E49" s="25"/>
      <c r="F49" s="25"/>
      <c r="G49" s="114"/>
      <c r="H49" s="109"/>
      <c r="I49" s="4"/>
    </row>
    <row r="50" spans="2:9" ht="18" customHeight="1" x14ac:dyDescent="0.25">
      <c r="B50" s="86"/>
      <c r="C50" s="25"/>
      <c r="D50" s="25"/>
      <c r="E50" s="25"/>
      <c r="F50" s="25"/>
      <c r="G50" s="114"/>
      <c r="H50" s="109"/>
      <c r="I50" s="4"/>
    </row>
    <row r="51" spans="2:9" ht="18" customHeight="1" x14ac:dyDescent="0.25">
      <c r="B51" s="86"/>
      <c r="C51" s="25"/>
      <c r="D51" s="25"/>
      <c r="E51" s="25"/>
      <c r="F51" s="25"/>
      <c r="G51" s="114"/>
      <c r="H51" s="109"/>
      <c r="I51" s="4"/>
    </row>
    <row r="52" spans="2:9" ht="18" customHeight="1" x14ac:dyDescent="0.25">
      <c r="B52" s="86"/>
      <c r="C52" s="25"/>
      <c r="D52" s="25"/>
      <c r="E52" s="25"/>
      <c r="F52" s="25"/>
      <c r="G52" s="114"/>
      <c r="H52" s="109"/>
      <c r="I52" s="4"/>
    </row>
    <row r="53" spans="2:9" ht="18" customHeight="1" x14ac:dyDescent="0.25">
      <c r="B53" s="86"/>
      <c r="C53" s="25"/>
      <c r="D53" s="25"/>
      <c r="E53" s="25"/>
      <c r="F53" s="25"/>
      <c r="G53" s="114"/>
      <c r="H53" s="109"/>
      <c r="I53" s="4"/>
    </row>
    <row r="54" spans="2:9" ht="18" customHeight="1" x14ac:dyDescent="0.25">
      <c r="B54" s="86"/>
      <c r="C54" s="25"/>
      <c r="D54" s="25"/>
      <c r="E54" s="25"/>
      <c r="F54" s="25"/>
      <c r="G54" s="114"/>
      <c r="H54" s="109"/>
      <c r="I54" s="4"/>
    </row>
    <row r="55" spans="2:9" ht="18" customHeight="1" x14ac:dyDescent="0.25">
      <c r="B55" s="86"/>
      <c r="C55" s="25"/>
      <c r="D55" s="25"/>
      <c r="E55" s="25"/>
      <c r="F55" s="25"/>
      <c r="G55" s="114"/>
      <c r="H55" s="109"/>
      <c r="I55" s="4"/>
    </row>
    <row r="56" spans="2:9" ht="18" customHeight="1" x14ac:dyDescent="0.25">
      <c r="B56" s="86"/>
      <c r="C56" s="25"/>
      <c r="D56" s="25"/>
      <c r="E56" s="25"/>
      <c r="F56" s="25"/>
      <c r="G56" s="114"/>
      <c r="H56" s="109"/>
      <c r="I56" s="4"/>
    </row>
    <row r="57" spans="2:9" ht="18" customHeight="1" x14ac:dyDescent="0.25">
      <c r="B57" s="86"/>
      <c r="C57" s="25"/>
      <c r="D57" s="25"/>
      <c r="E57" s="25"/>
      <c r="F57" s="25"/>
      <c r="G57" s="114"/>
      <c r="H57" s="109"/>
      <c r="I57" s="4"/>
    </row>
    <row r="58" spans="2:9" ht="18" customHeight="1" x14ac:dyDescent="0.25">
      <c r="B58" s="86"/>
      <c r="C58" s="25"/>
      <c r="D58" s="25"/>
      <c r="E58" s="25"/>
      <c r="F58" s="25"/>
      <c r="G58" s="114"/>
      <c r="H58" s="109"/>
      <c r="I58" s="4"/>
    </row>
    <row r="59" spans="2:9" ht="18" customHeight="1" x14ac:dyDescent="0.25">
      <c r="B59" s="86"/>
      <c r="C59" s="25"/>
      <c r="D59" s="25"/>
      <c r="E59" s="25"/>
      <c r="F59" s="25"/>
      <c r="G59" s="114"/>
      <c r="H59" s="109"/>
      <c r="I59" s="4"/>
    </row>
    <row r="60" spans="2:9" ht="18" customHeight="1" x14ac:dyDescent="0.25">
      <c r="B60" s="86"/>
      <c r="C60" s="25"/>
      <c r="D60" s="25"/>
      <c r="E60" s="25"/>
      <c r="F60" s="25"/>
      <c r="G60" s="114"/>
      <c r="H60" s="109"/>
      <c r="I60" s="4"/>
    </row>
    <row r="61" spans="2:9" ht="18" customHeight="1" x14ac:dyDescent="0.25">
      <c r="B61" s="86"/>
      <c r="C61" s="25"/>
      <c r="D61" s="25"/>
      <c r="E61" s="25"/>
      <c r="F61" s="25"/>
      <c r="G61" s="114"/>
      <c r="H61" s="109"/>
      <c r="I61" s="4"/>
    </row>
    <row r="62" spans="2:9" ht="18" customHeight="1" x14ac:dyDescent="0.25">
      <c r="B62" s="86"/>
      <c r="C62" s="25"/>
      <c r="D62" s="25"/>
      <c r="E62" s="25"/>
      <c r="F62" s="25"/>
      <c r="G62" s="114"/>
      <c r="H62" s="109"/>
      <c r="I62" s="4"/>
    </row>
    <row r="63" spans="2:9" ht="18" customHeight="1" x14ac:dyDescent="0.25">
      <c r="B63" s="86"/>
      <c r="C63" s="25"/>
      <c r="D63" s="25"/>
      <c r="E63" s="25"/>
      <c r="F63" s="25"/>
      <c r="G63" s="114"/>
      <c r="H63" s="109"/>
      <c r="I63" s="4"/>
    </row>
    <row r="64" spans="2:9" ht="18" customHeight="1" x14ac:dyDescent="0.25">
      <c r="B64" s="86"/>
      <c r="C64" s="25"/>
      <c r="D64" s="25"/>
      <c r="E64" s="25"/>
      <c r="F64" s="25"/>
      <c r="G64" s="114"/>
      <c r="H64" s="109"/>
      <c r="I64" s="4"/>
    </row>
    <row r="65" spans="2:9" ht="18" customHeight="1" x14ac:dyDescent="0.25">
      <c r="B65" s="86"/>
      <c r="C65" s="25"/>
      <c r="D65" s="25"/>
      <c r="E65" s="25"/>
      <c r="F65" s="25"/>
      <c r="G65" s="114"/>
      <c r="H65" s="109"/>
      <c r="I65" s="4"/>
    </row>
    <row r="66" spans="2:9" ht="18" customHeight="1" x14ac:dyDescent="0.25">
      <c r="B66" s="86"/>
      <c r="C66" s="25"/>
      <c r="D66" s="25"/>
      <c r="E66" s="25"/>
      <c r="F66" s="25"/>
      <c r="G66" s="114"/>
      <c r="H66" s="109"/>
      <c r="I66" s="4"/>
    </row>
    <row r="67" spans="2:9" ht="18" customHeight="1" x14ac:dyDescent="0.25">
      <c r="B67" s="86"/>
      <c r="C67" s="25"/>
      <c r="D67" s="25"/>
      <c r="E67" s="25"/>
      <c r="F67" s="25"/>
      <c r="G67" s="114"/>
      <c r="H67" s="109"/>
      <c r="I67" s="4"/>
    </row>
    <row r="68" spans="2:9" ht="18" customHeight="1" x14ac:dyDescent="0.25">
      <c r="B68" s="86"/>
      <c r="C68" s="25"/>
      <c r="D68" s="25"/>
      <c r="E68" s="25"/>
      <c r="F68" s="25"/>
      <c r="G68" s="114"/>
      <c r="H68" s="109"/>
      <c r="I68" s="4"/>
    </row>
    <row r="69" spans="2:9" ht="18" customHeight="1" x14ac:dyDescent="0.25">
      <c r="B69" s="86"/>
      <c r="C69" s="25"/>
      <c r="D69" s="25"/>
      <c r="E69" s="25"/>
      <c r="F69" s="25"/>
      <c r="G69" s="114"/>
      <c r="H69" s="109"/>
      <c r="I69" s="4"/>
    </row>
    <row r="70" spans="2:9" ht="18" customHeight="1" x14ac:dyDescent="0.25">
      <c r="B70" s="86"/>
      <c r="C70" s="25"/>
      <c r="D70" s="25"/>
      <c r="E70" s="25"/>
      <c r="F70" s="25"/>
      <c r="G70" s="114"/>
      <c r="H70" s="109"/>
      <c r="I70" s="4"/>
    </row>
    <row r="71" spans="2:9" ht="18" customHeight="1" x14ac:dyDescent="0.25">
      <c r="B71" s="86"/>
      <c r="C71" s="25"/>
      <c r="D71" s="25"/>
      <c r="E71" s="25"/>
      <c r="F71" s="25"/>
      <c r="G71" s="114"/>
      <c r="H71" s="109"/>
      <c r="I71" s="4"/>
    </row>
    <row r="72" spans="2:9" ht="18" customHeight="1" x14ac:dyDescent="0.25">
      <c r="B72" s="86"/>
      <c r="C72" s="25"/>
      <c r="D72" s="25"/>
      <c r="E72" s="25"/>
      <c r="F72" s="25"/>
      <c r="G72" s="114"/>
      <c r="H72" s="109"/>
      <c r="I72" s="4"/>
    </row>
    <row r="73" spans="2:9" ht="18" customHeight="1" x14ac:dyDescent="0.25">
      <c r="B73" s="86"/>
      <c r="C73" s="25"/>
      <c r="D73" s="25"/>
      <c r="E73" s="25"/>
      <c r="F73" s="25"/>
      <c r="G73" s="114"/>
      <c r="H73" s="109"/>
      <c r="I73" s="4"/>
    </row>
    <row r="74" spans="2:9" ht="18" customHeight="1" x14ac:dyDescent="0.25">
      <c r="B74" s="86"/>
      <c r="C74" s="25"/>
      <c r="D74" s="25"/>
      <c r="E74" s="25"/>
      <c r="F74" s="25"/>
      <c r="G74" s="114"/>
      <c r="H74" s="109"/>
      <c r="I74" s="4"/>
    </row>
    <row r="75" spans="2:9" ht="18" customHeight="1" x14ac:dyDescent="0.25">
      <c r="B75" s="86"/>
      <c r="C75" s="25"/>
      <c r="D75" s="25"/>
      <c r="E75" s="25"/>
      <c r="F75" s="25"/>
      <c r="G75" s="114"/>
      <c r="H75" s="109"/>
      <c r="I75" s="4"/>
    </row>
    <row r="76" spans="2:9" ht="18" customHeight="1" x14ac:dyDescent="0.25">
      <c r="B76" s="86"/>
      <c r="C76" s="25"/>
      <c r="D76" s="25"/>
      <c r="E76" s="25"/>
      <c r="F76" s="25"/>
      <c r="G76" s="114"/>
      <c r="H76" s="109"/>
      <c r="I76" s="4"/>
    </row>
    <row r="77" spans="2:9" ht="18" customHeight="1" x14ac:dyDescent="0.25">
      <c r="B77" s="86"/>
      <c r="C77" s="25"/>
      <c r="D77" s="25"/>
      <c r="E77" s="25"/>
      <c r="F77" s="25"/>
      <c r="G77" s="114"/>
      <c r="H77" s="109"/>
      <c r="I77" s="4"/>
    </row>
    <row r="78" spans="2:9" ht="18" customHeight="1" x14ac:dyDescent="0.25">
      <c r="B78" s="86"/>
      <c r="C78" s="25"/>
      <c r="D78" s="25"/>
      <c r="E78" s="25"/>
      <c r="F78" s="25"/>
      <c r="G78" s="114"/>
      <c r="H78" s="109"/>
      <c r="I78" s="4"/>
    </row>
    <row r="79" spans="2:9" ht="18" customHeight="1" x14ac:dyDescent="0.25">
      <c r="B79" s="86"/>
      <c r="C79" s="25"/>
      <c r="D79" s="25"/>
      <c r="E79" s="25"/>
      <c r="F79" s="25"/>
      <c r="G79" s="114"/>
      <c r="H79" s="109"/>
      <c r="I79" s="4"/>
    </row>
    <row r="80" spans="2:9" ht="18" customHeight="1" x14ac:dyDescent="0.25">
      <c r="B80" s="86"/>
      <c r="C80" s="25"/>
      <c r="D80" s="25"/>
      <c r="E80" s="25"/>
      <c r="F80" s="25"/>
      <c r="G80" s="114"/>
      <c r="H80" s="109"/>
      <c r="I80" s="4"/>
    </row>
    <row r="81" spans="2:9" ht="18" customHeight="1" x14ac:dyDescent="0.25">
      <c r="B81" s="86"/>
      <c r="C81" s="25"/>
      <c r="D81" s="25"/>
      <c r="E81" s="25"/>
      <c r="F81" s="25"/>
      <c r="G81" s="114"/>
      <c r="H81" s="109"/>
      <c r="I81" s="4"/>
    </row>
    <row r="82" spans="2:9" ht="18" customHeight="1" x14ac:dyDescent="0.25">
      <c r="B82" s="86"/>
      <c r="C82" s="25"/>
      <c r="D82" s="25"/>
      <c r="E82" s="25"/>
      <c r="F82" s="25"/>
      <c r="G82" s="114"/>
      <c r="H82" s="109"/>
      <c r="I82" s="4"/>
    </row>
    <row r="83" spans="2:9" ht="18" customHeight="1" x14ac:dyDescent="0.25">
      <c r="B83" s="86"/>
      <c r="C83" s="25"/>
      <c r="D83" s="25"/>
      <c r="E83" s="25"/>
      <c r="F83" s="25"/>
      <c r="G83" s="114"/>
      <c r="H83" s="109"/>
      <c r="I83" s="4"/>
    </row>
    <row r="84" spans="2:9" ht="18" customHeight="1" x14ac:dyDescent="0.25">
      <c r="B84" s="86"/>
      <c r="C84" s="25"/>
      <c r="D84" s="25"/>
      <c r="E84" s="25"/>
      <c r="F84" s="25"/>
      <c r="G84" s="114"/>
      <c r="H84" s="109"/>
      <c r="I84" s="4"/>
    </row>
    <row r="85" spans="2:9" ht="18" customHeight="1" x14ac:dyDescent="0.25">
      <c r="B85" s="86"/>
      <c r="C85" s="25"/>
      <c r="D85" s="25"/>
      <c r="E85" s="25"/>
      <c r="F85" s="25"/>
      <c r="G85" s="114"/>
      <c r="H85" s="109"/>
      <c r="I85" s="4"/>
    </row>
    <row r="86" spans="2:9" ht="18" customHeight="1" x14ac:dyDescent="0.25">
      <c r="B86" s="86"/>
      <c r="C86" s="25"/>
      <c r="D86" s="25"/>
      <c r="E86" s="25"/>
      <c r="F86" s="25"/>
      <c r="G86" s="114"/>
      <c r="H86" s="109"/>
      <c r="I86" s="4"/>
    </row>
    <row r="87" spans="2:9" ht="18" customHeight="1" x14ac:dyDescent="0.25">
      <c r="B87" s="86"/>
      <c r="C87" s="25"/>
      <c r="D87" s="25"/>
      <c r="E87" s="25"/>
      <c r="F87" s="25"/>
      <c r="G87" s="114"/>
      <c r="H87" s="109"/>
      <c r="I87" s="4"/>
    </row>
    <row r="88" spans="2:9" ht="18" customHeight="1" x14ac:dyDescent="0.25">
      <c r="B88" s="86"/>
      <c r="C88" s="25"/>
      <c r="D88" s="25"/>
      <c r="E88" s="25"/>
      <c r="F88" s="25"/>
      <c r="G88" s="114"/>
      <c r="H88" s="109"/>
      <c r="I88" s="4"/>
    </row>
    <row r="89" spans="2:9" ht="18" customHeight="1" x14ac:dyDescent="0.25">
      <c r="B89" s="86"/>
      <c r="C89" s="25"/>
      <c r="D89" s="25"/>
      <c r="E89" s="25"/>
      <c r="F89" s="25"/>
      <c r="G89" s="114"/>
      <c r="H89" s="109"/>
      <c r="I89" s="4"/>
    </row>
    <row r="90" spans="2:9" ht="18" customHeight="1" x14ac:dyDescent="0.25">
      <c r="B90" s="86"/>
      <c r="C90" s="25"/>
      <c r="D90" s="25"/>
      <c r="E90" s="25"/>
      <c r="F90" s="25"/>
      <c r="G90" s="114"/>
      <c r="H90" s="109"/>
      <c r="I90" s="4"/>
    </row>
    <row r="91" spans="2:9" ht="18" customHeight="1" x14ac:dyDescent="0.25">
      <c r="B91" s="86"/>
      <c r="C91" s="25"/>
      <c r="D91" s="25"/>
      <c r="E91" s="25"/>
      <c r="F91" s="25"/>
      <c r="G91" s="114"/>
      <c r="H91" s="109"/>
      <c r="I91" s="4"/>
    </row>
    <row r="92" spans="2:9" ht="18" customHeight="1" x14ac:dyDescent="0.25">
      <c r="B92" s="86"/>
      <c r="C92" s="25"/>
      <c r="D92" s="25"/>
      <c r="E92" s="25"/>
      <c r="F92" s="25"/>
      <c r="G92" s="114"/>
      <c r="H92" s="109"/>
      <c r="I92" s="4"/>
    </row>
    <row r="93" spans="2:9" ht="18" customHeight="1" x14ac:dyDescent="0.25">
      <c r="B93" s="86"/>
      <c r="C93" s="25"/>
      <c r="D93" s="25"/>
      <c r="E93" s="25"/>
      <c r="F93" s="25"/>
      <c r="G93" s="114"/>
      <c r="H93" s="109"/>
      <c r="I93" s="4"/>
    </row>
    <row r="94" spans="2:9" ht="18" customHeight="1" x14ac:dyDescent="0.25">
      <c r="B94" s="86"/>
      <c r="C94" s="25"/>
      <c r="D94" s="25"/>
      <c r="E94" s="25"/>
      <c r="F94" s="25"/>
      <c r="G94" s="114"/>
      <c r="H94" s="109"/>
      <c r="I94" s="4"/>
    </row>
    <row r="95" spans="2:9" ht="18" customHeight="1" x14ac:dyDescent="0.25">
      <c r="B95" s="86"/>
      <c r="C95" s="25"/>
      <c r="D95" s="25"/>
      <c r="E95" s="25"/>
      <c r="F95" s="25"/>
      <c r="G95" s="114"/>
      <c r="H95" s="109"/>
      <c r="I95" s="4"/>
    </row>
    <row r="96" spans="2:9" ht="18" customHeight="1" x14ac:dyDescent="0.25">
      <c r="B96" s="86"/>
      <c r="C96" s="25"/>
      <c r="D96" s="25"/>
      <c r="E96" s="25"/>
      <c r="F96" s="25"/>
      <c r="G96" s="114"/>
      <c r="H96" s="109"/>
      <c r="I96" s="4"/>
    </row>
    <row r="97" spans="2:9" ht="18" customHeight="1" x14ac:dyDescent="0.25">
      <c r="B97" s="86"/>
      <c r="C97" s="25"/>
      <c r="D97" s="25"/>
      <c r="E97" s="25"/>
      <c r="F97" s="25"/>
      <c r="G97" s="114"/>
      <c r="H97" s="109"/>
      <c r="I97" s="4"/>
    </row>
    <row r="98" spans="2:9" ht="18" customHeight="1" x14ac:dyDescent="0.25">
      <c r="B98" s="86"/>
      <c r="C98" s="25"/>
      <c r="D98" s="25"/>
      <c r="E98" s="25"/>
      <c r="F98" s="25"/>
      <c r="G98" s="114"/>
      <c r="H98" s="109"/>
      <c r="I98" s="4"/>
    </row>
    <row r="99" spans="2:9" ht="18" customHeight="1" x14ac:dyDescent="0.25">
      <c r="B99" s="86"/>
      <c r="C99" s="25"/>
      <c r="D99" s="25"/>
      <c r="E99" s="25"/>
      <c r="F99" s="25"/>
      <c r="G99" s="114"/>
      <c r="H99" s="109"/>
      <c r="I99" s="4"/>
    </row>
    <row r="100" spans="2:9" ht="18" customHeight="1" x14ac:dyDescent="0.25">
      <c r="B100" s="86"/>
      <c r="C100" s="25"/>
      <c r="D100" s="25"/>
      <c r="E100" s="25"/>
      <c r="F100" s="25"/>
      <c r="G100" s="114"/>
      <c r="H100" s="109"/>
      <c r="I100" s="4"/>
    </row>
    <row r="101" spans="2:9" ht="18" customHeight="1" x14ac:dyDescent="0.25">
      <c r="B101" s="86"/>
      <c r="C101" s="25"/>
      <c r="D101" s="25"/>
      <c r="E101" s="25"/>
      <c r="F101" s="25"/>
      <c r="G101" s="114"/>
      <c r="H101" s="109"/>
      <c r="I101" s="4"/>
    </row>
    <row r="102" spans="2:9" ht="18" customHeight="1" x14ac:dyDescent="0.25">
      <c r="B102" s="86"/>
      <c r="C102" s="25"/>
      <c r="D102" s="25"/>
      <c r="E102" s="25"/>
      <c r="F102" s="25"/>
      <c r="G102" s="114"/>
      <c r="H102" s="109"/>
      <c r="I102" s="4"/>
    </row>
    <row r="103" spans="2:9" ht="18" customHeight="1" x14ac:dyDescent="0.25">
      <c r="B103" s="86"/>
      <c r="C103" s="25"/>
      <c r="D103" s="25"/>
      <c r="E103" s="25"/>
      <c r="F103" s="25"/>
      <c r="G103" s="114"/>
      <c r="H103" s="109"/>
      <c r="I103" s="4"/>
    </row>
    <row r="104" spans="2:9" ht="18" customHeight="1" x14ac:dyDescent="0.25">
      <c r="B104" s="86"/>
      <c r="C104" s="25"/>
      <c r="D104" s="25"/>
      <c r="E104" s="25"/>
      <c r="F104" s="25"/>
      <c r="G104" s="114"/>
      <c r="H104" s="109"/>
      <c r="I104" s="4"/>
    </row>
    <row r="105" spans="2:9" ht="18" customHeight="1" x14ac:dyDescent="0.25">
      <c r="B105" s="86"/>
      <c r="C105" s="25"/>
      <c r="D105" s="25"/>
      <c r="E105" s="25"/>
      <c r="F105" s="25"/>
      <c r="G105" s="114"/>
      <c r="H105" s="109"/>
      <c r="I105" s="4"/>
    </row>
    <row r="106" spans="2:9" ht="18" customHeight="1" x14ac:dyDescent="0.25">
      <c r="B106" s="86"/>
      <c r="C106" s="25"/>
      <c r="D106" s="25"/>
      <c r="E106" s="25"/>
      <c r="F106" s="25"/>
      <c r="G106" s="114"/>
      <c r="H106" s="109"/>
      <c r="I106" s="4"/>
    </row>
    <row r="107" spans="2:9" ht="18" customHeight="1" x14ac:dyDescent="0.25">
      <c r="B107" s="86"/>
      <c r="C107" s="25"/>
      <c r="D107" s="25"/>
      <c r="E107" s="25"/>
      <c r="F107" s="25"/>
      <c r="G107" s="114"/>
      <c r="H107" s="109"/>
      <c r="I107" s="4"/>
    </row>
    <row r="108" spans="2:9" ht="18" customHeight="1" x14ac:dyDescent="0.25">
      <c r="B108" s="86"/>
      <c r="C108" s="25"/>
      <c r="D108" s="25"/>
      <c r="E108" s="25"/>
      <c r="F108" s="25"/>
      <c r="G108" s="114"/>
      <c r="H108" s="109"/>
      <c r="I108" s="4"/>
    </row>
    <row r="109" spans="2:9" ht="18" customHeight="1" x14ac:dyDescent="0.25">
      <c r="B109" s="86"/>
      <c r="C109" s="25"/>
      <c r="D109" s="25"/>
      <c r="E109" s="25"/>
      <c r="F109" s="25"/>
      <c r="G109" s="114"/>
      <c r="H109" s="109"/>
      <c r="I109" s="4"/>
    </row>
    <row r="110" spans="2:9" ht="18" customHeight="1" x14ac:dyDescent="0.25">
      <c r="B110" s="86"/>
      <c r="C110" s="25"/>
      <c r="D110" s="25"/>
      <c r="E110" s="25"/>
      <c r="F110" s="25"/>
      <c r="G110" s="114"/>
      <c r="H110" s="109"/>
      <c r="I110" s="4"/>
    </row>
    <row r="111" spans="2:9" ht="18" customHeight="1" x14ac:dyDescent="0.25">
      <c r="B111" s="86"/>
      <c r="C111" s="25"/>
      <c r="D111" s="25"/>
      <c r="E111" s="25"/>
      <c r="F111" s="25"/>
      <c r="G111" s="114"/>
      <c r="H111" s="109"/>
      <c r="I111" s="4"/>
    </row>
    <row r="112" spans="2:9" ht="18" customHeight="1" x14ac:dyDescent="0.25">
      <c r="B112" s="86"/>
      <c r="C112" s="25"/>
      <c r="D112" s="25"/>
      <c r="E112" s="25"/>
      <c r="F112" s="25"/>
      <c r="G112" s="114"/>
      <c r="H112" s="109"/>
      <c r="I112" s="4"/>
    </row>
    <row r="113" spans="2:9" ht="18" customHeight="1" x14ac:dyDescent="0.25">
      <c r="B113" s="86"/>
      <c r="C113" s="25"/>
      <c r="D113" s="25"/>
      <c r="E113" s="25"/>
      <c r="F113" s="25"/>
      <c r="G113" s="114"/>
      <c r="H113" s="109"/>
      <c r="I113" s="4"/>
    </row>
    <row r="114" spans="2:9" ht="18" customHeight="1" x14ac:dyDescent="0.25">
      <c r="B114" s="86"/>
      <c r="C114" s="25"/>
      <c r="D114" s="25"/>
      <c r="E114" s="25"/>
      <c r="F114" s="25"/>
      <c r="G114" s="114"/>
      <c r="H114" s="109"/>
      <c r="I114" s="4"/>
    </row>
    <row r="115" spans="2:9" ht="18" customHeight="1" x14ac:dyDescent="0.25">
      <c r="B115" s="86"/>
      <c r="C115" s="25"/>
      <c r="D115" s="25"/>
      <c r="E115" s="25"/>
      <c r="F115" s="25"/>
      <c r="G115" s="114"/>
      <c r="H115" s="109"/>
      <c r="I115" s="4"/>
    </row>
    <row r="116" spans="2:9" ht="18" customHeight="1" x14ac:dyDescent="0.25">
      <c r="B116" s="86"/>
      <c r="C116" s="25"/>
      <c r="D116" s="25"/>
      <c r="E116" s="25"/>
      <c r="F116" s="25"/>
      <c r="G116" s="114"/>
      <c r="H116" s="109"/>
      <c r="I116" s="4"/>
    </row>
    <row r="117" spans="2:9" ht="18" customHeight="1" x14ac:dyDescent="0.25">
      <c r="B117" s="86"/>
      <c r="C117" s="25"/>
      <c r="D117" s="25"/>
      <c r="E117" s="25"/>
      <c r="F117" s="25"/>
      <c r="G117" s="114"/>
      <c r="H117" s="109"/>
      <c r="I117" s="4"/>
    </row>
    <row r="118" spans="2:9" ht="18" customHeight="1" x14ac:dyDescent="0.25">
      <c r="B118" s="86"/>
      <c r="C118" s="25"/>
      <c r="D118" s="25"/>
      <c r="E118" s="25"/>
      <c r="F118" s="25"/>
      <c r="G118" s="114"/>
      <c r="H118" s="109"/>
      <c r="I118" s="4"/>
    </row>
    <row r="119" spans="2:9" ht="18" customHeight="1" x14ac:dyDescent="0.25">
      <c r="B119" s="86"/>
      <c r="C119" s="25"/>
      <c r="D119" s="25"/>
      <c r="E119" s="25"/>
      <c r="F119" s="25"/>
      <c r="G119" s="114"/>
      <c r="H119" s="109"/>
      <c r="I119" s="4"/>
    </row>
    <row r="120" spans="2:9" ht="18" customHeight="1" x14ac:dyDescent="0.25">
      <c r="B120" s="86"/>
      <c r="C120" s="25"/>
      <c r="D120" s="25"/>
      <c r="E120" s="25"/>
      <c r="F120" s="25"/>
      <c r="G120" s="114"/>
      <c r="H120" s="109"/>
      <c r="I120" s="4"/>
    </row>
    <row r="121" spans="2:9" ht="18" customHeight="1" x14ac:dyDescent="0.25">
      <c r="B121" s="86"/>
      <c r="C121" s="25"/>
      <c r="D121" s="25"/>
      <c r="E121" s="25"/>
      <c r="F121" s="25"/>
      <c r="G121" s="114"/>
      <c r="H121" s="109"/>
      <c r="I121" s="4"/>
    </row>
    <row r="122" spans="2:9" ht="18" customHeight="1" x14ac:dyDescent="0.25">
      <c r="B122" s="86"/>
      <c r="C122" s="25"/>
      <c r="D122" s="25"/>
      <c r="E122" s="25"/>
      <c r="F122" s="25"/>
      <c r="G122" s="114"/>
      <c r="H122" s="109"/>
      <c r="I122" s="4"/>
    </row>
    <row r="123" spans="2:9" ht="18" customHeight="1" x14ac:dyDescent="0.25">
      <c r="B123" s="86"/>
      <c r="C123" s="25"/>
      <c r="D123" s="25"/>
      <c r="E123" s="25"/>
      <c r="F123" s="25"/>
      <c r="G123" s="114"/>
      <c r="H123" s="109"/>
      <c r="I123" s="4"/>
    </row>
    <row r="124" spans="2:9" ht="18" customHeight="1" x14ac:dyDescent="0.25">
      <c r="B124" s="86"/>
      <c r="C124" s="25"/>
      <c r="D124" s="25"/>
      <c r="E124" s="25"/>
      <c r="F124" s="25"/>
      <c r="G124" s="114"/>
      <c r="H124" s="109"/>
      <c r="I124" s="4"/>
    </row>
    <row r="125" spans="2:9" ht="18" customHeight="1" x14ac:dyDescent="0.25">
      <c r="B125" s="86"/>
      <c r="C125" s="25"/>
      <c r="D125" s="25"/>
      <c r="E125" s="25"/>
      <c r="F125" s="25"/>
      <c r="G125" s="114"/>
      <c r="H125" s="109"/>
      <c r="I125" s="4"/>
    </row>
    <row r="126" spans="2:9" ht="18" customHeight="1" x14ac:dyDescent="0.25">
      <c r="B126" s="86"/>
      <c r="C126" s="25"/>
      <c r="D126" s="25"/>
      <c r="E126" s="25"/>
      <c r="F126" s="25"/>
      <c r="G126" s="114"/>
      <c r="H126" s="109"/>
      <c r="I126" s="4"/>
    </row>
    <row r="127" spans="2:9" ht="18" customHeight="1" x14ac:dyDescent="0.25">
      <c r="B127" s="86"/>
      <c r="C127" s="25"/>
      <c r="D127" s="25"/>
      <c r="E127" s="25"/>
      <c r="F127" s="25"/>
      <c r="G127" s="114"/>
      <c r="H127" s="109"/>
      <c r="I127" s="4"/>
    </row>
    <row r="128" spans="2:9" ht="18" customHeight="1" x14ac:dyDescent="0.25">
      <c r="B128" s="86"/>
      <c r="C128" s="25"/>
      <c r="D128" s="25"/>
      <c r="E128" s="25"/>
      <c r="F128" s="25"/>
      <c r="G128" s="114"/>
      <c r="H128" s="109"/>
      <c r="I128" s="4"/>
    </row>
    <row r="129" spans="2:9" ht="18" customHeight="1" x14ac:dyDescent="0.25">
      <c r="B129" s="86"/>
      <c r="C129" s="25"/>
      <c r="D129" s="25"/>
      <c r="E129" s="25"/>
      <c r="F129" s="25"/>
      <c r="G129" s="114"/>
      <c r="H129" s="109"/>
      <c r="I129" s="4"/>
    </row>
    <row r="130" spans="2:9" ht="18" customHeight="1" x14ac:dyDescent="0.25">
      <c r="B130" s="86"/>
      <c r="C130" s="25"/>
      <c r="D130" s="25"/>
      <c r="E130" s="25"/>
      <c r="F130" s="25"/>
      <c r="G130" s="114"/>
      <c r="H130" s="109"/>
      <c r="I130" s="4"/>
    </row>
    <row r="131" spans="2:9" ht="18" customHeight="1" x14ac:dyDescent="0.25">
      <c r="B131" s="86"/>
      <c r="C131" s="25"/>
      <c r="D131" s="25"/>
      <c r="E131" s="25"/>
      <c r="F131" s="25"/>
      <c r="G131" s="114"/>
      <c r="H131" s="109"/>
      <c r="I131" s="4"/>
    </row>
    <row r="132" spans="2:9" ht="18" customHeight="1" x14ac:dyDescent="0.25">
      <c r="B132" s="86"/>
      <c r="C132" s="25"/>
      <c r="D132" s="25"/>
      <c r="E132" s="25"/>
      <c r="F132" s="25"/>
      <c r="G132" s="114"/>
      <c r="H132" s="109"/>
      <c r="I132" s="4"/>
    </row>
    <row r="133" spans="2:9" ht="18" customHeight="1" x14ac:dyDescent="0.25">
      <c r="B133" s="86"/>
      <c r="C133" s="25"/>
      <c r="D133" s="25"/>
      <c r="E133" s="25"/>
      <c r="F133" s="25"/>
      <c r="G133" s="114"/>
      <c r="H133" s="109"/>
      <c r="I133" s="4"/>
    </row>
    <row r="134" spans="2:9" ht="18" customHeight="1" x14ac:dyDescent="0.25">
      <c r="B134" s="86"/>
      <c r="C134" s="25"/>
      <c r="D134" s="25"/>
      <c r="E134" s="25"/>
      <c r="F134" s="25"/>
      <c r="G134" s="114"/>
      <c r="H134" s="109"/>
      <c r="I134" s="4"/>
    </row>
    <row r="135" spans="2:9" ht="18" customHeight="1" x14ac:dyDescent="0.25">
      <c r="B135" s="86"/>
      <c r="C135" s="25"/>
      <c r="D135" s="25"/>
      <c r="E135" s="25"/>
      <c r="F135" s="25"/>
      <c r="G135" s="114"/>
      <c r="H135" s="109"/>
      <c r="I135" s="4"/>
    </row>
    <row r="136" spans="2:9" ht="18" customHeight="1" x14ac:dyDescent="0.25">
      <c r="B136" s="86"/>
      <c r="C136" s="25"/>
      <c r="D136" s="25"/>
      <c r="E136" s="25"/>
      <c r="F136" s="25"/>
      <c r="G136" s="114"/>
      <c r="H136" s="109"/>
      <c r="I136" s="4"/>
    </row>
    <row r="137" spans="2:9" ht="18" customHeight="1" x14ac:dyDescent="0.25">
      <c r="B137" s="86"/>
      <c r="C137" s="25"/>
      <c r="D137" s="25"/>
      <c r="E137" s="25"/>
      <c r="F137" s="25"/>
      <c r="G137" s="114"/>
      <c r="H137" s="109"/>
      <c r="I137" s="4"/>
    </row>
    <row r="138" spans="2:9" ht="18" customHeight="1" x14ac:dyDescent="0.25">
      <c r="B138" s="86"/>
      <c r="C138" s="25"/>
      <c r="D138" s="25"/>
      <c r="E138" s="25"/>
      <c r="F138" s="25"/>
      <c r="G138" s="114"/>
      <c r="H138" s="109"/>
      <c r="I138" s="4"/>
    </row>
    <row r="139" spans="2:9" ht="18" customHeight="1" x14ac:dyDescent="0.25">
      <c r="B139" s="86"/>
      <c r="C139" s="25"/>
      <c r="D139" s="25"/>
      <c r="E139" s="25"/>
      <c r="F139" s="25"/>
      <c r="G139" s="114"/>
      <c r="H139" s="109"/>
      <c r="I139" s="4"/>
    </row>
    <row r="140" spans="2:9" ht="18" customHeight="1" x14ac:dyDescent="0.25">
      <c r="B140" s="86"/>
      <c r="C140" s="25"/>
      <c r="D140" s="25"/>
      <c r="E140" s="25"/>
      <c r="F140" s="25"/>
      <c r="G140" s="114"/>
      <c r="H140" s="109"/>
      <c r="I140" s="4"/>
    </row>
    <row r="141" spans="2:9" ht="18" customHeight="1" x14ac:dyDescent="0.25">
      <c r="B141" s="86"/>
      <c r="C141" s="25"/>
      <c r="D141" s="25"/>
      <c r="E141" s="25"/>
      <c r="F141" s="25"/>
      <c r="G141" s="114"/>
      <c r="H141" s="109"/>
      <c r="I141" s="4"/>
    </row>
    <row r="142" spans="2:9" ht="18" customHeight="1" x14ac:dyDescent="0.25">
      <c r="B142" s="86"/>
      <c r="C142" s="25"/>
      <c r="D142" s="25"/>
      <c r="E142" s="25"/>
      <c r="F142" s="25"/>
      <c r="G142" s="114"/>
      <c r="H142" s="109"/>
      <c r="I142" s="4"/>
    </row>
    <row r="143" spans="2:9" ht="18" customHeight="1" x14ac:dyDescent="0.25">
      <c r="B143" s="86"/>
      <c r="C143" s="25"/>
      <c r="D143" s="25"/>
      <c r="E143" s="25"/>
      <c r="F143" s="25"/>
      <c r="G143" s="114"/>
      <c r="H143" s="109"/>
      <c r="I143" s="4"/>
    </row>
    <row r="144" spans="2:9" ht="18" customHeight="1" x14ac:dyDescent="0.25">
      <c r="B144" s="86"/>
      <c r="C144" s="25"/>
      <c r="D144" s="25"/>
      <c r="E144" s="25"/>
      <c r="F144" s="25"/>
      <c r="G144" s="114"/>
      <c r="H144" s="109"/>
      <c r="I144" s="4"/>
    </row>
    <row r="145" spans="2:9" ht="18" customHeight="1" x14ac:dyDescent="0.25">
      <c r="B145" s="86"/>
      <c r="C145" s="25"/>
      <c r="D145" s="25"/>
      <c r="E145" s="25"/>
      <c r="F145" s="25"/>
      <c r="G145" s="114"/>
      <c r="H145" s="109"/>
      <c r="I145" s="4"/>
    </row>
    <row r="146" spans="2:9" ht="18" customHeight="1" x14ac:dyDescent="0.25">
      <c r="B146" s="86"/>
      <c r="C146" s="25"/>
      <c r="D146" s="25"/>
      <c r="E146" s="25"/>
      <c r="F146" s="25"/>
      <c r="G146" s="114"/>
      <c r="H146" s="109"/>
      <c r="I146" s="4"/>
    </row>
    <row r="147" spans="2:9" ht="18" customHeight="1" x14ac:dyDescent="0.25">
      <c r="B147" s="86"/>
      <c r="C147" s="25"/>
      <c r="D147" s="25"/>
      <c r="E147" s="25"/>
      <c r="F147" s="25"/>
      <c r="G147" s="114"/>
      <c r="H147" s="109"/>
      <c r="I147" s="4"/>
    </row>
    <row r="148" spans="2:9" ht="18" customHeight="1" x14ac:dyDescent="0.25">
      <c r="B148" s="86"/>
      <c r="C148" s="25"/>
      <c r="D148" s="25"/>
      <c r="E148" s="25"/>
      <c r="F148" s="25"/>
      <c r="G148" s="114"/>
      <c r="H148" s="109"/>
      <c r="I148" s="4"/>
    </row>
    <row r="149" spans="2:9" ht="18" customHeight="1" x14ac:dyDescent="0.25">
      <c r="B149" s="86"/>
      <c r="C149" s="25"/>
      <c r="D149" s="25"/>
      <c r="E149" s="25"/>
      <c r="F149" s="25"/>
      <c r="G149" s="114"/>
      <c r="H149" s="109"/>
      <c r="I149" s="4"/>
    </row>
    <row r="150" spans="2:9" ht="18" customHeight="1" x14ac:dyDescent="0.25">
      <c r="B150" s="86"/>
      <c r="C150" s="25"/>
      <c r="D150" s="25"/>
      <c r="E150" s="25"/>
      <c r="F150" s="25"/>
      <c r="G150" s="114"/>
      <c r="H150" s="109"/>
      <c r="I150" s="4"/>
    </row>
    <row r="151" spans="2:9" ht="18" customHeight="1" x14ac:dyDescent="0.25">
      <c r="B151" s="86"/>
      <c r="C151" s="25"/>
      <c r="D151" s="25"/>
      <c r="E151" s="25"/>
      <c r="F151" s="25"/>
      <c r="G151" s="114"/>
      <c r="H151" s="109"/>
      <c r="I151" s="4"/>
    </row>
    <row r="152" spans="2:9" ht="18" customHeight="1" x14ac:dyDescent="0.25">
      <c r="B152" s="86"/>
      <c r="C152" s="25"/>
      <c r="D152" s="25"/>
      <c r="E152" s="25"/>
      <c r="F152" s="25"/>
      <c r="G152" s="114"/>
      <c r="H152" s="109"/>
      <c r="I152" s="4"/>
    </row>
    <row r="153" spans="2:9" ht="18" customHeight="1" x14ac:dyDescent="0.25">
      <c r="B153" s="86"/>
      <c r="C153" s="25"/>
      <c r="D153" s="25"/>
      <c r="E153" s="25"/>
      <c r="F153" s="25"/>
      <c r="G153" s="114"/>
      <c r="H153" s="109"/>
      <c r="I153" s="4"/>
    </row>
    <row r="154" spans="2:9" ht="18" customHeight="1" x14ac:dyDescent="0.25">
      <c r="B154" s="86"/>
      <c r="C154" s="25"/>
      <c r="D154" s="25"/>
      <c r="E154" s="25"/>
      <c r="F154" s="25"/>
      <c r="G154" s="114"/>
      <c r="H154" s="109"/>
      <c r="I154" s="4"/>
    </row>
    <row r="155" spans="2:9" ht="18" customHeight="1" x14ac:dyDescent="0.25">
      <c r="B155" s="86"/>
      <c r="C155" s="25"/>
      <c r="D155" s="25"/>
      <c r="E155" s="25"/>
      <c r="F155" s="25"/>
      <c r="G155" s="114"/>
      <c r="H155" s="109"/>
      <c r="I155" s="4"/>
    </row>
    <row r="156" spans="2:9" ht="18" customHeight="1" x14ac:dyDescent="0.25">
      <c r="B156" s="86"/>
      <c r="C156" s="25"/>
      <c r="D156" s="25"/>
      <c r="E156" s="25"/>
      <c r="F156" s="25"/>
      <c r="G156" s="114"/>
      <c r="H156" s="109"/>
      <c r="I156" s="4"/>
    </row>
    <row r="157" spans="2:9" ht="18" customHeight="1" x14ac:dyDescent="0.25">
      <c r="B157" s="86"/>
      <c r="C157" s="25"/>
      <c r="D157" s="25"/>
      <c r="E157" s="25"/>
      <c r="F157" s="25"/>
      <c r="G157" s="114"/>
      <c r="H157" s="109"/>
      <c r="I157" s="4"/>
    </row>
    <row r="158" spans="2:9" ht="18" customHeight="1" x14ac:dyDescent="0.25">
      <c r="B158" s="86"/>
      <c r="C158" s="25"/>
      <c r="D158" s="25"/>
      <c r="E158" s="25"/>
      <c r="F158" s="25"/>
      <c r="G158" s="114"/>
      <c r="H158" s="109"/>
      <c r="I158" s="4"/>
    </row>
    <row r="159" spans="2:9" ht="18" customHeight="1" x14ac:dyDescent="0.25">
      <c r="B159" s="86"/>
      <c r="C159" s="25"/>
      <c r="D159" s="25"/>
      <c r="E159" s="25"/>
      <c r="F159" s="25"/>
      <c r="G159" s="114"/>
      <c r="H159" s="109"/>
      <c r="I159" s="4"/>
    </row>
    <row r="160" spans="2:9" ht="18" customHeight="1" x14ac:dyDescent="0.25">
      <c r="B160" s="86"/>
      <c r="C160" s="25"/>
      <c r="D160" s="25"/>
      <c r="E160" s="25"/>
      <c r="F160" s="25"/>
      <c r="G160" s="114"/>
      <c r="H160" s="109"/>
      <c r="I160" s="4"/>
    </row>
    <row r="161" spans="2:9" ht="18" customHeight="1" x14ac:dyDescent="0.25">
      <c r="B161" s="86"/>
      <c r="C161" s="25"/>
      <c r="D161" s="25"/>
      <c r="E161" s="25"/>
      <c r="F161" s="25"/>
      <c r="G161" s="114"/>
      <c r="H161" s="109"/>
      <c r="I161" s="4"/>
    </row>
    <row r="162" spans="2:9" ht="18" customHeight="1" x14ac:dyDescent="0.25">
      <c r="B162" s="86"/>
      <c r="C162" s="25"/>
      <c r="D162" s="25"/>
      <c r="E162" s="25"/>
      <c r="F162" s="25"/>
      <c r="G162" s="114"/>
      <c r="H162" s="109"/>
      <c r="I162" s="4"/>
    </row>
    <row r="163" spans="2:9" ht="18" customHeight="1" x14ac:dyDescent="0.25">
      <c r="B163" s="86"/>
      <c r="C163" s="25"/>
      <c r="D163" s="25"/>
      <c r="E163" s="25"/>
      <c r="F163" s="25"/>
      <c r="G163" s="114"/>
      <c r="H163" s="109"/>
      <c r="I163" s="4"/>
    </row>
    <row r="164" spans="2:9" ht="18" customHeight="1" x14ac:dyDescent="0.25">
      <c r="B164" s="86"/>
      <c r="C164" s="25"/>
      <c r="D164" s="25"/>
      <c r="E164" s="25"/>
      <c r="F164" s="25"/>
      <c r="G164" s="114"/>
      <c r="H164" s="109"/>
      <c r="I164" s="4"/>
    </row>
    <row r="165" spans="2:9" ht="18" customHeight="1" x14ac:dyDescent="0.25">
      <c r="B165" s="86"/>
      <c r="C165" s="25"/>
      <c r="D165" s="25"/>
      <c r="E165" s="25"/>
      <c r="F165" s="25"/>
      <c r="G165" s="114"/>
      <c r="H165" s="109"/>
      <c r="I165" s="4"/>
    </row>
    <row r="166" spans="2:9" ht="18" customHeight="1" x14ac:dyDescent="0.25">
      <c r="B166" s="86"/>
      <c r="C166" s="25"/>
      <c r="D166" s="25"/>
      <c r="E166" s="25"/>
      <c r="F166" s="25"/>
      <c r="G166" s="114"/>
      <c r="H166" s="109"/>
      <c r="I166" s="4"/>
    </row>
    <row r="167" spans="2:9" ht="18" customHeight="1" x14ac:dyDescent="0.25">
      <c r="B167" s="86"/>
      <c r="C167" s="25"/>
      <c r="D167" s="25"/>
      <c r="E167" s="25"/>
      <c r="F167" s="25"/>
      <c r="G167" s="114"/>
      <c r="H167" s="109"/>
      <c r="I167" s="4"/>
    </row>
    <row r="168" spans="2:9" ht="18" customHeight="1" x14ac:dyDescent="0.25">
      <c r="B168" s="86"/>
      <c r="C168" s="25"/>
      <c r="D168" s="25"/>
      <c r="E168" s="25"/>
      <c r="F168" s="25"/>
      <c r="G168" s="114"/>
      <c r="H168" s="109"/>
      <c r="I168" s="4"/>
    </row>
    <row r="169" spans="2:9" ht="18" customHeight="1" x14ac:dyDescent="0.25">
      <c r="B169" s="86"/>
      <c r="C169" s="25"/>
      <c r="D169" s="25"/>
      <c r="E169" s="25"/>
      <c r="F169" s="25"/>
      <c r="G169" s="114"/>
      <c r="H169" s="109"/>
      <c r="I169" s="4"/>
    </row>
    <row r="170" spans="2:9" ht="18" customHeight="1" x14ac:dyDescent="0.25">
      <c r="B170" s="86"/>
      <c r="C170" s="25"/>
      <c r="D170" s="25"/>
      <c r="E170" s="25"/>
      <c r="F170" s="25"/>
      <c r="G170" s="114"/>
      <c r="H170" s="109"/>
      <c r="I170" s="4"/>
    </row>
    <row r="171" spans="2:9" ht="18" customHeight="1" x14ac:dyDescent="0.25">
      <c r="B171" s="86"/>
      <c r="C171" s="25"/>
      <c r="D171" s="25"/>
      <c r="E171" s="25"/>
      <c r="F171" s="25"/>
      <c r="G171" s="114"/>
      <c r="H171" s="109"/>
      <c r="I171" s="4"/>
    </row>
    <row r="172" spans="2:9" ht="18" customHeight="1" x14ac:dyDescent="0.25">
      <c r="B172" s="86"/>
      <c r="C172" s="25"/>
      <c r="D172" s="25"/>
      <c r="E172" s="25"/>
      <c r="F172" s="25"/>
      <c r="G172" s="114"/>
      <c r="H172" s="109"/>
      <c r="I172" s="4"/>
    </row>
    <row r="173" spans="2:9" ht="18" customHeight="1" x14ac:dyDescent="0.25">
      <c r="B173" s="86"/>
      <c r="C173" s="25"/>
      <c r="D173" s="25"/>
      <c r="E173" s="25"/>
      <c r="F173" s="25"/>
      <c r="G173" s="114"/>
      <c r="H173" s="109"/>
      <c r="I173" s="4"/>
    </row>
    <row r="174" spans="2:9" ht="18" customHeight="1" x14ac:dyDescent="0.25">
      <c r="B174" s="86"/>
      <c r="C174" s="25"/>
      <c r="D174" s="25"/>
      <c r="E174" s="25"/>
      <c r="F174" s="25"/>
      <c r="G174" s="114"/>
      <c r="H174" s="109"/>
      <c r="I174" s="4"/>
    </row>
    <row r="175" spans="2:9" ht="18" customHeight="1" x14ac:dyDescent="0.25">
      <c r="B175" s="86"/>
      <c r="C175" s="25"/>
      <c r="D175" s="25"/>
      <c r="E175" s="25"/>
      <c r="F175" s="25"/>
      <c r="G175" s="114"/>
      <c r="H175" s="109"/>
      <c r="I175" s="4"/>
    </row>
    <row r="176" spans="2:9" ht="18" customHeight="1" x14ac:dyDescent="0.25">
      <c r="B176" s="86"/>
      <c r="C176" s="25"/>
      <c r="D176" s="25"/>
      <c r="E176" s="25"/>
      <c r="F176" s="25"/>
      <c r="G176" s="114"/>
      <c r="H176" s="109"/>
      <c r="I176" s="4"/>
    </row>
    <row r="177" spans="2:9" ht="18" customHeight="1" x14ac:dyDescent="0.25">
      <c r="B177" s="86"/>
      <c r="C177" s="25"/>
      <c r="D177" s="25"/>
      <c r="E177" s="25"/>
      <c r="F177" s="25"/>
      <c r="G177" s="114"/>
      <c r="H177" s="109"/>
      <c r="I177" s="4"/>
    </row>
    <row r="178" spans="2:9" ht="18" customHeight="1" x14ac:dyDescent="0.25">
      <c r="B178" s="86"/>
      <c r="C178" s="25"/>
      <c r="D178" s="25"/>
      <c r="E178" s="25"/>
      <c r="F178" s="25"/>
      <c r="G178" s="114"/>
      <c r="H178" s="109"/>
      <c r="I178" s="4"/>
    </row>
    <row r="179" spans="2:9" ht="18" customHeight="1" x14ac:dyDescent="0.25">
      <c r="B179" s="86"/>
      <c r="C179" s="25"/>
      <c r="D179" s="25"/>
      <c r="E179" s="25"/>
      <c r="F179" s="25"/>
      <c r="G179" s="114"/>
      <c r="H179" s="109"/>
      <c r="I179" s="4"/>
    </row>
    <row r="180" spans="2:9" ht="18" customHeight="1" x14ac:dyDescent="0.25">
      <c r="B180" s="86"/>
      <c r="C180" s="25"/>
      <c r="D180" s="25"/>
      <c r="E180" s="25"/>
      <c r="F180" s="25"/>
      <c r="G180" s="114"/>
      <c r="H180" s="109"/>
      <c r="I180" s="4"/>
    </row>
    <row r="181" spans="2:9" ht="18" customHeight="1" x14ac:dyDescent="0.25">
      <c r="B181" s="86"/>
      <c r="C181" s="25"/>
      <c r="D181" s="25"/>
      <c r="E181" s="25"/>
      <c r="F181" s="25"/>
      <c r="G181" s="114"/>
      <c r="H181" s="109"/>
      <c r="I181" s="4"/>
    </row>
    <row r="182" spans="2:9" ht="18" customHeight="1" x14ac:dyDescent="0.25">
      <c r="B182" s="86"/>
      <c r="C182" s="25"/>
      <c r="D182" s="25"/>
      <c r="E182" s="25"/>
      <c r="F182" s="25"/>
      <c r="G182" s="114"/>
      <c r="H182" s="109"/>
      <c r="I182" s="4"/>
    </row>
    <row r="183" spans="2:9" ht="18" customHeight="1" x14ac:dyDescent="0.25">
      <c r="B183" s="86"/>
      <c r="C183" s="25"/>
      <c r="D183" s="25"/>
      <c r="E183" s="25"/>
      <c r="F183" s="25"/>
      <c r="G183" s="114"/>
      <c r="H183" s="109"/>
      <c r="I183" s="4"/>
    </row>
    <row r="184" spans="2:9" ht="18" customHeight="1" x14ac:dyDescent="0.25">
      <c r="B184" s="86"/>
      <c r="C184" s="25"/>
      <c r="D184" s="25"/>
      <c r="E184" s="25"/>
      <c r="F184" s="25"/>
      <c r="G184" s="114"/>
      <c r="H184" s="109"/>
      <c r="I184" s="4"/>
    </row>
    <row r="185" spans="2:9" ht="18" customHeight="1" x14ac:dyDescent="0.25">
      <c r="B185" s="86"/>
      <c r="C185" s="25"/>
      <c r="D185" s="25"/>
      <c r="E185" s="25"/>
      <c r="F185" s="25"/>
      <c r="G185" s="114"/>
      <c r="H185" s="109"/>
      <c r="I185" s="4"/>
    </row>
    <row r="186" spans="2:9" ht="18" customHeight="1" x14ac:dyDescent="0.25">
      <c r="B186" s="86"/>
      <c r="C186" s="25"/>
      <c r="D186" s="25"/>
      <c r="E186" s="25"/>
      <c r="F186" s="25"/>
      <c r="G186" s="114"/>
      <c r="H186" s="109"/>
      <c r="I186" s="4"/>
    </row>
    <row r="187" spans="2:9" ht="18" customHeight="1" x14ac:dyDescent="0.25">
      <c r="B187" s="86"/>
      <c r="C187" s="25"/>
      <c r="D187" s="25"/>
      <c r="E187" s="25"/>
      <c r="F187" s="25"/>
      <c r="G187" s="114"/>
      <c r="H187" s="109"/>
      <c r="I187" s="4"/>
    </row>
    <row r="188" spans="2:9" ht="18" customHeight="1" x14ac:dyDescent="0.25">
      <c r="B188" s="86"/>
      <c r="C188" s="25"/>
      <c r="D188" s="25"/>
      <c r="E188" s="25"/>
      <c r="F188" s="25"/>
      <c r="G188" s="114"/>
      <c r="H188" s="109"/>
      <c r="I188" s="4"/>
    </row>
    <row r="189" spans="2:9" ht="18" customHeight="1" x14ac:dyDescent="0.25">
      <c r="B189" s="86"/>
      <c r="C189" s="25"/>
      <c r="D189" s="25"/>
      <c r="E189" s="25"/>
      <c r="F189" s="25"/>
      <c r="G189" s="114"/>
      <c r="H189" s="109"/>
      <c r="I189" s="4"/>
    </row>
    <row r="190" spans="2:9" ht="18" customHeight="1" x14ac:dyDescent="0.25">
      <c r="B190" s="86"/>
      <c r="C190" s="25"/>
      <c r="D190" s="25"/>
      <c r="E190" s="25"/>
      <c r="F190" s="25"/>
      <c r="G190" s="114"/>
      <c r="H190" s="109"/>
      <c r="I190" s="4"/>
    </row>
    <row r="191" spans="2:9" ht="18" customHeight="1" x14ac:dyDescent="0.25">
      <c r="B191" s="86"/>
      <c r="C191" s="25"/>
      <c r="D191" s="25"/>
      <c r="E191" s="25"/>
      <c r="F191" s="25"/>
      <c r="G191" s="114"/>
      <c r="H191" s="109"/>
      <c r="I191" s="4"/>
    </row>
    <row r="192" spans="2:9" ht="18" customHeight="1" x14ac:dyDescent="0.25">
      <c r="B192" s="86"/>
      <c r="C192" s="25"/>
      <c r="D192" s="25"/>
      <c r="E192" s="25"/>
      <c r="F192" s="25"/>
      <c r="G192" s="114"/>
      <c r="H192" s="109"/>
      <c r="I192" s="4"/>
    </row>
    <row r="193" spans="2:9" ht="18" customHeight="1" x14ac:dyDescent="0.25">
      <c r="B193" s="86"/>
      <c r="C193" s="25"/>
      <c r="D193" s="25"/>
      <c r="E193" s="25"/>
      <c r="F193" s="25"/>
      <c r="G193" s="114"/>
      <c r="H193" s="109"/>
      <c r="I193" s="4"/>
    </row>
    <row r="194" spans="2:9" ht="18" customHeight="1" x14ac:dyDescent="0.25">
      <c r="B194" s="86"/>
      <c r="C194" s="25"/>
      <c r="D194" s="25"/>
      <c r="E194" s="25"/>
      <c r="F194" s="25"/>
      <c r="G194" s="114"/>
      <c r="H194" s="109"/>
      <c r="I194" s="4"/>
    </row>
    <row r="195" spans="2:9" ht="18" customHeight="1" x14ac:dyDescent="0.25">
      <c r="B195" s="86"/>
      <c r="C195" s="25"/>
      <c r="D195" s="25"/>
      <c r="E195" s="25"/>
      <c r="F195" s="25"/>
      <c r="G195" s="114"/>
      <c r="H195" s="109"/>
      <c r="I195" s="4"/>
    </row>
    <row r="196" spans="2:9" ht="18" customHeight="1" x14ac:dyDescent="0.25">
      <c r="B196" s="86"/>
      <c r="C196" s="25"/>
      <c r="D196" s="25"/>
      <c r="E196" s="25"/>
      <c r="F196" s="25"/>
      <c r="G196" s="114"/>
      <c r="H196" s="109"/>
      <c r="I196" s="4"/>
    </row>
    <row r="197" spans="2:9" ht="18" customHeight="1" x14ac:dyDescent="0.25">
      <c r="B197" s="86"/>
      <c r="C197" s="25"/>
      <c r="D197" s="25"/>
      <c r="E197" s="25"/>
      <c r="F197" s="25"/>
      <c r="G197" s="114"/>
      <c r="H197" s="109"/>
      <c r="I197" s="4"/>
    </row>
    <row r="198" spans="2:9" ht="18" customHeight="1" x14ac:dyDescent="0.25">
      <c r="B198" s="86"/>
      <c r="C198" s="25"/>
      <c r="D198" s="25"/>
      <c r="E198" s="25"/>
      <c r="F198" s="25"/>
      <c r="G198" s="114"/>
      <c r="H198" s="109"/>
      <c r="I198" s="4"/>
    </row>
    <row r="199" spans="2:9" ht="18" customHeight="1" x14ac:dyDescent="0.25">
      <c r="B199" s="86"/>
      <c r="C199" s="25"/>
      <c r="D199" s="25"/>
      <c r="E199" s="25"/>
      <c r="F199" s="25"/>
      <c r="G199" s="114"/>
      <c r="H199" s="109"/>
      <c r="I199" s="4"/>
    </row>
    <row r="200" spans="2:9" ht="18" customHeight="1" x14ac:dyDescent="0.25">
      <c r="B200" s="86"/>
      <c r="C200" s="25"/>
      <c r="D200" s="25"/>
      <c r="E200" s="25"/>
      <c r="F200" s="25"/>
      <c r="G200" s="114"/>
      <c r="H200" s="109"/>
      <c r="I200" s="4"/>
    </row>
    <row r="201" spans="2:9" ht="18" customHeight="1" x14ac:dyDescent="0.25">
      <c r="B201" s="86"/>
      <c r="C201" s="25"/>
      <c r="D201" s="25"/>
      <c r="E201" s="25"/>
      <c r="F201" s="25"/>
      <c r="G201" s="114"/>
      <c r="H201" s="109"/>
      <c r="I201" s="4"/>
    </row>
    <row r="202" spans="2:9" ht="18" customHeight="1" x14ac:dyDescent="0.25">
      <c r="B202" s="86"/>
      <c r="C202" s="25"/>
      <c r="D202" s="25"/>
      <c r="E202" s="25"/>
      <c r="F202" s="25"/>
      <c r="G202" s="114"/>
      <c r="H202" s="109"/>
      <c r="I202" s="4"/>
    </row>
    <row r="203" spans="2:9" ht="18" customHeight="1" x14ac:dyDescent="0.25">
      <c r="B203" s="86"/>
      <c r="C203" s="25"/>
      <c r="D203" s="25"/>
      <c r="E203" s="25"/>
      <c r="F203" s="25"/>
      <c r="G203" s="114"/>
      <c r="H203" s="109"/>
      <c r="I203" s="4"/>
    </row>
    <row r="204" spans="2:9" ht="18" customHeight="1" x14ac:dyDescent="0.25">
      <c r="B204" s="86"/>
      <c r="C204" s="25"/>
      <c r="D204" s="25"/>
      <c r="E204" s="25"/>
      <c r="F204" s="25"/>
      <c r="G204" s="114"/>
      <c r="H204" s="109"/>
      <c r="I204" s="4"/>
    </row>
    <row r="205" spans="2:9" ht="18" customHeight="1" x14ac:dyDescent="0.25">
      <c r="B205" s="86"/>
      <c r="C205" s="25"/>
      <c r="D205" s="25"/>
      <c r="E205" s="25"/>
      <c r="F205" s="25"/>
      <c r="G205" s="114"/>
      <c r="H205" s="109"/>
      <c r="I205" s="4"/>
    </row>
    <row r="206" spans="2:9" ht="18" customHeight="1" x14ac:dyDescent="0.25">
      <c r="B206" s="86"/>
      <c r="C206" s="25"/>
      <c r="D206" s="25"/>
      <c r="E206" s="25"/>
      <c r="F206" s="25"/>
      <c r="G206" s="114"/>
      <c r="H206" s="109"/>
      <c r="I206" s="4"/>
    </row>
    <row r="207" spans="2:9" ht="18" customHeight="1" x14ac:dyDescent="0.25">
      <c r="B207" s="86"/>
      <c r="C207" s="25"/>
      <c r="D207" s="25"/>
      <c r="E207" s="25"/>
      <c r="F207" s="25"/>
      <c r="G207" s="114"/>
      <c r="H207" s="109"/>
      <c r="I207" s="4"/>
    </row>
    <row r="208" spans="2:9" ht="18" customHeight="1" x14ac:dyDescent="0.25">
      <c r="B208" s="86"/>
      <c r="C208" s="25"/>
      <c r="D208" s="25"/>
      <c r="E208" s="25"/>
      <c r="F208" s="25"/>
      <c r="G208" s="114"/>
      <c r="H208" s="109"/>
      <c r="I208" s="4"/>
    </row>
    <row r="209" spans="2:9" ht="18" customHeight="1" x14ac:dyDescent="0.25">
      <c r="B209" s="86"/>
      <c r="C209" s="25"/>
      <c r="D209" s="25"/>
      <c r="E209" s="25"/>
      <c r="F209" s="25"/>
      <c r="G209" s="114"/>
      <c r="H209" s="109"/>
      <c r="I209" s="4"/>
    </row>
    <row r="210" spans="2:9" ht="18" customHeight="1" x14ac:dyDescent="0.25">
      <c r="B210" s="86"/>
      <c r="C210" s="25"/>
      <c r="D210" s="25"/>
      <c r="E210" s="25"/>
      <c r="F210" s="25"/>
      <c r="G210" s="114"/>
      <c r="H210" s="109"/>
      <c r="I210" s="4"/>
    </row>
    <row r="211" spans="2:9" ht="18" customHeight="1" x14ac:dyDescent="0.25">
      <c r="B211" s="86"/>
      <c r="C211" s="25"/>
      <c r="D211" s="25"/>
      <c r="E211" s="25"/>
      <c r="F211" s="25"/>
      <c r="G211" s="114"/>
      <c r="H211" s="109"/>
      <c r="I211" s="4"/>
    </row>
    <row r="212" spans="2:9" ht="18" customHeight="1" x14ac:dyDescent="0.25">
      <c r="B212" s="86"/>
      <c r="C212" s="25"/>
      <c r="D212" s="25"/>
      <c r="E212" s="25"/>
      <c r="F212" s="25"/>
      <c r="G212" s="114"/>
      <c r="H212" s="109"/>
      <c r="I212" s="4"/>
    </row>
    <row r="213" spans="2:9" ht="18" customHeight="1" x14ac:dyDescent="0.25">
      <c r="B213" s="86"/>
      <c r="C213" s="25"/>
      <c r="D213" s="25"/>
      <c r="E213" s="25"/>
      <c r="F213" s="25"/>
      <c r="G213" s="114"/>
      <c r="H213" s="109"/>
      <c r="I213" s="4"/>
    </row>
    <row r="214" spans="2:9" ht="18" customHeight="1" x14ac:dyDescent="0.25">
      <c r="B214" s="86"/>
      <c r="C214" s="25"/>
      <c r="D214" s="25"/>
      <c r="E214" s="25"/>
      <c r="F214" s="25"/>
      <c r="G214" s="114"/>
      <c r="H214" s="109"/>
      <c r="I214" s="4"/>
    </row>
    <row r="215" spans="2:9" ht="18" customHeight="1" x14ac:dyDescent="0.25">
      <c r="B215" s="86"/>
      <c r="C215" s="25"/>
      <c r="D215" s="25"/>
      <c r="E215" s="25"/>
      <c r="F215" s="25"/>
      <c r="G215" s="114"/>
      <c r="H215" s="109"/>
      <c r="I215" s="4"/>
    </row>
    <row r="216" spans="2:9" ht="18" customHeight="1" x14ac:dyDescent="0.25">
      <c r="B216" s="86"/>
      <c r="C216" s="25"/>
      <c r="D216" s="25"/>
      <c r="E216" s="25"/>
      <c r="F216" s="25"/>
      <c r="G216" s="114"/>
      <c r="H216" s="109"/>
      <c r="I216" s="4"/>
    </row>
    <row r="217" spans="2:9" ht="18" customHeight="1" x14ac:dyDescent="0.25">
      <c r="B217" s="86"/>
      <c r="C217" s="25"/>
      <c r="D217" s="25"/>
      <c r="E217" s="25"/>
      <c r="F217" s="25"/>
      <c r="G217" s="114"/>
      <c r="H217" s="109"/>
      <c r="I217" s="4"/>
    </row>
    <row r="218" spans="2:9" ht="18" customHeight="1" x14ac:dyDescent="0.25">
      <c r="B218" s="86"/>
      <c r="C218" s="25"/>
      <c r="D218" s="25"/>
      <c r="E218" s="25"/>
      <c r="F218" s="25"/>
      <c r="G218" s="114"/>
      <c r="H218" s="109"/>
      <c r="I218" s="4"/>
    </row>
    <row r="219" spans="2:9" ht="18" customHeight="1" x14ac:dyDescent="0.25">
      <c r="B219" s="86"/>
      <c r="C219" s="25"/>
      <c r="D219" s="25"/>
      <c r="E219" s="25"/>
      <c r="F219" s="25"/>
      <c r="G219" s="114"/>
      <c r="H219" s="109"/>
      <c r="I219" s="4"/>
    </row>
    <row r="220" spans="2:9" ht="18" customHeight="1" x14ac:dyDescent="0.25">
      <c r="B220" s="86"/>
      <c r="C220" s="25"/>
      <c r="D220" s="25"/>
      <c r="E220" s="25"/>
      <c r="F220" s="25"/>
      <c r="G220" s="114"/>
      <c r="H220" s="109"/>
      <c r="I220" s="4"/>
    </row>
    <row r="221" spans="2:9" ht="18" customHeight="1" x14ac:dyDescent="0.25">
      <c r="B221" s="86"/>
      <c r="C221" s="25"/>
      <c r="D221" s="25"/>
      <c r="E221" s="25"/>
      <c r="F221" s="25"/>
      <c r="G221" s="114"/>
      <c r="H221" s="109"/>
      <c r="I221" s="4"/>
    </row>
    <row r="222" spans="2:9" ht="18" customHeight="1" x14ac:dyDescent="0.25">
      <c r="B222" s="86"/>
      <c r="C222" s="25"/>
      <c r="D222" s="25"/>
      <c r="E222" s="25"/>
      <c r="F222" s="25"/>
      <c r="G222" s="114"/>
      <c r="H222" s="109"/>
      <c r="I222" s="4"/>
    </row>
    <row r="223" spans="2:9" ht="18" customHeight="1" x14ac:dyDescent="0.25">
      <c r="B223" s="86"/>
      <c r="C223" s="25"/>
      <c r="D223" s="25"/>
      <c r="E223" s="25"/>
      <c r="F223" s="25"/>
      <c r="G223" s="114"/>
      <c r="H223" s="109"/>
      <c r="I223" s="4"/>
    </row>
    <row r="224" spans="2:9" ht="18" customHeight="1" x14ac:dyDescent="0.25">
      <c r="B224" s="86"/>
      <c r="C224" s="25"/>
      <c r="D224" s="25"/>
      <c r="E224" s="25"/>
      <c r="F224" s="25"/>
      <c r="G224" s="114"/>
      <c r="H224" s="109"/>
      <c r="I224" s="4"/>
    </row>
    <row r="225" spans="2:9" ht="18" customHeight="1" x14ac:dyDescent="0.25">
      <c r="B225" s="86"/>
      <c r="C225" s="25"/>
      <c r="D225" s="25"/>
      <c r="E225" s="25"/>
      <c r="F225" s="25"/>
      <c r="G225" s="114"/>
      <c r="H225" s="109"/>
      <c r="I225" s="4"/>
    </row>
    <row r="226" spans="2:9" ht="18" customHeight="1" x14ac:dyDescent="0.25">
      <c r="B226" s="86"/>
      <c r="C226" s="25"/>
      <c r="D226" s="25"/>
      <c r="E226" s="25"/>
      <c r="F226" s="25"/>
      <c r="G226" s="114"/>
      <c r="H226" s="109"/>
      <c r="I226" s="4"/>
    </row>
    <row r="227" spans="2:9" ht="18" customHeight="1" x14ac:dyDescent="0.25">
      <c r="B227" s="86"/>
      <c r="C227" s="25"/>
      <c r="D227" s="25"/>
      <c r="E227" s="25"/>
      <c r="F227" s="25"/>
      <c r="G227" s="114"/>
      <c r="H227" s="109"/>
      <c r="I227" s="4"/>
    </row>
    <row r="228" spans="2:9" ht="18" customHeight="1" x14ac:dyDescent="0.25">
      <c r="B228" s="86"/>
      <c r="C228" s="25"/>
      <c r="D228" s="25"/>
      <c r="E228" s="25"/>
      <c r="F228" s="25"/>
      <c r="G228" s="114"/>
      <c r="H228" s="109"/>
      <c r="I228" s="4"/>
    </row>
    <row r="229" spans="2:9" ht="18" customHeight="1" x14ac:dyDescent="0.25">
      <c r="B229" s="86"/>
      <c r="C229" s="25"/>
      <c r="D229" s="25"/>
      <c r="E229" s="25"/>
      <c r="F229" s="25"/>
      <c r="G229" s="114"/>
      <c r="H229" s="109"/>
      <c r="I229" s="4"/>
    </row>
    <row r="230" spans="2:9" ht="18" customHeight="1" x14ac:dyDescent="0.25">
      <c r="B230" s="86"/>
      <c r="C230" s="25"/>
      <c r="D230" s="25"/>
      <c r="E230" s="25"/>
      <c r="F230" s="25"/>
      <c r="G230" s="114"/>
      <c r="H230" s="109"/>
      <c r="I230" s="4"/>
    </row>
    <row r="231" spans="2:9" ht="18" customHeight="1" x14ac:dyDescent="0.25">
      <c r="B231" s="86"/>
      <c r="C231" s="25"/>
      <c r="D231" s="25"/>
      <c r="E231" s="25"/>
      <c r="F231" s="25"/>
      <c r="G231" s="114"/>
      <c r="H231" s="109"/>
      <c r="I231" s="4"/>
    </row>
    <row r="232" spans="2:9" ht="18" customHeight="1" x14ac:dyDescent="0.25">
      <c r="B232" s="86"/>
      <c r="C232" s="25"/>
      <c r="D232" s="25"/>
      <c r="E232" s="25"/>
      <c r="F232" s="25"/>
      <c r="G232" s="114"/>
      <c r="H232" s="109"/>
      <c r="I232" s="4"/>
    </row>
    <row r="233" spans="2:9" ht="18" customHeight="1" x14ac:dyDescent="0.25">
      <c r="B233" s="86"/>
      <c r="C233" s="25"/>
      <c r="D233" s="25"/>
      <c r="E233" s="25"/>
      <c r="F233" s="25"/>
      <c r="G233" s="114"/>
      <c r="H233" s="109"/>
      <c r="I233" s="4"/>
    </row>
    <row r="234" spans="2:9" ht="18" customHeight="1" x14ac:dyDescent="0.25">
      <c r="B234" s="86"/>
      <c r="C234" s="25"/>
      <c r="D234" s="25"/>
      <c r="E234" s="25"/>
      <c r="F234" s="25"/>
      <c r="G234" s="114"/>
      <c r="H234" s="109"/>
      <c r="I234" s="4"/>
    </row>
    <row r="235" spans="2:9" ht="18" customHeight="1" x14ac:dyDescent="0.25">
      <c r="B235" s="86"/>
      <c r="C235" s="25"/>
      <c r="D235" s="25"/>
      <c r="E235" s="25"/>
      <c r="F235" s="25"/>
      <c r="G235" s="114"/>
      <c r="H235" s="109"/>
      <c r="I235" s="4"/>
    </row>
    <row r="236" spans="2:9" ht="18" customHeight="1" x14ac:dyDescent="0.25">
      <c r="B236" s="86"/>
      <c r="C236" s="25"/>
      <c r="D236" s="25"/>
      <c r="E236" s="25"/>
      <c r="F236" s="25"/>
      <c r="G236" s="114"/>
      <c r="H236" s="109"/>
      <c r="I236" s="4"/>
    </row>
    <row r="237" spans="2:9" ht="18" customHeight="1" x14ac:dyDescent="0.25">
      <c r="B237" s="86"/>
      <c r="C237" s="25"/>
      <c r="D237" s="25"/>
      <c r="E237" s="25"/>
      <c r="F237" s="25"/>
      <c r="G237" s="114"/>
      <c r="H237" s="109"/>
      <c r="I237" s="4"/>
    </row>
    <row r="238" spans="2:9" ht="18" customHeight="1" x14ac:dyDescent="0.25">
      <c r="B238" s="86"/>
      <c r="C238" s="25"/>
      <c r="D238" s="25"/>
      <c r="E238" s="25"/>
      <c r="F238" s="25"/>
      <c r="G238" s="114"/>
      <c r="H238" s="109"/>
      <c r="I238" s="4"/>
    </row>
    <row r="239" spans="2:9" ht="18" customHeight="1" x14ac:dyDescent="0.25">
      <c r="B239" s="86"/>
      <c r="C239" s="25"/>
      <c r="D239" s="25"/>
      <c r="E239" s="25"/>
      <c r="F239" s="25"/>
      <c r="G239" s="114"/>
      <c r="H239" s="109"/>
      <c r="I239" s="4"/>
    </row>
    <row r="240" spans="2:9" ht="18" customHeight="1" x14ac:dyDescent="0.25">
      <c r="B240" s="86"/>
      <c r="C240" s="25"/>
      <c r="D240" s="25"/>
      <c r="E240" s="25"/>
      <c r="F240" s="25"/>
      <c r="G240" s="114"/>
      <c r="H240" s="109"/>
      <c r="I240" s="4"/>
    </row>
    <row r="241" spans="2:9" ht="18" customHeight="1" x14ac:dyDescent="0.25">
      <c r="B241" s="86"/>
      <c r="C241" s="25"/>
      <c r="D241" s="25"/>
      <c r="E241" s="25"/>
      <c r="F241" s="25"/>
      <c r="G241" s="114"/>
      <c r="H241" s="109"/>
      <c r="I241" s="4"/>
    </row>
    <row r="242" spans="2:9" ht="18" customHeight="1" x14ac:dyDescent="0.25">
      <c r="B242" s="86"/>
      <c r="C242" s="25"/>
      <c r="D242" s="25"/>
      <c r="E242" s="25"/>
      <c r="F242" s="25"/>
      <c r="G242" s="114"/>
      <c r="H242" s="109"/>
      <c r="I242" s="4"/>
    </row>
    <row r="243" spans="2:9" ht="18" customHeight="1" x14ac:dyDescent="0.25">
      <c r="B243" s="86"/>
      <c r="C243" s="25"/>
      <c r="D243" s="25"/>
      <c r="E243" s="25"/>
      <c r="F243" s="25"/>
      <c r="G243" s="114"/>
      <c r="H243" s="109"/>
      <c r="I243" s="4"/>
    </row>
    <row r="244" spans="2:9" ht="18" customHeight="1" x14ac:dyDescent="0.25">
      <c r="B244" s="86"/>
      <c r="C244" s="25"/>
      <c r="D244" s="25"/>
      <c r="E244" s="25"/>
      <c r="F244" s="25"/>
      <c r="G244" s="114"/>
      <c r="H244" s="109"/>
      <c r="I244" s="4"/>
    </row>
    <row r="245" spans="2:9" ht="18" customHeight="1" x14ac:dyDescent="0.25">
      <c r="B245" s="86"/>
      <c r="C245" s="25"/>
      <c r="D245" s="25"/>
      <c r="E245" s="25"/>
      <c r="F245" s="25"/>
      <c r="G245" s="114"/>
      <c r="H245" s="109"/>
      <c r="I245" s="4"/>
    </row>
    <row r="246" spans="2:9" ht="18" customHeight="1" x14ac:dyDescent="0.25">
      <c r="B246" s="86"/>
      <c r="C246" s="25"/>
      <c r="D246" s="25"/>
      <c r="E246" s="25"/>
      <c r="F246" s="25"/>
      <c r="G246" s="114"/>
      <c r="H246" s="109"/>
      <c r="I246" s="4"/>
    </row>
    <row r="247" spans="2:9" ht="18" customHeight="1" x14ac:dyDescent="0.25">
      <c r="B247" s="86"/>
      <c r="C247" s="25"/>
      <c r="D247" s="25"/>
      <c r="E247" s="25"/>
      <c r="F247" s="25"/>
      <c r="G247" s="114"/>
      <c r="H247" s="109"/>
      <c r="I247" s="4"/>
    </row>
    <row r="248" spans="2:9" ht="18" customHeight="1" x14ac:dyDescent="0.25">
      <c r="B248" s="86"/>
      <c r="C248" s="25"/>
      <c r="D248" s="25"/>
      <c r="E248" s="25"/>
      <c r="F248" s="25"/>
      <c r="G248" s="114"/>
      <c r="H248" s="109"/>
      <c r="I248" s="4"/>
    </row>
    <row r="249" spans="2:9" ht="18" customHeight="1" x14ac:dyDescent="0.25">
      <c r="B249" s="86"/>
      <c r="C249" s="25"/>
      <c r="D249" s="25"/>
      <c r="E249" s="25"/>
      <c r="F249" s="25"/>
      <c r="G249" s="114"/>
      <c r="H249" s="109"/>
      <c r="I249" s="4"/>
    </row>
    <row r="250" spans="2:9" ht="18" customHeight="1" x14ac:dyDescent="0.25">
      <c r="B250" s="86"/>
      <c r="C250" s="25"/>
      <c r="D250" s="25"/>
      <c r="E250" s="25"/>
      <c r="F250" s="25"/>
      <c r="G250" s="114"/>
      <c r="H250" s="109"/>
      <c r="I250" s="4"/>
    </row>
    <row r="251" spans="2:9" ht="18" customHeight="1" x14ac:dyDescent="0.25">
      <c r="B251" s="86"/>
      <c r="C251" s="25"/>
      <c r="D251" s="25"/>
      <c r="E251" s="25"/>
      <c r="F251" s="25"/>
      <c r="G251" s="114"/>
      <c r="H251" s="109"/>
      <c r="I251" s="4"/>
    </row>
    <row r="252" spans="2:9" ht="18" customHeight="1" x14ac:dyDescent="0.25">
      <c r="B252" s="86"/>
      <c r="C252" s="25"/>
      <c r="D252" s="25"/>
      <c r="E252" s="25"/>
      <c r="F252" s="25"/>
      <c r="G252" s="114"/>
      <c r="H252" s="109"/>
      <c r="I252" s="4"/>
    </row>
    <row r="253" spans="2:9" ht="18" customHeight="1" x14ac:dyDescent="0.25">
      <c r="B253" s="86"/>
      <c r="C253" s="25"/>
      <c r="D253" s="25"/>
      <c r="E253" s="25"/>
      <c r="F253" s="25"/>
      <c r="G253" s="114"/>
      <c r="H253" s="109"/>
      <c r="I253" s="4"/>
    </row>
    <row r="254" spans="2:9" ht="18" customHeight="1" x14ac:dyDescent="0.25">
      <c r="B254" s="86"/>
      <c r="C254" s="25"/>
      <c r="D254" s="25"/>
      <c r="E254" s="25"/>
      <c r="F254" s="25"/>
      <c r="G254" s="114"/>
      <c r="H254" s="109"/>
      <c r="I254" s="4"/>
    </row>
    <row r="255" spans="2:9" ht="18" customHeight="1" x14ac:dyDescent="0.25">
      <c r="B255" s="86"/>
      <c r="C255" s="25"/>
      <c r="D255" s="25"/>
      <c r="E255" s="25"/>
      <c r="F255" s="25"/>
      <c r="G255" s="114"/>
      <c r="H255" s="109"/>
      <c r="I255" s="4"/>
    </row>
    <row r="256" spans="2:9" ht="18" customHeight="1" x14ac:dyDescent="0.25">
      <c r="B256" s="86"/>
      <c r="C256" s="25"/>
      <c r="D256" s="25"/>
      <c r="E256" s="25"/>
      <c r="F256" s="25"/>
      <c r="G256" s="114"/>
      <c r="H256" s="109"/>
      <c r="I256" s="4"/>
    </row>
    <row r="257" spans="2:9" ht="18" customHeight="1" x14ac:dyDescent="0.25">
      <c r="B257" s="86"/>
      <c r="C257" s="25"/>
      <c r="D257" s="25"/>
      <c r="E257" s="25"/>
      <c r="F257" s="25"/>
      <c r="G257" s="114"/>
      <c r="H257" s="109"/>
      <c r="I257" s="4"/>
    </row>
    <row r="258" spans="2:9" ht="18" customHeight="1" x14ac:dyDescent="0.25">
      <c r="B258" s="86"/>
      <c r="C258" s="25"/>
      <c r="D258" s="25"/>
      <c r="E258" s="25"/>
      <c r="F258" s="25"/>
      <c r="G258" s="114"/>
      <c r="H258" s="109"/>
      <c r="I258" s="4"/>
    </row>
    <row r="259" spans="2:9" ht="18" customHeight="1" x14ac:dyDescent="0.25">
      <c r="B259" s="86"/>
      <c r="C259" s="25"/>
      <c r="D259" s="25"/>
      <c r="E259" s="25"/>
      <c r="F259" s="25"/>
      <c r="G259" s="114"/>
      <c r="H259" s="109"/>
      <c r="I259" s="4"/>
    </row>
    <row r="260" spans="2:9" ht="18" customHeight="1" x14ac:dyDescent="0.25">
      <c r="B260" s="86"/>
      <c r="C260" s="25"/>
      <c r="D260" s="25"/>
      <c r="E260" s="25"/>
      <c r="F260" s="25"/>
      <c r="G260" s="114"/>
      <c r="H260" s="109"/>
      <c r="I260" s="4"/>
    </row>
    <row r="261" spans="2:9" ht="18" customHeight="1" x14ac:dyDescent="0.25">
      <c r="B261" s="86"/>
      <c r="C261" s="25"/>
      <c r="D261" s="25"/>
      <c r="E261" s="25"/>
      <c r="F261" s="25"/>
      <c r="G261" s="114"/>
      <c r="H261" s="109"/>
      <c r="I261" s="4"/>
    </row>
    <row r="262" spans="2:9" ht="18" customHeight="1" x14ac:dyDescent="0.25">
      <c r="B262" s="86"/>
      <c r="C262" s="25"/>
      <c r="D262" s="25"/>
      <c r="E262" s="25"/>
      <c r="F262" s="25"/>
      <c r="G262" s="114"/>
      <c r="H262" s="109"/>
      <c r="I262" s="4"/>
    </row>
    <row r="263" spans="2:9" ht="18" customHeight="1" x14ac:dyDescent="0.25">
      <c r="B263" s="86"/>
      <c r="C263" s="25"/>
      <c r="D263" s="25"/>
      <c r="E263" s="25"/>
      <c r="F263" s="25"/>
      <c r="G263" s="114"/>
      <c r="H263" s="109"/>
      <c r="I263" s="4"/>
    </row>
    <row r="264" spans="2:9" ht="18" customHeight="1" x14ac:dyDescent="0.25">
      <c r="B264" s="86"/>
      <c r="C264" s="25"/>
      <c r="D264" s="25"/>
      <c r="E264" s="25"/>
      <c r="F264" s="25"/>
      <c r="G264" s="114"/>
      <c r="H264" s="109"/>
      <c r="I264" s="4"/>
    </row>
    <row r="265" spans="2:9" ht="18" customHeight="1" x14ac:dyDescent="0.25">
      <c r="B265" s="86"/>
      <c r="C265" s="25"/>
      <c r="D265" s="25"/>
      <c r="E265" s="25"/>
      <c r="F265" s="25"/>
      <c r="G265" s="114"/>
      <c r="H265" s="109"/>
      <c r="I265" s="4"/>
    </row>
    <row r="266" spans="2:9" ht="18" customHeight="1" x14ac:dyDescent="0.25">
      <c r="B266" s="86"/>
      <c r="C266" s="25"/>
      <c r="D266" s="25"/>
      <c r="E266" s="25"/>
      <c r="F266" s="25"/>
      <c r="G266" s="114"/>
      <c r="H266" s="109"/>
      <c r="I266" s="4"/>
    </row>
    <row r="267" spans="2:9" ht="18" customHeight="1" x14ac:dyDescent="0.25">
      <c r="B267" s="86"/>
      <c r="C267" s="25"/>
      <c r="D267" s="25"/>
      <c r="E267" s="25"/>
      <c r="F267" s="25"/>
      <c r="G267" s="114"/>
      <c r="H267" s="109"/>
      <c r="I267" s="4"/>
    </row>
    <row r="268" spans="2:9" ht="18" customHeight="1" x14ac:dyDescent="0.25">
      <c r="B268" s="86"/>
      <c r="C268" s="25"/>
      <c r="D268" s="25"/>
      <c r="E268" s="25"/>
      <c r="F268" s="25"/>
      <c r="G268" s="114"/>
      <c r="H268" s="109"/>
      <c r="I268" s="4"/>
    </row>
    <row r="269" spans="2:9" ht="18" customHeight="1" x14ac:dyDescent="0.25">
      <c r="B269" s="86"/>
      <c r="C269" s="25"/>
      <c r="D269" s="25"/>
      <c r="E269" s="25"/>
      <c r="F269" s="25"/>
      <c r="G269" s="114"/>
      <c r="H269" s="109"/>
      <c r="I269" s="4"/>
    </row>
    <row r="270" spans="2:9" ht="18" customHeight="1" x14ac:dyDescent="0.25">
      <c r="B270" s="86"/>
      <c r="C270" s="25"/>
      <c r="D270" s="25"/>
      <c r="E270" s="25"/>
      <c r="F270" s="25"/>
      <c r="G270" s="114"/>
      <c r="H270" s="109"/>
      <c r="I270" s="4"/>
    </row>
    <row r="271" spans="2:9" ht="18" customHeight="1" x14ac:dyDescent="0.25">
      <c r="B271" s="86"/>
      <c r="C271" s="25"/>
      <c r="D271" s="25"/>
      <c r="E271" s="25"/>
      <c r="F271" s="25"/>
      <c r="G271" s="114"/>
      <c r="H271" s="109"/>
      <c r="I271" s="4"/>
    </row>
    <row r="272" spans="2:9" ht="18" customHeight="1" x14ac:dyDescent="0.25">
      <c r="B272" s="86"/>
      <c r="C272" s="25"/>
      <c r="D272" s="25"/>
      <c r="E272" s="25"/>
      <c r="F272" s="25"/>
      <c r="G272" s="114"/>
      <c r="H272" s="109"/>
      <c r="I272" s="4"/>
    </row>
    <row r="273" spans="2:9" ht="18" customHeight="1" x14ac:dyDescent="0.25">
      <c r="B273" s="86"/>
      <c r="C273" s="25"/>
      <c r="D273" s="25"/>
      <c r="E273" s="25"/>
      <c r="F273" s="25"/>
      <c r="G273" s="114"/>
      <c r="H273" s="109"/>
      <c r="I273" s="4"/>
    </row>
    <row r="274" spans="2:9" ht="18" customHeight="1" x14ac:dyDescent="0.25">
      <c r="B274" s="86"/>
      <c r="C274" s="25"/>
      <c r="D274" s="25"/>
      <c r="E274" s="25"/>
      <c r="F274" s="25"/>
      <c r="G274" s="114"/>
      <c r="H274" s="109"/>
      <c r="I274" s="4"/>
    </row>
    <row r="275" spans="2:9" ht="18" customHeight="1" x14ac:dyDescent="0.25">
      <c r="B275" s="86"/>
      <c r="C275" s="25"/>
      <c r="D275" s="25"/>
      <c r="E275" s="25"/>
      <c r="F275" s="25"/>
      <c r="G275" s="114"/>
      <c r="H275" s="109"/>
      <c r="I275" s="4"/>
    </row>
    <row r="276" spans="2:9" ht="18" customHeight="1" x14ac:dyDescent="0.25">
      <c r="B276" s="86"/>
      <c r="C276" s="25"/>
      <c r="D276" s="25"/>
      <c r="E276" s="25"/>
      <c r="F276" s="25"/>
      <c r="G276" s="114"/>
      <c r="H276" s="109"/>
      <c r="I276" s="4"/>
    </row>
    <row r="277" spans="2:9" ht="18" customHeight="1" x14ac:dyDescent="0.25">
      <c r="B277" s="86"/>
      <c r="C277" s="25"/>
      <c r="D277" s="25"/>
      <c r="E277" s="25"/>
      <c r="F277" s="25"/>
      <c r="G277" s="114"/>
      <c r="H277" s="109"/>
      <c r="I277" s="4"/>
    </row>
    <row r="278" spans="2:9" ht="18" customHeight="1" x14ac:dyDescent="0.25">
      <c r="B278" s="86"/>
      <c r="C278" s="25"/>
      <c r="D278" s="25"/>
      <c r="E278" s="25"/>
      <c r="F278" s="25"/>
      <c r="G278" s="114"/>
      <c r="H278" s="109"/>
      <c r="I278" s="4"/>
    </row>
    <row r="279" spans="2:9" ht="18" customHeight="1" x14ac:dyDescent="0.25">
      <c r="B279" s="86"/>
      <c r="C279" s="25"/>
      <c r="D279" s="25"/>
      <c r="E279" s="25"/>
      <c r="F279" s="25"/>
      <c r="G279" s="114"/>
      <c r="H279" s="109"/>
      <c r="I279" s="4"/>
    </row>
    <row r="280" spans="2:9" ht="18" customHeight="1" x14ac:dyDescent="0.25">
      <c r="B280" s="86"/>
      <c r="C280" s="25"/>
      <c r="D280" s="25"/>
      <c r="E280" s="25"/>
      <c r="F280" s="25"/>
      <c r="G280" s="114"/>
      <c r="H280" s="109"/>
      <c r="I280" s="4"/>
    </row>
    <row r="281" spans="2:9" ht="18" customHeight="1" x14ac:dyDescent="0.25">
      <c r="B281" s="86"/>
      <c r="C281" s="25"/>
      <c r="D281" s="25"/>
      <c r="E281" s="25"/>
      <c r="F281" s="25"/>
      <c r="G281" s="114"/>
      <c r="H281" s="109"/>
      <c r="I281" s="4"/>
    </row>
    <row r="282" spans="2:9" ht="18" customHeight="1" x14ac:dyDescent="0.25">
      <c r="B282" s="86"/>
      <c r="C282" s="25"/>
      <c r="D282" s="25"/>
      <c r="E282" s="25"/>
      <c r="F282" s="25"/>
      <c r="G282" s="114"/>
      <c r="H282" s="109"/>
      <c r="I282" s="4"/>
    </row>
    <row r="283" spans="2:9" ht="18" customHeight="1" x14ac:dyDescent="0.25">
      <c r="B283" s="86"/>
      <c r="C283" s="25"/>
      <c r="D283" s="25"/>
      <c r="E283" s="25"/>
      <c r="F283" s="25"/>
      <c r="G283" s="114"/>
      <c r="H283" s="109"/>
      <c r="I283" s="4"/>
    </row>
    <row r="284" spans="2:9" ht="18" customHeight="1" x14ac:dyDescent="0.25">
      <c r="B284" s="86"/>
      <c r="C284" s="25"/>
      <c r="D284" s="25"/>
      <c r="E284" s="25"/>
      <c r="F284" s="25"/>
      <c r="G284" s="114"/>
      <c r="H284" s="109"/>
      <c r="I284" s="4"/>
    </row>
    <row r="285" spans="2:9" ht="18" customHeight="1" x14ac:dyDescent="0.25">
      <c r="B285" s="86"/>
      <c r="C285" s="25"/>
      <c r="D285" s="25"/>
      <c r="E285" s="25"/>
      <c r="F285" s="25"/>
      <c r="G285" s="114"/>
      <c r="H285" s="109"/>
      <c r="I285" s="4"/>
    </row>
    <row r="286" spans="2:9" ht="18" customHeight="1" x14ac:dyDescent="0.25">
      <c r="B286" s="86"/>
      <c r="C286" s="25"/>
      <c r="D286" s="25"/>
      <c r="E286" s="25"/>
      <c r="F286" s="25"/>
      <c r="G286" s="114"/>
      <c r="H286" s="109"/>
      <c r="I286" s="4"/>
    </row>
    <row r="287" spans="2:9" ht="18" customHeight="1" x14ac:dyDescent="0.25">
      <c r="B287" s="86"/>
      <c r="C287" s="25"/>
      <c r="D287" s="25"/>
      <c r="E287" s="25"/>
      <c r="F287" s="25"/>
      <c r="G287" s="114"/>
      <c r="H287" s="109"/>
      <c r="I287" s="4"/>
    </row>
    <row r="288" spans="2:9" ht="18" customHeight="1" x14ac:dyDescent="0.25">
      <c r="B288" s="86"/>
      <c r="C288" s="25"/>
      <c r="D288" s="25"/>
      <c r="E288" s="25"/>
      <c r="F288" s="25"/>
      <c r="G288" s="114"/>
      <c r="H288" s="109"/>
      <c r="I288" s="4"/>
    </row>
    <row r="289" spans="2:9" ht="18" customHeight="1" x14ac:dyDescent="0.25">
      <c r="B289" s="86"/>
      <c r="C289" s="25"/>
      <c r="D289" s="25"/>
      <c r="E289" s="25"/>
      <c r="F289" s="25"/>
      <c r="G289" s="114"/>
      <c r="H289" s="109"/>
      <c r="I289" s="4"/>
    </row>
    <row r="290" spans="2:9" ht="18" customHeight="1" x14ac:dyDescent="0.25">
      <c r="B290" s="86"/>
      <c r="C290" s="25"/>
      <c r="D290" s="25"/>
      <c r="E290" s="25"/>
      <c r="F290" s="25"/>
      <c r="G290" s="114"/>
      <c r="H290" s="109"/>
      <c r="I290" s="4"/>
    </row>
    <row r="291" spans="2:9" ht="18" customHeight="1" x14ac:dyDescent="0.25">
      <c r="B291" s="86"/>
      <c r="C291" s="25"/>
      <c r="D291" s="25"/>
      <c r="E291" s="25"/>
      <c r="F291" s="25"/>
      <c r="G291" s="114"/>
      <c r="H291" s="109"/>
      <c r="I291" s="4"/>
    </row>
    <row r="292" spans="2:9" ht="18" customHeight="1" x14ac:dyDescent="0.25">
      <c r="B292" s="86"/>
      <c r="C292" s="25"/>
      <c r="D292" s="25"/>
      <c r="E292" s="25"/>
      <c r="F292" s="25"/>
      <c r="G292" s="114"/>
      <c r="H292" s="109"/>
      <c r="I292" s="4"/>
    </row>
    <row r="293" spans="2:9" ht="18" customHeight="1" x14ac:dyDescent="0.25">
      <c r="B293" s="86"/>
      <c r="C293" s="25"/>
      <c r="D293" s="25"/>
      <c r="E293" s="25"/>
      <c r="F293" s="25"/>
      <c r="G293" s="114"/>
      <c r="H293" s="109"/>
      <c r="I293" s="4"/>
    </row>
    <row r="294" spans="2:9" ht="18" customHeight="1" x14ac:dyDescent="0.25">
      <c r="B294" s="86"/>
      <c r="C294" s="25"/>
      <c r="D294" s="25"/>
      <c r="E294" s="25"/>
      <c r="F294" s="25"/>
      <c r="G294" s="114"/>
      <c r="H294" s="109"/>
      <c r="I294" s="4"/>
    </row>
    <row r="295" spans="2:9" ht="18" customHeight="1" x14ac:dyDescent="0.25">
      <c r="B295" s="86"/>
      <c r="C295" s="25"/>
      <c r="D295" s="25"/>
      <c r="E295" s="25"/>
      <c r="F295" s="25"/>
      <c r="G295" s="114"/>
      <c r="H295" s="109"/>
      <c r="I295" s="4"/>
    </row>
    <row r="296" spans="2:9" ht="18" customHeight="1" x14ac:dyDescent="0.25">
      <c r="B296" s="86"/>
      <c r="C296" s="25"/>
      <c r="D296" s="25"/>
      <c r="E296" s="25"/>
      <c r="F296" s="25"/>
      <c r="G296" s="114"/>
      <c r="H296" s="109"/>
      <c r="I296" s="4"/>
    </row>
    <row r="297" spans="2:9" ht="18" customHeight="1" x14ac:dyDescent="0.25">
      <c r="B297" s="86"/>
      <c r="C297" s="25"/>
      <c r="D297" s="25"/>
      <c r="E297" s="25"/>
      <c r="F297" s="25"/>
      <c r="G297" s="114"/>
      <c r="H297" s="109"/>
      <c r="I297" s="4"/>
    </row>
    <row r="298" spans="2:9" ht="18" customHeight="1" x14ac:dyDescent="0.25">
      <c r="B298" s="86"/>
      <c r="C298" s="25"/>
      <c r="D298" s="25"/>
      <c r="E298" s="25"/>
      <c r="F298" s="25"/>
      <c r="G298" s="114"/>
      <c r="H298" s="109"/>
      <c r="I298" s="4"/>
    </row>
    <row r="299" spans="2:9" ht="18" customHeight="1" x14ac:dyDescent="0.25">
      <c r="B299" s="86"/>
      <c r="C299" s="25"/>
      <c r="D299" s="25"/>
      <c r="E299" s="25"/>
      <c r="F299" s="25"/>
      <c r="G299" s="114"/>
      <c r="H299" s="109"/>
      <c r="I299" s="4"/>
    </row>
    <row r="300" spans="2:9" ht="18" customHeight="1" x14ac:dyDescent="0.25">
      <c r="B300" s="86"/>
      <c r="C300" s="25"/>
      <c r="D300" s="25"/>
      <c r="E300" s="25"/>
      <c r="F300" s="25"/>
      <c r="G300" s="114"/>
      <c r="H300" s="109"/>
      <c r="I300" s="4"/>
    </row>
    <row r="301" spans="2:9" ht="18" customHeight="1" x14ac:dyDescent="0.25">
      <c r="B301" s="86"/>
      <c r="C301" s="25"/>
      <c r="D301" s="25"/>
      <c r="E301" s="25"/>
      <c r="F301" s="25"/>
      <c r="G301" s="114"/>
      <c r="H301" s="109"/>
      <c r="I301" s="4"/>
    </row>
    <row r="302" spans="2:9" ht="18" customHeight="1" x14ac:dyDescent="0.25">
      <c r="B302" s="86"/>
      <c r="C302" s="25"/>
      <c r="D302" s="25"/>
      <c r="E302" s="25"/>
      <c r="F302" s="25"/>
      <c r="G302" s="114"/>
      <c r="H302" s="109"/>
      <c r="I302" s="4"/>
    </row>
    <row r="303" spans="2:9" ht="18" customHeight="1" x14ac:dyDescent="0.25">
      <c r="B303" s="86"/>
      <c r="C303" s="25"/>
      <c r="D303" s="25"/>
      <c r="E303" s="25"/>
      <c r="F303" s="25"/>
      <c r="G303" s="114"/>
      <c r="H303" s="109"/>
      <c r="I303" s="4"/>
    </row>
    <row r="304" spans="2:9" ht="18" customHeight="1" x14ac:dyDescent="0.25">
      <c r="B304" s="86"/>
      <c r="C304" s="25"/>
      <c r="D304" s="25"/>
      <c r="E304" s="25"/>
      <c r="F304" s="25"/>
      <c r="G304" s="114"/>
      <c r="H304" s="109"/>
      <c r="I304" s="4"/>
    </row>
    <row r="305" spans="2:9" ht="18" customHeight="1" x14ac:dyDescent="0.25">
      <c r="B305" s="86"/>
      <c r="C305" s="25"/>
      <c r="D305" s="25"/>
      <c r="E305" s="25"/>
      <c r="F305" s="25"/>
      <c r="G305" s="114"/>
      <c r="H305" s="109"/>
      <c r="I305" s="4"/>
    </row>
    <row r="306" spans="2:9" ht="18" customHeight="1" x14ac:dyDescent="0.25">
      <c r="B306" s="86"/>
      <c r="C306" s="25"/>
      <c r="D306" s="25"/>
      <c r="E306" s="25"/>
      <c r="F306" s="25"/>
      <c r="G306" s="114"/>
      <c r="H306" s="109"/>
      <c r="I306" s="4"/>
    </row>
    <row r="307" spans="2:9" ht="18" customHeight="1" x14ac:dyDescent="0.25">
      <c r="B307" s="86"/>
      <c r="C307" s="25"/>
      <c r="D307" s="25"/>
      <c r="E307" s="25"/>
      <c r="F307" s="25"/>
      <c r="G307" s="114"/>
      <c r="H307" s="109"/>
      <c r="I307" s="4"/>
    </row>
    <row r="308" spans="2:9" ht="18" customHeight="1" x14ac:dyDescent="0.25">
      <c r="B308" s="86"/>
      <c r="C308" s="25"/>
      <c r="D308" s="25"/>
      <c r="E308" s="25"/>
      <c r="F308" s="25"/>
      <c r="G308" s="114"/>
      <c r="H308" s="109"/>
      <c r="I308" s="4"/>
    </row>
    <row r="309" spans="2:9" ht="18" customHeight="1" x14ac:dyDescent="0.25">
      <c r="B309" s="86"/>
      <c r="C309" s="25"/>
      <c r="D309" s="25"/>
      <c r="E309" s="25"/>
      <c r="F309" s="25"/>
      <c r="G309" s="114"/>
      <c r="H309" s="109"/>
      <c r="I309" s="4"/>
    </row>
    <row r="310" spans="2:9" ht="18" customHeight="1" x14ac:dyDescent="0.25">
      <c r="B310" s="86"/>
      <c r="C310" s="25"/>
      <c r="D310" s="25"/>
      <c r="E310" s="25"/>
      <c r="F310" s="25"/>
      <c r="G310" s="114"/>
      <c r="H310" s="109"/>
      <c r="I310" s="4"/>
    </row>
    <row r="311" spans="2:9" ht="18" customHeight="1" x14ac:dyDescent="0.25">
      <c r="B311" s="86"/>
      <c r="C311" s="25"/>
      <c r="D311" s="25"/>
      <c r="E311" s="25"/>
      <c r="F311" s="25"/>
      <c r="G311" s="114"/>
      <c r="H311" s="109"/>
      <c r="I311" s="4"/>
    </row>
    <row r="312" spans="2:9" ht="18" customHeight="1" x14ac:dyDescent="0.25">
      <c r="B312" s="86"/>
      <c r="C312" s="25"/>
      <c r="D312" s="25"/>
      <c r="E312" s="25"/>
      <c r="F312" s="25"/>
      <c r="G312" s="114"/>
      <c r="H312" s="109"/>
      <c r="I312" s="4"/>
    </row>
    <row r="313" spans="2:9" ht="18" customHeight="1" x14ac:dyDescent="0.25">
      <c r="B313" s="86"/>
      <c r="C313" s="25"/>
      <c r="D313" s="25"/>
      <c r="E313" s="25"/>
      <c r="F313" s="25"/>
      <c r="G313" s="114"/>
      <c r="H313" s="109"/>
      <c r="I313" s="4"/>
    </row>
    <row r="314" spans="2:9" ht="18" customHeight="1" x14ac:dyDescent="0.25">
      <c r="B314" s="86"/>
      <c r="C314" s="25"/>
      <c r="D314" s="25"/>
      <c r="E314" s="25"/>
      <c r="F314" s="25"/>
      <c r="G314" s="114"/>
      <c r="H314" s="109"/>
      <c r="I314" s="4"/>
    </row>
    <row r="315" spans="2:9" ht="18" customHeight="1" x14ac:dyDescent="0.25">
      <c r="B315" s="86"/>
      <c r="C315" s="25"/>
      <c r="D315" s="25"/>
      <c r="E315" s="25"/>
      <c r="F315" s="25"/>
      <c r="G315" s="114"/>
      <c r="H315" s="109"/>
      <c r="I315" s="4"/>
    </row>
    <row r="316" spans="2:9" ht="18" customHeight="1" x14ac:dyDescent="0.25">
      <c r="B316" s="86"/>
      <c r="C316" s="25"/>
      <c r="D316" s="25"/>
      <c r="E316" s="25"/>
      <c r="F316" s="25"/>
      <c r="G316" s="114"/>
      <c r="H316" s="109"/>
      <c r="I316" s="4"/>
    </row>
    <row r="317" spans="2:9" ht="18" customHeight="1" x14ac:dyDescent="0.25">
      <c r="B317" s="86"/>
      <c r="C317" s="25"/>
      <c r="D317" s="25"/>
      <c r="E317" s="25"/>
      <c r="F317" s="25"/>
      <c r="G317" s="114"/>
      <c r="H317" s="109"/>
      <c r="I317" s="4"/>
    </row>
    <row r="318" spans="2:9" ht="18" customHeight="1" x14ac:dyDescent="0.25">
      <c r="B318" s="86"/>
      <c r="C318" s="25"/>
      <c r="D318" s="25"/>
      <c r="E318" s="25"/>
      <c r="F318" s="25"/>
      <c r="G318" s="114"/>
      <c r="H318" s="109"/>
      <c r="I318" s="4"/>
    </row>
    <row r="319" spans="2:9" ht="18" customHeight="1" x14ac:dyDescent="0.25">
      <c r="B319" s="86"/>
      <c r="C319" s="25"/>
      <c r="D319" s="25"/>
      <c r="E319" s="25"/>
      <c r="F319" s="25"/>
      <c r="G319" s="114"/>
      <c r="H319" s="109"/>
      <c r="I319" s="4"/>
    </row>
    <row r="320" spans="2:9" ht="18" customHeight="1" x14ac:dyDescent="0.25">
      <c r="B320" s="86"/>
      <c r="C320" s="25"/>
      <c r="D320" s="25"/>
      <c r="E320" s="25"/>
      <c r="F320" s="25"/>
      <c r="G320" s="114"/>
      <c r="H320" s="109"/>
      <c r="I320" s="4"/>
    </row>
    <row r="321" spans="2:9" ht="18" customHeight="1" x14ac:dyDescent="0.25">
      <c r="B321" s="86"/>
      <c r="C321" s="25"/>
      <c r="D321" s="25"/>
      <c r="E321" s="25"/>
      <c r="F321" s="25"/>
      <c r="G321" s="114"/>
      <c r="H321" s="109"/>
      <c r="I321" s="4"/>
    </row>
    <row r="322" spans="2:9" ht="18" customHeight="1" x14ac:dyDescent="0.25">
      <c r="B322" s="86"/>
      <c r="C322" s="25"/>
      <c r="D322" s="25"/>
      <c r="E322" s="25"/>
      <c r="F322" s="25"/>
      <c r="G322" s="114"/>
      <c r="H322" s="109"/>
      <c r="I322" s="4"/>
    </row>
    <row r="323" spans="2:9" ht="18" customHeight="1" x14ac:dyDescent="0.25">
      <c r="B323" s="86"/>
      <c r="C323" s="25"/>
      <c r="D323" s="25"/>
      <c r="E323" s="25"/>
      <c r="F323" s="25"/>
      <c r="G323" s="114"/>
      <c r="H323" s="109"/>
      <c r="I323" s="4"/>
    </row>
    <row r="324" spans="2:9" ht="18" customHeight="1" x14ac:dyDescent="0.25">
      <c r="B324" s="86"/>
      <c r="C324" s="25"/>
      <c r="D324" s="25"/>
      <c r="E324" s="25"/>
      <c r="F324" s="25"/>
      <c r="G324" s="114"/>
      <c r="H324" s="109"/>
      <c r="I324" s="4"/>
    </row>
    <row r="325" spans="2:9" ht="18" customHeight="1" x14ac:dyDescent="0.25">
      <c r="B325" s="86"/>
      <c r="C325" s="25"/>
      <c r="D325" s="25"/>
      <c r="E325" s="25"/>
      <c r="F325" s="25"/>
      <c r="G325" s="114"/>
      <c r="H325" s="109"/>
      <c r="I325" s="4"/>
    </row>
    <row r="326" spans="2:9" ht="18" customHeight="1" x14ac:dyDescent="0.25">
      <c r="B326" s="86"/>
      <c r="C326" s="25"/>
      <c r="D326" s="25"/>
      <c r="E326" s="25"/>
      <c r="F326" s="25"/>
      <c r="G326" s="114"/>
      <c r="H326" s="109"/>
      <c r="I326" s="4"/>
    </row>
    <row r="327" spans="2:9" ht="18" customHeight="1" x14ac:dyDescent="0.25">
      <c r="B327" s="86"/>
      <c r="C327" s="25"/>
      <c r="D327" s="25"/>
      <c r="E327" s="25"/>
      <c r="F327" s="25"/>
      <c r="G327" s="114"/>
      <c r="H327" s="109"/>
      <c r="I327" s="4"/>
    </row>
    <row r="328" spans="2:9" ht="18" customHeight="1" x14ac:dyDescent="0.25">
      <c r="B328" s="86"/>
      <c r="C328" s="25"/>
      <c r="D328" s="25"/>
      <c r="E328" s="25"/>
      <c r="F328" s="25"/>
      <c r="G328" s="114"/>
      <c r="H328" s="109"/>
      <c r="I328" s="4"/>
    </row>
    <row r="329" spans="2:9" ht="18" customHeight="1" x14ac:dyDescent="0.25">
      <c r="B329" s="86"/>
      <c r="C329" s="25"/>
      <c r="D329" s="25"/>
      <c r="E329" s="25"/>
      <c r="F329" s="25"/>
      <c r="G329" s="114"/>
      <c r="H329" s="109"/>
      <c r="I329" s="4"/>
    </row>
    <row r="330" spans="2:9" ht="18" customHeight="1" x14ac:dyDescent="0.25">
      <c r="B330" s="86"/>
      <c r="C330" s="25"/>
      <c r="D330" s="25"/>
      <c r="E330" s="25"/>
      <c r="F330" s="25"/>
      <c r="G330" s="114"/>
      <c r="H330" s="109"/>
      <c r="I330" s="4"/>
    </row>
    <row r="331" spans="2:9" ht="18" customHeight="1" x14ac:dyDescent="0.25">
      <c r="B331" s="86"/>
      <c r="C331" s="25"/>
      <c r="D331" s="25"/>
      <c r="E331" s="25"/>
      <c r="F331" s="25"/>
      <c r="G331" s="114"/>
      <c r="H331" s="109"/>
      <c r="I331" s="4"/>
    </row>
    <row r="332" spans="2:9" ht="18" customHeight="1" x14ac:dyDescent="0.25">
      <c r="B332" s="86"/>
      <c r="C332" s="25"/>
      <c r="D332" s="25"/>
      <c r="E332" s="25"/>
      <c r="F332" s="25"/>
      <c r="G332" s="114"/>
      <c r="H332" s="109"/>
      <c r="I332" s="4"/>
    </row>
    <row r="333" spans="2:9" ht="18" customHeight="1" x14ac:dyDescent="0.25">
      <c r="B333" s="86"/>
      <c r="C333" s="25"/>
      <c r="D333" s="25"/>
      <c r="E333" s="25"/>
      <c r="F333" s="25"/>
      <c r="G333" s="114"/>
      <c r="H333" s="109"/>
      <c r="I333" s="4"/>
    </row>
    <row r="334" spans="2:9" ht="18" customHeight="1" x14ac:dyDescent="0.25">
      <c r="B334" s="86"/>
      <c r="C334" s="25"/>
      <c r="D334" s="25"/>
      <c r="E334" s="25"/>
      <c r="F334" s="25"/>
      <c r="G334" s="114"/>
      <c r="H334" s="109"/>
      <c r="I334" s="4"/>
    </row>
    <row r="335" spans="2:9" ht="18" customHeight="1" x14ac:dyDescent="0.25">
      <c r="B335" s="86"/>
      <c r="C335" s="25"/>
      <c r="D335" s="25"/>
      <c r="E335" s="25"/>
      <c r="F335" s="25"/>
      <c r="G335" s="114"/>
      <c r="H335" s="109"/>
      <c r="I335" s="4"/>
    </row>
    <row r="336" spans="2:9" ht="18" customHeight="1" x14ac:dyDescent="0.25">
      <c r="B336" s="86"/>
      <c r="C336" s="25"/>
      <c r="D336" s="25"/>
      <c r="E336" s="25"/>
      <c r="F336" s="25"/>
      <c r="G336" s="114"/>
      <c r="H336" s="109"/>
      <c r="I336" s="4"/>
    </row>
    <row r="337" spans="2:9" ht="18" customHeight="1" x14ac:dyDescent="0.25">
      <c r="B337" s="86"/>
      <c r="C337" s="25"/>
      <c r="D337" s="25"/>
      <c r="E337" s="25"/>
      <c r="F337" s="25"/>
      <c r="G337" s="114"/>
      <c r="H337" s="109"/>
      <c r="I337" s="4"/>
    </row>
    <row r="338" spans="2:9" ht="18" customHeight="1" x14ac:dyDescent="0.25">
      <c r="B338" s="86"/>
      <c r="C338" s="25"/>
      <c r="D338" s="25"/>
      <c r="E338" s="25"/>
      <c r="F338" s="25"/>
      <c r="G338" s="114"/>
      <c r="H338" s="109"/>
      <c r="I338" s="4"/>
    </row>
    <row r="339" spans="2:9" ht="18" customHeight="1" x14ac:dyDescent="0.25">
      <c r="B339" s="86"/>
      <c r="C339" s="25"/>
      <c r="D339" s="25"/>
      <c r="E339" s="25"/>
      <c r="F339" s="25"/>
      <c r="G339" s="114"/>
      <c r="H339" s="109"/>
      <c r="I339" s="4"/>
    </row>
    <row r="340" spans="2:9" ht="18" customHeight="1" x14ac:dyDescent="0.25">
      <c r="B340" s="86"/>
      <c r="C340" s="25"/>
      <c r="D340" s="25"/>
      <c r="E340" s="25"/>
      <c r="F340" s="25"/>
      <c r="G340" s="114"/>
      <c r="H340" s="109"/>
      <c r="I340" s="4"/>
    </row>
    <row r="341" spans="2:9" ht="18" customHeight="1" x14ac:dyDescent="0.25">
      <c r="B341" s="86"/>
      <c r="C341" s="25"/>
      <c r="D341" s="25"/>
      <c r="E341" s="25"/>
      <c r="F341" s="25"/>
      <c r="G341" s="114"/>
      <c r="H341" s="109"/>
      <c r="I341" s="4"/>
    </row>
    <row r="342" spans="2:9" ht="18" customHeight="1" x14ac:dyDescent="0.25">
      <c r="B342" s="86"/>
      <c r="C342" s="25"/>
      <c r="D342" s="25"/>
      <c r="E342" s="25"/>
      <c r="F342" s="25"/>
      <c r="G342" s="114"/>
      <c r="H342" s="109"/>
      <c r="I342" s="4"/>
    </row>
    <row r="343" spans="2:9" ht="18" customHeight="1" x14ac:dyDescent="0.25">
      <c r="B343" s="86"/>
      <c r="C343" s="25"/>
      <c r="D343" s="25"/>
      <c r="E343" s="25"/>
      <c r="F343" s="25"/>
      <c r="G343" s="114"/>
      <c r="H343" s="109"/>
      <c r="I343" s="4"/>
    </row>
    <row r="344" spans="2:9" ht="18" customHeight="1" x14ac:dyDescent="0.25">
      <c r="B344" s="86"/>
      <c r="C344" s="25"/>
      <c r="D344" s="25"/>
      <c r="E344" s="25"/>
      <c r="F344" s="25"/>
      <c r="G344" s="114"/>
      <c r="H344" s="109"/>
      <c r="I344" s="4"/>
    </row>
    <row r="345" spans="2:9" ht="18" customHeight="1" x14ac:dyDescent="0.25">
      <c r="B345" s="86"/>
      <c r="C345" s="25"/>
      <c r="D345" s="25"/>
      <c r="E345" s="25"/>
      <c r="F345" s="25"/>
      <c r="G345" s="114"/>
      <c r="H345" s="109"/>
      <c r="I345" s="4"/>
    </row>
    <row r="346" spans="2:9" ht="18" customHeight="1" x14ac:dyDescent="0.25">
      <c r="B346" s="86"/>
      <c r="C346" s="25"/>
      <c r="D346" s="25"/>
      <c r="E346" s="25"/>
      <c r="F346" s="25"/>
      <c r="G346" s="114"/>
      <c r="H346" s="109"/>
      <c r="I346" s="4"/>
    </row>
    <row r="347" spans="2:9" ht="18" customHeight="1" x14ac:dyDescent="0.25">
      <c r="B347" s="86"/>
      <c r="C347" s="25"/>
      <c r="D347" s="25"/>
      <c r="E347" s="25"/>
      <c r="F347" s="25"/>
      <c r="G347" s="114"/>
      <c r="H347" s="109"/>
      <c r="I347" s="4"/>
    </row>
    <row r="348" spans="2:9" ht="18" customHeight="1" x14ac:dyDescent="0.25">
      <c r="B348" s="86"/>
      <c r="C348" s="25"/>
      <c r="D348" s="25"/>
      <c r="E348" s="25"/>
      <c r="F348" s="25"/>
      <c r="G348" s="114"/>
      <c r="H348" s="109"/>
      <c r="I348" s="4"/>
    </row>
    <row r="349" spans="2:9" ht="18" customHeight="1" x14ac:dyDescent="0.25">
      <c r="B349" s="86"/>
      <c r="C349" s="25"/>
      <c r="D349" s="25"/>
      <c r="E349" s="25"/>
      <c r="F349" s="25"/>
      <c r="G349" s="114"/>
      <c r="H349" s="109"/>
      <c r="I349" s="4"/>
    </row>
    <row r="350" spans="2:9" ht="18" customHeight="1" x14ac:dyDescent="0.25">
      <c r="B350" s="86"/>
      <c r="C350" s="25"/>
      <c r="D350" s="25"/>
      <c r="E350" s="25"/>
      <c r="F350" s="25"/>
      <c r="G350" s="114"/>
      <c r="H350" s="109"/>
      <c r="I350" s="4"/>
    </row>
    <row r="351" spans="2:9" ht="18" customHeight="1" x14ac:dyDescent="0.25">
      <c r="B351" s="86"/>
      <c r="C351" s="25"/>
      <c r="D351" s="25"/>
      <c r="E351" s="25"/>
      <c r="F351" s="25"/>
      <c r="G351" s="114"/>
      <c r="H351" s="109"/>
      <c r="I351" s="4"/>
    </row>
    <row r="352" spans="2:9" ht="18" customHeight="1" x14ac:dyDescent="0.25">
      <c r="B352" s="86"/>
      <c r="C352" s="25"/>
      <c r="D352" s="25"/>
      <c r="E352" s="25"/>
      <c r="F352" s="25"/>
      <c r="G352" s="114"/>
      <c r="H352" s="109"/>
      <c r="I352" s="4"/>
    </row>
    <row r="353" spans="2:9" ht="18" customHeight="1" x14ac:dyDescent="0.25">
      <c r="B353" s="86"/>
      <c r="C353" s="25"/>
      <c r="D353" s="25"/>
      <c r="E353" s="25"/>
      <c r="F353" s="25"/>
      <c r="G353" s="114"/>
      <c r="H353" s="109"/>
      <c r="I353" s="4"/>
    </row>
    <row r="354" spans="2:9" ht="18" customHeight="1" x14ac:dyDescent="0.25">
      <c r="B354" s="86"/>
      <c r="C354" s="25"/>
      <c r="D354" s="25"/>
      <c r="E354" s="25"/>
      <c r="F354" s="25"/>
      <c r="G354" s="114"/>
      <c r="H354" s="109"/>
      <c r="I354" s="4"/>
    </row>
    <row r="355" spans="2:9" ht="18" customHeight="1" x14ac:dyDescent="0.25">
      <c r="B355" s="86"/>
      <c r="C355" s="25"/>
      <c r="D355" s="25"/>
      <c r="E355" s="25"/>
      <c r="F355" s="25"/>
      <c r="G355" s="114"/>
      <c r="H355" s="109"/>
      <c r="I355" s="4"/>
    </row>
    <row r="356" spans="2:9" ht="18" customHeight="1" x14ac:dyDescent="0.25">
      <c r="B356" s="86"/>
      <c r="C356" s="25"/>
      <c r="D356" s="25"/>
      <c r="E356" s="25"/>
      <c r="F356" s="25"/>
      <c r="G356" s="114"/>
      <c r="H356" s="109"/>
      <c r="I356" s="4"/>
    </row>
    <row r="357" spans="2:9" ht="18" customHeight="1" x14ac:dyDescent="0.25">
      <c r="B357" s="86"/>
      <c r="C357" s="25"/>
      <c r="D357" s="25"/>
      <c r="E357" s="25"/>
      <c r="F357" s="25"/>
      <c r="G357" s="114"/>
      <c r="H357" s="109"/>
      <c r="I357" s="4"/>
    </row>
    <row r="358" spans="2:9" ht="18" customHeight="1" x14ac:dyDescent="0.25">
      <c r="B358" s="86"/>
      <c r="C358" s="25"/>
      <c r="D358" s="25"/>
      <c r="E358" s="25"/>
      <c r="F358" s="25"/>
      <c r="G358" s="114"/>
      <c r="H358" s="109"/>
      <c r="I358" s="4"/>
    </row>
    <row r="359" spans="2:9" ht="18" customHeight="1" x14ac:dyDescent="0.25">
      <c r="B359" s="86"/>
      <c r="C359" s="25"/>
      <c r="D359" s="25"/>
      <c r="E359" s="25"/>
      <c r="F359" s="25"/>
      <c r="G359" s="114"/>
      <c r="H359" s="109"/>
      <c r="I359" s="4"/>
    </row>
    <row r="360" spans="2:9" ht="18" customHeight="1" x14ac:dyDescent="0.25">
      <c r="B360" s="86"/>
      <c r="C360" s="25"/>
      <c r="D360" s="25"/>
      <c r="E360" s="25"/>
      <c r="F360" s="25"/>
      <c r="G360" s="114"/>
      <c r="H360" s="109"/>
      <c r="I360" s="4"/>
    </row>
    <row r="361" spans="2:9" ht="18" customHeight="1" x14ac:dyDescent="0.25">
      <c r="B361" s="86"/>
      <c r="C361" s="25"/>
      <c r="D361" s="25"/>
      <c r="E361" s="25"/>
      <c r="F361" s="25"/>
      <c r="G361" s="114"/>
      <c r="H361" s="109"/>
      <c r="I361" s="4"/>
    </row>
    <row r="362" spans="2:9" ht="18" customHeight="1" x14ac:dyDescent="0.25">
      <c r="B362" s="86"/>
      <c r="C362" s="25"/>
      <c r="D362" s="25"/>
      <c r="E362" s="25"/>
      <c r="F362" s="25"/>
      <c r="G362" s="114"/>
      <c r="H362" s="109"/>
      <c r="I362" s="4"/>
    </row>
    <row r="363" spans="2:9" ht="18" customHeight="1" x14ac:dyDescent="0.25">
      <c r="B363" s="86"/>
      <c r="C363" s="25"/>
      <c r="D363" s="25"/>
      <c r="E363" s="25"/>
      <c r="F363" s="25"/>
      <c r="G363" s="114"/>
      <c r="H363" s="109"/>
      <c r="I363" s="4"/>
    </row>
    <row r="364" spans="2:9" ht="18" customHeight="1" x14ac:dyDescent="0.25">
      <c r="B364" s="86"/>
      <c r="C364" s="25"/>
      <c r="D364" s="25"/>
      <c r="E364" s="25"/>
      <c r="F364" s="25"/>
      <c r="G364" s="114"/>
      <c r="H364" s="109"/>
      <c r="I364" s="4"/>
    </row>
    <row r="365" spans="2:9" ht="18" customHeight="1" x14ac:dyDescent="0.25">
      <c r="B365" s="86"/>
      <c r="C365" s="25"/>
      <c r="D365" s="25"/>
      <c r="E365" s="25"/>
      <c r="F365" s="25"/>
      <c r="G365" s="114"/>
      <c r="H365" s="109"/>
      <c r="I365" s="4"/>
    </row>
    <row r="366" spans="2:9" ht="18" customHeight="1" x14ac:dyDescent="0.25">
      <c r="B366" s="86"/>
      <c r="C366" s="25"/>
      <c r="D366" s="25"/>
      <c r="E366" s="25"/>
      <c r="F366" s="25"/>
      <c r="G366" s="114"/>
      <c r="H366" s="109"/>
      <c r="I366" s="4"/>
    </row>
    <row r="367" spans="2:9" ht="18" customHeight="1" x14ac:dyDescent="0.25">
      <c r="B367" s="86"/>
      <c r="C367" s="25"/>
      <c r="D367" s="25"/>
      <c r="E367" s="25"/>
      <c r="F367" s="25"/>
      <c r="G367" s="114"/>
      <c r="H367" s="109"/>
      <c r="I367" s="4"/>
    </row>
    <row r="368" spans="2:9" ht="18" customHeight="1" x14ac:dyDescent="0.25">
      <c r="B368" s="86"/>
      <c r="C368" s="25"/>
      <c r="D368" s="25"/>
      <c r="E368" s="25"/>
      <c r="F368" s="25"/>
      <c r="G368" s="114"/>
      <c r="H368" s="109"/>
      <c r="I368" s="4"/>
    </row>
    <row r="369" spans="2:9" ht="18" customHeight="1" x14ac:dyDescent="0.25">
      <c r="B369" s="86"/>
      <c r="C369" s="25"/>
      <c r="D369" s="25"/>
      <c r="E369" s="25"/>
      <c r="F369" s="25"/>
      <c r="G369" s="114"/>
      <c r="H369" s="109"/>
      <c r="I369" s="4"/>
    </row>
    <row r="370" spans="2:9" ht="18" customHeight="1" x14ac:dyDescent="0.25">
      <c r="B370" s="86"/>
      <c r="C370" s="25"/>
      <c r="D370" s="25"/>
      <c r="E370" s="25"/>
      <c r="F370" s="25"/>
      <c r="G370" s="114"/>
      <c r="H370" s="109"/>
      <c r="I370" s="4"/>
    </row>
    <row r="371" spans="2:9" ht="18" customHeight="1" x14ac:dyDescent="0.25">
      <c r="B371" s="86"/>
      <c r="C371" s="25"/>
      <c r="D371" s="25"/>
      <c r="E371" s="25"/>
      <c r="F371" s="25"/>
      <c r="G371" s="114"/>
      <c r="H371" s="109"/>
      <c r="I371" s="4"/>
    </row>
    <row r="372" spans="2:9" ht="18" customHeight="1" x14ac:dyDescent="0.25">
      <c r="B372" s="86"/>
      <c r="C372" s="25"/>
      <c r="D372" s="25"/>
      <c r="E372" s="25"/>
      <c r="F372" s="25"/>
      <c r="G372" s="114"/>
      <c r="H372" s="109"/>
      <c r="I372" s="4"/>
    </row>
    <row r="373" spans="2:9" ht="18" customHeight="1" x14ac:dyDescent="0.25">
      <c r="B373" s="86"/>
      <c r="C373" s="25"/>
      <c r="D373" s="25"/>
      <c r="E373" s="25"/>
      <c r="F373" s="25"/>
      <c r="G373" s="114"/>
      <c r="H373" s="109"/>
      <c r="I373" s="4"/>
    </row>
    <row r="374" spans="2:9" ht="18" customHeight="1" x14ac:dyDescent="0.25">
      <c r="B374" s="86"/>
      <c r="C374" s="25"/>
      <c r="D374" s="25"/>
      <c r="E374" s="25"/>
      <c r="F374" s="25"/>
      <c r="G374" s="114"/>
      <c r="H374" s="109"/>
      <c r="I374" s="4"/>
    </row>
    <row r="375" spans="2:9" ht="18" customHeight="1" x14ac:dyDescent="0.25">
      <c r="B375" s="86"/>
      <c r="C375" s="25"/>
      <c r="D375" s="25"/>
      <c r="E375" s="25"/>
      <c r="F375" s="25"/>
      <c r="G375" s="114"/>
      <c r="H375" s="109"/>
      <c r="I375" s="4"/>
    </row>
    <row r="376" spans="2:9" ht="18" customHeight="1" x14ac:dyDescent="0.25">
      <c r="B376" s="86"/>
      <c r="C376" s="25"/>
      <c r="D376" s="25"/>
      <c r="E376" s="25"/>
      <c r="F376" s="25"/>
      <c r="G376" s="114"/>
      <c r="H376" s="109"/>
      <c r="I376" s="4"/>
    </row>
    <row r="377" spans="2:9" ht="18" customHeight="1" x14ac:dyDescent="0.25">
      <c r="B377" s="86"/>
      <c r="C377" s="25"/>
      <c r="D377" s="25"/>
      <c r="E377" s="25"/>
      <c r="F377" s="25"/>
      <c r="G377" s="114"/>
      <c r="H377" s="109"/>
      <c r="I377" s="4"/>
    </row>
    <row r="378" spans="2:9" ht="18" customHeight="1" x14ac:dyDescent="0.25">
      <c r="B378" s="86"/>
      <c r="C378" s="25"/>
      <c r="D378" s="25"/>
      <c r="E378" s="25"/>
      <c r="F378" s="25"/>
      <c r="G378" s="114"/>
      <c r="H378" s="109"/>
      <c r="I378" s="4"/>
    </row>
    <row r="379" spans="2:9" ht="18" customHeight="1" x14ac:dyDescent="0.25">
      <c r="B379" s="86"/>
      <c r="C379" s="25"/>
      <c r="D379" s="25"/>
      <c r="E379" s="25"/>
      <c r="F379" s="25"/>
      <c r="G379" s="114"/>
      <c r="H379" s="109"/>
      <c r="I379" s="4"/>
    </row>
    <row r="380" spans="2:9" ht="18" customHeight="1" x14ac:dyDescent="0.25">
      <c r="B380" s="86"/>
      <c r="C380" s="25"/>
      <c r="D380" s="25"/>
      <c r="E380" s="25"/>
      <c r="F380" s="25"/>
      <c r="G380" s="114"/>
      <c r="H380" s="109"/>
      <c r="I380" s="4"/>
    </row>
    <row r="381" spans="2:9" ht="18" customHeight="1" x14ac:dyDescent="0.25">
      <c r="B381" s="86"/>
      <c r="C381" s="25"/>
      <c r="D381" s="25"/>
      <c r="E381" s="25"/>
      <c r="F381" s="25"/>
      <c r="G381" s="114"/>
      <c r="H381" s="109"/>
      <c r="I381" s="4"/>
    </row>
    <row r="382" spans="2:9" ht="18" customHeight="1" x14ac:dyDescent="0.25">
      <c r="B382" s="86"/>
      <c r="C382" s="25"/>
      <c r="D382" s="25"/>
      <c r="E382" s="25"/>
      <c r="F382" s="25"/>
      <c r="G382" s="114"/>
      <c r="H382" s="109"/>
      <c r="I382" s="4"/>
    </row>
    <row r="383" spans="2:9" ht="18" customHeight="1" x14ac:dyDescent="0.25">
      <c r="B383" s="86"/>
      <c r="C383" s="25"/>
      <c r="D383" s="25"/>
      <c r="E383" s="25"/>
      <c r="F383" s="25"/>
      <c r="G383" s="114"/>
      <c r="H383" s="109"/>
      <c r="I383" s="4"/>
    </row>
    <row r="384" spans="2:9" ht="18" customHeight="1" x14ac:dyDescent="0.25">
      <c r="B384" s="86"/>
      <c r="C384" s="25"/>
      <c r="D384" s="25"/>
      <c r="E384" s="25"/>
      <c r="F384" s="25"/>
      <c r="G384" s="114"/>
      <c r="H384" s="109"/>
      <c r="I384" s="4"/>
    </row>
    <row r="385" spans="2:9" ht="18" customHeight="1" x14ac:dyDescent="0.25">
      <c r="B385" s="86"/>
      <c r="C385" s="25"/>
      <c r="D385" s="25"/>
      <c r="E385" s="25"/>
      <c r="F385" s="25"/>
      <c r="G385" s="114"/>
      <c r="H385" s="109"/>
      <c r="I385" s="4"/>
    </row>
    <row r="386" spans="2:9" ht="18" customHeight="1" x14ac:dyDescent="0.25">
      <c r="B386" s="86"/>
      <c r="C386" s="25"/>
      <c r="D386" s="25"/>
      <c r="E386" s="25"/>
      <c r="F386" s="25"/>
      <c r="G386" s="114"/>
      <c r="H386" s="109"/>
      <c r="I386" s="4"/>
    </row>
    <row r="387" spans="2:9" ht="18" customHeight="1" x14ac:dyDescent="0.25">
      <c r="B387" s="86"/>
      <c r="C387" s="25"/>
      <c r="D387" s="25"/>
      <c r="E387" s="25"/>
      <c r="F387" s="25"/>
      <c r="G387" s="114"/>
      <c r="H387" s="109"/>
      <c r="I387" s="4"/>
    </row>
    <row r="388" spans="2:9" ht="18" customHeight="1" x14ac:dyDescent="0.25">
      <c r="B388" s="86"/>
      <c r="C388" s="25"/>
      <c r="D388" s="25"/>
      <c r="E388" s="25"/>
      <c r="F388" s="25"/>
      <c r="G388" s="114"/>
      <c r="H388" s="109"/>
      <c r="I388" s="4"/>
    </row>
    <row r="389" spans="2:9" ht="18" customHeight="1" x14ac:dyDescent="0.25">
      <c r="B389" s="86"/>
      <c r="C389" s="25"/>
      <c r="D389" s="25"/>
      <c r="E389" s="25"/>
      <c r="F389" s="25"/>
      <c r="G389" s="114"/>
      <c r="H389" s="109"/>
      <c r="I389" s="4"/>
    </row>
    <row r="390" spans="2:9" ht="18" customHeight="1" x14ac:dyDescent="0.25">
      <c r="B390" s="86"/>
      <c r="C390" s="25"/>
      <c r="D390" s="25"/>
      <c r="E390" s="25"/>
      <c r="F390" s="25"/>
      <c r="G390" s="114"/>
      <c r="H390" s="109"/>
      <c r="I390" s="4"/>
    </row>
    <row r="391" spans="2:9" ht="18" customHeight="1" x14ac:dyDescent="0.25">
      <c r="B391" s="86"/>
      <c r="C391" s="25"/>
      <c r="D391" s="25"/>
      <c r="E391" s="25"/>
      <c r="F391" s="25"/>
      <c r="G391" s="114"/>
      <c r="H391" s="109"/>
      <c r="I391" s="4"/>
    </row>
    <row r="392" spans="2:9" ht="18" customHeight="1" x14ac:dyDescent="0.25">
      <c r="B392" s="86"/>
      <c r="C392" s="25"/>
      <c r="D392" s="25"/>
      <c r="E392" s="25"/>
      <c r="F392" s="25"/>
      <c r="G392" s="114"/>
      <c r="H392" s="109"/>
      <c r="I392" s="4"/>
    </row>
    <row r="393" spans="2:9" ht="18" customHeight="1" x14ac:dyDescent="0.25">
      <c r="B393" s="86"/>
      <c r="C393" s="25"/>
      <c r="D393" s="25"/>
      <c r="E393" s="25"/>
      <c r="F393" s="25"/>
      <c r="G393" s="114"/>
      <c r="H393" s="109"/>
      <c r="I393" s="4"/>
    </row>
    <row r="394" spans="2:9" ht="18" customHeight="1" x14ac:dyDescent="0.25">
      <c r="B394" s="86"/>
      <c r="C394" s="25"/>
      <c r="D394" s="25"/>
      <c r="E394" s="25"/>
      <c r="F394" s="25"/>
      <c r="G394" s="114"/>
      <c r="H394" s="109"/>
      <c r="I394" s="4"/>
    </row>
    <row r="395" spans="2:9" ht="18" customHeight="1" x14ac:dyDescent="0.25">
      <c r="B395" s="86"/>
      <c r="C395" s="25"/>
      <c r="D395" s="25"/>
      <c r="E395" s="25"/>
      <c r="F395" s="25"/>
      <c r="G395" s="114"/>
      <c r="H395" s="109"/>
      <c r="I395" s="4"/>
    </row>
    <row r="396" spans="2:9" ht="18" customHeight="1" x14ac:dyDescent="0.25">
      <c r="B396" s="86"/>
      <c r="C396" s="25"/>
      <c r="D396" s="25"/>
      <c r="E396" s="25"/>
      <c r="F396" s="25"/>
      <c r="G396" s="114"/>
      <c r="H396" s="109"/>
      <c r="I396" s="4"/>
    </row>
    <row r="397" spans="2:9" ht="18" customHeight="1" x14ac:dyDescent="0.25">
      <c r="B397" s="86"/>
      <c r="C397" s="25"/>
      <c r="D397" s="25"/>
      <c r="E397" s="25"/>
      <c r="F397" s="25"/>
      <c r="G397" s="114"/>
      <c r="H397" s="109"/>
      <c r="I397" s="4"/>
    </row>
    <row r="398" spans="2:9" ht="18" customHeight="1" x14ac:dyDescent="0.25">
      <c r="B398" s="86"/>
      <c r="C398" s="25"/>
      <c r="D398" s="25"/>
      <c r="E398" s="25"/>
      <c r="F398" s="25"/>
      <c r="G398" s="114"/>
      <c r="H398" s="109"/>
      <c r="I398" s="4"/>
    </row>
    <row r="399" spans="2:9" ht="18" customHeight="1" x14ac:dyDescent="0.25">
      <c r="B399" s="86"/>
      <c r="C399" s="25"/>
      <c r="D399" s="25"/>
      <c r="E399" s="25"/>
      <c r="F399" s="25"/>
      <c r="G399" s="114"/>
      <c r="H399" s="109"/>
      <c r="I399" s="4"/>
    </row>
    <row r="400" spans="2:9" ht="18" customHeight="1" x14ac:dyDescent="0.25">
      <c r="B400" s="86"/>
      <c r="C400" s="25"/>
      <c r="D400" s="25"/>
      <c r="E400" s="25"/>
      <c r="F400" s="25"/>
      <c r="G400" s="114"/>
      <c r="H400" s="109"/>
      <c r="I400" s="4"/>
    </row>
    <row r="401" spans="2:9" ht="18" customHeight="1" x14ac:dyDescent="0.25">
      <c r="B401" s="86"/>
      <c r="C401" s="25"/>
      <c r="D401" s="25"/>
      <c r="E401" s="25"/>
      <c r="F401" s="25"/>
      <c r="G401" s="114"/>
      <c r="H401" s="109"/>
      <c r="I401" s="4"/>
    </row>
    <row r="402" spans="2:9" ht="18" customHeight="1" x14ac:dyDescent="0.25">
      <c r="B402" s="86"/>
      <c r="C402" s="25"/>
      <c r="D402" s="25"/>
      <c r="E402" s="25"/>
      <c r="F402" s="25"/>
      <c r="G402" s="114"/>
      <c r="H402" s="109"/>
      <c r="I402" s="4"/>
    </row>
    <row r="403" spans="2:9" ht="18" customHeight="1" x14ac:dyDescent="0.25">
      <c r="B403" s="86"/>
      <c r="C403" s="25"/>
      <c r="D403" s="25"/>
      <c r="E403" s="25"/>
      <c r="F403" s="25"/>
      <c r="G403" s="114"/>
      <c r="H403" s="109"/>
      <c r="I403" s="4"/>
    </row>
    <row r="404" spans="2:9" ht="18" customHeight="1" x14ac:dyDescent="0.25">
      <c r="B404" s="86"/>
      <c r="C404" s="25"/>
      <c r="D404" s="25"/>
      <c r="E404" s="25"/>
      <c r="F404" s="25"/>
      <c r="G404" s="114"/>
      <c r="H404" s="109"/>
      <c r="I404" s="4"/>
    </row>
    <row r="405" spans="2:9" ht="18" customHeight="1" x14ac:dyDescent="0.25">
      <c r="B405" s="86"/>
      <c r="C405" s="25"/>
      <c r="D405" s="25"/>
      <c r="E405" s="25"/>
      <c r="F405" s="25"/>
      <c r="G405" s="114"/>
      <c r="H405" s="109"/>
      <c r="I405" s="4"/>
    </row>
    <row r="406" spans="2:9" ht="18" customHeight="1" x14ac:dyDescent="0.25">
      <c r="B406" s="86"/>
      <c r="C406" s="25"/>
      <c r="D406" s="25"/>
      <c r="E406" s="25"/>
      <c r="F406" s="25"/>
      <c r="G406" s="114"/>
      <c r="H406" s="109"/>
      <c r="I406" s="4"/>
    </row>
    <row r="407" spans="2:9" ht="18" customHeight="1" x14ac:dyDescent="0.25">
      <c r="B407" s="86"/>
      <c r="C407" s="25"/>
      <c r="D407" s="25"/>
      <c r="E407" s="25"/>
      <c r="F407" s="25"/>
      <c r="G407" s="114"/>
      <c r="H407" s="109"/>
      <c r="I407" s="4"/>
    </row>
    <row r="408" spans="2:9" ht="18" customHeight="1" x14ac:dyDescent="0.25">
      <c r="B408" s="86"/>
      <c r="C408" s="25"/>
      <c r="D408" s="25"/>
      <c r="E408" s="25"/>
      <c r="F408" s="25"/>
      <c r="G408" s="114"/>
      <c r="H408" s="109"/>
      <c r="I408" s="4"/>
    </row>
    <row r="409" spans="2:9" ht="18" customHeight="1" x14ac:dyDescent="0.25">
      <c r="B409" s="86"/>
      <c r="C409" s="25"/>
      <c r="D409" s="25"/>
      <c r="E409" s="25"/>
      <c r="F409" s="25"/>
      <c r="G409" s="114"/>
      <c r="H409" s="109"/>
      <c r="I409" s="4"/>
    </row>
    <row r="410" spans="2:9" ht="18" customHeight="1" x14ac:dyDescent="0.25">
      <c r="B410" s="86"/>
      <c r="C410" s="25"/>
      <c r="D410" s="25"/>
      <c r="E410" s="25"/>
      <c r="F410" s="25"/>
      <c r="G410" s="114"/>
      <c r="H410" s="109"/>
      <c r="I410" s="4"/>
    </row>
    <row r="411" spans="2:9" ht="18" customHeight="1" x14ac:dyDescent="0.25">
      <c r="B411" s="86"/>
      <c r="C411" s="25"/>
      <c r="D411" s="25"/>
      <c r="E411" s="25"/>
      <c r="F411" s="25"/>
      <c r="G411" s="114"/>
      <c r="H411" s="109"/>
      <c r="I411" s="4"/>
    </row>
    <row r="412" spans="2:9" ht="18" customHeight="1" x14ac:dyDescent="0.25">
      <c r="B412" s="86"/>
      <c r="C412" s="25"/>
      <c r="D412" s="25"/>
      <c r="E412" s="25"/>
      <c r="F412" s="25"/>
      <c r="G412" s="114"/>
      <c r="H412" s="109"/>
      <c r="I412" s="4"/>
    </row>
    <row r="413" spans="2:9" ht="18" customHeight="1" x14ac:dyDescent="0.25">
      <c r="B413" s="86"/>
      <c r="C413" s="25"/>
      <c r="D413" s="25"/>
      <c r="E413" s="25"/>
      <c r="F413" s="25"/>
      <c r="G413" s="114"/>
      <c r="H413" s="109"/>
      <c r="I413" s="4"/>
    </row>
    <row r="414" spans="2:9" ht="18" customHeight="1" x14ac:dyDescent="0.25">
      <c r="B414" s="86"/>
      <c r="C414" s="25"/>
      <c r="D414" s="25"/>
      <c r="E414" s="25"/>
      <c r="F414" s="25"/>
      <c r="G414" s="114"/>
      <c r="H414" s="109"/>
      <c r="I414" s="4"/>
    </row>
    <row r="415" spans="2:9" ht="18" customHeight="1" x14ac:dyDescent="0.25">
      <c r="B415" s="86"/>
      <c r="C415" s="25"/>
      <c r="D415" s="25"/>
      <c r="E415" s="25"/>
      <c r="F415" s="25"/>
      <c r="G415" s="114"/>
      <c r="H415" s="109"/>
      <c r="I415" s="4"/>
    </row>
    <row r="416" spans="2:9" ht="18" customHeight="1" x14ac:dyDescent="0.25">
      <c r="B416" s="86"/>
      <c r="C416" s="25"/>
      <c r="D416" s="25"/>
      <c r="E416" s="25"/>
      <c r="F416" s="25"/>
      <c r="G416" s="114"/>
      <c r="H416" s="109"/>
      <c r="I416" s="4"/>
    </row>
    <row r="417" spans="2:9" ht="18" customHeight="1" x14ac:dyDescent="0.25">
      <c r="B417" s="86"/>
      <c r="C417" s="25"/>
      <c r="D417" s="25"/>
      <c r="E417" s="25"/>
      <c r="F417" s="25"/>
      <c r="G417" s="114"/>
      <c r="H417" s="109"/>
      <c r="I417" s="4"/>
    </row>
    <row r="418" spans="2:9" ht="18" customHeight="1" x14ac:dyDescent="0.25">
      <c r="B418" s="86"/>
      <c r="C418" s="25"/>
      <c r="D418" s="25"/>
      <c r="E418" s="25"/>
      <c r="F418" s="25"/>
      <c r="G418" s="114"/>
      <c r="H418" s="109"/>
      <c r="I418" s="4"/>
    </row>
    <row r="419" spans="2:9" ht="18" customHeight="1" x14ac:dyDescent="0.25">
      <c r="B419" s="86"/>
      <c r="C419" s="25"/>
      <c r="D419" s="25"/>
      <c r="E419" s="25"/>
      <c r="F419" s="25"/>
      <c r="G419" s="114"/>
      <c r="H419" s="109"/>
      <c r="I419" s="4"/>
    </row>
    <row r="420" spans="2:9" ht="18" customHeight="1" x14ac:dyDescent="0.25">
      <c r="B420" s="86"/>
      <c r="C420" s="25"/>
      <c r="D420" s="25"/>
      <c r="E420" s="25"/>
      <c r="F420" s="25"/>
      <c r="G420" s="114"/>
      <c r="H420" s="109"/>
      <c r="I420" s="4"/>
    </row>
    <row r="421" spans="2:9" ht="18" customHeight="1" x14ac:dyDescent="0.25">
      <c r="B421" s="86"/>
      <c r="C421" s="25"/>
      <c r="D421" s="25"/>
      <c r="E421" s="25"/>
      <c r="F421" s="25"/>
      <c r="G421" s="114"/>
      <c r="H421" s="109"/>
      <c r="I421" s="4"/>
    </row>
    <row r="422" spans="2:9" ht="18" customHeight="1" x14ac:dyDescent="0.25">
      <c r="B422" s="86"/>
      <c r="C422" s="25"/>
      <c r="D422" s="25"/>
      <c r="E422" s="25"/>
      <c r="F422" s="25"/>
      <c r="G422" s="114"/>
      <c r="H422" s="109"/>
      <c r="I422" s="4"/>
    </row>
    <row r="423" spans="2:9" ht="18" customHeight="1" x14ac:dyDescent="0.25">
      <c r="B423" s="86"/>
      <c r="C423" s="25"/>
      <c r="D423" s="25"/>
      <c r="E423" s="25"/>
      <c r="F423" s="25"/>
      <c r="G423" s="114"/>
      <c r="H423" s="109"/>
      <c r="I423" s="4"/>
    </row>
    <row r="424" spans="2:9" ht="18" customHeight="1" x14ac:dyDescent="0.25">
      <c r="B424" s="86"/>
      <c r="C424" s="25"/>
      <c r="D424" s="25"/>
      <c r="E424" s="25"/>
      <c r="F424" s="25"/>
      <c r="G424" s="114"/>
      <c r="H424" s="109"/>
      <c r="I424" s="4"/>
    </row>
    <row r="425" spans="2:9" ht="18" customHeight="1" x14ac:dyDescent="0.25">
      <c r="B425" s="86"/>
      <c r="C425" s="25"/>
      <c r="D425" s="25"/>
      <c r="E425" s="25"/>
      <c r="F425" s="25"/>
      <c r="G425" s="114"/>
      <c r="H425" s="109"/>
      <c r="I425" s="4"/>
    </row>
    <row r="426" spans="2:9" ht="18" customHeight="1" x14ac:dyDescent="0.25">
      <c r="B426" s="86"/>
      <c r="C426" s="25"/>
      <c r="D426" s="25"/>
      <c r="E426" s="25"/>
      <c r="F426" s="25"/>
      <c r="G426" s="114"/>
      <c r="H426" s="109"/>
      <c r="I426" s="4"/>
    </row>
    <row r="427" spans="2:9" ht="18" customHeight="1" x14ac:dyDescent="0.25">
      <c r="B427" s="86"/>
      <c r="C427" s="25"/>
      <c r="D427" s="25"/>
      <c r="E427" s="25"/>
      <c r="F427" s="25"/>
      <c r="G427" s="114"/>
      <c r="H427" s="109"/>
      <c r="I427" s="4"/>
    </row>
    <row r="428" spans="2:9" ht="18" customHeight="1" x14ac:dyDescent="0.25">
      <c r="B428" s="86"/>
      <c r="C428" s="25"/>
      <c r="D428" s="25"/>
      <c r="E428" s="25"/>
      <c r="F428" s="25"/>
      <c r="G428" s="114"/>
      <c r="H428" s="109"/>
      <c r="I428" s="4"/>
    </row>
    <row r="429" spans="2:9" ht="18" customHeight="1" x14ac:dyDescent="0.25">
      <c r="B429" s="86"/>
      <c r="C429" s="25"/>
      <c r="D429" s="25"/>
      <c r="E429" s="25"/>
      <c r="F429" s="25"/>
      <c r="G429" s="114"/>
      <c r="H429" s="109"/>
      <c r="I429" s="4"/>
    </row>
    <row r="430" spans="2:9" ht="18" customHeight="1" x14ac:dyDescent="0.25">
      <c r="B430" s="86"/>
      <c r="C430" s="25"/>
      <c r="D430" s="25"/>
      <c r="E430" s="25"/>
      <c r="F430" s="25"/>
      <c r="G430" s="114"/>
      <c r="H430" s="109"/>
      <c r="I430" s="4"/>
    </row>
    <row r="431" spans="2:9" ht="18" customHeight="1" x14ac:dyDescent="0.25">
      <c r="B431" s="86"/>
      <c r="C431" s="25"/>
      <c r="D431" s="25"/>
      <c r="E431" s="25"/>
      <c r="F431" s="25"/>
      <c r="G431" s="114"/>
      <c r="H431" s="109"/>
      <c r="I431" s="4"/>
    </row>
    <row r="432" spans="2:9" ht="18" customHeight="1" x14ac:dyDescent="0.25">
      <c r="B432" s="86"/>
      <c r="C432" s="25"/>
      <c r="D432" s="25"/>
      <c r="E432" s="25"/>
      <c r="F432" s="25"/>
      <c r="G432" s="114"/>
      <c r="H432" s="109"/>
      <c r="I432" s="4"/>
    </row>
    <row r="433" spans="2:9" ht="18" customHeight="1" x14ac:dyDescent="0.25">
      <c r="B433" s="86"/>
      <c r="C433" s="25"/>
      <c r="D433" s="25"/>
      <c r="E433" s="25"/>
      <c r="F433" s="25"/>
      <c r="G433" s="114"/>
      <c r="H433" s="109"/>
      <c r="I433" s="4"/>
    </row>
    <row r="434" spans="2:9" ht="18" customHeight="1" x14ac:dyDescent="0.25">
      <c r="B434" s="86"/>
      <c r="C434" s="25"/>
      <c r="D434" s="25"/>
      <c r="E434" s="25"/>
      <c r="F434" s="25"/>
      <c r="G434" s="114"/>
      <c r="H434" s="109"/>
      <c r="I434" s="4"/>
    </row>
    <row r="435" spans="2:9" ht="18" customHeight="1" x14ac:dyDescent="0.25">
      <c r="B435" s="86"/>
      <c r="C435" s="25"/>
      <c r="D435" s="25"/>
      <c r="E435" s="25"/>
      <c r="F435" s="25"/>
      <c r="G435" s="114"/>
      <c r="H435" s="109"/>
      <c r="I435" s="4"/>
    </row>
    <row r="436" spans="2:9" ht="18" customHeight="1" x14ac:dyDescent="0.25">
      <c r="B436" s="86"/>
      <c r="C436" s="25"/>
      <c r="D436" s="25"/>
      <c r="E436" s="25"/>
      <c r="F436" s="25"/>
      <c r="G436" s="114"/>
      <c r="H436" s="109"/>
      <c r="I436" s="4"/>
    </row>
    <row r="437" spans="2:9" ht="18" customHeight="1" x14ac:dyDescent="0.25">
      <c r="B437" s="86"/>
      <c r="C437" s="25"/>
      <c r="D437" s="25"/>
      <c r="E437" s="25"/>
      <c r="F437" s="25"/>
      <c r="G437" s="114"/>
      <c r="H437" s="109"/>
      <c r="I437" s="4"/>
    </row>
    <row r="438" spans="2:9" ht="18" customHeight="1" x14ac:dyDescent="0.25">
      <c r="B438" s="86"/>
      <c r="C438" s="25"/>
      <c r="D438" s="25"/>
      <c r="E438" s="25"/>
      <c r="F438" s="25"/>
      <c r="G438" s="114"/>
      <c r="H438" s="109"/>
      <c r="I438" s="4"/>
    </row>
    <row r="439" spans="2:9" ht="18" customHeight="1" x14ac:dyDescent="0.25">
      <c r="B439" s="86"/>
      <c r="C439" s="25"/>
      <c r="D439" s="25"/>
      <c r="E439" s="25"/>
      <c r="F439" s="25"/>
      <c r="G439" s="114"/>
      <c r="H439" s="109"/>
      <c r="I439" s="4"/>
    </row>
    <row r="440" spans="2:9" ht="18" customHeight="1" x14ac:dyDescent="0.25">
      <c r="B440" s="86"/>
      <c r="C440" s="25"/>
      <c r="D440" s="25"/>
      <c r="E440" s="25"/>
      <c r="F440" s="25"/>
      <c r="G440" s="114"/>
      <c r="H440" s="109"/>
      <c r="I440" s="4"/>
    </row>
    <row r="441" spans="2:9" ht="18" customHeight="1" x14ac:dyDescent="0.25">
      <c r="B441" s="86"/>
      <c r="C441" s="25"/>
      <c r="D441" s="25"/>
      <c r="E441" s="25"/>
      <c r="F441" s="25"/>
      <c r="G441" s="114"/>
      <c r="H441" s="109"/>
      <c r="I441" s="4"/>
    </row>
    <row r="442" spans="2:9" ht="18" customHeight="1" x14ac:dyDescent="0.25">
      <c r="B442" s="86"/>
      <c r="C442" s="25"/>
      <c r="D442" s="25"/>
      <c r="E442" s="25"/>
      <c r="F442" s="25"/>
      <c r="G442" s="114"/>
      <c r="H442" s="109"/>
      <c r="I442" s="4"/>
    </row>
    <row r="443" spans="2:9" ht="18" customHeight="1" x14ac:dyDescent="0.25">
      <c r="B443" s="86"/>
      <c r="C443" s="25"/>
      <c r="D443" s="25"/>
      <c r="E443" s="25"/>
      <c r="F443" s="25"/>
      <c r="G443" s="114"/>
      <c r="H443" s="109"/>
      <c r="I443" s="4"/>
    </row>
    <row r="444" spans="2:9" ht="18" customHeight="1" x14ac:dyDescent="0.25">
      <c r="B444" s="86"/>
      <c r="C444" s="25"/>
      <c r="D444" s="25"/>
      <c r="E444" s="25"/>
      <c r="F444" s="25"/>
      <c r="G444" s="114"/>
      <c r="H444" s="109"/>
      <c r="I444" s="4"/>
    </row>
    <row r="445" spans="2:9" ht="18" customHeight="1" x14ac:dyDescent="0.25">
      <c r="B445" s="86"/>
      <c r="C445" s="25"/>
      <c r="D445" s="25"/>
      <c r="E445" s="25"/>
      <c r="F445" s="25"/>
      <c r="G445" s="114"/>
      <c r="H445" s="109"/>
      <c r="I445" s="4"/>
    </row>
    <row r="446" spans="2:9" ht="18" customHeight="1" x14ac:dyDescent="0.25">
      <c r="B446" s="86"/>
      <c r="C446" s="25"/>
      <c r="D446" s="25"/>
      <c r="E446" s="25"/>
      <c r="F446" s="25"/>
      <c r="G446" s="114"/>
      <c r="H446" s="109"/>
      <c r="I446" s="4"/>
    </row>
    <row r="447" spans="2:9" ht="18" customHeight="1" x14ac:dyDescent="0.25">
      <c r="B447" s="86"/>
      <c r="C447" s="25"/>
      <c r="D447" s="25"/>
      <c r="E447" s="25"/>
      <c r="F447" s="25"/>
      <c r="G447" s="114"/>
      <c r="H447" s="109"/>
      <c r="I447" s="4"/>
    </row>
    <row r="448" spans="2:9" ht="18" customHeight="1" x14ac:dyDescent="0.25">
      <c r="B448" s="86"/>
      <c r="C448" s="25"/>
      <c r="D448" s="25"/>
      <c r="E448" s="25"/>
      <c r="F448" s="25"/>
      <c r="G448" s="114"/>
      <c r="H448" s="109"/>
      <c r="I448" s="4"/>
    </row>
    <row r="449" spans="2:9" ht="18" customHeight="1" x14ac:dyDescent="0.25">
      <c r="B449" s="86"/>
      <c r="C449" s="25"/>
      <c r="D449" s="25"/>
      <c r="E449" s="25"/>
      <c r="F449" s="25"/>
      <c r="G449" s="114"/>
      <c r="H449" s="109"/>
      <c r="I449" s="4"/>
    </row>
    <row r="450" spans="2:9" ht="18" customHeight="1" x14ac:dyDescent="0.25">
      <c r="B450" s="86"/>
      <c r="C450" s="25"/>
      <c r="D450" s="25"/>
      <c r="E450" s="25"/>
      <c r="F450" s="25"/>
      <c r="G450" s="114"/>
      <c r="H450" s="109"/>
      <c r="I450" s="4"/>
    </row>
    <row r="451" spans="2:9" ht="18" customHeight="1" x14ac:dyDescent="0.25">
      <c r="B451" s="86"/>
      <c r="C451" s="25"/>
      <c r="D451" s="25"/>
      <c r="E451" s="25"/>
      <c r="F451" s="25"/>
      <c r="G451" s="114"/>
      <c r="H451" s="109"/>
      <c r="I451" s="4"/>
    </row>
    <row r="452" spans="2:9" ht="18" customHeight="1" x14ac:dyDescent="0.25">
      <c r="B452" s="86"/>
      <c r="C452" s="25"/>
      <c r="D452" s="25"/>
      <c r="E452" s="25"/>
      <c r="F452" s="25"/>
      <c r="G452" s="114"/>
      <c r="H452" s="109"/>
      <c r="I452" s="4"/>
    </row>
    <row r="453" spans="2:9" ht="18" customHeight="1" x14ac:dyDescent="0.25">
      <c r="B453" s="86"/>
      <c r="C453" s="25"/>
      <c r="D453" s="25"/>
      <c r="E453" s="25"/>
      <c r="F453" s="25"/>
      <c r="G453" s="114"/>
      <c r="H453" s="109"/>
      <c r="I453" s="4"/>
    </row>
    <row r="454" spans="2:9" ht="18" customHeight="1" x14ac:dyDescent="0.25">
      <c r="B454" s="86"/>
      <c r="C454" s="25"/>
      <c r="D454" s="25"/>
      <c r="E454" s="25"/>
      <c r="F454" s="25"/>
      <c r="G454" s="114"/>
      <c r="H454" s="109"/>
      <c r="I454" s="4"/>
    </row>
    <row r="455" spans="2:9" ht="18" customHeight="1" x14ac:dyDescent="0.25">
      <c r="B455" s="86"/>
      <c r="C455" s="25"/>
      <c r="D455" s="25"/>
      <c r="E455" s="25"/>
      <c r="F455" s="25"/>
      <c r="G455" s="114"/>
      <c r="H455" s="109"/>
      <c r="I455" s="4"/>
    </row>
    <row r="456" spans="2:9" ht="18" customHeight="1" x14ac:dyDescent="0.25">
      <c r="B456" s="86"/>
      <c r="C456" s="25"/>
      <c r="D456" s="25"/>
      <c r="E456" s="25"/>
      <c r="F456" s="25"/>
      <c r="G456" s="114"/>
      <c r="H456" s="109"/>
      <c r="I456" s="4"/>
    </row>
    <row r="457" spans="2:9" ht="18" customHeight="1" x14ac:dyDescent="0.25">
      <c r="B457" s="86"/>
      <c r="C457" s="25"/>
      <c r="D457" s="25"/>
      <c r="E457" s="25"/>
      <c r="F457" s="25"/>
      <c r="G457" s="114"/>
      <c r="H457" s="109"/>
      <c r="I457" s="4"/>
    </row>
    <row r="458" spans="2:9" ht="18" customHeight="1" x14ac:dyDescent="0.25">
      <c r="B458" s="86"/>
      <c r="C458" s="25"/>
      <c r="D458" s="25"/>
      <c r="E458" s="25"/>
      <c r="F458" s="25"/>
      <c r="G458" s="114"/>
      <c r="H458" s="109"/>
      <c r="I458" s="4"/>
    </row>
    <row r="459" spans="2:9" ht="18" customHeight="1" x14ac:dyDescent="0.25">
      <c r="B459" s="86"/>
      <c r="C459" s="25"/>
      <c r="D459" s="25"/>
      <c r="E459" s="25"/>
      <c r="F459" s="25"/>
      <c r="G459" s="114"/>
      <c r="H459" s="109"/>
      <c r="I459" s="4"/>
    </row>
    <row r="460" spans="2:9" ht="18" customHeight="1" x14ac:dyDescent="0.25">
      <c r="B460" s="86"/>
      <c r="C460" s="25"/>
      <c r="D460" s="25"/>
      <c r="E460" s="25"/>
      <c r="F460" s="25"/>
      <c r="G460" s="114"/>
      <c r="H460" s="109"/>
      <c r="I460" s="4"/>
    </row>
    <row r="461" spans="2:9" ht="18" customHeight="1" x14ac:dyDescent="0.25">
      <c r="B461" s="86"/>
      <c r="C461" s="25"/>
      <c r="D461" s="25"/>
      <c r="E461" s="25"/>
      <c r="F461" s="25"/>
      <c r="G461" s="114"/>
      <c r="H461" s="109"/>
      <c r="I461" s="4"/>
    </row>
    <row r="462" spans="2:9" ht="18" customHeight="1" x14ac:dyDescent="0.25">
      <c r="B462" s="86"/>
      <c r="C462" s="25"/>
      <c r="D462" s="25"/>
      <c r="E462" s="25"/>
      <c r="F462" s="25"/>
      <c r="G462" s="114"/>
      <c r="H462" s="109"/>
      <c r="I462" s="4"/>
    </row>
    <row r="463" spans="2:9" ht="18" customHeight="1" x14ac:dyDescent="0.25">
      <c r="B463" s="86"/>
      <c r="C463" s="25"/>
      <c r="D463" s="25"/>
      <c r="E463" s="25"/>
      <c r="F463" s="25"/>
      <c r="G463" s="114"/>
      <c r="H463" s="109"/>
      <c r="I463" s="4"/>
    </row>
    <row r="464" spans="2:9" ht="18" customHeight="1" x14ac:dyDescent="0.25">
      <c r="B464" s="86"/>
      <c r="C464" s="25"/>
      <c r="D464" s="25"/>
      <c r="E464" s="25"/>
      <c r="F464" s="25"/>
      <c r="G464" s="114"/>
      <c r="H464" s="109"/>
      <c r="I464" s="4"/>
    </row>
    <row r="465" spans="2:9" ht="18" customHeight="1" x14ac:dyDescent="0.25">
      <c r="B465" s="86"/>
      <c r="C465" s="25"/>
      <c r="D465" s="25"/>
      <c r="E465" s="25"/>
      <c r="F465" s="25"/>
      <c r="G465" s="114"/>
      <c r="H465" s="109"/>
      <c r="I465" s="4"/>
    </row>
    <row r="466" spans="2:9" ht="18" customHeight="1" x14ac:dyDescent="0.25">
      <c r="B466" s="86"/>
      <c r="C466" s="25"/>
      <c r="D466" s="25"/>
      <c r="E466" s="25"/>
      <c r="F466" s="25"/>
      <c r="G466" s="114"/>
      <c r="H466" s="109"/>
      <c r="I466" s="4"/>
    </row>
    <row r="467" spans="2:9" ht="18" customHeight="1" x14ac:dyDescent="0.25">
      <c r="B467" s="86"/>
      <c r="C467" s="25"/>
      <c r="D467" s="25"/>
      <c r="E467" s="25"/>
      <c r="F467" s="25"/>
      <c r="G467" s="114"/>
      <c r="H467" s="109"/>
      <c r="I467" s="4"/>
    </row>
    <row r="468" spans="2:9" ht="18" customHeight="1" x14ac:dyDescent="0.25">
      <c r="B468" s="86"/>
      <c r="C468" s="25"/>
      <c r="D468" s="25"/>
      <c r="E468" s="25"/>
      <c r="F468" s="25"/>
      <c r="G468" s="114"/>
      <c r="H468" s="109"/>
      <c r="I468" s="4"/>
    </row>
    <row r="469" spans="2:9" ht="18" customHeight="1" x14ac:dyDescent="0.25">
      <c r="B469" s="86"/>
      <c r="C469" s="25"/>
      <c r="D469" s="25"/>
      <c r="E469" s="25"/>
      <c r="F469" s="25"/>
      <c r="G469" s="114"/>
      <c r="H469" s="109"/>
      <c r="I469" s="4"/>
    </row>
    <row r="470" spans="2:9" ht="18" customHeight="1" x14ac:dyDescent="0.25">
      <c r="B470" s="86"/>
      <c r="C470" s="25"/>
      <c r="D470" s="25"/>
      <c r="E470" s="25"/>
      <c r="F470" s="25"/>
      <c r="G470" s="114"/>
      <c r="H470" s="109"/>
      <c r="I470" s="4"/>
    </row>
    <row r="471" spans="2:9" ht="18" customHeight="1" x14ac:dyDescent="0.25">
      <c r="B471" s="86"/>
      <c r="C471" s="25"/>
      <c r="D471" s="25"/>
      <c r="E471" s="25"/>
      <c r="F471" s="25"/>
      <c r="G471" s="114"/>
      <c r="H471" s="109"/>
      <c r="I471" s="4"/>
    </row>
    <row r="472" spans="2:9" ht="18" customHeight="1" x14ac:dyDescent="0.25">
      <c r="B472" s="86"/>
      <c r="C472" s="25"/>
      <c r="D472" s="25"/>
      <c r="E472" s="25"/>
      <c r="F472" s="25"/>
      <c r="G472" s="114"/>
      <c r="H472" s="109"/>
      <c r="I472" s="4"/>
    </row>
    <row r="473" spans="2:9" ht="18" customHeight="1" x14ac:dyDescent="0.25">
      <c r="B473" s="86"/>
      <c r="C473" s="25"/>
      <c r="D473" s="25"/>
      <c r="E473" s="25"/>
      <c r="F473" s="25"/>
      <c r="G473" s="114"/>
      <c r="H473" s="109"/>
      <c r="I473" s="4"/>
    </row>
    <row r="474" spans="2:9" ht="18" customHeight="1" x14ac:dyDescent="0.25">
      <c r="B474" s="86"/>
      <c r="C474" s="25"/>
      <c r="D474" s="25"/>
      <c r="E474" s="25"/>
      <c r="F474" s="25"/>
      <c r="G474" s="114"/>
      <c r="H474" s="109"/>
      <c r="I474" s="4"/>
    </row>
    <row r="475" spans="2:9" ht="18" customHeight="1" x14ac:dyDescent="0.25">
      <c r="B475" s="86"/>
      <c r="C475" s="25"/>
      <c r="D475" s="25"/>
      <c r="E475" s="25"/>
      <c r="F475" s="25"/>
      <c r="G475" s="114"/>
      <c r="H475" s="109"/>
      <c r="I475" s="4"/>
    </row>
    <row r="476" spans="2:9" ht="18" customHeight="1" x14ac:dyDescent="0.25">
      <c r="B476" s="86"/>
      <c r="C476" s="25"/>
      <c r="D476" s="25"/>
      <c r="E476" s="25"/>
      <c r="F476" s="25"/>
      <c r="G476" s="114"/>
      <c r="H476" s="109"/>
      <c r="I476" s="4"/>
    </row>
    <row r="477" spans="2:9" ht="18" customHeight="1" x14ac:dyDescent="0.25">
      <c r="B477" s="86"/>
      <c r="C477" s="25"/>
      <c r="D477" s="25"/>
      <c r="E477" s="25"/>
      <c r="F477" s="25"/>
      <c r="G477" s="114"/>
      <c r="H477" s="109"/>
      <c r="I477" s="4"/>
    </row>
    <row r="478" spans="2:9" ht="18" customHeight="1" x14ac:dyDescent="0.25">
      <c r="B478" s="86"/>
      <c r="C478" s="25"/>
      <c r="D478" s="25"/>
      <c r="E478" s="25"/>
      <c r="F478" s="25"/>
      <c r="G478" s="114"/>
      <c r="H478" s="109"/>
      <c r="I478" s="4"/>
    </row>
    <row r="479" spans="2:9" ht="18" customHeight="1" x14ac:dyDescent="0.25">
      <c r="B479" s="86"/>
      <c r="C479" s="25"/>
      <c r="D479" s="25"/>
      <c r="E479" s="25"/>
      <c r="F479" s="25"/>
      <c r="G479" s="114"/>
      <c r="H479" s="109"/>
      <c r="I479" s="4"/>
    </row>
    <row r="480" spans="2:9" ht="18" customHeight="1" x14ac:dyDescent="0.25">
      <c r="B480" s="86"/>
      <c r="C480" s="25"/>
      <c r="D480" s="25"/>
      <c r="E480" s="25"/>
      <c r="F480" s="25"/>
      <c r="G480" s="114"/>
      <c r="H480" s="109"/>
      <c r="I480" s="4"/>
    </row>
    <row r="481" spans="2:9" ht="18" customHeight="1" x14ac:dyDescent="0.25">
      <c r="B481" s="86"/>
      <c r="C481" s="25"/>
      <c r="D481" s="25"/>
      <c r="E481" s="25"/>
      <c r="F481" s="25"/>
      <c r="G481" s="114"/>
      <c r="H481" s="109"/>
      <c r="I481" s="4"/>
    </row>
    <row r="482" spans="2:9" ht="18" customHeight="1" x14ac:dyDescent="0.25">
      <c r="B482" s="86"/>
      <c r="C482" s="25"/>
      <c r="D482" s="25"/>
      <c r="E482" s="25"/>
      <c r="F482" s="25"/>
      <c r="G482" s="114"/>
      <c r="H482" s="109"/>
      <c r="I482" s="4"/>
    </row>
    <row r="483" spans="2:9" ht="18" customHeight="1" x14ac:dyDescent="0.25">
      <c r="B483" s="86"/>
      <c r="C483" s="25"/>
      <c r="D483" s="25"/>
      <c r="E483" s="25"/>
      <c r="F483" s="25"/>
      <c r="G483" s="114"/>
      <c r="H483" s="109"/>
      <c r="I483" s="4"/>
    </row>
    <row r="484" spans="2:9" ht="18" customHeight="1" x14ac:dyDescent="0.25">
      <c r="B484" s="86"/>
      <c r="C484" s="25"/>
      <c r="D484" s="25"/>
      <c r="E484" s="25"/>
      <c r="F484" s="25"/>
      <c r="G484" s="114"/>
      <c r="H484" s="109"/>
      <c r="I484" s="4"/>
    </row>
    <row r="485" spans="2:9" ht="18" customHeight="1" x14ac:dyDescent="0.25">
      <c r="B485" s="86"/>
      <c r="C485" s="25"/>
      <c r="D485" s="25"/>
      <c r="E485" s="25"/>
      <c r="F485" s="25"/>
      <c r="G485" s="114"/>
      <c r="H485" s="109"/>
      <c r="I485" s="4"/>
    </row>
    <row r="486" spans="2:9" ht="18" customHeight="1" x14ac:dyDescent="0.25">
      <c r="B486" s="86"/>
      <c r="C486" s="25"/>
      <c r="D486" s="25"/>
      <c r="E486" s="25"/>
      <c r="F486" s="25"/>
      <c r="G486" s="114"/>
      <c r="H486" s="109"/>
      <c r="I486" s="4"/>
    </row>
    <row r="487" spans="2:9" ht="18" customHeight="1" x14ac:dyDescent="0.25">
      <c r="B487" s="86"/>
      <c r="C487" s="25"/>
      <c r="D487" s="25"/>
      <c r="E487" s="25"/>
      <c r="F487" s="25"/>
      <c r="G487" s="114"/>
      <c r="H487" s="109"/>
      <c r="I487" s="4"/>
    </row>
    <row r="488" spans="2:9" ht="18" customHeight="1" x14ac:dyDescent="0.25">
      <c r="B488" s="86"/>
      <c r="C488" s="25"/>
      <c r="D488" s="25"/>
      <c r="E488" s="25"/>
      <c r="F488" s="25"/>
      <c r="G488" s="114"/>
      <c r="H488" s="109"/>
      <c r="I488" s="4"/>
    </row>
    <row r="489" spans="2:9" ht="18" customHeight="1" x14ac:dyDescent="0.25">
      <c r="B489" s="86"/>
      <c r="C489" s="25"/>
      <c r="D489" s="25"/>
      <c r="E489" s="25"/>
      <c r="F489" s="25"/>
      <c r="G489" s="114"/>
      <c r="H489" s="109"/>
      <c r="I489" s="4"/>
    </row>
    <row r="490" spans="2:9" ht="18" customHeight="1" x14ac:dyDescent="0.25">
      <c r="B490" s="86"/>
      <c r="C490" s="25"/>
      <c r="D490" s="25"/>
      <c r="E490" s="25"/>
      <c r="F490" s="25"/>
      <c r="G490" s="114"/>
      <c r="H490" s="109"/>
      <c r="I490" s="4"/>
    </row>
    <row r="491" spans="2:9" ht="18" customHeight="1" x14ac:dyDescent="0.25">
      <c r="B491" s="86"/>
      <c r="C491" s="25"/>
      <c r="D491" s="25"/>
      <c r="E491" s="25"/>
      <c r="F491" s="25"/>
      <c r="G491" s="114"/>
      <c r="H491" s="109"/>
      <c r="I491" s="4"/>
    </row>
    <row r="492" spans="2:9" ht="18" customHeight="1" x14ac:dyDescent="0.25">
      <c r="B492" s="86"/>
      <c r="C492" s="25"/>
      <c r="D492" s="25"/>
      <c r="E492" s="25"/>
      <c r="F492" s="25"/>
      <c r="G492" s="114"/>
      <c r="H492" s="109"/>
      <c r="I492" s="4"/>
    </row>
    <row r="493" spans="2:9" ht="18" customHeight="1" x14ac:dyDescent="0.25">
      <c r="B493" s="86"/>
      <c r="C493" s="25"/>
      <c r="D493" s="25"/>
      <c r="E493" s="25"/>
      <c r="F493" s="25"/>
      <c r="G493" s="114"/>
      <c r="H493" s="109"/>
      <c r="I493" s="4"/>
    </row>
    <row r="494" spans="2:9" ht="18" customHeight="1" x14ac:dyDescent="0.25">
      <c r="B494" s="86"/>
      <c r="C494" s="25"/>
      <c r="D494" s="25"/>
      <c r="E494" s="25"/>
      <c r="F494" s="25"/>
      <c r="G494" s="114"/>
      <c r="H494" s="109"/>
      <c r="I494" s="4"/>
    </row>
    <row r="495" spans="2:9" ht="18" customHeight="1" x14ac:dyDescent="0.25">
      <c r="B495" s="86"/>
      <c r="C495" s="25"/>
      <c r="D495" s="25"/>
      <c r="E495" s="25"/>
      <c r="F495" s="25"/>
      <c r="G495" s="114"/>
      <c r="H495" s="109"/>
      <c r="I495" s="4"/>
    </row>
    <row r="496" spans="2:9" ht="18" customHeight="1" x14ac:dyDescent="0.25">
      <c r="B496" s="86"/>
      <c r="C496" s="25"/>
      <c r="D496" s="25"/>
      <c r="E496" s="25"/>
      <c r="F496" s="25"/>
      <c r="G496" s="114"/>
      <c r="H496" s="109"/>
      <c r="I496" s="4"/>
    </row>
    <row r="497" spans="2:9" ht="18" customHeight="1" x14ac:dyDescent="0.25">
      <c r="B497" s="86"/>
      <c r="C497" s="25"/>
      <c r="D497" s="25"/>
      <c r="E497" s="25"/>
      <c r="F497" s="25"/>
      <c r="G497" s="114"/>
      <c r="H497" s="109"/>
      <c r="I497" s="4"/>
    </row>
    <row r="498" spans="2:9" ht="18" customHeight="1" x14ac:dyDescent="0.25">
      <c r="B498" s="86"/>
      <c r="C498" s="25"/>
      <c r="D498" s="25"/>
      <c r="E498" s="25"/>
      <c r="F498" s="25"/>
      <c r="G498" s="114"/>
      <c r="H498" s="109"/>
      <c r="I498" s="4"/>
    </row>
    <row r="499" spans="2:9" ht="18" customHeight="1" x14ac:dyDescent="0.25">
      <c r="B499" s="86"/>
      <c r="C499" s="25"/>
      <c r="D499" s="25"/>
      <c r="E499" s="25"/>
      <c r="F499" s="25"/>
      <c r="G499" s="114"/>
      <c r="H499" s="109"/>
      <c r="I499" s="4"/>
    </row>
    <row r="500" spans="2:9" ht="18" customHeight="1" thickBot="1" x14ac:dyDescent="0.3">
      <c r="B500" s="106"/>
      <c r="C500" s="26"/>
      <c r="D500" s="26"/>
      <c r="E500" s="26"/>
      <c r="F500" s="26"/>
      <c r="G500" s="115"/>
      <c r="H500" s="110"/>
      <c r="I500" s="5"/>
    </row>
    <row r="501" spans="2:9" ht="15.75" thickTop="1" x14ac:dyDescent="0.25"/>
  </sheetData>
  <mergeCells count="3">
    <mergeCell ref="B2:I2"/>
    <mergeCell ref="F4:G4"/>
    <mergeCell ref="H4:I4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85" r:id="rId4" name="Check Box 1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6</xdr:row>
                    <xdr:rowOff>409575</xdr:rowOff>
                  </from>
                  <to>
                    <xdr:col>9</xdr:col>
                    <xdr:colOff>333375</xdr:colOff>
                    <xdr:row>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7" r:id="rId5" name="Check Box 1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9" r:id="rId6" name="Check Box 1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1" r:id="rId7" name="Check Box 1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3" r:id="rId8" name="Check Box 2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5" r:id="rId9" name="Check Box 2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6" r:id="rId10" name="Check Box 24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8</xdr:row>
                    <xdr:rowOff>180975</xdr:rowOff>
                  </from>
                  <to>
                    <xdr:col>9</xdr:col>
                    <xdr:colOff>333375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8" r:id="rId11" name="Check Box 2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0" r:id="rId12" name="Check Box 28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8</xdr:row>
                    <xdr:rowOff>0</xdr:rowOff>
                  </from>
                  <to>
                    <xdr:col>9</xdr:col>
                    <xdr:colOff>333375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2" r:id="rId13" name="Check Box 30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4" r:id="rId14" name="Check Box 32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6" r:id="rId15" name="Check Box 34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8" r:id="rId16" name="Check Box 3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14</xdr:row>
                    <xdr:rowOff>180975</xdr:rowOff>
                  </from>
                  <to>
                    <xdr:col>9</xdr:col>
                    <xdr:colOff>333375</xdr:colOff>
                    <xdr:row>16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0" r:id="rId17" name="Check Box 38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2" r:id="rId18" name="Check Box 40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4" r:id="rId19" name="Check Box 42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6" r:id="rId20" name="Check Box 44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16</xdr:row>
                    <xdr:rowOff>180975</xdr:rowOff>
                  </from>
                  <to>
                    <xdr:col>9</xdr:col>
                    <xdr:colOff>333375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9" r:id="rId21" name="Check Box 4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18</xdr:row>
                    <xdr:rowOff>180975</xdr:rowOff>
                  </from>
                  <to>
                    <xdr:col>9</xdr:col>
                    <xdr:colOff>333375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1" r:id="rId22" name="Check Box 4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3" r:id="rId23" name="Check Box 5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5" r:id="rId24" name="Check Box 5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7" r:id="rId25" name="Check Box 5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20</xdr:row>
                    <xdr:rowOff>180975</xdr:rowOff>
                  </from>
                  <to>
                    <xdr:col>9</xdr:col>
                    <xdr:colOff>333375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8" r:id="rId26" name="Check Box 5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21</xdr:row>
                    <xdr:rowOff>180975</xdr:rowOff>
                  </from>
                  <to>
                    <xdr:col>9</xdr:col>
                    <xdr:colOff>333375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9" r:id="rId27" name="Check Box 5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20</xdr:row>
                    <xdr:rowOff>180975</xdr:rowOff>
                  </from>
                  <to>
                    <xdr:col>9</xdr:col>
                    <xdr:colOff>333375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2" r:id="rId28" name="Check Box 60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16</xdr:row>
                    <xdr:rowOff>180975</xdr:rowOff>
                  </from>
                  <to>
                    <xdr:col>9</xdr:col>
                    <xdr:colOff>333375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4" r:id="rId29" name="Check Box 62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7" r:id="rId30" name="Check Box 6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8" r:id="rId31" name="Check Box 6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9" r:id="rId32" name="Check Box 6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1" r:id="rId33" name="Check Box 6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16</xdr:row>
                    <xdr:rowOff>180975</xdr:rowOff>
                  </from>
                  <to>
                    <xdr:col>9</xdr:col>
                    <xdr:colOff>333375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3" r:id="rId34" name="Check Box 7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23</xdr:row>
                    <xdr:rowOff>180975</xdr:rowOff>
                  </from>
                  <to>
                    <xdr:col>9</xdr:col>
                    <xdr:colOff>333375</xdr:colOff>
                    <xdr:row>25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5" r:id="rId35" name="Check Box 7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26</xdr:row>
                    <xdr:rowOff>180975</xdr:rowOff>
                  </from>
                  <to>
                    <xdr:col>9</xdr:col>
                    <xdr:colOff>333375</xdr:colOff>
                    <xdr:row>28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7" r:id="rId36" name="Check Box 7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25</xdr:row>
                    <xdr:rowOff>180975</xdr:rowOff>
                  </from>
                  <to>
                    <xdr:col>9</xdr:col>
                    <xdr:colOff>333375</xdr:colOff>
                    <xdr:row>27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9" r:id="rId37" name="Check Box 7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51" r:id="rId38" name="Check Box 7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53" r:id="rId39" name="Check Box 8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28</xdr:row>
                    <xdr:rowOff>180975</xdr:rowOff>
                  </from>
                  <to>
                    <xdr:col>9</xdr:col>
                    <xdr:colOff>333375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55" r:id="rId40" name="Check Box 8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18</xdr:row>
                    <xdr:rowOff>180975</xdr:rowOff>
                  </from>
                  <to>
                    <xdr:col>9</xdr:col>
                    <xdr:colOff>333375</xdr:colOff>
                    <xdr:row>20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0382E3ED-B83A-4087-A4AE-2CB3D68C578A}">
          <x14:formula1>
            <xm:f>'ne pas toucher'!$G$3:$G$9</xm:f>
          </x14:formula1>
          <xm:sqref>E8:E500</xm:sqref>
        </x14:dataValidation>
        <x14:dataValidation type="list" showInputMessage="1" showErrorMessage="1" xr:uid="{DF437B66-5F9F-4375-97AE-D67A9B57FC21}">
          <x14:formula1>
            <xm:f>'ne pas toucher'!$E$3:$E$21</xm:f>
          </x14:formula1>
          <xm:sqref>D8:D500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13D64-9F12-4AEC-8B8D-C38851D70174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B070D-E670-498B-8ABA-2819DC4BB408}">
  <sheetPr>
    <tabColor rgb="FFFF0000"/>
  </sheetPr>
  <dimension ref="B1:J601"/>
  <sheetViews>
    <sheetView workbookViewId="0">
      <pane ySplit="6" topLeftCell="A7" activePane="bottomLeft" state="frozen"/>
      <selection pane="bottomLeft" activeCell="K15" sqref="K15"/>
    </sheetView>
  </sheetViews>
  <sheetFormatPr baseColWidth="10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29" t="s">
        <v>0</v>
      </c>
      <c r="C2" s="130"/>
      <c r="D2" s="130"/>
      <c r="E2" s="130"/>
      <c r="F2" s="130"/>
      <c r="G2" s="130"/>
      <c r="H2" s="130"/>
      <c r="I2" s="130"/>
      <c r="J2" s="131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34" t="s">
        <v>1</v>
      </c>
      <c r="H4" s="135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6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0D2D2275-0C16-414C-9129-28309B759876}">
          <x14:formula1>
            <xm:f>'ne pas toucher'!$E$3:$E$21</xm:f>
          </x14:formula1>
          <xm:sqref>D7:D499</xm:sqref>
        </x14:dataValidation>
        <x14:dataValidation type="list" showInputMessage="1" showErrorMessage="1" xr:uid="{38B6E59B-7593-4BE0-A11E-FF49F0BEB3AD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9A66F-154E-4632-BF76-809A5D33A6DE}">
  <sheetPr>
    <tabColor rgb="FFFF0000"/>
  </sheetPr>
  <dimension ref="B1:E24"/>
  <sheetViews>
    <sheetView workbookViewId="0">
      <selection activeCell="B23" sqref="B23:C23"/>
    </sheetView>
  </sheetViews>
  <sheetFormatPr baseColWidth="10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36" t="s">
        <v>67</v>
      </c>
      <c r="C2" s="137"/>
      <c r="D2" s="137"/>
      <c r="E2" s="138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39" t="s">
        <v>65</v>
      </c>
      <c r="C23" s="140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BBF2B-59B9-4E1D-AE00-077B0BFDF0B9}">
  <sheetPr>
    <tabColor rgb="FFFFC000"/>
  </sheetPr>
  <dimension ref="B1:J601"/>
  <sheetViews>
    <sheetView workbookViewId="0">
      <pane ySplit="6" topLeftCell="A7" activePane="bottomLeft" state="frozen"/>
      <selection pane="bottomLeft" activeCell="K9" sqref="K9"/>
    </sheetView>
  </sheetViews>
  <sheetFormatPr baseColWidth="10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29" t="s">
        <v>0</v>
      </c>
      <c r="C2" s="130"/>
      <c r="D2" s="130"/>
      <c r="E2" s="130"/>
      <c r="F2" s="130"/>
      <c r="G2" s="130"/>
      <c r="H2" s="130"/>
      <c r="I2" s="130"/>
      <c r="J2" s="131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34" t="s">
        <v>1</v>
      </c>
      <c r="H4" s="135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4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8602D1A7-0FD2-4537-961E-847E52056635}">
          <x14:formula1>
            <xm:f>'ne pas toucher'!$E$3:$E$21</xm:f>
          </x14:formula1>
          <xm:sqref>D7:D499</xm:sqref>
        </x14:dataValidation>
        <x14:dataValidation type="list" showInputMessage="1" showErrorMessage="1" xr:uid="{6B28DB05-CA33-4163-BBA0-E7BD292B6BE9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6D03A-2900-42A0-A731-6FA4FF98F040}">
  <sheetPr>
    <tabColor rgb="FFFFC000"/>
  </sheetPr>
  <dimension ref="B1:E24"/>
  <sheetViews>
    <sheetView workbookViewId="0">
      <selection activeCell="D28" sqref="D28"/>
    </sheetView>
  </sheetViews>
  <sheetFormatPr baseColWidth="10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36" t="s">
        <v>68</v>
      </c>
      <c r="C2" s="137"/>
      <c r="D2" s="137"/>
      <c r="E2" s="138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39" t="s">
        <v>69</v>
      </c>
      <c r="C23" s="140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591AF-C3E0-4AC4-A961-92E62D84EF53}">
  <sheetPr>
    <tabColor rgb="FF92D050"/>
  </sheetPr>
  <dimension ref="B1:J601"/>
  <sheetViews>
    <sheetView workbookViewId="0">
      <pane ySplit="6" topLeftCell="A7" activePane="bottomLeft" state="frozen"/>
      <selection pane="bottomLeft" activeCell="J7" sqref="J7"/>
    </sheetView>
  </sheetViews>
  <sheetFormatPr baseColWidth="10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29" t="s">
        <v>0</v>
      </c>
      <c r="C2" s="130"/>
      <c r="D2" s="130"/>
      <c r="E2" s="130"/>
      <c r="F2" s="130"/>
      <c r="G2" s="130"/>
      <c r="H2" s="130"/>
      <c r="I2" s="130"/>
      <c r="J2" s="131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34" t="s">
        <v>1</v>
      </c>
      <c r="H4" s="135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2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65523411-E4FA-4EDD-905F-63D7EDAA50F8}">
          <x14:formula1>
            <xm:f>'ne pas toucher'!$E$3:$E$21</xm:f>
          </x14:formula1>
          <xm:sqref>D7:D499</xm:sqref>
        </x14:dataValidation>
        <x14:dataValidation type="list" showInputMessage="1" showErrorMessage="1" xr:uid="{1E87AC36-A7B7-4200-8550-58B0DD834601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8652D-093E-473A-9C86-A0D0C255BB48}">
  <sheetPr>
    <tabColor rgb="FF92D050"/>
  </sheetPr>
  <dimension ref="B1:E24"/>
  <sheetViews>
    <sheetView workbookViewId="0">
      <selection sqref="A1:XFD1048576"/>
    </sheetView>
  </sheetViews>
  <sheetFormatPr baseColWidth="10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36" t="s">
        <v>63</v>
      </c>
      <c r="C2" s="137"/>
      <c r="D2" s="137"/>
      <c r="E2" s="138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39" t="s">
        <v>56</v>
      </c>
      <c r="C23" s="140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08C6C-3645-4BFC-9F33-ACB781FAD2CE}">
  <sheetPr>
    <tabColor rgb="FF00FFFF"/>
  </sheetPr>
  <dimension ref="B1:J601"/>
  <sheetViews>
    <sheetView workbookViewId="0">
      <pane ySplit="6" topLeftCell="A7" activePane="bottomLeft" state="frozen"/>
      <selection pane="bottomLeft" activeCell="L7" sqref="L7"/>
    </sheetView>
  </sheetViews>
  <sheetFormatPr baseColWidth="10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29" t="s">
        <v>0</v>
      </c>
      <c r="C2" s="130"/>
      <c r="D2" s="130"/>
      <c r="E2" s="130"/>
      <c r="F2" s="130"/>
      <c r="G2" s="130"/>
      <c r="H2" s="130"/>
      <c r="I2" s="130"/>
      <c r="J2" s="131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34" t="s">
        <v>1</v>
      </c>
      <c r="H4" s="135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90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764B6865-893D-4E92-AF66-3AE49124C81B}">
          <x14:formula1>
            <xm:f>'ne pas toucher'!$E$3:$E$21</xm:f>
          </x14:formula1>
          <xm:sqref>D7:D499</xm:sqref>
        </x14:dataValidation>
        <x14:dataValidation type="list" showInputMessage="1" showErrorMessage="1" xr:uid="{96206CED-EAD1-45E5-B229-6E81EB9E716E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A7CDB-A303-4104-9F4A-E840D6ABE1A3}">
  <sheetPr>
    <tabColor rgb="FF00FFFF"/>
  </sheetPr>
  <dimension ref="B1:E24"/>
  <sheetViews>
    <sheetView workbookViewId="0">
      <selection sqref="A1:XFD1048576"/>
    </sheetView>
  </sheetViews>
  <sheetFormatPr baseColWidth="10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36" t="s">
        <v>63</v>
      </c>
      <c r="C2" s="137"/>
      <c r="D2" s="137"/>
      <c r="E2" s="138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39" t="s">
        <v>56</v>
      </c>
      <c r="C23" s="140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E0344-2D28-45BB-8638-5A41F4643071}">
  <sheetPr>
    <tabColor rgb="FFCC66FF"/>
  </sheetPr>
  <dimension ref="B1:J601"/>
  <sheetViews>
    <sheetView workbookViewId="0">
      <pane ySplit="6" topLeftCell="A7" activePane="bottomLeft" state="frozen"/>
      <selection pane="bottomLeft" activeCell="J7" sqref="J7"/>
    </sheetView>
  </sheetViews>
  <sheetFormatPr baseColWidth="10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29" t="s">
        <v>0</v>
      </c>
      <c r="C2" s="130"/>
      <c r="D2" s="130"/>
      <c r="E2" s="130"/>
      <c r="F2" s="130"/>
      <c r="G2" s="130"/>
      <c r="H2" s="130"/>
      <c r="I2" s="130"/>
      <c r="J2" s="131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34" t="s">
        <v>1</v>
      </c>
      <c r="H4" s="135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8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DF60A0A8-346E-44A8-8C90-62636119CCCF}">
          <x14:formula1>
            <xm:f>'ne pas toucher'!$E$3:$E$21</xm:f>
          </x14:formula1>
          <xm:sqref>D7:D499</xm:sqref>
        </x14:dataValidation>
        <x14:dataValidation type="list" showInputMessage="1" showErrorMessage="1" xr:uid="{7A024C4F-510E-4A1D-B88B-5B50F3609953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C702-FF23-48BC-96C6-4DD9294F2339}">
  <sheetPr>
    <tabColor rgb="FFCC66FF"/>
  </sheetPr>
  <dimension ref="B1:E24"/>
  <sheetViews>
    <sheetView workbookViewId="0">
      <selection sqref="A1:XFD1048576"/>
    </sheetView>
  </sheetViews>
  <sheetFormatPr baseColWidth="10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36" t="s">
        <v>63</v>
      </c>
      <c r="C2" s="137"/>
      <c r="D2" s="137"/>
      <c r="E2" s="138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39" t="s">
        <v>56</v>
      </c>
      <c r="C23" s="140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82572-212B-4F0F-8747-AD4C45BABD76}">
  <sheetPr>
    <tabColor rgb="FFFFFF66"/>
  </sheetPr>
  <dimension ref="B1:J601"/>
  <sheetViews>
    <sheetView workbookViewId="0">
      <pane ySplit="6" topLeftCell="A7" activePane="bottomLeft" state="frozen"/>
      <selection pane="bottomLeft" activeCell="K17" sqref="K17"/>
    </sheetView>
  </sheetViews>
  <sheetFormatPr baseColWidth="10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29" t="s">
        <v>0</v>
      </c>
      <c r="C2" s="130"/>
      <c r="D2" s="130"/>
      <c r="E2" s="130"/>
      <c r="F2" s="130"/>
      <c r="G2" s="130"/>
      <c r="H2" s="130"/>
      <c r="I2" s="130"/>
      <c r="J2" s="131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34" t="s">
        <v>1</v>
      </c>
      <c r="H4" s="135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6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C8219D8B-629E-4B83-921A-339A5CB21087}">
          <x14:formula1>
            <xm:f>'ne pas toucher'!$E$3:$E$21</xm:f>
          </x14:formula1>
          <xm:sqref>D7:D499</xm:sqref>
        </x14:dataValidation>
        <x14:dataValidation type="list" showInputMessage="1" showErrorMessage="1" xr:uid="{A670ABB7-4505-49FA-9876-F4E2E6BC9D3B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40823-16AB-4849-A909-8143A8935EFD}">
  <sheetPr>
    <tabColor rgb="FFFFFF66"/>
  </sheetPr>
  <dimension ref="B1:E24"/>
  <sheetViews>
    <sheetView topLeftCell="E1" workbookViewId="0">
      <selection sqref="A1:XFD1048576"/>
    </sheetView>
  </sheetViews>
  <sheetFormatPr baseColWidth="10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36" t="s">
        <v>63</v>
      </c>
      <c r="C2" s="137"/>
      <c r="D2" s="137"/>
      <c r="E2" s="138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39" t="s">
        <v>56</v>
      </c>
      <c r="C23" s="140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3D923-B1C5-45BF-BBC7-88B5B45EBC24}">
  <sheetPr>
    <tabColor rgb="FFFF0000"/>
  </sheetPr>
  <dimension ref="B1:G707"/>
  <sheetViews>
    <sheetView workbookViewId="0">
      <selection activeCell="K6" sqref="K6"/>
    </sheetView>
  </sheetViews>
  <sheetFormatPr baseColWidth="10" defaultRowHeight="15" x14ac:dyDescent="0.25"/>
  <cols>
    <col min="1" max="1" width="1.7109375" customWidth="1"/>
    <col min="5" max="5" width="14.7109375" customWidth="1"/>
    <col min="7" max="7" width="20.7109375" customWidth="1"/>
  </cols>
  <sheetData>
    <row r="1" spans="2:7" ht="5.0999999999999996" customHeight="1" thickBot="1" x14ac:dyDescent="0.3"/>
    <row r="2" spans="2:7" ht="18" customHeight="1" thickTop="1" thickBot="1" x14ac:dyDescent="0.3">
      <c r="B2" s="148" t="s">
        <v>4</v>
      </c>
      <c r="C2" s="149"/>
      <c r="E2" s="45" t="s">
        <v>21</v>
      </c>
      <c r="G2" s="46" t="s">
        <v>20</v>
      </c>
    </row>
    <row r="3" spans="2:7" ht="18" customHeight="1" thickTop="1" thickBot="1" x14ac:dyDescent="0.3">
      <c r="B3" s="7" t="s">
        <v>2</v>
      </c>
      <c r="C3" s="7" t="s">
        <v>3</v>
      </c>
      <c r="E3" s="6"/>
      <c r="G3" s="8"/>
    </row>
    <row r="4" spans="2:7" ht="18" customHeight="1" thickTop="1" x14ac:dyDescent="0.25">
      <c r="B4" s="6">
        <v>2023</v>
      </c>
      <c r="C4" s="11">
        <v>13196.15</v>
      </c>
      <c r="E4" s="41" t="s">
        <v>57</v>
      </c>
      <c r="G4" s="9" t="s">
        <v>26</v>
      </c>
    </row>
    <row r="5" spans="2:7" ht="18" customHeight="1" x14ac:dyDescent="0.25">
      <c r="B5" s="48">
        <v>2024</v>
      </c>
      <c r="C5" s="12"/>
      <c r="E5" s="8" t="s">
        <v>5</v>
      </c>
      <c r="G5" s="9" t="s">
        <v>25</v>
      </c>
    </row>
    <row r="6" spans="2:7" ht="18" customHeight="1" x14ac:dyDescent="0.25">
      <c r="B6" s="49">
        <v>2025</v>
      </c>
      <c r="C6" s="13"/>
      <c r="E6" s="9" t="s">
        <v>6</v>
      </c>
      <c r="G6" s="9" t="s">
        <v>22</v>
      </c>
    </row>
    <row r="7" spans="2:7" ht="18" customHeight="1" x14ac:dyDescent="0.25">
      <c r="B7" s="49">
        <v>2026</v>
      </c>
      <c r="C7" s="13"/>
      <c r="E7" s="9" t="s">
        <v>7</v>
      </c>
      <c r="G7" s="9" t="s">
        <v>23</v>
      </c>
    </row>
    <row r="8" spans="2:7" ht="18" customHeight="1" x14ac:dyDescent="0.25">
      <c r="B8" s="49">
        <v>2027</v>
      </c>
      <c r="C8" s="13"/>
      <c r="E8" s="9" t="s">
        <v>8</v>
      </c>
      <c r="G8" s="9" t="s">
        <v>37</v>
      </c>
    </row>
    <row r="9" spans="2:7" ht="18" customHeight="1" thickBot="1" x14ac:dyDescent="0.3">
      <c r="B9" s="49">
        <v>2028</v>
      </c>
      <c r="C9" s="13"/>
      <c r="E9" s="9" t="s">
        <v>18</v>
      </c>
      <c r="G9" s="10" t="s">
        <v>36</v>
      </c>
    </row>
    <row r="10" spans="2:7" ht="18" customHeight="1" thickTop="1" x14ac:dyDescent="0.25">
      <c r="B10" s="49">
        <v>2029</v>
      </c>
      <c r="C10" s="13"/>
      <c r="E10" s="9" t="s">
        <v>9</v>
      </c>
    </row>
    <row r="11" spans="2:7" ht="18" customHeight="1" x14ac:dyDescent="0.25">
      <c r="B11" s="49">
        <v>2030</v>
      </c>
      <c r="C11" s="13"/>
      <c r="E11" s="9" t="s">
        <v>10</v>
      </c>
    </row>
    <row r="12" spans="2:7" ht="18" customHeight="1" x14ac:dyDescent="0.25">
      <c r="B12" s="50">
        <v>2030</v>
      </c>
      <c r="C12" s="42"/>
      <c r="E12" s="9" t="s">
        <v>58</v>
      </c>
    </row>
    <row r="13" spans="2:7" ht="18" customHeight="1" thickBot="1" x14ac:dyDescent="0.3">
      <c r="B13" s="51">
        <v>2031</v>
      </c>
      <c r="C13" s="14"/>
      <c r="E13" s="9" t="s">
        <v>11</v>
      </c>
    </row>
    <row r="14" spans="2:7" ht="18" customHeight="1" thickTop="1" thickBot="1" x14ac:dyDescent="0.3">
      <c r="E14" s="9" t="s">
        <v>12</v>
      </c>
      <c r="G14" s="47" t="s">
        <v>60</v>
      </c>
    </row>
    <row r="15" spans="2:7" ht="18" customHeight="1" thickTop="1" thickBot="1" x14ac:dyDescent="0.3">
      <c r="E15" s="9" t="s">
        <v>13</v>
      </c>
      <c r="G15" s="6"/>
    </row>
    <row r="16" spans="2:7" ht="18" customHeight="1" thickTop="1" x14ac:dyDescent="0.25">
      <c r="B16" s="150" t="s">
        <v>72</v>
      </c>
      <c r="C16" s="153">
        <v>7821.76</v>
      </c>
      <c r="E16" s="9" t="s">
        <v>14</v>
      </c>
      <c r="G16" s="43">
        <v>2024</v>
      </c>
    </row>
    <row r="17" spans="2:7" ht="18" customHeight="1" x14ac:dyDescent="0.25">
      <c r="B17" s="151"/>
      <c r="C17" s="154"/>
      <c r="E17" s="9" t="s">
        <v>19</v>
      </c>
      <c r="G17" s="43">
        <v>2025</v>
      </c>
    </row>
    <row r="18" spans="2:7" ht="18" customHeight="1" thickBot="1" x14ac:dyDescent="0.3">
      <c r="B18" s="152"/>
      <c r="C18" s="155"/>
      <c r="E18" s="9" t="s">
        <v>15</v>
      </c>
      <c r="G18" s="65">
        <v>2026</v>
      </c>
    </row>
    <row r="19" spans="2:7" ht="18" customHeight="1" thickTop="1" x14ac:dyDescent="0.25">
      <c r="B19" s="2"/>
      <c r="E19" s="9" t="s">
        <v>16</v>
      </c>
      <c r="G19" s="43">
        <v>2027</v>
      </c>
    </row>
    <row r="20" spans="2:7" ht="18" customHeight="1" x14ac:dyDescent="0.25">
      <c r="E20" s="9" t="s">
        <v>24</v>
      </c>
      <c r="G20" s="64">
        <v>2028</v>
      </c>
    </row>
    <row r="21" spans="2:7" ht="18" customHeight="1" thickBot="1" x14ac:dyDescent="0.3">
      <c r="E21" s="10" t="s">
        <v>17</v>
      </c>
      <c r="G21" s="43">
        <v>2029</v>
      </c>
    </row>
    <row r="22" spans="2:7" ht="18" customHeight="1" thickTop="1" thickBot="1" x14ac:dyDescent="0.3">
      <c r="G22" s="64">
        <v>2030</v>
      </c>
    </row>
    <row r="23" spans="2:7" ht="18" customHeight="1" thickTop="1" x14ac:dyDescent="0.25">
      <c r="G23" s="66"/>
    </row>
    <row r="24" spans="2:7" ht="18" customHeight="1" x14ac:dyDescent="0.25"/>
    <row r="25" spans="2:7" ht="18" customHeight="1" x14ac:dyDescent="0.25"/>
    <row r="26" spans="2:7" ht="18" customHeight="1" x14ac:dyDescent="0.25"/>
    <row r="27" spans="2:7" ht="18" customHeight="1" x14ac:dyDescent="0.25"/>
    <row r="28" spans="2:7" ht="18" customHeight="1" x14ac:dyDescent="0.25"/>
    <row r="29" spans="2:7" ht="18" customHeight="1" x14ac:dyDescent="0.25"/>
    <row r="30" spans="2:7" ht="18" customHeight="1" x14ac:dyDescent="0.25"/>
    <row r="31" spans="2:7" ht="18" customHeight="1" x14ac:dyDescent="0.25"/>
    <row r="32" spans="2:7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  <row r="603" ht="18" customHeight="1" x14ac:dyDescent="0.25"/>
    <row r="604" ht="18" customHeight="1" x14ac:dyDescent="0.25"/>
    <row r="605" ht="18" customHeight="1" x14ac:dyDescent="0.25"/>
    <row r="606" ht="18" customHeight="1" x14ac:dyDescent="0.25"/>
    <row r="607" ht="18" customHeight="1" x14ac:dyDescent="0.25"/>
    <row r="608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</sheetData>
  <mergeCells count="3">
    <mergeCell ref="B2:C2"/>
    <mergeCell ref="B16:B18"/>
    <mergeCell ref="C16:C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18</vt:i4>
      </vt:variant>
    </vt:vector>
  </HeadingPairs>
  <TitlesOfParts>
    <vt:vector size="18" baseType="lpstr">
      <vt:lpstr>RECHERCHE</vt:lpstr>
      <vt:lpstr>COMPTE 2024</vt:lpstr>
      <vt:lpstr> BILAN-2024</vt:lpstr>
      <vt:lpstr>LIVRET A</vt:lpstr>
      <vt:lpstr>BILAN GRAPHIQUE</vt:lpstr>
      <vt:lpstr>COMPTE 2025</vt:lpstr>
      <vt:lpstr>BILAN 2025</vt:lpstr>
      <vt:lpstr>COMPTE 2026</vt:lpstr>
      <vt:lpstr>BILAN 2026</vt:lpstr>
      <vt:lpstr>COMPTE 2027</vt:lpstr>
      <vt:lpstr>BILAN 2027</vt:lpstr>
      <vt:lpstr>COMPTE 2028</vt:lpstr>
      <vt:lpstr>BILAN 2028</vt:lpstr>
      <vt:lpstr>COMPTE 2029</vt:lpstr>
      <vt:lpstr>BILAN 2029</vt:lpstr>
      <vt:lpstr>COMPTE 2030</vt:lpstr>
      <vt:lpstr>BILAN 2030</vt:lpstr>
      <vt:lpstr>ne pas toucher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 ramos</dc:creator>
  <cp:lastModifiedBy>Yves Diennet</cp:lastModifiedBy>
  <dcterms:created xsi:type="dcterms:W3CDTF">2024-02-28T22:10:34Z</dcterms:created>
  <dcterms:modified xsi:type="dcterms:W3CDTF">2024-08-08T12:49:30Z</dcterms:modified>
</cp:coreProperties>
</file>