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s\Downloads\casino2\"/>
    </mc:Choice>
  </mc:AlternateContent>
  <xr:revisionPtr revIDLastSave="0" documentId="13_ncr:1_{E61A41CE-4FF5-4D35-9CD1-6AD636A6777D}" xr6:coauthVersionLast="47" xr6:coauthVersionMax="47" xr10:uidLastSave="{00000000-0000-0000-0000-000000000000}"/>
  <bookViews>
    <workbookView xWindow="-120" yWindow="-120" windowWidth="29040" windowHeight="15840" xr2:uid="{775B2036-DC1D-4700-A395-84B15C6943BB}"/>
  </bookViews>
  <sheets>
    <sheet name="Accueil" sheetId="2" r:id="rId1"/>
    <sheet name="F Argent" sheetId="7" state="hidden" r:id="rId2"/>
    <sheet name="C Argent" sheetId="8" state="hidden" r:id="rId3"/>
    <sheet name="C Argent 2023" sheetId="14" r:id="rId4"/>
    <sheet name="Liste" sheetId="4" state="hidden" r:id="rId5"/>
    <sheet name="Feuil1" sheetId="6" state="hidden" r:id="rId6"/>
  </sheets>
  <definedNames>
    <definedName name="Boissons">Liste!$B$2:$B$20</definedName>
    <definedName name="Lieux">Liste!$A$2:$A$19</definedName>
    <definedName name="Points">Liste!$C:$C</definedName>
    <definedName name="_xlnm.Print_Area" localSheetId="0">Accueil!$A$1:$Q$32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1" i="2" l="1"/>
  <c r="D6" i="14"/>
  <c r="F6" i="14"/>
  <c r="D5" i="14"/>
  <c r="F5" i="14"/>
  <c r="D4" i="14"/>
  <c r="F4" i="14"/>
  <c r="F3" i="14"/>
  <c r="D3" i="14"/>
  <c r="F29" i="2" s="1"/>
  <c r="D15" i="8" l="1"/>
  <c r="F15" i="8"/>
  <c r="D15" i="7" l="1"/>
  <c r="F15" i="7"/>
  <c r="D14" i="8"/>
  <c r="F14" i="8"/>
  <c r="D14" i="7"/>
  <c r="F14" i="7"/>
  <c r="D13" i="7" l="1"/>
  <c r="F13" i="7"/>
  <c r="D13" i="8"/>
  <c r="F13" i="8"/>
  <c r="D12" i="8"/>
  <c r="F12" i="8"/>
  <c r="D12" i="7"/>
  <c r="F12" i="7"/>
  <c r="D11" i="8"/>
  <c r="F11" i="8"/>
  <c r="D11" i="7"/>
  <c r="F11" i="7"/>
  <c r="D10" i="7"/>
  <c r="F10" i="7"/>
  <c r="D10" i="8"/>
  <c r="F10" i="8"/>
  <c r="D9" i="8"/>
  <c r="F9" i="8"/>
  <c r="D9" i="7"/>
  <c r="F9" i="7"/>
  <c r="D8" i="7"/>
  <c r="F8" i="7"/>
  <c r="D8" i="8"/>
  <c r="F8" i="8"/>
  <c r="D7" i="7"/>
  <c r="F7" i="7"/>
  <c r="D7" i="8"/>
  <c r="F7" i="8"/>
  <c r="D6" i="8"/>
  <c r="F6" i="8"/>
  <c r="D6" i="7"/>
  <c r="F6" i="7"/>
  <c r="D5" i="8"/>
  <c r="F5" i="8"/>
  <c r="D5" i="7"/>
  <c r="F5" i="7"/>
  <c r="D4" i="7"/>
  <c r="F4" i="7"/>
  <c r="D4" i="8"/>
  <c r="F4" i="8"/>
  <c r="F3" i="8"/>
  <c r="D3" i="8"/>
  <c r="F3" i="7"/>
  <c r="D3" i="7"/>
  <c r="E26" i="2" l="1"/>
  <c r="D24" i="2"/>
</calcChain>
</file>

<file path=xl/sharedStrings.xml><?xml version="1.0" encoding="utf-8"?>
<sst xmlns="http://schemas.openxmlformats.org/spreadsheetml/2006/main" count="87" uniqueCount="43">
  <si>
    <t>DATES</t>
  </si>
  <si>
    <t>POINTS</t>
  </si>
  <si>
    <t>POINTS RECOMPENSES</t>
  </si>
  <si>
    <t>FABIEN</t>
  </si>
  <si>
    <t>CHRISTIANE</t>
  </si>
  <si>
    <t>RESTE:</t>
  </si>
  <si>
    <t>Jusqu'au:</t>
  </si>
  <si>
    <t>LIEUX</t>
  </si>
  <si>
    <t>NIEDERBRONN</t>
  </si>
  <si>
    <t>RIBEAUVILLE</t>
  </si>
  <si>
    <t>BOISSONS</t>
  </si>
  <si>
    <t>coca</t>
  </si>
  <si>
    <t>pizza</t>
  </si>
  <si>
    <t>Parrainage</t>
  </si>
  <si>
    <t>Sandwich</t>
  </si>
  <si>
    <t>Lieux</t>
  </si>
  <si>
    <t>CANNE</t>
  </si>
  <si>
    <t>NICE</t>
  </si>
  <si>
    <t>MENTON</t>
  </si>
  <si>
    <t>Acquis</t>
  </si>
  <si>
    <t>Points statuts</t>
  </si>
  <si>
    <t>AMELIE</t>
  </si>
  <si>
    <t>Heineken 25</t>
  </si>
  <si>
    <t>Amer bière</t>
  </si>
  <si>
    <t>Affigern</t>
  </si>
  <si>
    <t>Coupe crémant</t>
  </si>
  <si>
    <t>Champagne</t>
  </si>
  <si>
    <t>Mojito</t>
  </si>
  <si>
    <t>Cocktail des Iles</t>
  </si>
  <si>
    <t>Celtic plate 50 cl</t>
  </si>
  <si>
    <t>Perrier 33 cl</t>
  </si>
  <si>
    <t>Coca 25 cl</t>
  </si>
  <si>
    <t>Coca Zéro 33 Cl</t>
  </si>
  <si>
    <t>Expresso</t>
  </si>
  <si>
    <t>Cappucino</t>
  </si>
  <si>
    <t>Bretzel</t>
  </si>
  <si>
    <t>Acquis2</t>
  </si>
  <si>
    <t>REPORT</t>
  </si>
  <si>
    <t>ARGENT</t>
  </si>
  <si>
    <t>ANTIBES</t>
  </si>
  <si>
    <t>René</t>
  </si>
  <si>
    <t>Points restants:</t>
  </si>
  <si>
    <t>Points Récompenses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</si>
</sst>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5" xfId="1" applyFont="1" applyBorder="1" applyAlignment="1">
      <alignment horizontal="center" vertical="center"/>
    </xf>
    <xf numFmtId="0" fontId="10" fillId="3" borderId="6" xfId="1" applyFont="1" applyBorder="1" applyAlignment="1">
      <alignment horizontal="center" vertical="center"/>
    </xf>
    <xf numFmtId="0" fontId="10" fillId="3" borderId="7" xfId="1" applyFont="1" applyBorder="1" applyAlignment="1">
      <alignment horizontal="center" vertical="center"/>
    </xf>
    <xf numFmtId="0" fontId="10" fillId="3" borderId="8" xfId="1" applyFont="1" applyBorder="1" applyAlignment="1">
      <alignment vertical="center"/>
    </xf>
    <xf numFmtId="0" fontId="10" fillId="3" borderId="3" xfId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4" fillId="2" borderId="0" xfId="0" applyNumberFormat="1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 applyAlignment="1"/>
    <xf numFmtId="0" fontId="13" fillId="4" borderId="0" xfId="0" applyFont="1" applyFill="1"/>
    <xf numFmtId="0" fontId="12" fillId="4" borderId="0" xfId="0" applyFont="1" applyFill="1" applyAlignment="1">
      <alignment horizontal="center" vertical="center"/>
    </xf>
    <xf numFmtId="0" fontId="0" fillId="5" borderId="0" xfId="0" applyFill="1"/>
    <xf numFmtId="0" fontId="8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0" fillId="2" borderId="0" xfId="0" applyFill="1" applyBorder="1" applyAlignment="1"/>
    <xf numFmtId="0" fontId="3" fillId="2" borderId="0" xfId="0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</cellXfs>
  <cellStyles count="2">
    <cellStyle name="Accent6" xfId="1" builtinId="49"/>
    <cellStyle name="Normal" xfId="0" builtinId="0"/>
  </cellStyles>
  <dxfs count="22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'C Argent 2023'!A1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C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F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466681</xdr:colOff>
      <xdr:row>1</xdr:row>
      <xdr:rowOff>83635</xdr:rowOff>
    </xdr:from>
    <xdr:ext cx="4076743" cy="121943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CFF67A7-0DB9-4FDD-8C48-C20CE6A83668}"/>
            </a:ext>
          </a:extLst>
        </xdr:cNvPr>
        <xdr:cNvSpPr/>
      </xdr:nvSpPr>
      <xdr:spPr>
        <a:xfrm>
          <a:off x="2143081" y="283660"/>
          <a:ext cx="4076743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7200" b="0" cap="none" spc="0">
              <a:ln w="0"/>
              <a:solidFill>
                <a:srgbClr val="C00000"/>
              </a:solidFill>
              <a:effectLst>
                <a:reflection blurRad="6350" stA="53000" endA="300" endPos="35500" dir="5400000" sy="-90000" algn="bl" rotWithShape="0"/>
              </a:effectLst>
            </a:rPr>
            <a:t>CASINO</a:t>
          </a:r>
        </a:p>
      </xdr:txBody>
    </xdr:sp>
    <xdr:clientData/>
  </xdr:oneCellAnchor>
  <xdr:twoCellAnchor editAs="oneCell">
    <xdr:from>
      <xdr:col>10</xdr:col>
      <xdr:colOff>38100</xdr:colOff>
      <xdr:row>1</xdr:row>
      <xdr:rowOff>76201</xdr:rowOff>
    </xdr:from>
    <xdr:to>
      <xdr:col>12</xdr:col>
      <xdr:colOff>539546</xdr:colOff>
      <xdr:row>8</xdr:row>
      <xdr:rowOff>61162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EF59F9-C99B-4A60-8329-C543EFB5E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276226"/>
          <a:ext cx="2177846" cy="1385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</xdr:row>
      <xdr:rowOff>114301</xdr:rowOff>
    </xdr:from>
    <xdr:to>
      <xdr:col>15</xdr:col>
      <xdr:colOff>552449</xdr:colOff>
      <xdr:row>8</xdr:row>
      <xdr:rowOff>51316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928E2CF-65DD-430F-954C-52A964D4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314326"/>
          <a:ext cx="2076449" cy="1337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95251</xdr:colOff>
      <xdr:row>9</xdr:row>
      <xdr:rowOff>126170</xdr:rowOff>
    </xdr:from>
    <xdr:to>
      <xdr:col>15</xdr:col>
      <xdr:colOff>552450</xdr:colOff>
      <xdr:row>16</xdr:row>
      <xdr:rowOff>144670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0991163-4B09-43FB-93D5-17556DE9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6" y="1926395"/>
          <a:ext cx="2133599" cy="141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</xdr:colOff>
      <xdr:row>9</xdr:row>
      <xdr:rowOff>119636</xdr:rowOff>
    </xdr:from>
    <xdr:to>
      <xdr:col>12</xdr:col>
      <xdr:colOff>628650</xdr:colOff>
      <xdr:row>17</xdr:row>
      <xdr:rowOff>7780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1A1913A-E951-4777-B839-E9273746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1919861"/>
          <a:ext cx="2238375" cy="1488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7</xdr:row>
      <xdr:rowOff>106357</xdr:rowOff>
    </xdr:from>
    <xdr:to>
      <xdr:col>7</xdr:col>
      <xdr:colOff>604614</xdr:colOff>
      <xdr:row>21</xdr:row>
      <xdr:rowOff>180975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C8BB59F-1402-450B-851B-C1E710D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506532"/>
          <a:ext cx="4395564" cy="2874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535782</xdr:colOff>
      <xdr:row>18</xdr:row>
      <xdr:rowOff>166686</xdr:rowOff>
    </xdr:from>
    <xdr:to>
      <xdr:col>14</xdr:col>
      <xdr:colOff>392734</xdr:colOff>
      <xdr:row>22</xdr:row>
      <xdr:rowOff>42861</xdr:rowOff>
    </xdr:to>
    <xdr:sp macro="" textlink="">
      <xdr:nvSpPr>
        <xdr:cNvPr id="16" name="Rectangle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C9C276E-49CE-4127-8B57-624D1A3E9AB2}"/>
            </a:ext>
          </a:extLst>
        </xdr:cNvPr>
        <xdr:cNvSpPr/>
      </xdr:nvSpPr>
      <xdr:spPr>
        <a:xfrm>
          <a:off x="10275095" y="3809999"/>
          <a:ext cx="2357264" cy="685800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Argent</a:t>
          </a:r>
          <a:r>
            <a:rPr lang="fr-FR" sz="1800" baseline="0"/>
            <a:t> C</a:t>
          </a:r>
          <a:endParaRPr lang="fr-FR" sz="18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0</xdr:row>
      <xdr:rowOff>647700</xdr:rowOff>
    </xdr:from>
    <xdr:to>
      <xdr:col>11</xdr:col>
      <xdr:colOff>504501</xdr:colOff>
      <xdr:row>7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D95829-BDE8-4981-8DEB-C656C1A2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64770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666750</xdr:colOff>
      <xdr:row>14</xdr:row>
      <xdr:rowOff>85725</xdr:rowOff>
    </xdr:from>
    <xdr:to>
      <xdr:col>11</xdr:col>
      <xdr:colOff>600075</xdr:colOff>
      <xdr:row>17</xdr:row>
      <xdr:rowOff>190499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EBA26C-464C-4F75-9306-CADBCF40BD62}"/>
            </a:ext>
          </a:extLst>
        </xdr:cNvPr>
        <xdr:cNvSpPr/>
      </xdr:nvSpPr>
      <xdr:spPr>
        <a:xfrm>
          <a:off x="13020675" y="37052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9</xdr:col>
      <xdr:colOff>723900</xdr:colOff>
      <xdr:row>19</xdr:row>
      <xdr:rowOff>180975</xdr:rowOff>
    </xdr:from>
    <xdr:to>
      <xdr:col>11</xdr:col>
      <xdr:colOff>657225</xdr:colOff>
      <xdr:row>23</xdr:row>
      <xdr:rowOff>85724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2E5D52F-16D7-45E4-992C-7DC8CD04E5D6}"/>
            </a:ext>
          </a:extLst>
        </xdr:cNvPr>
        <xdr:cNvSpPr/>
      </xdr:nvSpPr>
      <xdr:spPr>
        <a:xfrm>
          <a:off x="13077825" y="48006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Christiane</a:t>
          </a:r>
          <a:endParaRPr lang="fr-FR" sz="18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742950</xdr:rowOff>
    </xdr:from>
    <xdr:to>
      <xdr:col>12</xdr:col>
      <xdr:colOff>218751</xdr:colOff>
      <xdr:row>7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48C569-6E71-4B73-AC18-C7B372515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650" y="74295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771525</xdr:colOff>
      <xdr:row>17</xdr:row>
      <xdr:rowOff>104774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7073FB7-27A2-4D6A-B69D-DED3B908C8D9}"/>
            </a:ext>
          </a:extLst>
        </xdr:cNvPr>
        <xdr:cNvSpPr/>
      </xdr:nvSpPr>
      <xdr:spPr>
        <a:xfrm>
          <a:off x="12630150" y="36195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10</xdr:col>
      <xdr:colOff>0</xdr:colOff>
      <xdr:row>19</xdr:row>
      <xdr:rowOff>0</xdr:rowOff>
    </xdr:from>
    <xdr:to>
      <xdr:col>11</xdr:col>
      <xdr:colOff>771525</xdr:colOff>
      <xdr:row>22</xdr:row>
      <xdr:rowOff>104774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EBE4E5-EEB3-463C-B9E2-D82C53EFF22C}"/>
            </a:ext>
          </a:extLst>
        </xdr:cNvPr>
        <xdr:cNvSpPr/>
      </xdr:nvSpPr>
      <xdr:spPr>
        <a:xfrm>
          <a:off x="13620750" y="46196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</a:t>
          </a:r>
        </a:p>
        <a:p>
          <a:pPr algn="ctr"/>
          <a:r>
            <a:rPr lang="fr-FR" sz="1800" baseline="0"/>
            <a:t>Fabien</a:t>
          </a:r>
          <a:endParaRPr lang="fr-FR" sz="18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427263</xdr:colOff>
      <xdr:row>0</xdr:row>
      <xdr:rowOff>321128</xdr:rowOff>
    </xdr:from>
    <xdr:to>
      <xdr:col>8</xdr:col>
      <xdr:colOff>450071</xdr:colOff>
      <xdr:row>5</xdr:row>
      <xdr:rowOff>174171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9A1D6A-1BE4-4467-86B8-C0C8BE490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5370" y="321128"/>
          <a:ext cx="2635380" cy="193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68036</xdr:colOff>
      <xdr:row>0</xdr:row>
      <xdr:rowOff>81642</xdr:rowOff>
    </xdr:from>
    <xdr:to>
      <xdr:col>0</xdr:col>
      <xdr:colOff>1683204</xdr:colOff>
      <xdr:row>0</xdr:row>
      <xdr:rowOff>762000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20E423-7C67-43D8-9D25-70C0CD1120B7}"/>
            </a:ext>
          </a:extLst>
        </xdr:cNvPr>
        <xdr:cNvSpPr/>
      </xdr:nvSpPr>
      <xdr:spPr>
        <a:xfrm>
          <a:off x="68036" y="81642"/>
          <a:ext cx="1615168" cy="680358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8</xdr:col>
      <xdr:colOff>620062</xdr:colOff>
      <xdr:row>19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016AFB-2DC9-486B-94DB-E6649CEFF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800225"/>
          <a:ext cx="3134662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514671</xdr:colOff>
      <xdr:row>6</xdr:row>
      <xdr:rowOff>66675</xdr:rowOff>
    </xdr:from>
    <xdr:to>
      <xdr:col>16</xdr:col>
      <xdr:colOff>685058</xdr:colOff>
      <xdr:row>15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2135D6-D172-402B-89BE-45038AE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3071" y="1266825"/>
          <a:ext cx="3523187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11</xdr:col>
      <xdr:colOff>304799</xdr:colOff>
      <xdr:row>31</xdr:row>
      <xdr:rowOff>120649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5D50E6-6612-4EFA-8F01-99E3874D4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5000625"/>
          <a:ext cx="1981199" cy="132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C5F265-8FB7-4F42-8F0C-84DA0E4B5654}" name="Tableau2" displayName="Tableau2" ref="A2:F15" totalsRowShown="0" headerRowDxfId="21" headerRowBorderDxfId="20" tableBorderDxfId="19" headerRowCellStyle="Accent6">
  <autoFilter ref="A2:F15" xr:uid="{89C5F265-8FB7-4F42-8F0C-84DA0E4B5654}"/>
  <tableColumns count="6">
    <tableColumn id="1" xr3:uid="{002B9843-D4FC-46D4-9299-1F213212740B}" name="LIEUX"/>
    <tableColumn id="2" xr3:uid="{FD385A8C-3679-4985-99DF-3BABB2E54837}" name="DATES" dataDxfId="18"/>
    <tableColumn id="3" xr3:uid="{64127B28-E00A-4EF9-96A5-1D9DD2B2B036}" name="Points statuts" dataDxfId="17"/>
    <tableColumn id="4" xr3:uid="{0311C0A8-12BD-406B-A139-F18917DC2C46}" name="Acquis" dataDxfId="16">
      <calculatedColumnFormula>IFERROR(IF(C3="","",SUM(C3-C2)),"")</calculatedColumnFormula>
    </tableColumn>
    <tableColumn id="5" xr3:uid="{F35E1333-BF5A-4870-B7CD-DB8AD07AF6D7}" name="POINTS RECOMPENSES" dataDxfId="15"/>
    <tableColumn id="6" xr3:uid="{A9739E36-5E50-423D-BBD5-EB969DCFEE80}" name="Acquis2" dataDxfId="14">
      <calculatedColumnFormula>IFERROR(IF(E3="","",SUM(E3-E2)),"")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F87BAC-11CD-488D-95AB-27C76A8285D8}" name="Tableau24" displayName="Tableau24" ref="A2:F15" totalsRowShown="0" headerRowBorderDxfId="13" tableBorderDxfId="12">
  <autoFilter ref="A2:F15" xr:uid="{46F87BAC-11CD-488D-95AB-27C76A8285D8}"/>
  <tableColumns count="6">
    <tableColumn id="1" xr3:uid="{CAFDA40F-A601-4A2F-89CE-D1739A4D8DBD}" name="LIEUX"/>
    <tableColumn id="2" xr3:uid="{EDF2A519-A357-4E06-AB2B-86EBC303E31A}" name="DATES" dataDxfId="11"/>
    <tableColumn id="3" xr3:uid="{54F9CB17-82E7-4DAB-86AE-0D38BC183D01}" name="Points statuts" dataDxfId="10"/>
    <tableColumn id="4" xr3:uid="{7D433A5A-2699-4098-849B-274E7F8BBBC2}" name="Acquis" dataDxfId="9">
      <calculatedColumnFormula>IFERROR(IF(C3="","",SUM(C3-C2)),"")</calculatedColumnFormula>
    </tableColumn>
    <tableColumn id="5" xr3:uid="{CE0B9660-7957-4B2E-9560-EC8C23A9D075}" name="POINTS RECOMPENSES" dataDxfId="8"/>
    <tableColumn id="6" xr3:uid="{13ACB77A-EC17-4F45-9571-94C17824BD3F}" name="Acquis2" dataDxfId="7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67990DE-E52A-40A9-92CF-F1D5A89E7ED6}" name="Tableau2411" displayName="Tableau2411" ref="A2:F6" totalsRowShown="0" headerRowBorderDxfId="6" tableBorderDxfId="5">
  <autoFilter ref="A2:F6" xr:uid="{767990DE-E52A-40A9-92CF-F1D5A89E7ED6}"/>
  <tableColumns count="6">
    <tableColumn id="1" xr3:uid="{1CF2EC02-EC1C-4ACF-A615-F46C876E7249}" name="LIEUX"/>
    <tableColumn id="2" xr3:uid="{D118E4DD-D9A7-4554-868A-DEBD55BA2CB5}" name="DATES" dataDxfId="4"/>
    <tableColumn id="3" xr3:uid="{B75243C9-0D33-44F1-9A3F-10F2C8EA86A3}" name="Points statuts" dataDxfId="3"/>
    <tableColumn id="4" xr3:uid="{46FAF606-EBE8-49F8-8330-CFD128E69EC7}" name="Acquis" dataDxfId="2">
      <calculatedColumnFormula>IFERROR(IF(C3="","",SUM(C3-C2)),"")</calculatedColumnFormula>
    </tableColumn>
    <tableColumn id="5" xr3:uid="{BDF01080-4E86-43C3-9839-14F8DFC4BF7D}" name="POINTS RECOMPENSES" dataDxfId="1"/>
    <tableColumn id="6" xr3:uid="{391F5E7C-B29E-436A-BC92-E08534B26BE1}" name="Acquis2" dataDxfId="0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1CEC1B-E41C-4867-81DC-F440D8F757DA}" name="Tableau1" displayName="Tableau1" ref="A1:C19" totalsRowShown="0">
  <autoFilter ref="A1:C19" xr:uid="{94942FBF-3441-41EB-B0FD-6B2A0275E8F5}"/>
  <sortState xmlns:xlrd2="http://schemas.microsoft.com/office/spreadsheetml/2017/richdata2" ref="A2:C19">
    <sortCondition ref="A1:A19"/>
  </sortState>
  <tableColumns count="3">
    <tableColumn id="1" xr3:uid="{6BA7281B-ACB8-42E8-A0FD-79D43018BAB3}" name="Lieux"/>
    <tableColumn id="2" xr3:uid="{A8DE832F-2138-418D-9588-AE41BD667E37}" name="BOISSONS"/>
    <tableColumn id="3" xr3:uid="{82F38D5E-9C85-400E-A20C-D29E80F67075}" name="POI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9ACB-7134-458F-AB19-3055BBC38464}">
  <sheetPr>
    <pageSetUpPr fitToPage="1"/>
  </sheetPr>
  <dimension ref="C23:O33"/>
  <sheetViews>
    <sheetView tabSelected="1" zoomScale="80" zoomScaleNormal="80" workbookViewId="0">
      <selection activeCell="I42" sqref="I42"/>
    </sheetView>
  </sheetViews>
  <sheetFormatPr baseColWidth="10" defaultRowHeight="15.75" x14ac:dyDescent="0.25"/>
  <cols>
    <col min="1" max="8" width="11" style="1"/>
    <col min="9" max="9" width="18.5" style="1" customWidth="1"/>
    <col min="10" max="16384" width="11" style="1"/>
  </cols>
  <sheetData>
    <row r="23" spans="3:15" ht="8.25" customHeight="1" x14ac:dyDescent="0.25"/>
    <row r="24" spans="3:15" ht="23.25" x14ac:dyDescent="0.35">
      <c r="D24" s="30" t="str">
        <f ca="1">"Nous sommes le "&amp;TEXT(TODAY(),"JJJJ JJ MMMM AAAA")</f>
        <v>Nous sommes le lundi 25 juillet 2022</v>
      </c>
    </row>
    <row r="25" spans="3:15" ht="8.25" customHeight="1" thickBot="1" x14ac:dyDescent="0.3"/>
    <row r="26" spans="3:15" ht="26.25" customHeight="1" thickBot="1" x14ac:dyDescent="0.3">
      <c r="C26" s="2"/>
      <c r="D26" s="4" t="s">
        <v>5</v>
      </c>
      <c r="E26" s="35">
        <f ca="1">I26-TODAY()</f>
        <v>329</v>
      </c>
      <c r="F26" s="36"/>
      <c r="G26" s="37" t="s">
        <v>6</v>
      </c>
      <c r="H26" s="37"/>
      <c r="I26" s="3">
        <v>45096</v>
      </c>
    </row>
    <row r="27" spans="3:15" ht="9" customHeight="1" x14ac:dyDescent="0.25">
      <c r="C27" s="2"/>
      <c r="D27" s="6"/>
      <c r="E27" s="7"/>
      <c r="F27" s="7"/>
      <c r="G27" s="5"/>
      <c r="H27" s="5"/>
      <c r="I27" s="3"/>
    </row>
    <row r="28" spans="3:15" ht="21.75" thickBot="1" x14ac:dyDescent="0.3">
      <c r="D28" s="6"/>
      <c r="E28" s="32"/>
      <c r="F28" s="32"/>
      <c r="G28" s="31"/>
      <c r="H28" s="31"/>
      <c r="I28" s="3"/>
    </row>
    <row r="29" spans="3:15" ht="42" customHeight="1" thickBot="1" x14ac:dyDescent="0.3">
      <c r="D29" s="34" t="s">
        <v>41</v>
      </c>
      <c r="E29" s="34"/>
      <c r="F29" s="38">
        <f>8000-SUM('C Argent 2023'!D3:D6)</f>
        <v>7217</v>
      </c>
      <c r="G29" s="39"/>
      <c r="H29" s="33"/>
    </row>
    <row r="30" spans="3:15" ht="21" customHeight="1" thickBot="1" x14ac:dyDescent="0.4">
      <c r="D30" s="34"/>
      <c r="E30" s="34"/>
      <c r="F30" s="34"/>
      <c r="G30" s="33"/>
      <c r="H30" s="33"/>
      <c r="I30" s="24"/>
      <c r="J30" s="24"/>
      <c r="L30" s="22"/>
      <c r="M30" s="22"/>
      <c r="N30" s="23"/>
      <c r="O30" s="23"/>
    </row>
    <row r="31" spans="3:15" ht="21.75" customHeight="1" x14ac:dyDescent="0.35">
      <c r="D31" s="46" t="s">
        <v>42</v>
      </c>
      <c r="E31" s="46"/>
      <c r="F31" s="47"/>
      <c r="G31" s="40">
        <f>LOOKUP(9^9,'C Argent 2023'!E:E)</f>
        <v>9004</v>
      </c>
      <c r="H31" s="41"/>
      <c r="I31" s="24"/>
      <c r="J31" s="24"/>
      <c r="L31" s="22"/>
      <c r="M31" s="22"/>
      <c r="N31" s="23"/>
      <c r="O31" s="23"/>
    </row>
    <row r="32" spans="3:15" x14ac:dyDescent="0.25">
      <c r="D32" s="46"/>
      <c r="E32" s="46"/>
      <c r="F32" s="47"/>
      <c r="G32" s="42"/>
      <c r="H32" s="43"/>
    </row>
    <row r="33" spans="4:8" ht="16.5" thickBot="1" x14ac:dyDescent="0.3">
      <c r="D33" s="46"/>
      <c r="E33" s="46"/>
      <c r="F33" s="47"/>
      <c r="G33" s="44"/>
      <c r="H33" s="45"/>
    </row>
  </sheetData>
  <mergeCells count="5">
    <mergeCell ref="E26:F26"/>
    <mergeCell ref="G26:H26"/>
    <mergeCell ref="F29:G29"/>
    <mergeCell ref="G31:H33"/>
    <mergeCell ref="D31:F33"/>
  </mergeCells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74C2-A6A7-482B-99B6-443524F2F13F}">
  <dimension ref="A1:F15"/>
  <sheetViews>
    <sheetView workbookViewId="0">
      <selection sqref="A1:XFD1048576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19.875" customWidth="1"/>
    <col min="4" max="4" width="11.125" customWidth="1"/>
    <col min="5" max="5" width="27.125" customWidth="1"/>
    <col min="6" max="6" width="15" bestFit="1" customWidth="1"/>
    <col min="8" max="8" width="27.625" customWidth="1"/>
  </cols>
  <sheetData>
    <row r="1" spans="1:6" ht="61.5" customHeight="1" x14ac:dyDescent="0.25">
      <c r="B1" s="48" t="s">
        <v>3</v>
      </c>
      <c r="C1" s="49"/>
      <c r="D1" s="27"/>
      <c r="E1" s="28" t="s">
        <v>38</v>
      </c>
    </row>
    <row r="2" spans="1:6" ht="34.5" customHeight="1" thickBot="1" x14ac:dyDescent="0.3">
      <c r="A2" s="16" t="s">
        <v>7</v>
      </c>
      <c r="B2" s="17" t="s">
        <v>0</v>
      </c>
      <c r="C2" s="18" t="s">
        <v>20</v>
      </c>
      <c r="D2" s="16" t="s">
        <v>19</v>
      </c>
      <c r="E2" s="19" t="s">
        <v>2</v>
      </c>
      <c r="F2" s="20" t="s">
        <v>36</v>
      </c>
    </row>
    <row r="3" spans="1:6" x14ac:dyDescent="0.25">
      <c r="A3" t="s">
        <v>37</v>
      </c>
      <c r="B3" s="14">
        <v>44540</v>
      </c>
      <c r="C3" s="15">
        <v>9063</v>
      </c>
      <c r="D3" s="15" t="str">
        <f t="shared" ref="D3" si="0">IFERROR(IF(C3="","",SUM(C3-C2)),"")</f>
        <v/>
      </c>
      <c r="E3" s="15">
        <v>13103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10007</v>
      </c>
      <c r="D4" s="21">
        <f t="shared" ref="D4:D9" si="2">IFERROR(IF(C4="","",SUM(C4-C3)),"")</f>
        <v>944</v>
      </c>
      <c r="E4" s="15">
        <v>14047</v>
      </c>
      <c r="F4" s="21">
        <f t="shared" ref="F4:F9" si="3">IFERROR(IF(E4="","",SUM(E4-E3)),"")</f>
        <v>944</v>
      </c>
    </row>
    <row r="5" spans="1:6" x14ac:dyDescent="0.25">
      <c r="A5" t="s">
        <v>8</v>
      </c>
      <c r="B5" s="14">
        <v>44569</v>
      </c>
      <c r="C5" s="15">
        <v>10509</v>
      </c>
      <c r="D5" s="21">
        <f t="shared" si="2"/>
        <v>502</v>
      </c>
      <c r="E5" s="15">
        <v>14549</v>
      </c>
      <c r="F5" s="21">
        <f t="shared" si="3"/>
        <v>502</v>
      </c>
    </row>
    <row r="6" spans="1:6" x14ac:dyDescent="0.25">
      <c r="A6" t="s">
        <v>8</v>
      </c>
      <c r="B6" s="14">
        <v>44584</v>
      </c>
      <c r="C6" s="15">
        <v>11156</v>
      </c>
      <c r="D6" s="21">
        <f t="shared" si="2"/>
        <v>647</v>
      </c>
      <c r="E6" s="15">
        <v>16488</v>
      </c>
      <c r="F6" s="21">
        <f t="shared" si="3"/>
        <v>1939</v>
      </c>
    </row>
    <row r="7" spans="1:6" x14ac:dyDescent="0.25">
      <c r="A7" t="s">
        <v>8</v>
      </c>
      <c r="B7" s="14">
        <v>44596</v>
      </c>
      <c r="C7" s="15">
        <v>11930</v>
      </c>
      <c r="D7" s="21">
        <f t="shared" si="2"/>
        <v>774</v>
      </c>
      <c r="E7" s="15">
        <v>17262</v>
      </c>
      <c r="F7" s="21">
        <f t="shared" si="3"/>
        <v>774</v>
      </c>
    </row>
    <row r="8" spans="1:6" x14ac:dyDescent="0.25">
      <c r="A8" t="s">
        <v>8</v>
      </c>
      <c r="B8" s="14">
        <v>44617</v>
      </c>
      <c r="C8" s="15">
        <v>12607</v>
      </c>
      <c r="D8" s="21">
        <f t="shared" si="2"/>
        <v>677</v>
      </c>
      <c r="E8" s="15">
        <v>17939</v>
      </c>
      <c r="F8" s="21">
        <f t="shared" si="3"/>
        <v>677</v>
      </c>
    </row>
    <row r="9" spans="1:6" x14ac:dyDescent="0.25">
      <c r="A9" t="s">
        <v>8</v>
      </c>
      <c r="B9" s="14">
        <v>44631</v>
      </c>
      <c r="C9" s="15">
        <v>13515</v>
      </c>
      <c r="D9" s="21">
        <f t="shared" si="2"/>
        <v>908</v>
      </c>
      <c r="E9" s="15">
        <v>18847</v>
      </c>
      <c r="F9" s="21">
        <f t="shared" si="3"/>
        <v>908</v>
      </c>
    </row>
    <row r="10" spans="1:6" x14ac:dyDescent="0.25">
      <c r="A10" t="s">
        <v>8</v>
      </c>
      <c r="B10" s="14">
        <v>44647</v>
      </c>
      <c r="C10" s="15">
        <v>14181</v>
      </c>
      <c r="D10" s="21">
        <f t="shared" ref="D10:D15" si="4">IFERROR(IF(C10="","",SUM(C10-C9)),"")</f>
        <v>666</v>
      </c>
      <c r="E10" s="15">
        <v>19514</v>
      </c>
      <c r="F10" s="21">
        <f t="shared" ref="F10:F15" si="5">IFERROR(IF(E10="","",SUM(E10-E9)),"")</f>
        <v>667</v>
      </c>
    </row>
    <row r="11" spans="1:6" x14ac:dyDescent="0.25">
      <c r="A11" t="s">
        <v>8</v>
      </c>
      <c r="B11" s="14">
        <v>44654</v>
      </c>
      <c r="C11" s="15">
        <v>15294</v>
      </c>
      <c r="D11" s="21">
        <f t="shared" si="4"/>
        <v>1113</v>
      </c>
      <c r="E11" s="15">
        <v>15427</v>
      </c>
      <c r="F11" s="21">
        <f t="shared" si="5"/>
        <v>-4087</v>
      </c>
    </row>
    <row r="12" spans="1:6" x14ac:dyDescent="0.25">
      <c r="A12" t="s">
        <v>9</v>
      </c>
      <c r="B12" s="14">
        <v>44666</v>
      </c>
      <c r="C12" s="15">
        <v>16972</v>
      </c>
      <c r="D12" s="21">
        <f t="shared" si="4"/>
        <v>1678</v>
      </c>
      <c r="E12" s="15">
        <v>10666</v>
      </c>
      <c r="F12" s="21">
        <f t="shared" si="5"/>
        <v>-4761</v>
      </c>
    </row>
    <row r="13" spans="1:6" x14ac:dyDescent="0.25">
      <c r="A13" t="s">
        <v>8</v>
      </c>
      <c r="B13" s="14">
        <v>44702</v>
      </c>
      <c r="C13" s="15">
        <v>17315</v>
      </c>
      <c r="D13" s="21">
        <f t="shared" si="4"/>
        <v>343</v>
      </c>
      <c r="E13" s="15">
        <v>11009</v>
      </c>
      <c r="F13" s="21">
        <f t="shared" si="5"/>
        <v>343</v>
      </c>
    </row>
    <row r="14" spans="1:6" x14ac:dyDescent="0.25">
      <c r="A14" t="s">
        <v>17</v>
      </c>
      <c r="B14" s="14">
        <v>44720</v>
      </c>
      <c r="C14" s="15">
        <v>17653</v>
      </c>
      <c r="D14" s="21">
        <f t="shared" si="4"/>
        <v>338</v>
      </c>
      <c r="E14" s="15">
        <v>11347</v>
      </c>
      <c r="F14" s="21">
        <f t="shared" si="5"/>
        <v>338</v>
      </c>
    </row>
    <row r="15" spans="1:6" x14ac:dyDescent="0.25">
      <c r="A15" t="s">
        <v>18</v>
      </c>
      <c r="B15" s="14">
        <v>44726</v>
      </c>
      <c r="C15" s="15">
        <v>18108</v>
      </c>
      <c r="D15" s="21">
        <f t="shared" si="4"/>
        <v>455</v>
      </c>
      <c r="E15" s="15">
        <v>12256</v>
      </c>
      <c r="F15" s="21">
        <f t="shared" si="5"/>
        <v>909</v>
      </c>
    </row>
  </sheetData>
  <mergeCells count="1">
    <mergeCell ref="B1:C1"/>
  </mergeCells>
  <phoneticPr fontId="11" type="noConversion"/>
  <dataValidations count="1">
    <dataValidation type="list" allowBlank="1" showInputMessage="1" showErrorMessage="1" sqref="A3:A15" xr:uid="{E92FD039-D424-416B-B34F-2F95CDC1321B}">
      <formula1>Lieux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A47C-B24C-4BD6-B0DC-1B098D54C59E}">
  <dimension ref="A1:F15"/>
  <sheetViews>
    <sheetView workbookViewId="0">
      <selection activeCell="D17" sqref="D17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61.5" customHeight="1" x14ac:dyDescent="0.25">
      <c r="B1" s="50" t="s">
        <v>4</v>
      </c>
      <c r="C1" s="50"/>
      <c r="D1" s="25"/>
      <c r="E1" s="26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44540</v>
      </c>
      <c r="C3" s="15">
        <v>8560</v>
      </c>
      <c r="D3" s="15" t="str">
        <f t="shared" ref="D3" si="0">IFERROR(IF(C3="","",SUM(C3-C2)),"")</f>
        <v/>
      </c>
      <c r="E3" s="15">
        <v>10310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9008</v>
      </c>
      <c r="D4" s="21">
        <f t="shared" ref="D4:D9" si="2">IFERROR(IF(C4="","",SUM(C4-C3)),"")</f>
        <v>448</v>
      </c>
      <c r="E4" s="15">
        <v>10758</v>
      </c>
      <c r="F4" s="21">
        <f t="shared" ref="F4:F9" si="3">IFERROR(IF(E4="","",SUM(E4-E3)),"")</f>
        <v>448</v>
      </c>
    </row>
    <row r="5" spans="1:6" x14ac:dyDescent="0.25">
      <c r="A5" t="s">
        <v>8</v>
      </c>
      <c r="B5" s="14">
        <v>44569</v>
      </c>
      <c r="C5" s="15">
        <v>9499</v>
      </c>
      <c r="D5" s="21">
        <f t="shared" si="2"/>
        <v>491</v>
      </c>
      <c r="E5" s="15">
        <v>4849</v>
      </c>
      <c r="F5" s="21">
        <f t="shared" si="3"/>
        <v>-5909</v>
      </c>
    </row>
    <row r="6" spans="1:6" x14ac:dyDescent="0.25">
      <c r="A6" t="s">
        <v>8</v>
      </c>
      <c r="B6" s="14">
        <v>44584</v>
      </c>
      <c r="C6" s="15">
        <v>10099</v>
      </c>
      <c r="D6" s="21">
        <f t="shared" si="2"/>
        <v>600</v>
      </c>
      <c r="E6" s="15">
        <v>6651</v>
      </c>
      <c r="F6" s="21">
        <f t="shared" si="3"/>
        <v>1802</v>
      </c>
    </row>
    <row r="7" spans="1:6" x14ac:dyDescent="0.25">
      <c r="A7" t="s">
        <v>8</v>
      </c>
      <c r="B7" s="14">
        <v>44596</v>
      </c>
      <c r="C7" s="15">
        <v>10540</v>
      </c>
      <c r="D7" s="21">
        <f t="shared" si="2"/>
        <v>441</v>
      </c>
      <c r="E7" s="15">
        <v>7092</v>
      </c>
      <c r="F7" s="21">
        <f t="shared" si="3"/>
        <v>441</v>
      </c>
    </row>
    <row r="8" spans="1:6" x14ac:dyDescent="0.25">
      <c r="A8" t="s">
        <v>8</v>
      </c>
      <c r="B8" s="14">
        <v>44617</v>
      </c>
      <c r="C8" s="15">
        <v>10894</v>
      </c>
      <c r="D8" s="21">
        <f t="shared" si="2"/>
        <v>354</v>
      </c>
      <c r="E8" s="15">
        <v>7445</v>
      </c>
      <c r="F8" s="21">
        <f t="shared" si="3"/>
        <v>353</v>
      </c>
    </row>
    <row r="9" spans="1:6" x14ac:dyDescent="0.25">
      <c r="A9" t="s">
        <v>8</v>
      </c>
      <c r="B9" s="14">
        <v>44631</v>
      </c>
      <c r="C9" s="15">
        <v>11442</v>
      </c>
      <c r="D9" s="21">
        <f t="shared" si="2"/>
        <v>548</v>
      </c>
      <c r="E9" s="15">
        <v>7994</v>
      </c>
      <c r="F9" s="21">
        <f t="shared" si="3"/>
        <v>549</v>
      </c>
    </row>
    <row r="10" spans="1:6" x14ac:dyDescent="0.25">
      <c r="A10" t="s">
        <v>8</v>
      </c>
      <c r="B10" s="14">
        <v>44647</v>
      </c>
      <c r="C10" s="15">
        <v>12141</v>
      </c>
      <c r="D10" s="21">
        <f t="shared" ref="D10:D15" si="4">IFERROR(IF(C10="","",SUM(C10-C9)),"")</f>
        <v>699</v>
      </c>
      <c r="E10" s="15">
        <v>6693</v>
      </c>
      <c r="F10" s="21">
        <f t="shared" ref="F10:F15" si="5">IFERROR(IF(E10="","",SUM(E10-E9)),"")</f>
        <v>-1301</v>
      </c>
    </row>
    <row r="11" spans="1:6" x14ac:dyDescent="0.25">
      <c r="A11" t="s">
        <v>8</v>
      </c>
      <c r="B11" s="14">
        <v>44654</v>
      </c>
      <c r="C11" s="15">
        <v>12797</v>
      </c>
      <c r="D11" s="21">
        <f t="shared" si="4"/>
        <v>656</v>
      </c>
      <c r="E11" s="15">
        <v>7349</v>
      </c>
      <c r="F11" s="21">
        <f t="shared" si="5"/>
        <v>656</v>
      </c>
    </row>
    <row r="12" spans="1:6" x14ac:dyDescent="0.25">
      <c r="A12" t="s">
        <v>9</v>
      </c>
      <c r="B12" s="14">
        <v>44666</v>
      </c>
      <c r="C12" s="15">
        <v>13857</v>
      </c>
      <c r="D12" s="21">
        <f t="shared" si="4"/>
        <v>1060</v>
      </c>
      <c r="E12" s="15">
        <v>7879</v>
      </c>
      <c r="F12" s="21">
        <f t="shared" si="5"/>
        <v>530</v>
      </c>
    </row>
    <row r="13" spans="1:6" x14ac:dyDescent="0.25">
      <c r="A13" t="s">
        <v>8</v>
      </c>
      <c r="B13" s="14">
        <v>44702</v>
      </c>
      <c r="C13" s="15">
        <v>14080</v>
      </c>
      <c r="D13" s="21">
        <f t="shared" si="4"/>
        <v>223</v>
      </c>
      <c r="E13" s="15">
        <v>8102</v>
      </c>
      <c r="F13" s="21">
        <f t="shared" si="5"/>
        <v>223</v>
      </c>
    </row>
    <row r="14" spans="1:6" x14ac:dyDescent="0.25">
      <c r="A14" t="s">
        <v>17</v>
      </c>
      <c r="B14" s="14">
        <v>44720</v>
      </c>
      <c r="C14" s="15">
        <v>14364</v>
      </c>
      <c r="D14" s="21">
        <f t="shared" si="4"/>
        <v>284</v>
      </c>
      <c r="E14" s="15">
        <v>8386</v>
      </c>
      <c r="F14" s="21">
        <f t="shared" si="5"/>
        <v>284</v>
      </c>
    </row>
    <row r="15" spans="1:6" x14ac:dyDescent="0.25">
      <c r="A15" t="s">
        <v>18</v>
      </c>
      <c r="B15" s="14">
        <v>44726</v>
      </c>
      <c r="C15" s="15">
        <v>14671</v>
      </c>
      <c r="D15" s="21">
        <f t="shared" si="4"/>
        <v>307</v>
      </c>
      <c r="E15" s="15">
        <v>9001</v>
      </c>
      <c r="F15" s="21">
        <f t="shared" si="5"/>
        <v>615</v>
      </c>
    </row>
  </sheetData>
  <mergeCells count="1">
    <mergeCell ref="B1:C1"/>
  </mergeCells>
  <dataValidations count="1">
    <dataValidation type="list" allowBlank="1" showInputMessage="1" showErrorMessage="1" sqref="A3:A15" xr:uid="{86A19774-ED25-4EC3-92C6-2D601D73A990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45A7-D77F-45A3-998C-A8873DABFB52}">
  <dimension ref="A1:F6"/>
  <sheetViews>
    <sheetView zoomScaleNormal="100" workbookViewId="0">
      <selection activeCell="E6" sqref="E6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81" customHeight="1" x14ac:dyDescent="0.25">
      <c r="B1" s="50" t="s">
        <v>40</v>
      </c>
      <c r="C1" s="50"/>
      <c r="D1" s="25"/>
      <c r="E1" s="29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44731</v>
      </c>
      <c r="C3" s="15"/>
      <c r="D3" s="15" t="str">
        <f t="shared" ref="D3" si="0">IFERROR(IF(C3="","",SUM(C3-C2)),"")</f>
        <v/>
      </c>
      <c r="E3" s="15">
        <v>9001</v>
      </c>
      <c r="F3" s="15" t="str">
        <f t="shared" ref="F3" si="1">IFERROR(IF(E3="","",SUM(E3-E2)),"")</f>
        <v/>
      </c>
    </row>
    <row r="4" spans="1:6" x14ac:dyDescent="0.25">
      <c r="A4" t="s">
        <v>17</v>
      </c>
      <c r="B4" s="14">
        <v>44734</v>
      </c>
      <c r="C4" s="15">
        <v>221</v>
      </c>
      <c r="D4" s="21">
        <f>IFERROR(IF(C4="","",SUM(C4-C3)),"")</f>
        <v>221</v>
      </c>
      <c r="E4" s="15">
        <v>9222</v>
      </c>
      <c r="F4" s="21">
        <f>IFERROR(IF(E4="","",SUM(E4-E3)),"")</f>
        <v>221</v>
      </c>
    </row>
    <row r="5" spans="1:6" x14ac:dyDescent="0.25">
      <c r="A5" t="s">
        <v>17</v>
      </c>
      <c r="B5" s="14">
        <v>44738</v>
      </c>
      <c r="C5" s="15">
        <v>236</v>
      </c>
      <c r="D5" s="21">
        <f>IFERROR(IF(C5="","",SUM(C5-C4)),"")</f>
        <v>15</v>
      </c>
      <c r="E5" s="15">
        <v>8457</v>
      </c>
      <c r="F5" s="21">
        <f>IFERROR(IF(E5="","",SUM(E5-E4)),"")</f>
        <v>-765</v>
      </c>
    </row>
    <row r="6" spans="1:6" x14ac:dyDescent="0.25">
      <c r="A6" t="s">
        <v>9</v>
      </c>
      <c r="B6" s="14">
        <v>44764</v>
      </c>
      <c r="C6" s="15">
        <v>783</v>
      </c>
      <c r="D6" s="21">
        <f>IFERROR(IF(C6="","",SUM(C6-C5)),"")</f>
        <v>547</v>
      </c>
      <c r="E6" s="15">
        <v>9004</v>
      </c>
      <c r="F6" s="21">
        <f>IFERROR(IF(E6="","",SUM(E6-E5)),"")</f>
        <v>547</v>
      </c>
    </row>
  </sheetData>
  <mergeCells count="1">
    <mergeCell ref="B1:C1"/>
  </mergeCells>
  <dataValidations count="1">
    <dataValidation type="list" allowBlank="1" showInputMessage="1" showErrorMessage="1" sqref="A3:A6" xr:uid="{F5080313-6E9D-4847-9AE9-9F65AD5586A9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87BD-7A02-4B6D-8992-82AF56DDACBF}">
  <dimension ref="A1:C19"/>
  <sheetViews>
    <sheetView workbookViewId="0">
      <selection activeCell="A13" sqref="A13"/>
    </sheetView>
  </sheetViews>
  <sheetFormatPr baseColWidth="10" defaultRowHeight="15.75" x14ac:dyDescent="0.25"/>
  <cols>
    <col min="1" max="1" width="21.875" customWidth="1"/>
    <col min="2" max="2" width="24.75" customWidth="1"/>
    <col min="3" max="3" width="20.75" customWidth="1"/>
  </cols>
  <sheetData>
    <row r="1" spans="1:3" x14ac:dyDescent="0.25">
      <c r="A1" t="s">
        <v>15</v>
      </c>
      <c r="B1" t="s">
        <v>10</v>
      </c>
      <c r="C1" t="s">
        <v>1</v>
      </c>
    </row>
    <row r="2" spans="1:3" x14ac:dyDescent="0.25">
      <c r="A2" t="s">
        <v>21</v>
      </c>
      <c r="B2" t="s">
        <v>25</v>
      </c>
      <c r="C2">
        <v>2600</v>
      </c>
    </row>
    <row r="3" spans="1:3" x14ac:dyDescent="0.25">
      <c r="A3" t="s">
        <v>39</v>
      </c>
      <c r="B3" t="s">
        <v>22</v>
      </c>
      <c r="C3">
        <v>1520</v>
      </c>
    </row>
    <row r="4" spans="1:3" x14ac:dyDescent="0.25">
      <c r="A4" t="s">
        <v>16</v>
      </c>
      <c r="B4" t="s">
        <v>28</v>
      </c>
      <c r="C4">
        <v>1300</v>
      </c>
    </row>
    <row r="5" spans="1:3" x14ac:dyDescent="0.25">
      <c r="A5" t="s">
        <v>18</v>
      </c>
      <c r="B5" t="s">
        <v>13</v>
      </c>
      <c r="C5">
        <v>6100</v>
      </c>
    </row>
    <row r="6" spans="1:3" x14ac:dyDescent="0.25">
      <c r="A6" t="s">
        <v>17</v>
      </c>
      <c r="B6" t="s">
        <v>14</v>
      </c>
      <c r="C6">
        <v>1800</v>
      </c>
    </row>
    <row r="7" spans="1:3" x14ac:dyDescent="0.25">
      <c r="A7" t="s">
        <v>8</v>
      </c>
      <c r="B7" t="s">
        <v>11</v>
      </c>
      <c r="C7">
        <v>600</v>
      </c>
    </row>
    <row r="8" spans="1:3" x14ac:dyDescent="0.25">
      <c r="A8" t="s">
        <v>37</v>
      </c>
      <c r="B8" t="s">
        <v>26</v>
      </c>
      <c r="C8">
        <v>4000</v>
      </c>
    </row>
    <row r="9" spans="1:3" x14ac:dyDescent="0.25">
      <c r="A9" t="s">
        <v>9</v>
      </c>
      <c r="B9" t="s">
        <v>12</v>
      </c>
      <c r="C9">
        <v>3200</v>
      </c>
    </row>
    <row r="10" spans="1:3" x14ac:dyDescent="0.25">
      <c r="B10" t="s">
        <v>23</v>
      </c>
      <c r="C10">
        <v>1600</v>
      </c>
    </row>
    <row r="11" spans="1:3" x14ac:dyDescent="0.25">
      <c r="B11" t="s">
        <v>24</v>
      </c>
      <c r="C11">
        <v>1960</v>
      </c>
    </row>
    <row r="12" spans="1:3" x14ac:dyDescent="0.25">
      <c r="B12" t="s">
        <v>27</v>
      </c>
      <c r="C12">
        <v>3600</v>
      </c>
    </row>
    <row r="13" spans="1:3" x14ac:dyDescent="0.25">
      <c r="B13" t="s">
        <v>29</v>
      </c>
      <c r="C13">
        <v>700</v>
      </c>
    </row>
    <row r="14" spans="1:3" x14ac:dyDescent="0.25">
      <c r="B14" t="s">
        <v>30</v>
      </c>
      <c r="C14">
        <v>800</v>
      </c>
    </row>
    <row r="15" spans="1:3" x14ac:dyDescent="0.25">
      <c r="B15" t="s">
        <v>31</v>
      </c>
      <c r="C15">
        <v>600</v>
      </c>
    </row>
    <row r="16" spans="1:3" x14ac:dyDescent="0.25">
      <c r="B16" t="s">
        <v>32</v>
      </c>
      <c r="C16">
        <v>700</v>
      </c>
    </row>
    <row r="17" spans="2:3" x14ac:dyDescent="0.25">
      <c r="B17" t="s">
        <v>33</v>
      </c>
      <c r="C17">
        <v>400</v>
      </c>
    </row>
    <row r="18" spans="2:3" x14ac:dyDescent="0.25">
      <c r="B18" t="s">
        <v>34</v>
      </c>
      <c r="C18">
        <v>700</v>
      </c>
    </row>
    <row r="19" spans="2:3" x14ac:dyDescent="0.25">
      <c r="B19" t="s">
        <v>35</v>
      </c>
      <c r="C19">
        <v>800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4342-628A-4B27-B32B-7805CF34DA13}">
  <dimension ref="A1"/>
  <sheetViews>
    <sheetView topLeftCell="A7" workbookViewId="0">
      <selection activeCell="J26" sqref="J26"/>
    </sheetView>
  </sheetViews>
  <sheetFormatPr baseColWidth="10"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Accueil</vt:lpstr>
      <vt:lpstr>F Argent</vt:lpstr>
      <vt:lpstr>C Argent</vt:lpstr>
      <vt:lpstr>C Argent 2023</vt:lpstr>
      <vt:lpstr>Liste</vt:lpstr>
      <vt:lpstr>Feuil1</vt:lpstr>
      <vt:lpstr>Boissons</vt:lpstr>
      <vt:lpstr>Lieux</vt:lpstr>
      <vt:lpstr>Points</vt:lpstr>
      <vt:lpstr>Accueil!Zone_d_impression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STAUB</dc:creator>
  <cp:lastModifiedBy>Yves</cp:lastModifiedBy>
  <cp:lastPrinted>2020-08-07T18:16:29Z</cp:lastPrinted>
  <dcterms:created xsi:type="dcterms:W3CDTF">2020-07-18T14:19:41Z</dcterms:created>
  <dcterms:modified xsi:type="dcterms:W3CDTF">2022-07-25T14:43:49Z</dcterms:modified>
</cp:coreProperties>
</file>