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checkCompatibility="1" autoCompressPictures="0"/>
  <bookViews>
    <workbookView xWindow="10110" yWindow="-15" windowWidth="10155" windowHeight="6945" tabRatio="950"/>
  </bookViews>
  <sheets>
    <sheet name="Risques" sheetId="31" r:id="rId1"/>
    <sheet name="Actions de maîtrise" sheetId="30" r:id="rId2"/>
    <sheet name="Plan d'actions détaillé" sheetId="28" r:id="rId3"/>
    <sheet name="Matrice" sheetId="15" r:id="rId4"/>
    <sheet name="Listes" sheetId="19" state="hidden" r:id="rId5"/>
    <sheet name="Matrices Risques" sheetId="26" state="hidden" r:id="rId6"/>
    <sheet name="Feuil1 (2)" sheetId="25" state="hidden" r:id="rId7"/>
    <sheet name="Feuil1 (3)" sheetId="27" state="hidden" r:id="rId8"/>
  </sheets>
  <externalReferences>
    <externalReference r:id="rId9"/>
    <externalReference r:id="rId10"/>
  </externalReferences>
  <definedNames>
    <definedName name="_xlnm._FilterDatabase" localSheetId="1" hidden="1">'Actions de maîtrise'!$B$5:$N$5</definedName>
    <definedName name="_xlnm._FilterDatabase" localSheetId="3" hidden="1">Matrice!$C$22:$DE$22</definedName>
    <definedName name="_xlnm._FilterDatabase" localSheetId="2" hidden="1">'Plan d''actions détaillé'!$A$5:$P$5</definedName>
    <definedName name="_xlnm._FilterDatabase" localSheetId="0" hidden="1">Risques!$C$20:$AB$40</definedName>
    <definedName name="ColRef" localSheetId="1">OFFSET('[1]Feuil1 (2)'!$B$1,,,COUNTA('[1]Feuil1 (2)'!$C$1:$C$65536)+1)</definedName>
    <definedName name="ColRef" localSheetId="7">OFFSET('Feuil1 (3)'!$B$1,,,COUNTA('Feuil1 (3)'!$C$1:$C$65536)+1)</definedName>
    <definedName name="ColRef" localSheetId="2">OFFSET('[1]Feuil1 (2)'!$B$1,,,COUNTA('[1]Feuil1 (2)'!$C$1:$C$65536)+1)</definedName>
    <definedName name="ColRef">OFFSET('Feuil1 (2)'!$B$1,,,COUNTA('Feuil1 (2)'!$C$1:$C$65536)+1)</definedName>
    <definedName name="ColRef2" localSheetId="1">OFFSET('[1]Feuil1 (2)'!#REF!,,,COUNTA('[1]Feuil1 (2)'!#REF!)+1)</definedName>
    <definedName name="ColRef2" localSheetId="7">OFFSET('Feuil1 (3)'!#REF!,,,COUNTA('Feuil1 (3)'!#REF!)+1)</definedName>
    <definedName name="ColRef2" localSheetId="2">OFFSET('[1]Feuil1 (2)'!#REF!,,,COUNTA('[1]Feuil1 (2)'!#REF!)+1)</definedName>
    <definedName name="ColRef2" localSheetId="0">OFFSET('Feuil1 (2)'!#REF!,,,COUNTA('Feuil1 (2)'!#REF!)+1)</definedName>
    <definedName name="ColRef2">OFFSET('Feuil1 (2)'!#REF!,,,COUNTA('Feuil1 (2)'!#REF!)+1)</definedName>
    <definedName name="cond">#REF!</definedName>
    <definedName name="dates">[2]Formation!$C$3:$K$500</definedName>
    <definedName name="formations">[2]Formation!$C$1:$K$1</definedName>
    <definedName name="Nom" localSheetId="1">OFFSET('[1]Feuil1 (2)'!$C$3,,,COUNTA('[1]Feuil1 (2)'!$C$1:$C$65536)-1)</definedName>
    <definedName name="Nom" localSheetId="7">OFFSET('Feuil1 (3)'!$C$3,,,COUNTA('Feuil1 (3)'!$C$1:$C$65536)-1)</definedName>
    <definedName name="Nom" localSheetId="2">OFFSET('[1]Feuil1 (2)'!$C$3,,,COUNTA('[1]Feuil1 (2)'!$C$1:$C$65536)-1)</definedName>
    <definedName name="Nom">OFFSET('Feuil1 (2)'!$C$3,,,COUNTA('Feuil1 (2)'!$C$1:$C$65536)-1)</definedName>
    <definedName name="NomR" localSheetId="1">OFFSET('[1]Feuil1 (2)'!#REF!,,,COUNTA('[1]Feuil1 (2)'!#REF!)-1)</definedName>
    <definedName name="NomR" localSheetId="7">OFFSET('Feuil1 (3)'!#REF!,,,COUNTA('Feuil1 (3)'!#REF!)-1)</definedName>
    <definedName name="NomR" localSheetId="2">OFFSET('[1]Feuil1 (2)'!#REF!,,,COUNTA('[1]Feuil1 (2)'!#REF!)-1)</definedName>
    <definedName name="NomR" localSheetId="0">OFFSET('Feuil1 (2)'!#REF!,,,COUNTA('Feuil1 (2)'!#REF!)-1)</definedName>
    <definedName name="NomR">OFFSET('Feuil1 (2)'!#REF!,,,COUNTA('Feuil1 (2)'!#REF!)-1)</definedName>
    <definedName name="noms">#REF!</definedName>
    <definedName name="Nos">[2]Formation!$A$3:$A$500</definedName>
    <definedName name="Ref" localSheetId="1">OFFSET('[1]Feuil1 (2)'!$B$3,,,COUNTA('[1]Feuil1 (2)'!$C$1:$C$65536)-1)</definedName>
    <definedName name="Ref" localSheetId="7">OFFSET('Feuil1 (3)'!$B$3,,,COUNTA('Feuil1 (3)'!$C$1:$C$65536)-1)</definedName>
    <definedName name="Ref" localSheetId="2">OFFSET('[1]Feuil1 (2)'!$B$3,,,COUNTA('[1]Feuil1 (2)'!$C$1:$C$65536)-1)</definedName>
    <definedName name="Ref">OFFSET('Feuil1 (2)'!$B$3,,,COUNTA('Feuil1 (2)'!$C$1:$C$65536)-1)</definedName>
    <definedName name="sport">#REF!</definedName>
    <definedName name="vide">[2]Formation!$B$3:$B$500</definedName>
    <definedName name="_xlnm.Print_Area" localSheetId="1">'Actions de maîtrise'!$A$1:$O$30</definedName>
    <definedName name="_xlnm.Print_Area" localSheetId="3">Matrice!$A$1:$DF$47</definedName>
    <definedName name="_xlnm.Print_Area" localSheetId="5">'Matrices Risques'!$B$1:$P$15</definedName>
    <definedName name="_xlnm.Print_Area" localSheetId="2">'Plan d''actions détaillé'!$A$1:$T$21</definedName>
    <definedName name="_xlnm.Print_Area" localSheetId="0">Risques!$A$1:$AC$41</definedName>
  </definedNames>
  <calcPr calcId="145621"/>
</workbook>
</file>

<file path=xl/calcChain.xml><?xml version="1.0" encoding="utf-8"?>
<calcChain xmlns="http://schemas.openxmlformats.org/spreadsheetml/2006/main">
  <c r="B6" i="30" l="1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DA2" i="15"/>
  <c r="CZ2" i="15"/>
  <c r="CY2" i="15"/>
  <c r="CX2" i="15"/>
  <c r="CW2" i="15"/>
  <c r="CV2" i="15"/>
  <c r="CU2" i="15"/>
  <c r="CT2" i="15"/>
  <c r="CS2" i="15"/>
  <c r="CR2" i="15"/>
  <c r="CQ2" i="15"/>
  <c r="CP2" i="15"/>
  <c r="CO2" i="15"/>
  <c r="CN2" i="15"/>
  <c r="CM2" i="15"/>
  <c r="CL2" i="15"/>
  <c r="CK2" i="15"/>
  <c r="CJ2" i="15"/>
  <c r="CI2" i="15"/>
  <c r="CH2" i="15"/>
  <c r="CG2" i="15"/>
  <c r="CF2" i="15"/>
  <c r="CE2" i="15"/>
  <c r="CD2" i="15"/>
  <c r="CC2" i="15"/>
  <c r="U2" i="15"/>
  <c r="V2" i="15"/>
  <c r="W2" i="15"/>
  <c r="X2" i="15"/>
  <c r="Y2" i="15"/>
  <c r="Z2" i="15"/>
  <c r="AA2" i="15"/>
  <c r="AB2" i="15"/>
  <c r="AC2" i="15"/>
  <c r="AD2" i="15"/>
  <c r="AE2" i="15"/>
  <c r="AF2" i="15"/>
  <c r="AG2" i="15"/>
  <c r="AH2" i="15"/>
  <c r="AI2" i="15"/>
  <c r="AJ2" i="15"/>
  <c r="AK2" i="15"/>
  <c r="AL2" i="15"/>
  <c r="AM2" i="15"/>
  <c r="AN2" i="15"/>
  <c r="AO2" i="15"/>
  <c r="AP2" i="15"/>
  <c r="AQ2" i="15"/>
  <c r="AR2" i="15"/>
  <c r="AS2" i="15"/>
  <c r="AT2" i="15"/>
  <c r="AU2" i="15"/>
  <c r="AV2" i="15"/>
  <c r="AW2" i="15"/>
  <c r="AX2" i="15"/>
  <c r="AY2" i="15"/>
  <c r="AZ2" i="15"/>
  <c r="BA2" i="15"/>
  <c r="BB2" i="15"/>
  <c r="BC2" i="15"/>
  <c r="BD2" i="15"/>
  <c r="BE2" i="15"/>
  <c r="BF2" i="15"/>
  <c r="BG2" i="15"/>
  <c r="BH2" i="15"/>
  <c r="BI2" i="15"/>
  <c r="BJ2" i="15"/>
  <c r="BK2" i="15"/>
  <c r="BL2" i="15"/>
  <c r="BM2" i="15"/>
  <c r="BN2" i="15"/>
  <c r="BO2" i="15"/>
  <c r="BP2" i="15"/>
  <c r="BQ2" i="15"/>
  <c r="BR2" i="15"/>
  <c r="BS2" i="15"/>
  <c r="BT2" i="15"/>
  <c r="BU2" i="15"/>
  <c r="BV2" i="15"/>
  <c r="T2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23" i="15"/>
  <c r="H23" i="15" l="1"/>
  <c r="I23" i="15"/>
  <c r="H24" i="15"/>
  <c r="I24" i="15"/>
  <c r="H25" i="15"/>
  <c r="I25" i="15"/>
  <c r="H26" i="15"/>
  <c r="I26" i="15"/>
  <c r="H27" i="15"/>
  <c r="I27" i="15"/>
  <c r="H28" i="15"/>
  <c r="I28" i="15"/>
  <c r="H29" i="15"/>
  <c r="I29" i="15"/>
  <c r="H30" i="15"/>
  <c r="I30" i="15"/>
  <c r="H31" i="15"/>
  <c r="I31" i="15"/>
  <c r="H32" i="15"/>
  <c r="I32" i="15"/>
  <c r="H33" i="15"/>
  <c r="I33" i="15"/>
  <c r="H34" i="15"/>
  <c r="I34" i="15"/>
  <c r="O23" i="15"/>
  <c r="O24" i="15"/>
  <c r="O25" i="15"/>
  <c r="BX26" i="15"/>
  <c r="T24" i="31" s="1"/>
  <c r="O26" i="15"/>
  <c r="BY26" i="15"/>
  <c r="U24" i="31" s="1"/>
  <c r="BX27" i="15"/>
  <c r="T25" i="31" s="1"/>
  <c r="O27" i="15"/>
  <c r="BY27" i="15"/>
  <c r="U25" i="31" s="1"/>
  <c r="BX28" i="15"/>
  <c r="T26" i="31" s="1"/>
  <c r="O28" i="15"/>
  <c r="BY28" i="15"/>
  <c r="U26" i="31" s="1"/>
  <c r="BX29" i="15"/>
  <c r="T27" i="31" s="1"/>
  <c r="O29" i="15"/>
  <c r="BY29" i="15"/>
  <c r="U27" i="31" s="1"/>
  <c r="BX30" i="15"/>
  <c r="T28" i="31" s="1"/>
  <c r="O30" i="15"/>
  <c r="BY30" i="15"/>
  <c r="U28" i="31" s="1"/>
  <c r="BX31" i="15"/>
  <c r="T29" i="31" s="1"/>
  <c r="O31" i="15"/>
  <c r="BY31" i="15"/>
  <c r="U29" i="31" s="1"/>
  <c r="BX32" i="15"/>
  <c r="T30" i="31" s="1"/>
  <c r="O32" i="15"/>
  <c r="BY32" i="15"/>
  <c r="U30" i="31" s="1"/>
  <c r="BX33" i="15"/>
  <c r="T31" i="31" s="1"/>
  <c r="O33" i="15"/>
  <c r="BY33" i="15"/>
  <c r="U31" i="31" s="1"/>
  <c r="BX34" i="15"/>
  <c r="T32" i="31" s="1"/>
  <c r="O34" i="15"/>
  <c r="BY34" i="15"/>
  <c r="U32" i="31" s="1"/>
  <c r="BX35" i="15"/>
  <c r="T33" i="31" s="1"/>
  <c r="O35" i="15"/>
  <c r="BY35" i="15"/>
  <c r="U33" i="31" s="1"/>
  <c r="BX36" i="15"/>
  <c r="T34" i="31" s="1"/>
  <c r="O36" i="15"/>
  <c r="BY36" i="15"/>
  <c r="U34" i="31" s="1"/>
  <c r="BX37" i="15"/>
  <c r="T35" i="31" s="1"/>
  <c r="O37" i="15"/>
  <c r="BY37" i="15"/>
  <c r="U35" i="31" s="1"/>
  <c r="BX38" i="15"/>
  <c r="T36" i="31" s="1"/>
  <c r="O38" i="15"/>
  <c r="BY38" i="15"/>
  <c r="U36" i="31" s="1"/>
  <c r="BX39" i="15"/>
  <c r="T37" i="31" s="1"/>
  <c r="O39" i="15"/>
  <c r="BY39" i="15"/>
  <c r="U37" i="31" s="1"/>
  <c r="BX40" i="15"/>
  <c r="T38" i="31" s="1"/>
  <c r="O40" i="15"/>
  <c r="BY40" i="15"/>
  <c r="U38" i="31" s="1"/>
  <c r="BX41" i="15"/>
  <c r="T39" i="31" s="1"/>
  <c r="O41" i="15"/>
  <c r="BY41" i="15"/>
  <c r="U39" i="31" s="1"/>
  <c r="BX42" i="15"/>
  <c r="T40" i="31" s="1"/>
  <c r="O42" i="15"/>
  <c r="BY42" i="15"/>
  <c r="U40" i="31" s="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P5" i="30"/>
  <c r="U5" i="28" s="1"/>
  <c r="A7" i="28"/>
  <c r="D7" i="28" s="1"/>
  <c r="BZ26" i="15"/>
  <c r="DC26" i="15"/>
  <c r="DD26" i="15"/>
  <c r="BZ27" i="15"/>
  <c r="DC27" i="15"/>
  <c r="DD27" i="15"/>
  <c r="DE27" i="15"/>
  <c r="BZ28" i="15"/>
  <c r="DC28" i="15"/>
  <c r="DD28" i="15"/>
  <c r="DE28" i="15" s="1"/>
  <c r="BZ29" i="15"/>
  <c r="DC29" i="15"/>
  <c r="DD29" i="15"/>
  <c r="DE29" i="15" s="1"/>
  <c r="BZ30" i="15"/>
  <c r="DC30" i="15"/>
  <c r="DD30" i="15"/>
  <c r="BZ31" i="15"/>
  <c r="DC31" i="15"/>
  <c r="DD31" i="15"/>
  <c r="DE31" i="15" s="1"/>
  <c r="BZ32" i="15"/>
  <c r="DC32" i="15"/>
  <c r="DD32" i="15"/>
  <c r="BZ33" i="15"/>
  <c r="DC33" i="15"/>
  <c r="DD33" i="15"/>
  <c r="BZ34" i="15"/>
  <c r="DC34" i="15"/>
  <c r="DD34" i="15"/>
  <c r="H35" i="15"/>
  <c r="I35" i="15"/>
  <c r="BZ35" i="15"/>
  <c r="DC35" i="15"/>
  <c r="DD35" i="15"/>
  <c r="DE35" i="15" s="1"/>
  <c r="H36" i="15"/>
  <c r="I36" i="15"/>
  <c r="BZ36" i="15"/>
  <c r="DC36" i="15"/>
  <c r="DD36" i="15"/>
  <c r="H37" i="15"/>
  <c r="I37" i="15"/>
  <c r="BZ37" i="15"/>
  <c r="DC37" i="15"/>
  <c r="DD37" i="15"/>
  <c r="H38" i="15"/>
  <c r="I38" i="15"/>
  <c r="BZ38" i="15"/>
  <c r="DC38" i="15"/>
  <c r="DD38" i="15"/>
  <c r="H39" i="15"/>
  <c r="I39" i="15"/>
  <c r="BZ39" i="15"/>
  <c r="DC39" i="15"/>
  <c r="DD39" i="15"/>
  <c r="H40" i="15"/>
  <c r="I40" i="15"/>
  <c r="BZ40" i="15"/>
  <c r="DC40" i="15"/>
  <c r="DD40" i="15"/>
  <c r="H41" i="15"/>
  <c r="I41" i="15"/>
  <c r="BZ41" i="15"/>
  <c r="DC41" i="15"/>
  <c r="DD41" i="15"/>
  <c r="H42" i="15"/>
  <c r="I42" i="15"/>
  <c r="BZ42" i="15"/>
  <c r="DC42" i="15"/>
  <c r="DD42" i="15"/>
  <c r="H43" i="15"/>
  <c r="I43" i="15"/>
  <c r="BX43" i="15"/>
  <c r="O43" i="15"/>
  <c r="BY43" i="15"/>
  <c r="BZ43" i="15"/>
  <c r="DC43" i="15"/>
  <c r="DD43" i="15"/>
  <c r="H44" i="15"/>
  <c r="I44" i="15"/>
  <c r="BX44" i="15"/>
  <c r="DC44" i="15" s="1"/>
  <c r="O44" i="15"/>
  <c r="BY44" i="15"/>
  <c r="DD44" i="15" s="1"/>
  <c r="H45" i="15"/>
  <c r="I45" i="15"/>
  <c r="BX45" i="15"/>
  <c r="O45" i="15"/>
  <c r="BY45" i="15"/>
  <c r="BZ45" i="15"/>
  <c r="DC45" i="15"/>
  <c r="DD45" i="15"/>
  <c r="H46" i="15"/>
  <c r="I46" i="15"/>
  <c r="BX46" i="15"/>
  <c r="O46" i="15"/>
  <c r="BY46" i="15"/>
  <c r="DD46" i="15" s="1"/>
  <c r="H47" i="15"/>
  <c r="I47" i="15"/>
  <c r="BX47" i="15"/>
  <c r="DC47" i="15" s="1"/>
  <c r="O47" i="15"/>
  <c r="BY47" i="15"/>
  <c r="DD47" i="15" s="1"/>
  <c r="Q5" i="30"/>
  <c r="V5" i="28" s="1"/>
  <c r="R5" i="30"/>
  <c r="W5" i="28" s="1"/>
  <c r="S5" i="30"/>
  <c r="X5" i="28"/>
  <c r="T5" i="30"/>
  <c r="Y5" i="28"/>
  <c r="U5" i="30"/>
  <c r="Z5" i="28"/>
  <c r="V5" i="30"/>
  <c r="AA5" i="28"/>
  <c r="W5" i="30"/>
  <c r="AB5" i="28"/>
  <c r="X5" i="30"/>
  <c r="AC5" i="28"/>
  <c r="Y5" i="30"/>
  <c r="AD5" i="28"/>
  <c r="Z5" i="30"/>
  <c r="AE5" i="28"/>
  <c r="AA5" i="30"/>
  <c r="AF5" i="28"/>
  <c r="AB5" i="30"/>
  <c r="AG5" i="28"/>
  <c r="AC5" i="30"/>
  <c r="AH5" i="28"/>
  <c r="AD5" i="30"/>
  <c r="AI5" i="28"/>
  <c r="AE5" i="30"/>
  <c r="AJ5" i="28"/>
  <c r="AF5" i="30"/>
  <c r="AK5" i="28"/>
  <c r="AG5" i="30"/>
  <c r="AL5" i="28"/>
  <c r="A8" i="28"/>
  <c r="D8" i="28" s="1"/>
  <c r="A9" i="28"/>
  <c r="D9" i="28" s="1"/>
  <c r="A10" i="28"/>
  <c r="D10" i="28" s="1"/>
  <c r="A11" i="28"/>
  <c r="D11" i="28" s="1"/>
  <c r="AK11" i="28" s="1"/>
  <c r="A12" i="28"/>
  <c r="D12" i="28" s="1"/>
  <c r="A13" i="28"/>
  <c r="A14" i="28"/>
  <c r="D14" i="28" s="1"/>
  <c r="A15" i="28"/>
  <c r="A16" i="28"/>
  <c r="D16" i="28" s="1"/>
  <c r="A17" i="28"/>
  <c r="A18" i="28"/>
  <c r="D18" i="28" s="1"/>
  <c r="A19" i="28"/>
  <c r="A20" i="28"/>
  <c r="D20" i="28" s="1"/>
  <c r="AE20" i="28" s="1"/>
  <c r="A21" i="28"/>
  <c r="A22" i="28"/>
  <c r="D22" i="28" s="1"/>
  <c r="A23" i="28"/>
  <c r="A24" i="28"/>
  <c r="D24" i="28" s="1"/>
  <c r="A25" i="28"/>
  <c r="A26" i="28"/>
  <c r="D26" i="28" s="1"/>
  <c r="A27" i="28"/>
  <c r="A28" i="28"/>
  <c r="D28" i="28" s="1"/>
  <c r="A29" i="28"/>
  <c r="A30" i="28"/>
  <c r="D30" i="28" s="1"/>
  <c r="A6" i="28"/>
  <c r="D6" i="28" s="1"/>
  <c r="AB6" i="28" s="1"/>
  <c r="F21" i="31"/>
  <c r="C1" i="31"/>
  <c r="C6" i="28"/>
  <c r="C7" i="28"/>
  <c r="C8" i="28"/>
  <c r="C9" i="28"/>
  <c r="C10" i="28"/>
  <c r="C11" i="28"/>
  <c r="C12" i="28"/>
  <c r="C14" i="28"/>
  <c r="C16" i="28"/>
  <c r="C20" i="28"/>
  <c r="C24" i="28"/>
  <c r="C28" i="28"/>
  <c r="CG9" i="15"/>
  <c r="CG15" i="15" s="1"/>
  <c r="CH9" i="15"/>
  <c r="CH15" i="15" s="1"/>
  <c r="CI9" i="15"/>
  <c r="CI15" i="15" s="1"/>
  <c r="CJ9" i="15"/>
  <c r="CJ15" i="15" s="1"/>
  <c r="CK9" i="15"/>
  <c r="CK15" i="15" s="1"/>
  <c r="CL9" i="15"/>
  <c r="CL15" i="15" s="1"/>
  <c r="CM9" i="15"/>
  <c r="CM15" i="15" s="1"/>
  <c r="CQ15" i="15"/>
  <c r="CR15" i="15"/>
  <c r="CS15" i="15"/>
  <c r="CT15" i="15"/>
  <c r="CU15" i="15"/>
  <c r="CV15" i="15"/>
  <c r="CW15" i="15"/>
  <c r="CX15" i="15"/>
  <c r="CY15" i="15"/>
  <c r="CZ15" i="15"/>
  <c r="DA15" i="15"/>
  <c r="CG16" i="15"/>
  <c r="CH16" i="15"/>
  <c r="CI16" i="15"/>
  <c r="CJ16" i="15"/>
  <c r="CK16" i="15"/>
  <c r="CL16" i="15"/>
  <c r="CM16" i="15"/>
  <c r="CN16" i="15"/>
  <c r="CO16" i="15"/>
  <c r="CP16" i="15"/>
  <c r="CQ16" i="15"/>
  <c r="CR16" i="15"/>
  <c r="CS16" i="15"/>
  <c r="CT16" i="15"/>
  <c r="CU16" i="15"/>
  <c r="CV16" i="15"/>
  <c r="CW16" i="15"/>
  <c r="CX16" i="15"/>
  <c r="CY16" i="15"/>
  <c r="CZ16" i="15"/>
  <c r="DA16" i="15"/>
  <c r="CF16" i="15"/>
  <c r="CE16" i="15"/>
  <c r="CD16" i="15"/>
  <c r="CC16" i="15"/>
  <c r="CF9" i="15"/>
  <c r="CF15" i="15" s="1"/>
  <c r="CE9" i="15"/>
  <c r="CE15" i="15" s="1"/>
  <c r="CD9" i="15"/>
  <c r="CD15" i="15" s="1"/>
  <c r="CC9" i="15"/>
  <c r="CC15" i="15" s="1"/>
  <c r="U16" i="15"/>
  <c r="V16" i="15"/>
  <c r="W16" i="15"/>
  <c r="X16" i="15"/>
  <c r="Y16" i="15"/>
  <c r="Z16" i="15"/>
  <c r="AA16" i="15"/>
  <c r="AB16" i="15"/>
  <c r="AC16" i="15"/>
  <c r="AD16" i="15"/>
  <c r="AE16" i="15"/>
  <c r="AF16" i="15"/>
  <c r="AG16" i="15"/>
  <c r="AH16" i="15"/>
  <c r="AI16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BB16" i="15"/>
  <c r="BC16" i="15"/>
  <c r="BD16" i="15"/>
  <c r="BE16" i="15"/>
  <c r="BF16" i="15"/>
  <c r="BG16" i="15"/>
  <c r="BH16" i="15"/>
  <c r="BI16" i="15"/>
  <c r="BJ16" i="15"/>
  <c r="BK16" i="15"/>
  <c r="BL16" i="15"/>
  <c r="BM16" i="15"/>
  <c r="BN16" i="15"/>
  <c r="BO16" i="15"/>
  <c r="BP16" i="15"/>
  <c r="BQ16" i="15"/>
  <c r="BR16" i="15"/>
  <c r="BS16" i="15"/>
  <c r="BT16" i="15"/>
  <c r="BU16" i="15"/>
  <c r="BV16" i="15"/>
  <c r="T16" i="15"/>
  <c r="U9" i="15"/>
  <c r="U15" i="15" s="1"/>
  <c r="V9" i="15"/>
  <c r="V15" i="15" s="1"/>
  <c r="W9" i="15"/>
  <c r="W15" i="15" s="1"/>
  <c r="X9" i="15"/>
  <c r="X15" i="15" s="1"/>
  <c r="Y9" i="15"/>
  <c r="Y15" i="15" s="1"/>
  <c r="Z9" i="15"/>
  <c r="Z15" i="15" s="1"/>
  <c r="AA9" i="15"/>
  <c r="AA15" i="15" s="1"/>
  <c r="AB9" i="15"/>
  <c r="AB15" i="15" s="1"/>
  <c r="AC9" i="15"/>
  <c r="AC15" i="15"/>
  <c r="AD9" i="15"/>
  <c r="AD15" i="15"/>
  <c r="AE9" i="15"/>
  <c r="AE15" i="15"/>
  <c r="AF9" i="15"/>
  <c r="AF15" i="15"/>
  <c r="AG9" i="15"/>
  <c r="AG15" i="15"/>
  <c r="AH9" i="15"/>
  <c r="AH15" i="15"/>
  <c r="AI9" i="15"/>
  <c r="AI15" i="15"/>
  <c r="AJ9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BB15" i="15"/>
  <c r="BC15" i="15"/>
  <c r="BD15" i="15"/>
  <c r="BE15" i="15"/>
  <c r="BF15" i="15"/>
  <c r="BG15" i="15"/>
  <c r="BH15" i="15"/>
  <c r="BI15" i="15"/>
  <c r="BJ15" i="15"/>
  <c r="BK15" i="15"/>
  <c r="BL15" i="15"/>
  <c r="BM15" i="15"/>
  <c r="BN15" i="15"/>
  <c r="BO15" i="15"/>
  <c r="BP15" i="15"/>
  <c r="BQ15" i="15"/>
  <c r="BR15" i="15"/>
  <c r="BS15" i="15"/>
  <c r="BT15" i="15"/>
  <c r="BU15" i="15"/>
  <c r="BV15" i="15"/>
  <c r="T9" i="15"/>
  <c r="T15" i="15" s="1"/>
  <c r="X19" i="15"/>
  <c r="AB19" i="15"/>
  <c r="O21" i="31"/>
  <c r="J21" i="31"/>
  <c r="C23" i="31"/>
  <c r="C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21" i="31"/>
  <c r="D35" i="31"/>
  <c r="D36" i="31"/>
  <c r="D37" i="31"/>
  <c r="D38" i="31"/>
  <c r="D39" i="31"/>
  <c r="D40" i="31"/>
  <c r="AK9" i="15"/>
  <c r="AL9" i="15"/>
  <c r="AM9" i="15"/>
  <c r="AN9" i="15"/>
  <c r="AO9" i="15"/>
  <c r="AP9" i="15"/>
  <c r="AQ9" i="15"/>
  <c r="AR9" i="15"/>
  <c r="AS9" i="15"/>
  <c r="AT9" i="15"/>
  <c r="AU9" i="15"/>
  <c r="AV9" i="15"/>
  <c r="AW9" i="15"/>
  <c r="AX9" i="15"/>
  <c r="AY9" i="15"/>
  <c r="AZ9" i="15"/>
  <c r="BA9" i="15"/>
  <c r="BB9" i="15"/>
  <c r="BC9" i="15"/>
  <c r="BD9" i="15"/>
  <c r="BE9" i="15"/>
  <c r="BF9" i="15"/>
  <c r="BG9" i="15"/>
  <c r="BH9" i="15"/>
  <c r="BI9" i="15"/>
  <c r="BJ9" i="15"/>
  <c r="BK9" i="15"/>
  <c r="BL9" i="15"/>
  <c r="BM9" i="15"/>
  <c r="BN9" i="15"/>
  <c r="BO9" i="15"/>
  <c r="BP9" i="15"/>
  <c r="BQ9" i="15"/>
  <c r="BR9" i="15"/>
  <c r="BS9" i="15"/>
  <c r="BT9" i="15"/>
  <c r="BU9" i="15"/>
  <c r="BV9" i="15"/>
  <c r="CN9" i="15"/>
  <c r="CN15" i="15" s="1"/>
  <c r="CO9" i="15"/>
  <c r="CO15" i="15" s="1"/>
  <c r="CP9" i="15"/>
  <c r="CP15" i="15" s="1"/>
  <c r="CQ9" i="15"/>
  <c r="CR9" i="15"/>
  <c r="CS9" i="15"/>
  <c r="CT9" i="15"/>
  <c r="CU9" i="15"/>
  <c r="CV9" i="15"/>
  <c r="CW9" i="15"/>
  <c r="CX9" i="15"/>
  <c r="CY9" i="15"/>
  <c r="CZ9" i="15"/>
  <c r="DA9" i="15"/>
  <c r="T18" i="15"/>
  <c r="X18" i="15"/>
  <c r="AB18" i="15"/>
  <c r="AC18" i="15"/>
  <c r="AD18" i="15"/>
  <c r="AE18" i="15"/>
  <c r="AF18" i="15"/>
  <c r="AG18" i="15"/>
  <c r="AH18" i="15"/>
  <c r="AI18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BB18" i="15"/>
  <c r="BC18" i="15"/>
  <c r="BD18" i="15"/>
  <c r="BE18" i="15"/>
  <c r="BF18" i="15"/>
  <c r="BG18" i="15"/>
  <c r="BH18" i="15"/>
  <c r="BI18" i="15"/>
  <c r="BJ18" i="15"/>
  <c r="BK18" i="15"/>
  <c r="BL18" i="15"/>
  <c r="BM18" i="15"/>
  <c r="BN18" i="15"/>
  <c r="BO18" i="15"/>
  <c r="BP18" i="15"/>
  <c r="BQ18" i="15"/>
  <c r="BR18" i="15"/>
  <c r="BS18" i="15"/>
  <c r="BT18" i="15"/>
  <c r="BU18" i="15"/>
  <c r="BV18" i="15"/>
  <c r="CC18" i="15"/>
  <c r="CE18" i="15"/>
  <c r="CH18" i="15"/>
  <c r="CN18" i="15"/>
  <c r="CP18" i="15"/>
  <c r="CQ18" i="15"/>
  <c r="CR18" i="15"/>
  <c r="CS18" i="15"/>
  <c r="CT18" i="15"/>
  <c r="CU18" i="15"/>
  <c r="CV18" i="15"/>
  <c r="CW18" i="15"/>
  <c r="CX18" i="15"/>
  <c r="CY18" i="15"/>
  <c r="CZ18" i="15"/>
  <c r="DA18" i="15"/>
  <c r="T19" i="15"/>
  <c r="AC19" i="15"/>
  <c r="AD19" i="15"/>
  <c r="AE19" i="15"/>
  <c r="AF19" i="15"/>
  <c r="AG19" i="15"/>
  <c r="AH19" i="15"/>
  <c r="AI19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BB19" i="15"/>
  <c r="BC19" i="15"/>
  <c r="BD19" i="15"/>
  <c r="BE19" i="15"/>
  <c r="BF19" i="15"/>
  <c r="BG19" i="15"/>
  <c r="BH19" i="15"/>
  <c r="BI19" i="15"/>
  <c r="BJ19" i="15"/>
  <c r="BK19" i="15"/>
  <c r="BL19" i="15"/>
  <c r="BM19" i="15"/>
  <c r="BN19" i="15"/>
  <c r="BO19" i="15"/>
  <c r="BP19" i="15"/>
  <c r="BQ19" i="15"/>
  <c r="BR19" i="15"/>
  <c r="BS19" i="15"/>
  <c r="BT19" i="15"/>
  <c r="BU19" i="15"/>
  <c r="BV19" i="15"/>
  <c r="CC19" i="15"/>
  <c r="CE19" i="15"/>
  <c r="CH19" i="15"/>
  <c r="CL19" i="15"/>
  <c r="CN19" i="15"/>
  <c r="CO19" i="15"/>
  <c r="CP19" i="15"/>
  <c r="CQ19" i="15"/>
  <c r="CR19" i="15"/>
  <c r="CS19" i="15"/>
  <c r="CT19" i="15"/>
  <c r="CU19" i="15"/>
  <c r="CV19" i="15"/>
  <c r="CW19" i="15"/>
  <c r="CX19" i="15"/>
  <c r="CY19" i="15"/>
  <c r="CZ19" i="15"/>
  <c r="DA19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J22" i="31"/>
  <c r="K22" i="31"/>
  <c r="L22" i="31"/>
  <c r="M22" i="31"/>
  <c r="N22" i="31"/>
  <c r="O22" i="31"/>
  <c r="J23" i="31"/>
  <c r="K23" i="31"/>
  <c r="L23" i="31"/>
  <c r="M23" i="31"/>
  <c r="N23" i="31"/>
  <c r="O23" i="31"/>
  <c r="J24" i="31"/>
  <c r="K24" i="31"/>
  <c r="L24" i="31"/>
  <c r="M24" i="31"/>
  <c r="N24" i="31"/>
  <c r="O24" i="31"/>
  <c r="J25" i="31"/>
  <c r="K25" i="31"/>
  <c r="L25" i="31"/>
  <c r="M25" i="31"/>
  <c r="N25" i="31"/>
  <c r="O25" i="31"/>
  <c r="J26" i="31"/>
  <c r="K26" i="31"/>
  <c r="L26" i="31"/>
  <c r="M26" i="31"/>
  <c r="N26" i="31"/>
  <c r="O26" i="31"/>
  <c r="J27" i="31"/>
  <c r="K27" i="31"/>
  <c r="L27" i="31"/>
  <c r="M27" i="31"/>
  <c r="N27" i="31"/>
  <c r="O27" i="31"/>
  <c r="J28" i="31"/>
  <c r="K28" i="31"/>
  <c r="L28" i="31"/>
  <c r="M28" i="31"/>
  <c r="N28" i="31"/>
  <c r="O28" i="31"/>
  <c r="J29" i="31"/>
  <c r="K29" i="31"/>
  <c r="L29" i="31"/>
  <c r="M29" i="31"/>
  <c r="N29" i="31"/>
  <c r="O29" i="31"/>
  <c r="J30" i="31"/>
  <c r="K30" i="31"/>
  <c r="L30" i="31"/>
  <c r="M30" i="31"/>
  <c r="N30" i="31"/>
  <c r="O30" i="31"/>
  <c r="J31" i="31"/>
  <c r="K31" i="31"/>
  <c r="L31" i="31"/>
  <c r="M31" i="31"/>
  <c r="N31" i="31"/>
  <c r="O31" i="31"/>
  <c r="J32" i="31"/>
  <c r="K32" i="31"/>
  <c r="L32" i="31"/>
  <c r="M32" i="31"/>
  <c r="N32" i="31"/>
  <c r="O32" i="31"/>
  <c r="J33" i="31"/>
  <c r="K33" i="31"/>
  <c r="L33" i="31"/>
  <c r="M33" i="31"/>
  <c r="N33" i="31"/>
  <c r="O33" i="31"/>
  <c r="J34" i="31"/>
  <c r="K34" i="31"/>
  <c r="L34" i="31"/>
  <c r="M34" i="31"/>
  <c r="N34" i="31"/>
  <c r="O34" i="31"/>
  <c r="J35" i="31"/>
  <c r="K35" i="31"/>
  <c r="L35" i="31"/>
  <c r="M35" i="31"/>
  <c r="N35" i="31"/>
  <c r="O35" i="31"/>
  <c r="J36" i="31"/>
  <c r="K36" i="31"/>
  <c r="L36" i="31"/>
  <c r="M36" i="31"/>
  <c r="N36" i="31"/>
  <c r="O36" i="31"/>
  <c r="J37" i="31"/>
  <c r="K37" i="31"/>
  <c r="L37" i="31"/>
  <c r="M37" i="31"/>
  <c r="N37" i="31"/>
  <c r="O37" i="31"/>
  <c r="J38" i="31"/>
  <c r="K38" i="31"/>
  <c r="L38" i="31"/>
  <c r="M38" i="31"/>
  <c r="N38" i="31"/>
  <c r="O38" i="31"/>
  <c r="J39" i="31"/>
  <c r="K39" i="31"/>
  <c r="L39" i="31"/>
  <c r="M39" i="31"/>
  <c r="N39" i="31"/>
  <c r="O39" i="31"/>
  <c r="J40" i="31"/>
  <c r="K40" i="31"/>
  <c r="L40" i="31"/>
  <c r="M40" i="31"/>
  <c r="N40" i="31"/>
  <c r="O40" i="31"/>
  <c r="K21" i="31"/>
  <c r="L21" i="31"/>
  <c r="M21" i="31"/>
  <c r="N21" i="31"/>
  <c r="H21" i="31"/>
  <c r="I21" i="31"/>
  <c r="G22" i="31"/>
  <c r="H22" i="31" s="1"/>
  <c r="G23" i="31"/>
  <c r="I23" i="31" s="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21" i="31"/>
  <c r="B2" i="30"/>
  <c r="A2" i="28"/>
  <c r="C22" i="31"/>
  <c r="C24" i="31"/>
  <c r="H24" i="31"/>
  <c r="I24" i="31"/>
  <c r="P24" i="31"/>
  <c r="C25" i="31"/>
  <c r="H25" i="31"/>
  <c r="I25" i="31"/>
  <c r="P25" i="31"/>
  <c r="C26" i="31"/>
  <c r="H26" i="31"/>
  <c r="I26" i="31"/>
  <c r="P26" i="31"/>
  <c r="C27" i="31"/>
  <c r="H27" i="31"/>
  <c r="I27" i="31"/>
  <c r="P27" i="31"/>
  <c r="C28" i="31"/>
  <c r="H28" i="31"/>
  <c r="I28" i="31"/>
  <c r="P28" i="31"/>
  <c r="C29" i="31"/>
  <c r="H29" i="31"/>
  <c r="I29" i="31"/>
  <c r="P29" i="31"/>
  <c r="C30" i="31"/>
  <c r="H30" i="31"/>
  <c r="I30" i="31"/>
  <c r="P30" i="31"/>
  <c r="C31" i="31"/>
  <c r="H31" i="31"/>
  <c r="I31" i="31"/>
  <c r="P31" i="31"/>
  <c r="C32" i="31"/>
  <c r="H32" i="31"/>
  <c r="I32" i="31"/>
  <c r="P32" i="31"/>
  <c r="C33" i="31"/>
  <c r="H33" i="31"/>
  <c r="I33" i="31"/>
  <c r="P33" i="31"/>
  <c r="C34" i="31"/>
  <c r="H34" i="31"/>
  <c r="I34" i="31"/>
  <c r="P34" i="31"/>
  <c r="C35" i="31"/>
  <c r="H35" i="31"/>
  <c r="I35" i="31"/>
  <c r="P35" i="31"/>
  <c r="C36" i="31"/>
  <c r="H36" i="31"/>
  <c r="I36" i="31"/>
  <c r="P36" i="31"/>
  <c r="C37" i="31"/>
  <c r="H37" i="31"/>
  <c r="I37" i="31"/>
  <c r="P37" i="31"/>
  <c r="C38" i="31"/>
  <c r="H38" i="31"/>
  <c r="I38" i="31"/>
  <c r="P38" i="31"/>
  <c r="C39" i="31"/>
  <c r="H39" i="31"/>
  <c r="I39" i="31"/>
  <c r="P39" i="31"/>
  <c r="C40" i="31"/>
  <c r="H40" i="31"/>
  <c r="I40" i="31"/>
  <c r="P40" i="31"/>
  <c r="F6" i="28"/>
  <c r="F7" i="28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2" i="28"/>
  <c r="F24" i="28"/>
  <c r="F26" i="28"/>
  <c r="F28" i="28"/>
  <c r="F30" i="28"/>
  <c r="E10" i="28"/>
  <c r="E11" i="28"/>
  <c r="E12" i="28"/>
  <c r="E6" i="28"/>
  <c r="E15" i="28"/>
  <c r="E13" i="28"/>
  <c r="E14" i="28"/>
  <c r="E7" i="28"/>
  <c r="E8" i="28"/>
  <c r="E16" i="28"/>
  <c r="E17" i="28"/>
  <c r="E18" i="28"/>
  <c r="E19" i="28"/>
  <c r="E20" i="28"/>
  <c r="E22" i="28"/>
  <c r="E24" i="28"/>
  <c r="E26" i="28"/>
  <c r="E28" i="28"/>
  <c r="E30" i="28"/>
  <c r="E9" i="28"/>
  <c r="I60" i="30"/>
  <c r="Q11" i="19"/>
  <c r="R12" i="19"/>
  <c r="Q10" i="19"/>
  <c r="R11" i="19"/>
  <c r="Q9" i="19"/>
  <c r="R10" i="19"/>
  <c r="Q8" i="19"/>
  <c r="R9" i="19"/>
  <c r="B10" i="28"/>
  <c r="B11" i="28"/>
  <c r="B12" i="28"/>
  <c r="B15" i="28"/>
  <c r="B13" i="28"/>
  <c r="B14" i="28"/>
  <c r="B7" i="28"/>
  <c r="B8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9" i="28"/>
  <c r="B9" i="28"/>
  <c r="Q7" i="19"/>
  <c r="R8" i="19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B4" i="27"/>
  <c r="B5" i="27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3" i="27"/>
  <c r="B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B4" i="25"/>
  <c r="B5" i="25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71" i="27"/>
  <c r="B71" i="27"/>
  <c r="C70" i="27"/>
  <c r="B70" i="27"/>
  <c r="C69" i="27"/>
  <c r="B69" i="27"/>
  <c r="B68" i="27"/>
  <c r="B67" i="27"/>
  <c r="B66" i="27"/>
  <c r="B65" i="27"/>
  <c r="B64" i="27"/>
  <c r="B63" i="27"/>
  <c r="B62" i="27"/>
  <c r="B61" i="27"/>
  <c r="B60" i="27"/>
  <c r="B59" i="27"/>
  <c r="B58" i="27"/>
  <c r="B57" i="27"/>
  <c r="B56" i="27"/>
  <c r="B55" i="27"/>
  <c r="B54" i="27"/>
  <c r="B53" i="27"/>
  <c r="B52" i="27"/>
  <c r="B51" i="27"/>
  <c r="B50" i="27"/>
  <c r="B49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E4" i="27"/>
  <c r="E3" i="27"/>
  <c r="E6" i="25"/>
  <c r="E7" i="25"/>
  <c r="E27" i="25"/>
  <c r="E26" i="25"/>
  <c r="E25" i="25"/>
  <c r="E24" i="25"/>
  <c r="E23" i="25"/>
  <c r="E22" i="25"/>
  <c r="E16" i="25"/>
  <c r="E17" i="25"/>
  <c r="E12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E21" i="25"/>
  <c r="E20" i="25"/>
  <c r="E19" i="25"/>
  <c r="E18" i="25"/>
  <c r="E15" i="25"/>
  <c r="E14" i="25"/>
  <c r="E13" i="25"/>
  <c r="E11" i="25"/>
  <c r="E10" i="25"/>
  <c r="E9" i="25"/>
  <c r="E8" i="25"/>
  <c r="E5" i="25"/>
  <c r="E4" i="25"/>
  <c r="E3" i="25"/>
  <c r="C23" i="25"/>
  <c r="C3" i="25"/>
  <c r="C4" i="25"/>
  <c r="C5" i="25"/>
  <c r="C6" i="25"/>
  <c r="C7" i="25"/>
  <c r="C8" i="25"/>
  <c r="C9" i="25"/>
  <c r="C11" i="25"/>
  <c r="C12" i="25"/>
  <c r="C16" i="25"/>
  <c r="C17" i="25"/>
  <c r="C18" i="25"/>
  <c r="C19" i="25"/>
  <c r="C20" i="25"/>
  <c r="C21" i="25"/>
  <c r="C22" i="25"/>
  <c r="C15" i="25"/>
  <c r="C14" i="25"/>
  <c r="C13" i="25"/>
  <c r="C10" i="25"/>
  <c r="F6" i="25" a="1"/>
  <c r="F6" i="25" s="1"/>
  <c r="C8" i="26" s="1"/>
  <c r="F27" i="25" a="1"/>
  <c r="F27" i="25" s="1"/>
  <c r="G7" i="26" s="1"/>
  <c r="F23" i="25" a="1"/>
  <c r="F23" i="25" s="1"/>
  <c r="G11" i="26" s="1"/>
  <c r="F19" i="25" a="1"/>
  <c r="F19" i="25" s="1"/>
  <c r="F10" i="26" s="1"/>
  <c r="F7" i="25" a="1"/>
  <c r="F7" i="25" s="1"/>
  <c r="C7" i="26" s="1"/>
  <c r="F12" i="25" a="1"/>
  <c r="F12" i="25" s="1"/>
  <c r="D7" i="26" s="1"/>
  <c r="F24" i="25" a="1"/>
  <c r="F24" i="25" s="1"/>
  <c r="G10" i="26" s="1"/>
  <c r="F20" i="25" a="1"/>
  <c r="F20" i="25" s="1"/>
  <c r="F9" i="26" s="1"/>
  <c r="F16" i="25" a="1"/>
  <c r="F16" i="25" s="1"/>
  <c r="E8" i="26" s="1"/>
  <c r="F11" i="25" a="1"/>
  <c r="F11" i="25" s="1"/>
  <c r="D8" i="26" s="1"/>
  <c r="F4" i="25" a="1"/>
  <c r="F4" i="25" s="1"/>
  <c r="C10" i="26" s="1"/>
  <c r="F8" i="25" a="1"/>
  <c r="F8" i="25" s="1"/>
  <c r="D11" i="26" s="1"/>
  <c r="F13" i="25" a="1"/>
  <c r="F13" i="25" s="1"/>
  <c r="E11" i="26" s="1"/>
  <c r="F9" i="25" a="1"/>
  <c r="F9" i="25" s="1"/>
  <c r="D10" i="26" s="1"/>
  <c r="F3" i="25" a="1"/>
  <c r="F3" i="25" s="1"/>
  <c r="C11" i="26" s="1"/>
  <c r="F10" i="25" a="1"/>
  <c r="F10" i="25" s="1"/>
  <c r="D9" i="26" s="1"/>
  <c r="F15" i="25" a="1"/>
  <c r="F15" i="25" s="1"/>
  <c r="E9" i="26" s="1"/>
  <c r="F25" i="25" a="1"/>
  <c r="F25" i="25" s="1"/>
  <c r="G9" i="26" s="1"/>
  <c r="F21" i="25" a="1"/>
  <c r="F21" i="25" s="1"/>
  <c r="F8" i="26" s="1"/>
  <c r="F17" i="25" a="1"/>
  <c r="F17" i="25" s="1"/>
  <c r="E7" i="26" s="1"/>
  <c r="F5" i="25" a="1"/>
  <c r="F5" i="25" s="1"/>
  <c r="C9" i="26" s="1"/>
  <c r="F26" i="25" a="1"/>
  <c r="F26" i="25" s="1"/>
  <c r="G8" i="26" s="1"/>
  <c r="F22" i="25" a="1"/>
  <c r="F22" i="25" s="1"/>
  <c r="F7" i="26" s="1"/>
  <c r="F18" i="25" a="1"/>
  <c r="F18" i="25" s="1"/>
  <c r="F11" i="26" s="1"/>
  <c r="F14" i="25" a="1"/>
  <c r="F14" i="25" s="1"/>
  <c r="E10" i="26" s="1"/>
  <c r="C17" i="27"/>
  <c r="C9" i="27"/>
  <c r="C22" i="27"/>
  <c r="C6" i="27"/>
  <c r="C19" i="27"/>
  <c r="C11" i="27"/>
  <c r="C3" i="27"/>
  <c r="C16" i="27"/>
  <c r="C8" i="27"/>
  <c r="C21" i="27"/>
  <c r="C13" i="27"/>
  <c r="C5" i="27"/>
  <c r="C18" i="27"/>
  <c r="C10" i="27"/>
  <c r="C23" i="27"/>
  <c r="C7" i="27"/>
  <c r="C20" i="27"/>
  <c r="C12" i="27"/>
  <c r="C4" i="27"/>
  <c r="C26" i="27"/>
  <c r="C14" i="27"/>
  <c r="C15" i="27"/>
  <c r="C24" i="27"/>
  <c r="C25" i="27"/>
  <c r="C27" i="27"/>
  <c r="C28" i="27"/>
  <c r="C29" i="27"/>
  <c r="C30" i="27"/>
  <c r="C31" i="27"/>
  <c r="C32" i="27"/>
  <c r="C33" i="27"/>
  <c r="C34" i="27"/>
  <c r="C35" i="27"/>
  <c r="C36" i="27"/>
  <c r="C52" i="27"/>
  <c r="C53" i="27"/>
  <c r="C54" i="27"/>
  <c r="F4" i="27" a="1"/>
  <c r="F4" i="27" s="1"/>
  <c r="K10" i="26" s="1"/>
  <c r="Z40" i="31"/>
  <c r="Z39" i="31"/>
  <c r="Z38" i="31"/>
  <c r="Z37" i="31"/>
  <c r="Z36" i="31"/>
  <c r="Z35" i="31"/>
  <c r="Z34" i="31"/>
  <c r="Z33" i="31"/>
  <c r="Z32" i="31"/>
  <c r="Z31" i="31"/>
  <c r="Z30" i="31"/>
  <c r="Z29" i="31"/>
  <c r="Z28" i="31"/>
  <c r="Z27" i="31"/>
  <c r="Z26" i="31"/>
  <c r="Z25" i="31"/>
  <c r="Z24" i="31"/>
  <c r="F24" i="27" a="1"/>
  <c r="F24" i="27" s="1"/>
  <c r="O10" i="26" s="1"/>
  <c r="F25" i="27" a="1"/>
  <c r="F25" i="27" s="1"/>
  <c r="O9" i="26" s="1"/>
  <c r="F27" i="27" a="1"/>
  <c r="F27" i="27" s="1"/>
  <c r="O7" i="26" s="1"/>
  <c r="F22" i="27" a="1"/>
  <c r="F22" i="27" s="1"/>
  <c r="N7" i="26" s="1"/>
  <c r="AA24" i="31"/>
  <c r="AA26" i="31"/>
  <c r="AB26" i="31" s="1"/>
  <c r="AA28" i="31"/>
  <c r="AB28" i="31" s="1"/>
  <c r="AA30" i="31"/>
  <c r="AB30" i="31" s="1"/>
  <c r="AA32" i="31"/>
  <c r="AB32" i="31" s="1"/>
  <c r="AA34" i="31"/>
  <c r="AB34" i="31" s="1"/>
  <c r="AA36" i="31"/>
  <c r="AB36" i="31" s="1"/>
  <c r="AA38" i="31"/>
  <c r="AB38" i="31" s="1"/>
  <c r="AA40" i="31"/>
  <c r="AB40" i="31" s="1"/>
  <c r="AA25" i="31"/>
  <c r="AA27" i="31"/>
  <c r="AA29" i="31"/>
  <c r="AA31" i="31"/>
  <c r="AA33" i="31"/>
  <c r="AA35" i="31"/>
  <c r="AA37" i="31"/>
  <c r="AA39" i="31"/>
  <c r="U12" i="28" l="1"/>
  <c r="CO18" i="15"/>
  <c r="CL18" i="15"/>
  <c r="CJ19" i="15"/>
  <c r="CF19" i="15"/>
  <c r="CD19" i="15"/>
  <c r="CJ18" i="15"/>
  <c r="CF18" i="15"/>
  <c r="CD18" i="15"/>
  <c r="DE43" i="15"/>
  <c r="CM19" i="15"/>
  <c r="CK19" i="15"/>
  <c r="CI19" i="15"/>
  <c r="CG19" i="15"/>
  <c r="CM18" i="15"/>
  <c r="CK18" i="15"/>
  <c r="CI18" i="15"/>
  <c r="CG18" i="15"/>
  <c r="DE45" i="15"/>
  <c r="DE39" i="15"/>
  <c r="DE37" i="15"/>
  <c r="DE36" i="15"/>
  <c r="AB27" i="31"/>
  <c r="AB31" i="31"/>
  <c r="AB35" i="31"/>
  <c r="AB39" i="31"/>
  <c r="AB24" i="31"/>
  <c r="F23" i="27" a="1"/>
  <c r="F23" i="27" s="1"/>
  <c r="O11" i="26" s="1"/>
  <c r="DE41" i="15"/>
  <c r="DE40" i="15"/>
  <c r="DE33" i="15"/>
  <c r="DE32" i="15"/>
  <c r="F9" i="27" a="1"/>
  <c r="F9" i="27" s="1"/>
  <c r="L10" i="26" s="1"/>
  <c r="F10" i="27" a="1"/>
  <c r="F10" i="27" s="1"/>
  <c r="L9" i="26" s="1"/>
  <c r="V19" i="15"/>
  <c r="Z18" i="15"/>
  <c r="V18" i="15"/>
  <c r="Z19" i="15"/>
  <c r="DE44" i="15"/>
  <c r="BZ44" i="15"/>
  <c r="F6" i="27" a="1"/>
  <c r="F6" i="27" s="1"/>
  <c r="K8" i="26" s="1"/>
  <c r="F18" i="27" a="1"/>
  <c r="F18" i="27" s="1"/>
  <c r="N11" i="26" s="1"/>
  <c r="F26" i="27" a="1"/>
  <c r="F26" i="27" s="1"/>
  <c r="O8" i="26" s="1"/>
  <c r="F13" i="27" a="1"/>
  <c r="F13" i="27" s="1"/>
  <c r="M11" i="26" s="1"/>
  <c r="F20" i="27" a="1"/>
  <c r="F20" i="27" s="1"/>
  <c r="N9" i="26" s="1"/>
  <c r="F3" i="27" a="1"/>
  <c r="F3" i="27" s="1"/>
  <c r="K11" i="26" s="1"/>
  <c r="W19" i="15"/>
  <c r="U19" i="15"/>
  <c r="AA18" i="15"/>
  <c r="Y18" i="15"/>
  <c r="W18" i="15"/>
  <c r="U18" i="15"/>
  <c r="AA19" i="15"/>
  <c r="Y19" i="15"/>
  <c r="BZ46" i="15"/>
  <c r="V40" i="31"/>
  <c r="W40" i="31" s="1"/>
  <c r="V38" i="31"/>
  <c r="W38" i="31" s="1"/>
  <c r="V36" i="31"/>
  <c r="W36" i="31" s="1"/>
  <c r="V34" i="31"/>
  <c r="W34" i="31" s="1"/>
  <c r="V32" i="31"/>
  <c r="W32" i="31" s="1"/>
  <c r="V30" i="31"/>
  <c r="W30" i="31" s="1"/>
  <c r="V28" i="31"/>
  <c r="W28" i="31" s="1"/>
  <c r="V26" i="31"/>
  <c r="W26" i="31" s="1"/>
  <c r="V24" i="31"/>
  <c r="W24" i="31" s="1"/>
  <c r="AB25" i="31"/>
  <c r="AB29" i="31"/>
  <c r="AB33" i="31"/>
  <c r="AB37" i="31"/>
  <c r="DE47" i="15"/>
  <c r="BZ47" i="15"/>
  <c r="DC46" i="15"/>
  <c r="DE46" i="15" s="1"/>
  <c r="DE42" i="15"/>
  <c r="DE38" i="15"/>
  <c r="DE34" i="15"/>
  <c r="DE30" i="15"/>
  <c r="DE26" i="15"/>
  <c r="V39" i="31"/>
  <c r="W39" i="31" s="1"/>
  <c r="V37" i="31"/>
  <c r="W37" i="31" s="1"/>
  <c r="V35" i="31"/>
  <c r="W35" i="31" s="1"/>
  <c r="V33" i="31"/>
  <c r="W33" i="31" s="1"/>
  <c r="V31" i="31"/>
  <c r="W31" i="31" s="1"/>
  <c r="V29" i="31"/>
  <c r="W29" i="31" s="1"/>
  <c r="V27" i="31"/>
  <c r="W27" i="31" s="1"/>
  <c r="V25" i="31"/>
  <c r="W25" i="31" s="1"/>
  <c r="F21" i="27" a="1"/>
  <c r="F21" i="27" s="1"/>
  <c r="N8" i="26" s="1"/>
  <c r="F7" i="27" a="1"/>
  <c r="F7" i="27" s="1"/>
  <c r="K7" i="26" s="1"/>
  <c r="F16" i="27" a="1"/>
  <c r="F16" i="27" s="1"/>
  <c r="M8" i="26" s="1"/>
  <c r="F17" i="27" a="1"/>
  <c r="F17" i="27" s="1"/>
  <c r="M7" i="26" s="1"/>
  <c r="F19" i="27" a="1"/>
  <c r="F19" i="27" s="1"/>
  <c r="N10" i="26" s="1"/>
  <c r="F5" i="27" a="1"/>
  <c r="F5" i="27" s="1"/>
  <c r="K9" i="26" s="1"/>
  <c r="F15" i="27" a="1"/>
  <c r="F15" i="27" s="1"/>
  <c r="M9" i="26" s="1"/>
  <c r="F12" i="27" a="1"/>
  <c r="F12" i="27" s="1"/>
  <c r="L7" i="26" s="1"/>
  <c r="F11" i="27" a="1"/>
  <c r="F11" i="27" s="1"/>
  <c r="L8" i="26" s="1"/>
  <c r="F8" i="27" a="1"/>
  <c r="F8" i="27" s="1"/>
  <c r="L11" i="26" s="1"/>
  <c r="F14" i="27" a="1"/>
  <c r="F14" i="27" s="1"/>
  <c r="M10" i="26" s="1"/>
  <c r="BY25" i="15"/>
  <c r="BY24" i="15"/>
  <c r="BY23" i="15"/>
  <c r="BX25" i="15"/>
  <c r="BZ25" i="15" s="1"/>
  <c r="BX24" i="15"/>
  <c r="P23" i="31"/>
  <c r="P22" i="31"/>
  <c r="AJ6" i="28"/>
  <c r="AI20" i="28"/>
  <c r="P21" i="31"/>
  <c r="AE28" i="28"/>
  <c r="AI28" i="28"/>
  <c r="T22" i="31"/>
  <c r="DC24" i="15"/>
  <c r="U21" i="31"/>
  <c r="DD23" i="15"/>
  <c r="AA21" i="31" s="1"/>
  <c r="AA14" i="28"/>
  <c r="AI14" i="28"/>
  <c r="BZ24" i="15"/>
  <c r="U23" i="31"/>
  <c r="H23" i="31"/>
  <c r="AE24" i="28"/>
  <c r="AI24" i="28"/>
  <c r="AE16" i="28"/>
  <c r="AI16" i="28"/>
  <c r="AE12" i="28"/>
  <c r="X6" i="28"/>
  <c r="AF6" i="28"/>
  <c r="AE26" i="28"/>
  <c r="AI26" i="28"/>
  <c r="AE18" i="28"/>
  <c r="AI18" i="28"/>
  <c r="AE30" i="28"/>
  <c r="AI30" i="28"/>
  <c r="AE22" i="28"/>
  <c r="AI22" i="28"/>
  <c r="AA16" i="28"/>
  <c r="AI12" i="28"/>
  <c r="AA12" i="28"/>
  <c r="I22" i="31"/>
  <c r="AA30" i="28"/>
  <c r="AA28" i="28"/>
  <c r="AA26" i="28"/>
  <c r="AA24" i="28"/>
  <c r="AA22" i="28"/>
  <c r="AA20" i="28"/>
  <c r="AA18" i="28"/>
  <c r="W12" i="28"/>
  <c r="W16" i="28"/>
  <c r="W18" i="28"/>
  <c r="W20" i="28"/>
  <c r="W22" i="28"/>
  <c r="W24" i="28"/>
  <c r="W26" i="28"/>
  <c r="W28" i="28"/>
  <c r="W30" i="28"/>
  <c r="W6" i="28"/>
  <c r="Y6" i="28"/>
  <c r="AA6" i="28"/>
  <c r="AC6" i="28"/>
  <c r="AE6" i="28"/>
  <c r="AG6" i="28"/>
  <c r="AI6" i="28"/>
  <c r="AK6" i="28"/>
  <c r="U6" i="28"/>
  <c r="V30" i="28"/>
  <c r="X30" i="28"/>
  <c r="Z30" i="28"/>
  <c r="AB30" i="28"/>
  <c r="AD30" i="28"/>
  <c r="AF30" i="28"/>
  <c r="AH30" i="28"/>
  <c r="AJ30" i="28"/>
  <c r="AL30" i="28"/>
  <c r="D29" i="28"/>
  <c r="C29" i="28"/>
  <c r="V28" i="28"/>
  <c r="X28" i="28"/>
  <c r="Z28" i="28"/>
  <c r="AB28" i="28"/>
  <c r="AD28" i="28"/>
  <c r="AF28" i="28"/>
  <c r="AH28" i="28"/>
  <c r="AJ28" i="28"/>
  <c r="AL28" i="28"/>
  <c r="D27" i="28"/>
  <c r="C27" i="28"/>
  <c r="V26" i="28"/>
  <c r="X26" i="28"/>
  <c r="Z26" i="28"/>
  <c r="AB26" i="28"/>
  <c r="AD26" i="28"/>
  <c r="AF26" i="28"/>
  <c r="AH26" i="28"/>
  <c r="AJ26" i="28"/>
  <c r="AL26" i="28"/>
  <c r="D25" i="28"/>
  <c r="C25" i="28"/>
  <c r="V24" i="28"/>
  <c r="X24" i="28"/>
  <c r="Z24" i="28"/>
  <c r="AB24" i="28"/>
  <c r="AD24" i="28"/>
  <c r="AF24" i="28"/>
  <c r="AH24" i="28"/>
  <c r="AJ24" i="28"/>
  <c r="AL24" i="28"/>
  <c r="D23" i="28"/>
  <c r="C23" i="28"/>
  <c r="V22" i="28"/>
  <c r="X22" i="28"/>
  <c r="Z22" i="28"/>
  <c r="AB22" i="28"/>
  <c r="AD22" i="28"/>
  <c r="AF22" i="28"/>
  <c r="AH22" i="28"/>
  <c r="AJ22" i="28"/>
  <c r="AL22" i="28"/>
  <c r="D21" i="28"/>
  <c r="C21" i="28"/>
  <c r="V20" i="28"/>
  <c r="X20" i="28"/>
  <c r="Z20" i="28"/>
  <c r="AB20" i="28"/>
  <c r="AD20" i="28"/>
  <c r="AF20" i="28"/>
  <c r="AH20" i="28"/>
  <c r="AJ20" i="28"/>
  <c r="AL20" i="28"/>
  <c r="D19" i="28"/>
  <c r="C19" i="28"/>
  <c r="V18" i="28"/>
  <c r="X18" i="28"/>
  <c r="Z18" i="28"/>
  <c r="AB18" i="28"/>
  <c r="AD18" i="28"/>
  <c r="AF18" i="28"/>
  <c r="AH18" i="28"/>
  <c r="AJ18" i="28"/>
  <c r="AL18" i="28"/>
  <c r="D17" i="28"/>
  <c r="C17" i="28"/>
  <c r="V16" i="28"/>
  <c r="X16" i="28"/>
  <c r="Z16" i="28"/>
  <c r="AB16" i="28"/>
  <c r="AD16" i="28"/>
  <c r="AF16" i="28"/>
  <c r="AH16" i="28"/>
  <c r="AJ16" i="28"/>
  <c r="AL16" i="28"/>
  <c r="V14" i="28"/>
  <c r="X14" i="28"/>
  <c r="Z14" i="28"/>
  <c r="AB14" i="28"/>
  <c r="AD14" i="28"/>
  <c r="AF14" i="28"/>
  <c r="AH14" i="28"/>
  <c r="AJ14" i="28"/>
  <c r="AL14" i="28"/>
  <c r="U14" i="28"/>
  <c r="Y14" i="28"/>
  <c r="AC14" i="28"/>
  <c r="AG14" i="28"/>
  <c r="AK14" i="28"/>
  <c r="B30" i="28"/>
  <c r="B28" i="28"/>
  <c r="B6" i="28"/>
  <c r="E29" i="28"/>
  <c r="E27" i="28"/>
  <c r="E25" i="28"/>
  <c r="E23" i="28"/>
  <c r="E21" i="28"/>
  <c r="F29" i="28"/>
  <c r="F27" i="28"/>
  <c r="F25" i="28"/>
  <c r="F23" i="28"/>
  <c r="F21" i="28"/>
  <c r="C30" i="28"/>
  <c r="C26" i="28"/>
  <c r="C22" i="28"/>
  <c r="C18" i="28"/>
  <c r="AL6" i="28"/>
  <c r="AH6" i="28"/>
  <c r="AD6" i="28"/>
  <c r="Z6" i="28"/>
  <c r="V6" i="28"/>
  <c r="AK30" i="28"/>
  <c r="AG30" i="28"/>
  <c r="AC30" i="28"/>
  <c r="Y30" i="28"/>
  <c r="U30" i="28"/>
  <c r="AK28" i="28"/>
  <c r="AG28" i="28"/>
  <c r="AC28" i="28"/>
  <c r="Y28" i="28"/>
  <c r="U28" i="28"/>
  <c r="AK26" i="28"/>
  <c r="AG26" i="28"/>
  <c r="AC26" i="28"/>
  <c r="Y26" i="28"/>
  <c r="U26" i="28"/>
  <c r="AK24" i="28"/>
  <c r="AG24" i="28"/>
  <c r="AC24" i="28"/>
  <c r="Y24" i="28"/>
  <c r="U24" i="28"/>
  <c r="AK22" i="28"/>
  <c r="AG22" i="28"/>
  <c r="AC22" i="28"/>
  <c r="Y22" i="28"/>
  <c r="U22" i="28"/>
  <c r="AK20" i="28"/>
  <c r="AG20" i="28"/>
  <c r="AC20" i="28"/>
  <c r="Y20" i="28"/>
  <c r="U20" i="28"/>
  <c r="AK18" i="28"/>
  <c r="AG18" i="28"/>
  <c r="AC18" i="28"/>
  <c r="Y18" i="28"/>
  <c r="U18" i="28"/>
  <c r="AK16" i="28"/>
  <c r="AG16" i="28"/>
  <c r="AC16" i="28"/>
  <c r="Y16" i="28"/>
  <c r="U16" i="28"/>
  <c r="D15" i="28"/>
  <c r="C15" i="28"/>
  <c r="AE14" i="28"/>
  <c r="W14" i="28"/>
  <c r="D13" i="28"/>
  <c r="C13" i="28"/>
  <c r="AK12" i="28"/>
  <c r="AG12" i="28"/>
  <c r="AC12" i="28"/>
  <c r="Y12" i="28"/>
  <c r="V10" i="28"/>
  <c r="X10" i="28"/>
  <c r="Z10" i="28"/>
  <c r="AB10" i="28"/>
  <c r="AD10" i="28"/>
  <c r="AF10" i="28"/>
  <c r="AH10" i="28"/>
  <c r="AJ10" i="28"/>
  <c r="AL10" i="28"/>
  <c r="U10" i="28"/>
  <c r="W10" i="28"/>
  <c r="Y10" i="28"/>
  <c r="AA10" i="28"/>
  <c r="AC10" i="28"/>
  <c r="AE10" i="28"/>
  <c r="AG10" i="28"/>
  <c r="AI10" i="28"/>
  <c r="AK10" i="28"/>
  <c r="V8" i="28"/>
  <c r="X8" i="28"/>
  <c r="Z8" i="28"/>
  <c r="AB8" i="28"/>
  <c r="AD8" i="28"/>
  <c r="AF8" i="28"/>
  <c r="AH8" i="28"/>
  <c r="AJ8" i="28"/>
  <c r="AL8" i="28"/>
  <c r="U8" i="28"/>
  <c r="W8" i="28"/>
  <c r="Y8" i="28"/>
  <c r="AA8" i="28"/>
  <c r="AC8" i="28"/>
  <c r="AE8" i="28"/>
  <c r="AG8" i="28"/>
  <c r="AI8" i="28"/>
  <c r="AK8" i="28"/>
  <c r="V12" i="28"/>
  <c r="X12" i="28"/>
  <c r="Z12" i="28"/>
  <c r="AB12" i="28"/>
  <c r="AD12" i="28"/>
  <c r="AF12" i="28"/>
  <c r="AH12" i="28"/>
  <c r="AJ12" i="28"/>
  <c r="AL12" i="28"/>
  <c r="V11" i="28"/>
  <c r="X11" i="28"/>
  <c r="Z11" i="28"/>
  <c r="AB11" i="28"/>
  <c r="AD11" i="28"/>
  <c r="AF11" i="28"/>
  <c r="AH11" i="28"/>
  <c r="AJ11" i="28"/>
  <c r="AL11" i="28"/>
  <c r="U11" i="28"/>
  <c r="W11" i="28"/>
  <c r="Y11" i="28"/>
  <c r="AA11" i="28"/>
  <c r="AC11" i="28"/>
  <c r="AE11" i="28"/>
  <c r="AG11" i="28"/>
  <c r="AI11" i="28"/>
  <c r="V9" i="28"/>
  <c r="X9" i="28"/>
  <c r="Z9" i="28"/>
  <c r="AB9" i="28"/>
  <c r="AD9" i="28"/>
  <c r="AF9" i="28"/>
  <c r="AH9" i="28"/>
  <c r="AJ9" i="28"/>
  <c r="AL9" i="28"/>
  <c r="U9" i="28"/>
  <c r="W9" i="28"/>
  <c r="Y9" i="28"/>
  <c r="AA9" i="28"/>
  <c r="AC9" i="28"/>
  <c r="AE9" i="28"/>
  <c r="AG9" i="28"/>
  <c r="AI9" i="28"/>
  <c r="AK9" i="28"/>
  <c r="V7" i="28"/>
  <c r="X7" i="28"/>
  <c r="Z7" i="28"/>
  <c r="AB7" i="28"/>
  <c r="AD7" i="28"/>
  <c r="AF7" i="28"/>
  <c r="AH7" i="28"/>
  <c r="AJ7" i="28"/>
  <c r="AL7" i="28"/>
  <c r="U7" i="28"/>
  <c r="W7" i="28"/>
  <c r="Y7" i="28"/>
  <c r="AA7" i="28"/>
  <c r="AC7" i="28"/>
  <c r="AE7" i="28"/>
  <c r="AG7" i="28"/>
  <c r="AI7" i="28"/>
  <c r="AK7" i="28"/>
  <c r="DD25" i="15" l="1"/>
  <c r="AA23" i="31" s="1"/>
  <c r="BX23" i="15"/>
  <c r="T21" i="31"/>
  <c r="V21" i="31" s="1"/>
  <c r="W21" i="31" s="1"/>
  <c r="BZ23" i="15"/>
  <c r="DC23" i="15"/>
  <c r="T23" i="31"/>
  <c r="V23" i="31" s="1"/>
  <c r="W23" i="31" s="1"/>
  <c r="DC25" i="15"/>
  <c r="Z23" i="31" s="1"/>
  <c r="AB23" i="31" s="1"/>
  <c r="U22" i="31"/>
  <c r="V22" i="31" s="1"/>
  <c r="W22" i="31" s="1"/>
  <c r="DD24" i="15"/>
  <c r="AA22" i="31" s="1"/>
  <c r="Z22" i="31"/>
  <c r="AB22" i="31" s="1"/>
  <c r="V13" i="28"/>
  <c r="X13" i="28"/>
  <c r="Z13" i="28"/>
  <c r="AB13" i="28"/>
  <c r="AD13" i="28"/>
  <c r="AF13" i="28"/>
  <c r="AH13" i="28"/>
  <c r="AJ13" i="28"/>
  <c r="AL13" i="28"/>
  <c r="U13" i="28"/>
  <c r="Y13" i="28"/>
  <c r="AC13" i="28"/>
  <c r="AG13" i="28"/>
  <c r="AK13" i="28"/>
  <c r="AA13" i="28"/>
  <c r="AI13" i="28"/>
  <c r="W13" i="28"/>
  <c r="AE13" i="28"/>
  <c r="V15" i="28"/>
  <c r="X15" i="28"/>
  <c r="Z15" i="28"/>
  <c r="AB15" i="28"/>
  <c r="AD15" i="28"/>
  <c r="U15" i="28"/>
  <c r="Y15" i="28"/>
  <c r="AC15" i="28"/>
  <c r="AF15" i="28"/>
  <c r="AH15" i="28"/>
  <c r="AJ15" i="28"/>
  <c r="AL15" i="28"/>
  <c r="AA15" i="28"/>
  <c r="AG15" i="28"/>
  <c r="AK15" i="28"/>
  <c r="W15" i="28"/>
  <c r="AE15" i="28"/>
  <c r="AI15" i="28"/>
  <c r="V19" i="28"/>
  <c r="X19" i="28"/>
  <c r="Z19" i="28"/>
  <c r="AB19" i="28"/>
  <c r="AD19" i="28"/>
  <c r="AF19" i="28"/>
  <c r="AH19" i="28"/>
  <c r="AJ19" i="28"/>
  <c r="AL19" i="28"/>
  <c r="U19" i="28"/>
  <c r="Y19" i="28"/>
  <c r="AC19" i="28"/>
  <c r="AG19" i="28"/>
  <c r="AK19" i="28"/>
  <c r="W19" i="28"/>
  <c r="AA19" i="28"/>
  <c r="AE19" i="28"/>
  <c r="AI19" i="28"/>
  <c r="V23" i="28"/>
  <c r="X23" i="28"/>
  <c r="Z23" i="28"/>
  <c r="AB23" i="28"/>
  <c r="AD23" i="28"/>
  <c r="AF23" i="28"/>
  <c r="AH23" i="28"/>
  <c r="AJ23" i="28"/>
  <c r="AL23" i="28"/>
  <c r="U23" i="28"/>
  <c r="Y23" i="28"/>
  <c r="AC23" i="28"/>
  <c r="AG23" i="28"/>
  <c r="AK23" i="28"/>
  <c r="W23" i="28"/>
  <c r="AA23" i="28"/>
  <c r="AE23" i="28"/>
  <c r="AI23" i="28"/>
  <c r="V27" i="28"/>
  <c r="X27" i="28"/>
  <c r="Z27" i="28"/>
  <c r="AB27" i="28"/>
  <c r="AD27" i="28"/>
  <c r="AF27" i="28"/>
  <c r="AH27" i="28"/>
  <c r="AJ27" i="28"/>
  <c r="AL27" i="28"/>
  <c r="U27" i="28"/>
  <c r="Y27" i="28"/>
  <c r="AC27" i="28"/>
  <c r="AG27" i="28"/>
  <c r="AK27" i="28"/>
  <c r="W27" i="28"/>
  <c r="AA27" i="28"/>
  <c r="AE27" i="28"/>
  <c r="AI27" i="28"/>
  <c r="V17" i="28"/>
  <c r="X17" i="28"/>
  <c r="Z17" i="28"/>
  <c r="AB17" i="28"/>
  <c r="AD17" i="28"/>
  <c r="AF17" i="28"/>
  <c r="AH17" i="28"/>
  <c r="AJ17" i="28"/>
  <c r="AL17" i="28"/>
  <c r="U17" i="28"/>
  <c r="Y17" i="28"/>
  <c r="AC17" i="28"/>
  <c r="AG17" i="28"/>
  <c r="AK17" i="28"/>
  <c r="W17" i="28"/>
  <c r="AA17" i="28"/>
  <c r="AE17" i="28"/>
  <c r="AI17" i="28"/>
  <c r="V21" i="28"/>
  <c r="X21" i="28"/>
  <c r="Z21" i="28"/>
  <c r="AB21" i="28"/>
  <c r="AD21" i="28"/>
  <c r="AF21" i="28"/>
  <c r="AH21" i="28"/>
  <c r="AJ21" i="28"/>
  <c r="AL21" i="28"/>
  <c r="U21" i="28"/>
  <c r="Y21" i="28"/>
  <c r="AC21" i="28"/>
  <c r="AG21" i="28"/>
  <c r="AK21" i="28"/>
  <c r="W21" i="28"/>
  <c r="AA21" i="28"/>
  <c r="AE21" i="28"/>
  <c r="AI21" i="28"/>
  <c r="V25" i="28"/>
  <c r="X25" i="28"/>
  <c r="Z25" i="28"/>
  <c r="AB25" i="28"/>
  <c r="AD25" i="28"/>
  <c r="AF25" i="28"/>
  <c r="AH25" i="28"/>
  <c r="AJ25" i="28"/>
  <c r="AL25" i="28"/>
  <c r="U25" i="28"/>
  <c r="Y25" i="28"/>
  <c r="AC25" i="28"/>
  <c r="AG25" i="28"/>
  <c r="AK25" i="28"/>
  <c r="W25" i="28"/>
  <c r="AA25" i="28"/>
  <c r="AE25" i="28"/>
  <c r="AI25" i="28"/>
  <c r="V29" i="28"/>
  <c r="X29" i="28"/>
  <c r="Z29" i="28"/>
  <c r="AB29" i="28"/>
  <c r="AD29" i="28"/>
  <c r="AF29" i="28"/>
  <c r="AH29" i="28"/>
  <c r="AJ29" i="28"/>
  <c r="AL29" i="28"/>
  <c r="U29" i="28"/>
  <c r="Y29" i="28"/>
  <c r="AC29" i="28"/>
  <c r="AG29" i="28"/>
  <c r="AK29" i="28"/>
  <c r="W29" i="28"/>
  <c r="AA29" i="28"/>
  <c r="AE29" i="28"/>
  <c r="AI29" i="28"/>
  <c r="Z21" i="31" l="1"/>
  <c r="AB21" i="31" s="1"/>
  <c r="DE23" i="15"/>
  <c r="DE24" i="15"/>
  <c r="DE25" i="15"/>
  <c r="BB5" i="28" l="1"/>
  <c r="AZ5" i="28"/>
  <c r="BA5" i="28"/>
  <c r="J6" i="30" l="1"/>
  <c r="G6" i="30"/>
  <c r="F6" i="30"/>
  <c r="H6" i="30"/>
  <c r="K6" i="30"/>
  <c r="C6" i="30"/>
  <c r="W6" i="30" s="1"/>
  <c r="M52" i="30"/>
  <c r="G52" i="30"/>
  <c r="H52" i="30"/>
  <c r="N52" i="30"/>
  <c r="C52" i="30"/>
  <c r="L52" i="30"/>
  <c r="K52" i="30"/>
  <c r="I51" i="30"/>
  <c r="J52" i="30"/>
  <c r="F52" i="30"/>
  <c r="F56" i="30"/>
  <c r="K56" i="30"/>
  <c r="C56" i="30"/>
  <c r="L56" i="30"/>
  <c r="I55" i="30"/>
  <c r="G56" i="30"/>
  <c r="M56" i="30"/>
  <c r="H56" i="30"/>
  <c r="J56" i="30"/>
  <c r="N56" i="30"/>
  <c r="J60" i="30"/>
  <c r="F60" i="30"/>
  <c r="H60" i="30"/>
  <c r="C60" i="30"/>
  <c r="K60" i="30"/>
  <c r="M60" i="30"/>
  <c r="G60" i="30"/>
  <c r="I59" i="30"/>
  <c r="L60" i="30"/>
  <c r="N60" i="30"/>
  <c r="M10" i="30"/>
  <c r="C10" i="30"/>
  <c r="G10" i="30"/>
  <c r="L10" i="30"/>
  <c r="K10" i="30"/>
  <c r="I9" i="30"/>
  <c r="H10" i="30"/>
  <c r="N10" i="30"/>
  <c r="J10" i="30"/>
  <c r="F10" i="30"/>
  <c r="H14" i="30"/>
  <c r="J14" i="30"/>
  <c r="C14" i="30"/>
  <c r="I13" i="30"/>
  <c r="L14" i="30"/>
  <c r="M14" i="30"/>
  <c r="K14" i="30"/>
  <c r="F14" i="30"/>
  <c r="N14" i="30"/>
  <c r="G14" i="30"/>
  <c r="F18" i="30"/>
  <c r="M18" i="30"/>
  <c r="H18" i="30"/>
  <c r="L18" i="30"/>
  <c r="J18" i="30"/>
  <c r="K18" i="30"/>
  <c r="I17" i="30"/>
  <c r="N18" i="30"/>
  <c r="G18" i="30"/>
  <c r="C18" i="30"/>
  <c r="K22" i="30"/>
  <c r="H22" i="30"/>
  <c r="C22" i="30"/>
  <c r="L22" i="30"/>
  <c r="I21" i="30"/>
  <c r="G22" i="30"/>
  <c r="M22" i="30"/>
  <c r="N22" i="30"/>
  <c r="F22" i="30"/>
  <c r="J22" i="30"/>
  <c r="K26" i="30"/>
  <c r="C26" i="30"/>
  <c r="J26" i="30"/>
  <c r="L26" i="30"/>
  <c r="H26" i="30"/>
  <c r="G26" i="30"/>
  <c r="F26" i="30"/>
  <c r="N26" i="30"/>
  <c r="I25" i="30"/>
  <c r="M26" i="30"/>
  <c r="G30" i="30"/>
  <c r="F30" i="30"/>
  <c r="C30" i="30"/>
  <c r="H30" i="30"/>
  <c r="L30" i="30"/>
  <c r="M30" i="30"/>
  <c r="J30" i="30"/>
  <c r="K30" i="30"/>
  <c r="N30" i="30"/>
  <c r="I29" i="30"/>
  <c r="H34" i="30"/>
  <c r="M34" i="30"/>
  <c r="J34" i="30"/>
  <c r="L34" i="30"/>
  <c r="F34" i="30"/>
  <c r="K34" i="30"/>
  <c r="G34" i="30"/>
  <c r="N34" i="30"/>
  <c r="I33" i="30"/>
  <c r="C34" i="30"/>
  <c r="M38" i="30"/>
  <c r="K38" i="30"/>
  <c r="G38" i="30"/>
  <c r="C38" i="30"/>
  <c r="N38" i="30"/>
  <c r="I37" i="30"/>
  <c r="F38" i="30"/>
  <c r="H38" i="30"/>
  <c r="L38" i="30"/>
  <c r="J38" i="30"/>
  <c r="I41" i="30"/>
  <c r="F42" i="30"/>
  <c r="H42" i="30"/>
  <c r="M42" i="30"/>
  <c r="K42" i="30"/>
  <c r="J42" i="30"/>
  <c r="N42" i="30"/>
  <c r="G42" i="30"/>
  <c r="L42" i="30"/>
  <c r="C42" i="30"/>
  <c r="J46" i="30"/>
  <c r="N46" i="30"/>
  <c r="G46" i="30"/>
  <c r="C46" i="30"/>
  <c r="K46" i="30"/>
  <c r="I45" i="30"/>
  <c r="M46" i="30"/>
  <c r="L46" i="30"/>
  <c r="H46" i="30"/>
  <c r="F46" i="30"/>
  <c r="K50" i="30"/>
  <c r="I49" i="30"/>
  <c r="F50" i="30"/>
  <c r="C50" i="30"/>
  <c r="M50" i="30"/>
  <c r="G50" i="30"/>
  <c r="J50" i="30"/>
  <c r="H50" i="30"/>
  <c r="N50" i="30"/>
  <c r="L50" i="30"/>
  <c r="I53" i="30"/>
  <c r="H54" i="30"/>
  <c r="K54" i="30"/>
  <c r="C54" i="30"/>
  <c r="J54" i="30"/>
  <c r="M54" i="30"/>
  <c r="L54" i="30"/>
  <c r="F54" i="30"/>
  <c r="N54" i="30"/>
  <c r="G54" i="30"/>
  <c r="M58" i="30"/>
  <c r="I57" i="30"/>
  <c r="F58" i="30"/>
  <c r="L58" i="30"/>
  <c r="H58" i="30"/>
  <c r="J58" i="30"/>
  <c r="G58" i="30"/>
  <c r="K58" i="30"/>
  <c r="N58" i="30"/>
  <c r="C58" i="30"/>
  <c r="I7" i="30"/>
  <c r="L8" i="30"/>
  <c r="F8" i="30"/>
  <c r="N8" i="30"/>
  <c r="H8" i="30"/>
  <c r="J8" i="30"/>
  <c r="G8" i="30"/>
  <c r="M8" i="30"/>
  <c r="C8" i="30"/>
  <c r="K8" i="30"/>
  <c r="M12" i="30"/>
  <c r="J12" i="30"/>
  <c r="K12" i="30"/>
  <c r="C12" i="30"/>
  <c r="F12" i="30"/>
  <c r="G12" i="30"/>
  <c r="N12" i="30"/>
  <c r="H12" i="30"/>
  <c r="L12" i="30"/>
  <c r="I11" i="30"/>
  <c r="F16" i="30"/>
  <c r="K16" i="30"/>
  <c r="G16" i="30"/>
  <c r="C16" i="30"/>
  <c r="N16" i="30"/>
  <c r="I15" i="30"/>
  <c r="M16" i="30"/>
  <c r="H16" i="30"/>
  <c r="L16" i="30"/>
  <c r="J16" i="30"/>
  <c r="I19" i="30"/>
  <c r="F20" i="30"/>
  <c r="H20" i="30"/>
  <c r="M20" i="30"/>
  <c r="C20" i="30"/>
  <c r="G20" i="30"/>
  <c r="N20" i="30"/>
  <c r="K20" i="30"/>
  <c r="L20" i="30"/>
  <c r="J20" i="30"/>
  <c r="J24" i="30"/>
  <c r="N24" i="30"/>
  <c r="G24" i="30"/>
  <c r="C24" i="30"/>
  <c r="K24" i="30"/>
  <c r="I23" i="30"/>
  <c r="M24" i="30"/>
  <c r="L24" i="30"/>
  <c r="H24" i="30"/>
  <c r="F24" i="30"/>
  <c r="H28" i="30"/>
  <c r="J28" i="30"/>
  <c r="I27" i="30"/>
  <c r="C28" i="30"/>
  <c r="M28" i="30"/>
  <c r="K28" i="30"/>
  <c r="N28" i="30"/>
  <c r="F28" i="30"/>
  <c r="L28" i="30"/>
  <c r="G28" i="30"/>
  <c r="K32" i="30"/>
  <c r="N32" i="30"/>
  <c r="L32" i="30"/>
  <c r="M32" i="30"/>
  <c r="F32" i="30"/>
  <c r="G32" i="30"/>
  <c r="H32" i="30"/>
  <c r="I31" i="30"/>
  <c r="C32" i="30"/>
  <c r="J32" i="30"/>
  <c r="G36" i="30"/>
  <c r="J36" i="30"/>
  <c r="I35" i="30"/>
  <c r="H36" i="30"/>
  <c r="F36" i="30"/>
  <c r="K36" i="30"/>
  <c r="N36" i="30"/>
  <c r="C36" i="30"/>
  <c r="L36" i="30"/>
  <c r="M36" i="30"/>
  <c r="N40" i="30"/>
  <c r="K40" i="30"/>
  <c r="H40" i="30"/>
  <c r="C40" i="30"/>
  <c r="I39" i="30"/>
  <c r="G40" i="30"/>
  <c r="M40" i="30"/>
  <c r="J40" i="30"/>
  <c r="L40" i="30"/>
  <c r="F40" i="30"/>
  <c r="G44" i="30"/>
  <c r="J44" i="30"/>
  <c r="I43" i="30"/>
  <c r="C44" i="30"/>
  <c r="H44" i="30"/>
  <c r="K44" i="30"/>
  <c r="N44" i="30"/>
  <c r="F44" i="30"/>
  <c r="L44" i="30"/>
  <c r="M44" i="30"/>
  <c r="N48" i="30"/>
  <c r="J48" i="30"/>
  <c r="H48" i="30"/>
  <c r="C48" i="30"/>
  <c r="I47" i="30"/>
  <c r="G48" i="30"/>
  <c r="M48" i="30"/>
  <c r="F48" i="30"/>
  <c r="L48" i="30"/>
  <c r="K48" i="30"/>
  <c r="L11" i="30"/>
  <c r="J11" i="30"/>
  <c r="M11" i="30"/>
  <c r="C11" i="30"/>
  <c r="N11" i="30"/>
  <c r="G11" i="30"/>
  <c r="I10" i="30"/>
  <c r="K11" i="30"/>
  <c r="F11" i="30"/>
  <c r="H11" i="30"/>
  <c r="H19" i="30"/>
  <c r="I18" i="30"/>
  <c r="G19" i="30"/>
  <c r="L19" i="30"/>
  <c r="M19" i="30"/>
  <c r="F19" i="30"/>
  <c r="N19" i="30"/>
  <c r="K19" i="30"/>
  <c r="C19" i="30"/>
  <c r="J19" i="30"/>
  <c r="K27" i="30"/>
  <c r="G27" i="30"/>
  <c r="F27" i="30"/>
  <c r="L27" i="30"/>
  <c r="M27" i="30"/>
  <c r="I26" i="30"/>
  <c r="J27" i="30"/>
  <c r="H27" i="30"/>
  <c r="N27" i="30"/>
  <c r="C27" i="30"/>
  <c r="F35" i="30"/>
  <c r="I34" i="30"/>
  <c r="K35" i="30"/>
  <c r="N35" i="30"/>
  <c r="M35" i="30"/>
  <c r="H35" i="30"/>
  <c r="L35" i="30"/>
  <c r="J35" i="30"/>
  <c r="C35" i="30"/>
  <c r="G35" i="30"/>
  <c r="K43" i="30"/>
  <c r="G43" i="30"/>
  <c r="F43" i="30"/>
  <c r="L43" i="30"/>
  <c r="M43" i="30"/>
  <c r="I42" i="30"/>
  <c r="J43" i="30"/>
  <c r="H43" i="30"/>
  <c r="N43" i="30"/>
  <c r="C43" i="30"/>
  <c r="K21" i="30"/>
  <c r="N21" i="30"/>
  <c r="G21" i="30"/>
  <c r="H21" i="30"/>
  <c r="I20" i="30"/>
  <c r="L21" i="30"/>
  <c r="J21" i="30"/>
  <c r="M21" i="30"/>
  <c r="C21" i="30"/>
  <c r="F21" i="30"/>
  <c r="J23" i="30"/>
  <c r="C23" i="30"/>
  <c r="N23" i="30"/>
  <c r="M23" i="30"/>
  <c r="K23" i="30"/>
  <c r="G23" i="30"/>
  <c r="L23" i="30"/>
  <c r="F23" i="30"/>
  <c r="H23" i="30"/>
  <c r="I22" i="30"/>
  <c r="K13" i="30"/>
  <c r="J13" i="30"/>
  <c r="H13" i="30"/>
  <c r="F13" i="30"/>
  <c r="I12" i="30"/>
  <c r="G13" i="30"/>
  <c r="C13" i="30"/>
  <c r="N13" i="30"/>
  <c r="L13" i="30"/>
  <c r="M13" i="30"/>
  <c r="F7" i="30"/>
  <c r="G7" i="30"/>
  <c r="K7" i="30"/>
  <c r="C7" i="30"/>
  <c r="J7" i="30"/>
  <c r="L7" i="30"/>
  <c r="H7" i="30"/>
  <c r="M7" i="30"/>
  <c r="N7" i="30"/>
  <c r="I6" i="30"/>
  <c r="F15" i="30"/>
  <c r="K15" i="30"/>
  <c r="I14" i="30"/>
  <c r="L15" i="30"/>
  <c r="M15" i="30"/>
  <c r="C15" i="30"/>
  <c r="H15" i="30"/>
  <c r="N15" i="30"/>
  <c r="J15" i="30"/>
  <c r="G15" i="30"/>
  <c r="N31" i="30"/>
  <c r="C31" i="30"/>
  <c r="J31" i="30"/>
  <c r="H31" i="30"/>
  <c r="F31" i="30"/>
  <c r="L31" i="30"/>
  <c r="M31" i="30"/>
  <c r="G31" i="30"/>
  <c r="I30" i="30"/>
  <c r="K31" i="30"/>
  <c r="H39" i="30"/>
  <c r="N39" i="30"/>
  <c r="J39" i="30"/>
  <c r="M39" i="30"/>
  <c r="C39" i="30"/>
  <c r="K39" i="30"/>
  <c r="G39" i="30"/>
  <c r="F39" i="30"/>
  <c r="I38" i="30"/>
  <c r="L39" i="30"/>
  <c r="N47" i="30"/>
  <c r="K47" i="30"/>
  <c r="F47" i="30"/>
  <c r="H47" i="30"/>
  <c r="G47" i="30"/>
  <c r="L47" i="30"/>
  <c r="M47" i="30"/>
  <c r="J47" i="30"/>
  <c r="C47" i="30"/>
  <c r="I46" i="30"/>
  <c r="K9" i="30"/>
  <c r="F9" i="30"/>
  <c r="G9" i="30"/>
  <c r="C9" i="30"/>
  <c r="J9" i="30"/>
  <c r="N9" i="30"/>
  <c r="M9" i="30"/>
  <c r="I8" i="30"/>
  <c r="H9" i="30"/>
  <c r="L9" i="30"/>
  <c r="L17" i="30"/>
  <c r="C17" i="30"/>
  <c r="M17" i="30"/>
  <c r="N17" i="30"/>
  <c r="G17" i="30"/>
  <c r="I16" i="30"/>
  <c r="K17" i="30"/>
  <c r="H17" i="30"/>
  <c r="J17" i="30"/>
  <c r="F17" i="30"/>
  <c r="J25" i="30"/>
  <c r="N25" i="30"/>
  <c r="F25" i="30"/>
  <c r="L25" i="30"/>
  <c r="C25" i="30"/>
  <c r="M25" i="30"/>
  <c r="K25" i="30"/>
  <c r="G25" i="30"/>
  <c r="H25" i="30"/>
  <c r="I24" i="30"/>
  <c r="L29" i="30"/>
  <c r="M29" i="30"/>
  <c r="C29" i="30"/>
  <c r="K29" i="30"/>
  <c r="H29" i="30"/>
  <c r="I28" i="30"/>
  <c r="G29" i="30"/>
  <c r="J29" i="30"/>
  <c r="N29" i="30"/>
  <c r="F29" i="30"/>
  <c r="H33" i="30"/>
  <c r="J33" i="30"/>
  <c r="N33" i="30"/>
  <c r="F33" i="30"/>
  <c r="I32" i="30"/>
  <c r="L33" i="30"/>
  <c r="G33" i="30"/>
  <c r="K33" i="30"/>
  <c r="M33" i="30"/>
  <c r="C33" i="30"/>
  <c r="L37" i="30"/>
  <c r="M37" i="30"/>
  <c r="J37" i="30"/>
  <c r="C37" i="30"/>
  <c r="I36" i="30"/>
  <c r="F37" i="30"/>
  <c r="G37" i="30"/>
  <c r="N37" i="30"/>
  <c r="H37" i="30"/>
  <c r="K37" i="30"/>
  <c r="H41" i="30"/>
  <c r="K41" i="30"/>
  <c r="J41" i="30"/>
  <c r="N41" i="30"/>
  <c r="M41" i="30"/>
  <c r="F41" i="30"/>
  <c r="L41" i="30"/>
  <c r="G41" i="30"/>
  <c r="C41" i="30"/>
  <c r="I40" i="30"/>
  <c r="L45" i="30"/>
  <c r="F45" i="30"/>
  <c r="J45" i="30"/>
  <c r="K45" i="30"/>
  <c r="N45" i="30"/>
  <c r="I44" i="30"/>
  <c r="H45" i="30"/>
  <c r="C45" i="30"/>
  <c r="M45" i="30"/>
  <c r="G45" i="30"/>
  <c r="H49" i="30"/>
  <c r="J49" i="30"/>
  <c r="F49" i="30"/>
  <c r="N49" i="30"/>
  <c r="L49" i="30"/>
  <c r="M49" i="30"/>
  <c r="K49" i="30"/>
  <c r="G49" i="30"/>
  <c r="I48" i="30"/>
  <c r="C49" i="30"/>
  <c r="L51" i="30"/>
  <c r="I50" i="30"/>
  <c r="F51" i="30"/>
  <c r="K51" i="30"/>
  <c r="G51" i="30"/>
  <c r="M51" i="30"/>
  <c r="C51" i="30"/>
  <c r="Z51" i="30" s="1"/>
  <c r="N51" i="30"/>
  <c r="J51" i="30"/>
  <c r="H51" i="30"/>
  <c r="H53" i="30"/>
  <c r="G53" i="30"/>
  <c r="F53" i="30"/>
  <c r="N53" i="30"/>
  <c r="J53" i="30"/>
  <c r="K53" i="30"/>
  <c r="L53" i="30"/>
  <c r="I52" i="30"/>
  <c r="M53" i="30"/>
  <c r="C53" i="30"/>
  <c r="L55" i="30"/>
  <c r="K55" i="30"/>
  <c r="C55" i="30"/>
  <c r="S55" i="30" s="1"/>
  <c r="F55" i="30"/>
  <c r="G55" i="30"/>
  <c r="N55" i="30"/>
  <c r="J55" i="30"/>
  <c r="M55" i="30"/>
  <c r="I54" i="30"/>
  <c r="H55" i="30"/>
  <c r="J57" i="30"/>
  <c r="M57" i="30"/>
  <c r="H57" i="30"/>
  <c r="I56" i="30"/>
  <c r="L57" i="30"/>
  <c r="C57" i="30"/>
  <c r="AF57" i="30" s="1"/>
  <c r="F57" i="30"/>
  <c r="N57" i="30"/>
  <c r="G57" i="30"/>
  <c r="K57" i="30"/>
  <c r="L59" i="30"/>
  <c r="C59" i="30"/>
  <c r="AF59" i="30" s="1"/>
  <c r="M59" i="30"/>
  <c r="H59" i="30"/>
  <c r="J59" i="30"/>
  <c r="F59" i="30"/>
  <c r="K59" i="30"/>
  <c r="G59" i="30"/>
  <c r="N59" i="30"/>
  <c r="I58" i="30"/>
  <c r="D7" i="30"/>
  <c r="D42" i="30"/>
  <c r="D54" i="30"/>
  <c r="D16" i="30"/>
  <c r="D28" i="30"/>
  <c r="D40" i="30"/>
  <c r="D11" i="30"/>
  <c r="D35" i="30"/>
  <c r="D13" i="30"/>
  <c r="D38" i="30"/>
  <c r="D58" i="30"/>
  <c r="D24" i="30"/>
  <c r="D48" i="30"/>
  <c r="D43" i="30"/>
  <c r="D20" i="30"/>
  <c r="D44" i="30"/>
  <c r="D21" i="30"/>
  <c r="D19" i="30"/>
  <c r="D50" i="30"/>
  <c r="D36" i="30"/>
  <c r="D15" i="30"/>
  <c r="D39" i="30"/>
  <c r="D9" i="30"/>
  <c r="D25" i="30"/>
  <c r="D33" i="30"/>
  <c r="D41" i="30"/>
  <c r="D49" i="30"/>
  <c r="D53" i="30"/>
  <c r="D57" i="30"/>
  <c r="D8" i="30"/>
  <c r="D32" i="30"/>
  <c r="D27" i="30"/>
  <c r="N6" i="30"/>
  <c r="D46" i="30"/>
  <c r="D12" i="30"/>
  <c r="D23" i="30"/>
  <c r="L6" i="30"/>
  <c r="D56" i="30"/>
  <c r="D10" i="30"/>
  <c r="D18" i="30"/>
  <c r="D26" i="30"/>
  <c r="D34" i="30"/>
  <c r="D31" i="30"/>
  <c r="D17" i="30"/>
  <c r="D37" i="30"/>
  <c r="D51" i="30"/>
  <c r="D59" i="30"/>
  <c r="D52" i="30"/>
  <c r="D60" i="30"/>
  <c r="D14" i="30"/>
  <c r="D22" i="30"/>
  <c r="D30" i="30"/>
  <c r="D6" i="30"/>
  <c r="M6" i="30"/>
  <c r="D47" i="30"/>
  <c r="D29" i="30"/>
  <c r="D45" i="30"/>
  <c r="D55" i="30"/>
  <c r="T53" i="30" l="1"/>
  <c r="R53" i="30"/>
  <c r="AF53" i="30"/>
  <c r="T49" i="30"/>
  <c r="AG49" i="30"/>
  <c r="W49" i="30"/>
  <c r="X49" i="30"/>
  <c r="P49" i="30"/>
  <c r="Z49" i="30"/>
  <c r="AB49" i="30"/>
  <c r="V49" i="30"/>
  <c r="R49" i="30"/>
  <c r="Y49" i="30"/>
  <c r="Q49" i="30"/>
  <c r="AA49" i="30"/>
  <c r="AE49" i="30"/>
  <c r="AC49" i="30"/>
  <c r="S49" i="30"/>
  <c r="AD49" i="30"/>
  <c r="AF49" i="30"/>
  <c r="U49" i="30"/>
  <c r="AF45" i="30"/>
  <c r="AE45" i="30"/>
  <c r="AD45" i="30"/>
  <c r="S45" i="30"/>
  <c r="Z45" i="30"/>
  <c r="T45" i="30"/>
  <c r="X45" i="30"/>
  <c r="AA45" i="30"/>
  <c r="P45" i="30"/>
  <c r="AC45" i="30"/>
  <c r="AG45" i="30"/>
  <c r="V45" i="30"/>
  <c r="W45" i="30"/>
  <c r="Y45" i="30"/>
  <c r="U45" i="30"/>
  <c r="Q45" i="30"/>
  <c r="AB45" i="30"/>
  <c r="R45" i="30"/>
  <c r="W37" i="30"/>
  <c r="Y37" i="30"/>
  <c r="X37" i="30"/>
  <c r="R37" i="30"/>
  <c r="V37" i="30"/>
  <c r="Z37" i="30"/>
  <c r="AE37" i="30"/>
  <c r="AB37" i="30"/>
  <c r="T37" i="30"/>
  <c r="AC37" i="30"/>
  <c r="AD37" i="30"/>
  <c r="S37" i="30"/>
  <c r="AG37" i="30"/>
  <c r="U37" i="30"/>
  <c r="AF37" i="30"/>
  <c r="P37" i="30"/>
  <c r="AA37" i="30"/>
  <c r="Q37" i="30"/>
  <c r="AC33" i="30"/>
  <c r="U33" i="30"/>
  <c r="Y33" i="30"/>
  <c r="T33" i="30"/>
  <c r="W33" i="30"/>
  <c r="V33" i="30"/>
  <c r="X33" i="30"/>
  <c r="R33" i="30"/>
  <c r="AB33" i="30"/>
  <c r="AG33" i="30"/>
  <c r="Q33" i="30"/>
  <c r="P33" i="30"/>
  <c r="AF33" i="30"/>
  <c r="AA33" i="30"/>
  <c r="AE33" i="30"/>
  <c r="S33" i="30"/>
  <c r="AD33" i="30"/>
  <c r="Z33" i="30"/>
  <c r="T17" i="30"/>
  <c r="AC17" i="30"/>
  <c r="AB17" i="30"/>
  <c r="Q17" i="30"/>
  <c r="X17" i="30"/>
  <c r="Z17" i="30"/>
  <c r="W17" i="30"/>
  <c r="AA17" i="30"/>
  <c r="S17" i="30"/>
  <c r="AD17" i="30"/>
  <c r="U17" i="30"/>
  <c r="R17" i="30"/>
  <c r="Y17" i="30"/>
  <c r="AE17" i="30"/>
  <c r="AG17" i="30"/>
  <c r="AF17" i="30"/>
  <c r="V17" i="30"/>
  <c r="P17" i="30"/>
  <c r="W9" i="30"/>
  <c r="AA9" i="30"/>
  <c r="X9" i="30"/>
  <c r="S9" i="30"/>
  <c r="U9" i="30"/>
  <c r="AE9" i="30"/>
  <c r="AG9" i="30"/>
  <c r="Y9" i="30"/>
  <c r="V9" i="30"/>
  <c r="T9" i="30"/>
  <c r="AD9" i="30"/>
  <c r="R9" i="30"/>
  <c r="AF9" i="30"/>
  <c r="Q9" i="30"/>
  <c r="Z9" i="30"/>
  <c r="AC9" i="30"/>
  <c r="AB9" i="30"/>
  <c r="P9" i="30"/>
  <c r="AC31" i="30"/>
  <c r="P31" i="30"/>
  <c r="AG31" i="30"/>
  <c r="Z31" i="30"/>
  <c r="Y31" i="30"/>
  <c r="AA31" i="30"/>
  <c r="AE31" i="30"/>
  <c r="AD31" i="30"/>
  <c r="AB31" i="30"/>
  <c r="X31" i="30"/>
  <c r="U31" i="30"/>
  <c r="R31" i="30"/>
  <c r="S31" i="30"/>
  <c r="W31" i="30"/>
  <c r="T31" i="30"/>
  <c r="Q31" i="30"/>
  <c r="V31" i="30"/>
  <c r="AF31" i="30"/>
  <c r="S15" i="30"/>
  <c r="AF15" i="30"/>
  <c r="AA15" i="30"/>
  <c r="W15" i="30"/>
  <c r="X15" i="30"/>
  <c r="T15" i="30"/>
  <c r="AD15" i="30"/>
  <c r="Z15" i="30"/>
  <c r="Q15" i="30"/>
  <c r="U15" i="30"/>
  <c r="AE15" i="30"/>
  <c r="AC15" i="30"/>
  <c r="Y15" i="30"/>
  <c r="R15" i="30"/>
  <c r="P15" i="30"/>
  <c r="V15" i="30"/>
  <c r="AB15" i="30"/>
  <c r="AG15" i="30"/>
  <c r="Q7" i="30"/>
  <c r="Z7" i="30"/>
  <c r="T7" i="30"/>
  <c r="R7" i="30"/>
  <c r="Y7" i="30"/>
  <c r="AC7" i="30"/>
  <c r="AD7" i="30"/>
  <c r="P7" i="30"/>
  <c r="S7" i="30"/>
  <c r="W7" i="30"/>
  <c r="V7" i="30"/>
  <c r="U7" i="30"/>
  <c r="AF7" i="30"/>
  <c r="AB7" i="30"/>
  <c r="AG7" i="30"/>
  <c r="AE7" i="30"/>
  <c r="X7" i="30"/>
  <c r="AA7" i="30"/>
  <c r="P23" i="30"/>
  <c r="X23" i="30"/>
  <c r="S23" i="30"/>
  <c r="AA23" i="30"/>
  <c r="AF23" i="30"/>
  <c r="Y23" i="30"/>
  <c r="AD23" i="30"/>
  <c r="AE23" i="30"/>
  <c r="W23" i="30"/>
  <c r="T23" i="30"/>
  <c r="R23" i="30"/>
  <c r="AG23" i="30"/>
  <c r="Z23" i="30"/>
  <c r="V23" i="30"/>
  <c r="U23" i="30"/>
  <c r="AB23" i="30"/>
  <c r="AC23" i="30"/>
  <c r="Q23" i="30"/>
  <c r="T43" i="30"/>
  <c r="AE43" i="30"/>
  <c r="AF43" i="30"/>
  <c r="R43" i="30"/>
  <c r="AA43" i="30"/>
  <c r="V43" i="30"/>
  <c r="AB43" i="30"/>
  <c r="P43" i="30"/>
  <c r="AC43" i="30"/>
  <c r="Y43" i="30"/>
  <c r="U43" i="30"/>
  <c r="Z43" i="30"/>
  <c r="AD43" i="30"/>
  <c r="W43" i="30"/>
  <c r="S43" i="30"/>
  <c r="Q43" i="30"/>
  <c r="AG43" i="30"/>
  <c r="X43" i="30"/>
  <c r="AB27" i="30"/>
  <c r="S27" i="30"/>
  <c r="Q27" i="30"/>
  <c r="Y27" i="30"/>
  <c r="AG27" i="30"/>
  <c r="V27" i="30"/>
  <c r="AE27" i="30"/>
  <c r="X27" i="30"/>
  <c r="T27" i="30"/>
  <c r="R27" i="30"/>
  <c r="Z27" i="30"/>
  <c r="AC27" i="30"/>
  <c r="U27" i="30"/>
  <c r="P27" i="30"/>
  <c r="AF27" i="30"/>
  <c r="W27" i="30"/>
  <c r="AD27" i="30"/>
  <c r="AA27" i="30"/>
  <c r="P11" i="30"/>
  <c r="Z11" i="30"/>
  <c r="T11" i="30"/>
  <c r="AE11" i="30"/>
  <c r="AC11" i="30"/>
  <c r="AF11" i="30"/>
  <c r="Y11" i="30"/>
  <c r="AG11" i="30"/>
  <c r="AA11" i="30"/>
  <c r="S11" i="30"/>
  <c r="U11" i="30"/>
  <c r="W11" i="30"/>
  <c r="AB11" i="30"/>
  <c r="Q11" i="30"/>
  <c r="V11" i="30"/>
  <c r="AD11" i="30"/>
  <c r="R11" i="30"/>
  <c r="X11" i="30"/>
  <c r="AD48" i="30"/>
  <c r="Q48" i="30"/>
  <c r="S48" i="30"/>
  <c r="V48" i="30"/>
  <c r="AG48" i="30"/>
  <c r="AA48" i="30"/>
  <c r="P48" i="30"/>
  <c r="Z48" i="30"/>
  <c r="U48" i="30"/>
  <c r="AC48" i="30"/>
  <c r="T48" i="30"/>
  <c r="Y48" i="30"/>
  <c r="AF48" i="30"/>
  <c r="R48" i="30"/>
  <c r="AB48" i="30"/>
  <c r="AE48" i="30"/>
  <c r="W48" i="30"/>
  <c r="X48" i="30"/>
  <c r="Q44" i="30"/>
  <c r="U44" i="30"/>
  <c r="S44" i="30"/>
  <c r="AE44" i="30"/>
  <c r="AG44" i="30"/>
  <c r="Z44" i="30"/>
  <c r="P44" i="30"/>
  <c r="AA44" i="30"/>
  <c r="W44" i="30"/>
  <c r="R44" i="30"/>
  <c r="X44" i="30"/>
  <c r="AC44" i="30"/>
  <c r="V44" i="30"/>
  <c r="T44" i="30"/>
  <c r="AB44" i="30"/>
  <c r="AF44" i="30"/>
  <c r="AD44" i="30"/>
  <c r="Y44" i="30"/>
  <c r="AB40" i="30"/>
  <c r="AA40" i="30"/>
  <c r="AD40" i="30"/>
  <c r="X40" i="30"/>
  <c r="AG40" i="30"/>
  <c r="R40" i="30"/>
  <c r="U40" i="30"/>
  <c r="AC40" i="30"/>
  <c r="Z40" i="30"/>
  <c r="Q40" i="30"/>
  <c r="P40" i="30"/>
  <c r="V40" i="30"/>
  <c r="W40" i="30"/>
  <c r="Y40" i="30"/>
  <c r="T40" i="30"/>
  <c r="S40" i="30"/>
  <c r="AE40" i="30"/>
  <c r="AF40" i="30"/>
  <c r="AB36" i="30"/>
  <c r="P36" i="30"/>
  <c r="Q36" i="30"/>
  <c r="V36" i="30"/>
  <c r="AA36" i="30"/>
  <c r="AD36" i="30"/>
  <c r="X36" i="30"/>
  <c r="S36" i="30"/>
  <c r="W36" i="30"/>
  <c r="AG36" i="30"/>
  <c r="AF36" i="30"/>
  <c r="T36" i="30"/>
  <c r="U36" i="30"/>
  <c r="Y36" i="30"/>
  <c r="AC36" i="30"/>
  <c r="Z36" i="30"/>
  <c r="R36" i="30"/>
  <c r="AE36" i="30"/>
  <c r="Q28" i="30"/>
  <c r="AB28" i="30"/>
  <c r="AD28" i="30"/>
  <c r="AE28" i="30"/>
  <c r="AF28" i="30"/>
  <c r="Y28" i="30"/>
  <c r="AG28" i="30"/>
  <c r="U28" i="30"/>
  <c r="S28" i="30"/>
  <c r="X28" i="30"/>
  <c r="T28" i="30"/>
  <c r="V28" i="30"/>
  <c r="AC28" i="30"/>
  <c r="P28" i="30"/>
  <c r="R28" i="30"/>
  <c r="AA28" i="30"/>
  <c r="Z28" i="30"/>
  <c r="W28" i="30"/>
  <c r="AA24" i="30"/>
  <c r="S24" i="30"/>
  <c r="R24" i="30"/>
  <c r="AB24" i="30"/>
  <c r="Q24" i="30"/>
  <c r="Z24" i="30"/>
  <c r="W24" i="30"/>
  <c r="AG24" i="30"/>
  <c r="U24" i="30"/>
  <c r="T24" i="30"/>
  <c r="AE24" i="30"/>
  <c r="AD24" i="30"/>
  <c r="X24" i="30"/>
  <c r="AC24" i="30"/>
  <c r="AF24" i="30"/>
  <c r="Y24" i="30"/>
  <c r="P24" i="30"/>
  <c r="V24" i="30"/>
  <c r="AB16" i="30"/>
  <c r="AE16" i="30"/>
  <c r="V16" i="30"/>
  <c r="X16" i="30"/>
  <c r="Z16" i="30"/>
  <c r="T16" i="30"/>
  <c r="AF16" i="30"/>
  <c r="W16" i="30"/>
  <c r="AG16" i="30"/>
  <c r="AD16" i="30"/>
  <c r="Y16" i="30"/>
  <c r="AA16" i="30"/>
  <c r="Q16" i="30"/>
  <c r="U16" i="30"/>
  <c r="AC16" i="30"/>
  <c r="P16" i="30"/>
  <c r="R16" i="30"/>
  <c r="S16" i="30"/>
  <c r="AB12" i="30"/>
  <c r="R12" i="30"/>
  <c r="AF12" i="30"/>
  <c r="AE12" i="30"/>
  <c r="T12" i="30"/>
  <c r="W12" i="30"/>
  <c r="S12" i="30"/>
  <c r="Z12" i="30"/>
  <c r="AG12" i="30"/>
  <c r="V12" i="30"/>
  <c r="AA12" i="30"/>
  <c r="P12" i="30"/>
  <c r="X12" i="30"/>
  <c r="Y12" i="30"/>
  <c r="AD12" i="30"/>
  <c r="U12" i="30"/>
  <c r="Q12" i="30"/>
  <c r="AC12" i="30"/>
  <c r="T58" i="30"/>
  <c r="U58" i="30"/>
  <c r="AF58" i="30"/>
  <c r="X58" i="30"/>
  <c r="Y58" i="30"/>
  <c r="S58" i="30"/>
  <c r="R58" i="30"/>
  <c r="AD58" i="30"/>
  <c r="AE58" i="30"/>
  <c r="W58" i="30"/>
  <c r="AG58" i="30"/>
  <c r="AB58" i="30"/>
  <c r="Z58" i="30"/>
  <c r="V58" i="30"/>
  <c r="P58" i="30"/>
  <c r="Q58" i="30"/>
  <c r="AA58" i="30"/>
  <c r="AC58" i="30"/>
  <c r="T54" i="30"/>
  <c r="P54" i="30"/>
  <c r="AF54" i="30"/>
  <c r="U54" i="30"/>
  <c r="V54" i="30"/>
  <c r="AB54" i="30"/>
  <c r="S54" i="30"/>
  <c r="AE54" i="30"/>
  <c r="AC54" i="30"/>
  <c r="AG54" i="30"/>
  <c r="AD54" i="30"/>
  <c r="X54" i="30"/>
  <c r="Q54" i="30"/>
  <c r="R54" i="30"/>
  <c r="Z54" i="30"/>
  <c r="AA54" i="30"/>
  <c r="Y54" i="30"/>
  <c r="W54" i="30"/>
  <c r="Z50" i="30"/>
  <c r="AF50" i="30"/>
  <c r="AB50" i="30"/>
  <c r="P50" i="30"/>
  <c r="AG50" i="30"/>
  <c r="R50" i="30"/>
  <c r="S50" i="30"/>
  <c r="AD50" i="30"/>
  <c r="AA50" i="30"/>
  <c r="V50" i="30"/>
  <c r="U50" i="30"/>
  <c r="AE50" i="30"/>
  <c r="W50" i="30"/>
  <c r="X50" i="30"/>
  <c r="Y50" i="30"/>
  <c r="T50" i="30"/>
  <c r="Q50" i="30"/>
  <c r="AC50" i="30"/>
  <c r="AA46" i="30"/>
  <c r="AC46" i="30"/>
  <c r="AB46" i="30"/>
  <c r="W46" i="30"/>
  <c r="R46" i="30"/>
  <c r="Q46" i="30"/>
  <c r="Y46" i="30"/>
  <c r="Z46" i="30"/>
  <c r="U46" i="30"/>
  <c r="S46" i="30"/>
  <c r="AF46" i="30"/>
  <c r="X46" i="30"/>
  <c r="AG46" i="30"/>
  <c r="T46" i="30"/>
  <c r="AD46" i="30"/>
  <c r="AE46" i="30"/>
  <c r="P46" i="30"/>
  <c r="V46" i="30"/>
  <c r="AD42" i="30"/>
  <c r="V42" i="30"/>
  <c r="R42" i="30"/>
  <c r="AF42" i="30"/>
  <c r="T42" i="30"/>
  <c r="AB42" i="30"/>
  <c r="AE42" i="30"/>
  <c r="X42" i="30"/>
  <c r="W42" i="30"/>
  <c r="Z42" i="30"/>
  <c r="AC42" i="30"/>
  <c r="S42" i="30"/>
  <c r="Q42" i="30"/>
  <c r="U42" i="30"/>
  <c r="P42" i="30"/>
  <c r="AG42" i="30"/>
  <c r="Y42" i="30"/>
  <c r="AA42" i="30"/>
  <c r="AB38" i="30"/>
  <c r="AA38" i="30"/>
  <c r="V38" i="30"/>
  <c r="AG38" i="30"/>
  <c r="T38" i="30"/>
  <c r="AD38" i="30"/>
  <c r="U38" i="30"/>
  <c r="AC38" i="30"/>
  <c r="X38" i="30"/>
  <c r="S38" i="30"/>
  <c r="R38" i="30"/>
  <c r="Q38" i="30"/>
  <c r="P38" i="30"/>
  <c r="Y38" i="30"/>
  <c r="AF38" i="30"/>
  <c r="Z38" i="30"/>
  <c r="AE38" i="30"/>
  <c r="W38" i="30"/>
  <c r="W34" i="30"/>
  <c r="R34" i="30"/>
  <c r="T34" i="30"/>
  <c r="AF34" i="30"/>
  <c r="AA34" i="30"/>
  <c r="Q34" i="30"/>
  <c r="U34" i="30"/>
  <c r="AE34" i="30"/>
  <c r="S34" i="30"/>
  <c r="Z34" i="30"/>
  <c r="AB34" i="30"/>
  <c r="P34" i="30"/>
  <c r="Y34" i="30"/>
  <c r="AD34" i="30"/>
  <c r="V34" i="30"/>
  <c r="AG34" i="30"/>
  <c r="AC34" i="30"/>
  <c r="X34" i="30"/>
  <c r="AA26" i="30"/>
  <c r="AC26" i="30"/>
  <c r="V26" i="30"/>
  <c r="Y26" i="30"/>
  <c r="R26" i="30"/>
  <c r="U26" i="30"/>
  <c r="AG26" i="30"/>
  <c r="AE26" i="30"/>
  <c r="AF26" i="30"/>
  <c r="S26" i="30"/>
  <c r="AB26" i="30"/>
  <c r="Z26" i="30"/>
  <c r="AD26" i="30"/>
  <c r="W26" i="30"/>
  <c r="X26" i="30"/>
  <c r="Q26" i="30"/>
  <c r="P26" i="30"/>
  <c r="T26" i="30"/>
  <c r="Z18" i="30"/>
  <c r="Q18" i="30"/>
  <c r="AD18" i="30"/>
  <c r="P18" i="30"/>
  <c r="V18" i="30"/>
  <c r="AC18" i="30"/>
  <c r="AA18" i="30"/>
  <c r="AF18" i="30"/>
  <c r="W18" i="30"/>
  <c r="X18" i="30"/>
  <c r="Y18" i="30"/>
  <c r="S18" i="30"/>
  <c r="U18" i="30"/>
  <c r="AB18" i="30"/>
  <c r="T18" i="30"/>
  <c r="AE18" i="30"/>
  <c r="R18" i="30"/>
  <c r="AG18" i="30"/>
  <c r="AB10" i="30"/>
  <c r="AG10" i="30"/>
  <c r="AF10" i="30"/>
  <c r="Q10" i="30"/>
  <c r="S10" i="30"/>
  <c r="P10" i="30"/>
  <c r="T10" i="30"/>
  <c r="AC10" i="30"/>
  <c r="W10" i="30"/>
  <c r="AE10" i="30"/>
  <c r="Z10" i="30"/>
  <c r="AD10" i="30"/>
  <c r="AA10" i="30"/>
  <c r="Y10" i="30"/>
  <c r="R10" i="30"/>
  <c r="X10" i="30"/>
  <c r="V10" i="30"/>
  <c r="U10" i="30"/>
  <c r="R60" i="30"/>
  <c r="W60" i="30"/>
  <c r="AF60" i="30"/>
  <c r="AD60" i="30"/>
  <c r="AG60" i="30"/>
  <c r="AE60" i="30"/>
  <c r="Y60" i="30"/>
  <c r="V60" i="30"/>
  <c r="Z60" i="30"/>
  <c r="U60" i="30"/>
  <c r="S60" i="30"/>
  <c r="X60" i="30"/>
  <c r="P60" i="30"/>
  <c r="AC60" i="30"/>
  <c r="T60" i="30"/>
  <c r="AB60" i="30"/>
  <c r="Q60" i="30"/>
  <c r="AA60" i="30"/>
  <c r="AE59" i="30"/>
  <c r="Q59" i="30"/>
  <c r="AB59" i="30"/>
  <c r="Y59" i="30"/>
  <c r="X59" i="30"/>
  <c r="AC59" i="30"/>
  <c r="AD59" i="30"/>
  <c r="P59" i="30"/>
  <c r="U59" i="30"/>
  <c r="X57" i="30"/>
  <c r="Y57" i="30"/>
  <c r="AE57" i="30"/>
  <c r="Q57" i="30"/>
  <c r="P57" i="30"/>
  <c r="V57" i="30"/>
  <c r="AD57" i="30"/>
  <c r="AG57" i="30"/>
  <c r="S57" i="30"/>
  <c r="AD55" i="30"/>
  <c r="AA55" i="30"/>
  <c r="P55" i="30"/>
  <c r="AG55" i="30"/>
  <c r="V55" i="30"/>
  <c r="X55" i="30"/>
  <c r="AE55" i="30"/>
  <c r="Y55" i="30"/>
  <c r="U55" i="30"/>
  <c r="P53" i="30"/>
  <c r="AB53" i="30"/>
  <c r="AG53" i="30"/>
  <c r="AD53" i="30"/>
  <c r="Z53" i="30"/>
  <c r="S53" i="30"/>
  <c r="V53" i="30"/>
  <c r="AE53" i="30"/>
  <c r="X51" i="30"/>
  <c r="W51" i="30"/>
  <c r="Q51" i="30"/>
  <c r="T51" i="30"/>
  <c r="AF51" i="30"/>
  <c r="AD51" i="30"/>
  <c r="Y51" i="30"/>
  <c r="AB51" i="30"/>
  <c r="V51" i="30"/>
  <c r="AG51" i="30"/>
  <c r="AC51" i="30"/>
  <c r="R51" i="30"/>
  <c r="S51" i="30"/>
  <c r="AA51" i="30"/>
  <c r="P51" i="30"/>
  <c r="AE51" i="30"/>
  <c r="AB41" i="30"/>
  <c r="Y41" i="30"/>
  <c r="P41" i="30"/>
  <c r="S41" i="30"/>
  <c r="AE41" i="30"/>
  <c r="AA41" i="30"/>
  <c r="T41" i="30"/>
  <c r="AD41" i="30"/>
  <c r="Q41" i="30"/>
  <c r="AC41" i="30"/>
  <c r="V41" i="30"/>
  <c r="AF41" i="30"/>
  <c r="X41" i="30"/>
  <c r="W41" i="30"/>
  <c r="U41" i="30"/>
  <c r="AG41" i="30"/>
  <c r="Z41" i="30"/>
  <c r="R41" i="30"/>
  <c r="X29" i="30"/>
  <c r="Z29" i="30"/>
  <c r="T29" i="30"/>
  <c r="V29" i="30"/>
  <c r="AE29" i="30"/>
  <c r="U29" i="30"/>
  <c r="AC29" i="30"/>
  <c r="AF29" i="30"/>
  <c r="S29" i="30"/>
  <c r="AD29" i="30"/>
  <c r="W29" i="30"/>
  <c r="Q29" i="30"/>
  <c r="P29" i="30"/>
  <c r="R29" i="30"/>
  <c r="AG29" i="30"/>
  <c r="AB29" i="30"/>
  <c r="AA29" i="30"/>
  <c r="Y29" i="30"/>
  <c r="V25" i="30"/>
  <c r="P25" i="30"/>
  <c r="Q25" i="30"/>
  <c r="AF25" i="30"/>
  <c r="Y25" i="30"/>
  <c r="AE25" i="30"/>
  <c r="R25" i="30"/>
  <c r="AC25" i="30"/>
  <c r="T25" i="30"/>
  <c r="AG25" i="30"/>
  <c r="AD25" i="30"/>
  <c r="AB25" i="30"/>
  <c r="AA25" i="30"/>
  <c r="U25" i="30"/>
  <c r="X25" i="30"/>
  <c r="W25" i="30"/>
  <c r="Z25" i="30"/>
  <c r="S25" i="30"/>
  <c r="X47" i="30"/>
  <c r="AD47" i="30"/>
  <c r="R47" i="30"/>
  <c r="Z47" i="30"/>
  <c r="T47" i="30"/>
  <c r="P47" i="30"/>
  <c r="AF47" i="30"/>
  <c r="W47" i="30"/>
  <c r="U47" i="30"/>
  <c r="AA47" i="30"/>
  <c r="AG47" i="30"/>
  <c r="Q47" i="30"/>
  <c r="S47" i="30"/>
  <c r="AE47" i="30"/>
  <c r="Y47" i="30"/>
  <c r="AC47" i="30"/>
  <c r="AB47" i="30"/>
  <c r="V47" i="30"/>
  <c r="T39" i="30"/>
  <c r="Y39" i="30"/>
  <c r="X39" i="30"/>
  <c r="P39" i="30"/>
  <c r="AA39" i="30"/>
  <c r="AF39" i="30"/>
  <c r="Z39" i="30"/>
  <c r="U39" i="30"/>
  <c r="V39" i="30"/>
  <c r="S39" i="30"/>
  <c r="AG39" i="30"/>
  <c r="AD39" i="30"/>
  <c r="AB39" i="30"/>
  <c r="W39" i="30"/>
  <c r="Q39" i="30"/>
  <c r="R39" i="30"/>
  <c r="AC39" i="30"/>
  <c r="AE39" i="30"/>
  <c r="Q13" i="30"/>
  <c r="R13" i="30"/>
  <c r="AC13" i="30"/>
  <c r="P13" i="30"/>
  <c r="AF13" i="30"/>
  <c r="AA13" i="30"/>
  <c r="AD13" i="30"/>
  <c r="AB13" i="30"/>
  <c r="S13" i="30"/>
  <c r="X13" i="30"/>
  <c r="AG13" i="30"/>
  <c r="AE13" i="30"/>
  <c r="Y13" i="30"/>
  <c r="W13" i="30"/>
  <c r="U13" i="30"/>
  <c r="V13" i="30"/>
  <c r="T13" i="30"/>
  <c r="Z13" i="30"/>
  <c r="AA21" i="30"/>
  <c r="V21" i="30"/>
  <c r="AD21" i="30"/>
  <c r="Z21" i="30"/>
  <c r="S21" i="30"/>
  <c r="X21" i="30"/>
  <c r="Q21" i="30"/>
  <c r="AC21" i="30"/>
  <c r="Y21" i="30"/>
  <c r="W21" i="30"/>
  <c r="U21" i="30"/>
  <c r="AG21" i="30"/>
  <c r="R21" i="30"/>
  <c r="T21" i="30"/>
  <c r="AF21" i="30"/>
  <c r="AB21" i="30"/>
  <c r="AE21" i="30"/>
  <c r="P21" i="30"/>
  <c r="AE35" i="30"/>
  <c r="AG35" i="30"/>
  <c r="AA35" i="30"/>
  <c r="AD35" i="30"/>
  <c r="Y35" i="30"/>
  <c r="Q35" i="30"/>
  <c r="R35" i="30"/>
  <c r="P35" i="30"/>
  <c r="U35" i="30"/>
  <c r="Z35" i="30"/>
  <c r="S35" i="30"/>
  <c r="AB35" i="30"/>
  <c r="V35" i="30"/>
  <c r="AC35" i="30"/>
  <c r="T35" i="30"/>
  <c r="AF35" i="30"/>
  <c r="W35" i="30"/>
  <c r="X35" i="30"/>
  <c r="P19" i="30"/>
  <c r="Y19" i="30"/>
  <c r="X19" i="30"/>
  <c r="AB19" i="30"/>
  <c r="S19" i="30"/>
  <c r="Q19" i="30"/>
  <c r="AG19" i="30"/>
  <c r="AF19" i="30"/>
  <c r="T19" i="30"/>
  <c r="AC19" i="30"/>
  <c r="V19" i="30"/>
  <c r="W19" i="30"/>
  <c r="AA19" i="30"/>
  <c r="Z19" i="30"/>
  <c r="U19" i="30"/>
  <c r="AD19" i="30"/>
  <c r="AE19" i="30"/>
  <c r="R19" i="30"/>
  <c r="AG32" i="30"/>
  <c r="W32" i="30"/>
  <c r="Z32" i="30"/>
  <c r="X32" i="30"/>
  <c r="AC32" i="30"/>
  <c r="AE32" i="30"/>
  <c r="U32" i="30"/>
  <c r="Y32" i="30"/>
  <c r="AF32" i="30"/>
  <c r="V32" i="30"/>
  <c r="S32" i="30"/>
  <c r="AA32" i="30"/>
  <c r="AD32" i="30"/>
  <c r="Q32" i="30"/>
  <c r="P32" i="30"/>
  <c r="R32" i="30"/>
  <c r="T32" i="30"/>
  <c r="AB32" i="30"/>
  <c r="AF20" i="30"/>
  <c r="AC20" i="30"/>
  <c r="AG20" i="30"/>
  <c r="P20" i="30"/>
  <c r="V20" i="30"/>
  <c r="AE20" i="30"/>
  <c r="Y20" i="30"/>
  <c r="AD20" i="30"/>
  <c r="X20" i="30"/>
  <c r="AB20" i="30"/>
  <c r="T20" i="30"/>
  <c r="S20" i="30"/>
  <c r="Q20" i="30"/>
  <c r="U20" i="30"/>
  <c r="AA20" i="30"/>
  <c r="Z20" i="30"/>
  <c r="W20" i="30"/>
  <c r="R20" i="30"/>
  <c r="R8" i="30"/>
  <c r="AE8" i="30"/>
  <c r="AG8" i="30"/>
  <c r="Y8" i="30"/>
  <c r="X8" i="30"/>
  <c r="AC8" i="30"/>
  <c r="AF8" i="30"/>
  <c r="AB8" i="30"/>
  <c r="W8" i="30"/>
  <c r="Z8" i="30"/>
  <c r="Q8" i="30"/>
  <c r="S8" i="30"/>
  <c r="AD8" i="30"/>
  <c r="AA8" i="30"/>
  <c r="P8" i="30"/>
  <c r="U8" i="30"/>
  <c r="V8" i="30"/>
  <c r="T8" i="30"/>
  <c r="Q30" i="30"/>
  <c r="X30" i="30"/>
  <c r="AB30" i="30"/>
  <c r="W30" i="30"/>
  <c r="U30" i="30"/>
  <c r="AC30" i="30"/>
  <c r="R30" i="30"/>
  <c r="Y30" i="30"/>
  <c r="AA30" i="30"/>
  <c r="T30" i="30"/>
  <c r="S30" i="30"/>
  <c r="AF30" i="30"/>
  <c r="V30" i="30"/>
  <c r="AD30" i="30"/>
  <c r="Z30" i="30"/>
  <c r="AG30" i="30"/>
  <c r="P30" i="30"/>
  <c r="AE30" i="30"/>
  <c r="AA22" i="30"/>
  <c r="S22" i="30"/>
  <c r="Y22" i="30"/>
  <c r="AG22" i="30"/>
  <c r="R22" i="30"/>
  <c r="V22" i="30"/>
  <c r="W22" i="30"/>
  <c r="T22" i="30"/>
  <c r="AC22" i="30"/>
  <c r="AB22" i="30"/>
  <c r="P22" i="30"/>
  <c r="AD22" i="30"/>
  <c r="U22" i="30"/>
  <c r="AE22" i="30"/>
  <c r="Z22" i="30"/>
  <c r="Q22" i="30"/>
  <c r="X22" i="30"/>
  <c r="AF22" i="30"/>
  <c r="P14" i="30"/>
  <c r="AD14" i="30"/>
  <c r="R14" i="30"/>
  <c r="AF14" i="30"/>
  <c r="X14" i="30"/>
  <c r="U14" i="30"/>
  <c r="Q14" i="30"/>
  <c r="AB14" i="30"/>
  <c r="S14" i="30"/>
  <c r="AG14" i="30"/>
  <c r="AA14" i="30"/>
  <c r="AC14" i="30"/>
  <c r="V14" i="30"/>
  <c r="AE14" i="30"/>
  <c r="Z14" i="30"/>
  <c r="W14" i="30"/>
  <c r="Y14" i="30"/>
  <c r="T14" i="30"/>
  <c r="S56" i="30"/>
  <c r="V56" i="30"/>
  <c r="Q56" i="30"/>
  <c r="AE56" i="30"/>
  <c r="X56" i="30"/>
  <c r="AC56" i="30"/>
  <c r="AD56" i="30"/>
  <c r="AG56" i="30"/>
  <c r="AA56" i="30"/>
  <c r="Z56" i="30"/>
  <c r="AB56" i="30"/>
  <c r="AF56" i="30"/>
  <c r="U56" i="30"/>
  <c r="Y56" i="30"/>
  <c r="T56" i="30"/>
  <c r="P56" i="30"/>
  <c r="R56" i="30"/>
  <c r="W56" i="30"/>
  <c r="U52" i="30"/>
  <c r="X52" i="30"/>
  <c r="AE52" i="30"/>
  <c r="AC52" i="30"/>
  <c r="S52" i="30"/>
  <c r="P52" i="30"/>
  <c r="Q52" i="30"/>
  <c r="AB52" i="30"/>
  <c r="T52" i="30"/>
  <c r="R52" i="30"/>
  <c r="W52" i="30"/>
  <c r="AF52" i="30"/>
  <c r="AA52" i="30"/>
  <c r="Z52" i="30"/>
  <c r="AG52" i="30"/>
  <c r="Y52" i="30"/>
  <c r="V52" i="30"/>
  <c r="AD52" i="30"/>
  <c r="W59" i="30"/>
  <c r="R59" i="30"/>
  <c r="S59" i="30"/>
  <c r="AG59" i="30"/>
  <c r="T59" i="30"/>
  <c r="AA59" i="30"/>
  <c r="Z59" i="30"/>
  <c r="V59" i="30"/>
  <c r="AC57" i="30"/>
  <c r="T57" i="30"/>
  <c r="AB57" i="30"/>
  <c r="R57" i="30"/>
  <c r="U57" i="30"/>
  <c r="Z57" i="30"/>
  <c r="W57" i="30"/>
  <c r="AA57" i="30"/>
  <c r="W55" i="30"/>
  <c r="T55" i="30"/>
  <c r="AF55" i="30"/>
  <c r="Z55" i="30"/>
  <c r="Q55" i="30"/>
  <c r="R55" i="30"/>
  <c r="AC55" i="30"/>
  <c r="AB55" i="30"/>
  <c r="Y53" i="30"/>
  <c r="W53" i="30"/>
  <c r="AA53" i="30"/>
  <c r="X53" i="30"/>
  <c r="AC53" i="30"/>
  <c r="U53" i="30"/>
  <c r="Q53" i="30"/>
  <c r="U51" i="30"/>
  <c r="Z6" i="30"/>
  <c r="X6" i="30"/>
  <c r="T6" i="30"/>
  <c r="P6" i="30"/>
  <c r="U6" i="30"/>
  <c r="Q6" i="30"/>
  <c r="V6" i="30"/>
  <c r="S6" i="30"/>
  <c r="Y6" i="30"/>
  <c r="AB6" i="30"/>
  <c r="R6" i="30"/>
  <c r="AD6" i="30"/>
  <c r="AG6" i="30"/>
  <c r="AF6" i="30"/>
  <c r="AE6" i="30"/>
  <c r="AC6" i="30"/>
  <c r="AA6" i="30"/>
</calcChain>
</file>

<file path=xl/sharedStrings.xml><?xml version="1.0" encoding="utf-8"?>
<sst xmlns="http://schemas.openxmlformats.org/spreadsheetml/2006/main" count="718" uniqueCount="253">
  <si>
    <t>Recensement des risques</t>
  </si>
  <si>
    <t>Probabilité</t>
  </si>
  <si>
    <t>Risques Bruts</t>
  </si>
  <si>
    <t>Financier</t>
  </si>
  <si>
    <t>Image</t>
  </si>
  <si>
    <t>Conformité</t>
  </si>
  <si>
    <t>Impact</t>
  </si>
  <si>
    <t>RISQUE RESIDUEL</t>
  </si>
  <si>
    <t>C</t>
  </si>
  <si>
    <t>D</t>
  </si>
  <si>
    <t>O</t>
  </si>
  <si>
    <t>IDENTIFICATION DES RISQUES</t>
  </si>
  <si>
    <t>X</t>
  </si>
  <si>
    <t>Mesure</t>
  </si>
  <si>
    <t>Identification</t>
  </si>
  <si>
    <t>n°</t>
  </si>
  <si>
    <t>Risque générique</t>
  </si>
  <si>
    <t>I</t>
  </si>
  <si>
    <t>Action à mettre en place</t>
  </si>
  <si>
    <t>Date de réalisation cible</t>
  </si>
  <si>
    <t>Statut</t>
  </si>
  <si>
    <t>En cours</t>
  </si>
  <si>
    <t xml:space="preserve">Responsable de la réalisation </t>
  </si>
  <si>
    <t>Diffusion</t>
  </si>
  <si>
    <t>Mise en place</t>
  </si>
  <si>
    <t>Catégorie</t>
  </si>
  <si>
    <t>Manuel</t>
  </si>
  <si>
    <t>Implémentation</t>
  </si>
  <si>
    <t>Formalisation</t>
  </si>
  <si>
    <t>Action préventive</t>
  </si>
  <si>
    <t>MESURE</t>
  </si>
  <si>
    <t>Action protective</t>
  </si>
  <si>
    <t>Auto</t>
  </si>
  <si>
    <t>En place</t>
  </si>
  <si>
    <t>A initier</t>
  </si>
  <si>
    <t>Plan d'actions</t>
  </si>
  <si>
    <t>ICOD</t>
  </si>
  <si>
    <r>
      <t xml:space="preserve">Charge estimée
</t>
    </r>
    <r>
      <rPr>
        <i/>
        <sz val="10"/>
        <color theme="4" tint="0.39997558519241921"/>
        <rFont val="Calibri"/>
        <family val="2"/>
        <scheme val="minor"/>
      </rPr>
      <t>(en JH ou en durée pour un Contrôle)</t>
    </r>
  </si>
  <si>
    <t>-</t>
  </si>
  <si>
    <t>Brone -</t>
  </si>
  <si>
    <t>Brone +</t>
  </si>
  <si>
    <t>Paliers</t>
  </si>
  <si>
    <t>Nombre de points à gagner pour adresser le risque</t>
  </si>
  <si>
    <t>Performance opératinnelle</t>
  </si>
  <si>
    <t>Résultat du contrôle exploité ?</t>
  </si>
  <si>
    <t>Résultat du contrôle correct ?</t>
  </si>
  <si>
    <t>Actions de maîtrise</t>
  </si>
  <si>
    <t>Concaténation</t>
  </si>
  <si>
    <t>Réf</t>
  </si>
  <si>
    <t>Nom</t>
  </si>
  <si>
    <t>1 cellule</t>
  </si>
  <si>
    <t>MATRICES RISQUES BRUTS ET NETS</t>
  </si>
  <si>
    <t>Risques résiduels</t>
  </si>
  <si>
    <t>RISQUE PROJETE</t>
  </si>
  <si>
    <t>N°de l'action</t>
  </si>
  <si>
    <t>Date d'ouverture</t>
  </si>
  <si>
    <t>Origine</t>
  </si>
  <si>
    <t>Description /, étapes de mise en place…</t>
  </si>
  <si>
    <t>Objectif à atteindre</t>
  </si>
  <si>
    <t>Contributeurs</t>
  </si>
  <si>
    <t>Type d'action</t>
  </si>
  <si>
    <t>Suivi</t>
  </si>
  <si>
    <t>Efficacité</t>
  </si>
  <si>
    <t>Date de clôture</t>
  </si>
  <si>
    <t>Processus porteur de l'action</t>
  </si>
  <si>
    <r>
      <t xml:space="preserve">Causes
</t>
    </r>
    <r>
      <rPr>
        <sz val="9"/>
        <color rgb="FFDF7D1B"/>
        <rFont val="Arial"/>
        <family val="2"/>
      </rPr>
      <t>Main d 'œuvre (compétences, ressources, communication, formation)
Méthodes  (Consignes, Planning, Piste d'audit)
Matière  (Fournitures)
Milieu (Environnement, Marché)
Moyens (Machines, outils, intervenants)</t>
    </r>
  </si>
  <si>
    <t>PR</t>
  </si>
  <si>
    <t>Technique - Assurance - Réassurance</t>
  </si>
  <si>
    <t>Technique - Assurance - Souscription</t>
  </si>
  <si>
    <t>Technique - Finance - Crédit</t>
  </si>
  <si>
    <t>Technique - Finance - Actif / Passif</t>
  </si>
  <si>
    <t>Technique - Finance - Liquidité</t>
  </si>
  <si>
    <t>Technique - Finance - Solvabilité</t>
  </si>
  <si>
    <t>Technique - Finance - Investissement</t>
  </si>
  <si>
    <t>Stratégique - Développement - Adéquation Offre / Marché</t>
  </si>
  <si>
    <t>Stratégique - Développement - Croissance externe</t>
  </si>
  <si>
    <t>Stratégique - Développement - Croissance interne / Gouvernance</t>
  </si>
  <si>
    <t>Stratégique - Développement - Communication externe</t>
  </si>
  <si>
    <t>Stratégique - Environnement - Réputation de la mutuelle</t>
  </si>
  <si>
    <t>Stratégique - Environnement - Tutelle et régulateurs</t>
  </si>
  <si>
    <t>Stratégique - Environnement - Economiques, politiques, règlementaires</t>
  </si>
  <si>
    <t>Stratégique - Environnement - Concurrence</t>
  </si>
  <si>
    <t>Opérationnel - Conformité / Déontologie - Fraude interne</t>
  </si>
  <si>
    <t>Opérationnel - Conformité / Déontologie - Fraude externe</t>
  </si>
  <si>
    <t>Opérationnel - Conformité / Déontologie - Données personnelles</t>
  </si>
  <si>
    <t>Opérationnel - Conformité / Déontologie - Déontologie et conflits d'intérêt</t>
  </si>
  <si>
    <t>Opérationnel - Conformité / Déontologie - Protection de la clientèle</t>
  </si>
  <si>
    <t>Opérationnel - Conformité / Déontologie - Lutte contre le blanchiement d'argent et financement du terrorisme</t>
  </si>
  <si>
    <t>Opérationnel - Conformité / Déontologie - Responsabilité des dirigeants</t>
  </si>
  <si>
    <t>Opérationnel - Ressources Humaines - Compétences</t>
  </si>
  <si>
    <t>Opérationnel - Ressources Humaines - Politique de rémunération</t>
  </si>
  <si>
    <t>Opérationnel - Ressources Humaines - Recrutement</t>
  </si>
  <si>
    <t>Opérationnel - Ressources Humaines - Relations sociales</t>
  </si>
  <si>
    <t>Opérationnel - Systèmes d'Informations - Planification / Organisation</t>
  </si>
  <si>
    <t>Opérationnel - Systèmes d'Informations - Conception / Acquisition applications</t>
  </si>
  <si>
    <t>Opérationnel - Systèmes d'Informations - Distribution / Exploitation</t>
  </si>
  <si>
    <t>Opérationnel - Réalisation des opérations - Fiabilité des données</t>
  </si>
  <si>
    <t>Opérationnel - Réalisation des opérations - Respect des procédures</t>
  </si>
  <si>
    <t>Opérationnel - Réalisation des opérations - Fiabilité des livrables</t>
  </si>
  <si>
    <t>Opérationnel - Réalisation des opérations - Erreur humaine</t>
  </si>
  <si>
    <t>Opérationnel - Réalisation des opérations - Pilotage de l'activité</t>
  </si>
  <si>
    <t>Opérationnel - Organisation opérationnelle - Inadéquation organisation / stratégie</t>
  </si>
  <si>
    <t>Opérationnel - Organisation opérationnelle - Inefficience du processus défini</t>
  </si>
  <si>
    <t>Opérationnel - Organisation opérationnelle - Mauvaise définition des interfaces</t>
  </si>
  <si>
    <t>Opérationnel - Commercial / Partenariat - Défaillance d'un partenaire</t>
  </si>
  <si>
    <t>Opérationnel - Commercial / Partenariat - Répartition des responsabilités</t>
  </si>
  <si>
    <t>Opérationnel - Commercial / Partenariat - Commissionnement</t>
  </si>
  <si>
    <t>Opérationnel - Commercial / Partenariat - Diffusion des produits</t>
  </si>
  <si>
    <t>Opérationnel - Commercial / Partenariat - Connaissance des besoins client</t>
  </si>
  <si>
    <t>Opérationnel - Sécurité - Continuité et réprise d'activité</t>
  </si>
  <si>
    <t>Opérationnel - Sécurité - Sécurité des SI</t>
  </si>
  <si>
    <t>Opérationnel - Sécurité - Sécurité des biens et des personnes</t>
  </si>
  <si>
    <t>Opérationnel - Gestion Déléguée Fournisseurs - Défaillance</t>
  </si>
  <si>
    <t>Opérationnel - Gestion Déléguée Fournisseurs - Contractualisation</t>
  </si>
  <si>
    <t>Opérationnel - Gestion Déléguée Fournisseurs - Respect des engagements</t>
  </si>
  <si>
    <t xml:space="preserve">Stratégique </t>
  </si>
  <si>
    <t xml:space="preserve">Technique </t>
  </si>
  <si>
    <t xml:space="preserve">Opérationnel </t>
  </si>
  <si>
    <t>Réassurance</t>
  </si>
  <si>
    <t>Souscription</t>
  </si>
  <si>
    <t>Crédit</t>
  </si>
  <si>
    <t>Actif / Passif</t>
  </si>
  <si>
    <t>Liquidité</t>
  </si>
  <si>
    <t>Solvabilité</t>
  </si>
  <si>
    <t>Investissement</t>
  </si>
  <si>
    <t>Adéquation Offre / Marché</t>
  </si>
  <si>
    <t>Croissance externe</t>
  </si>
  <si>
    <t>Croissance interne / Gouvernance</t>
  </si>
  <si>
    <t>Communication externe</t>
  </si>
  <si>
    <t>Réputation de la mutuelle</t>
  </si>
  <si>
    <t>Tutelle et régulateurs</t>
  </si>
  <si>
    <t>Economiques, politiques, règlementaires</t>
  </si>
  <si>
    <t>Concurrence</t>
  </si>
  <si>
    <t>Fraude interne</t>
  </si>
  <si>
    <t>Fraude externe</t>
  </si>
  <si>
    <t>Données personnelles</t>
  </si>
  <si>
    <t>Déontologie et conflits d'intérêt</t>
  </si>
  <si>
    <t>Protection de la clientèle</t>
  </si>
  <si>
    <t>Lutte contre le blanchiment d'argent et financement du terrorisme</t>
  </si>
  <si>
    <t>Responsabilité des dirigeants</t>
  </si>
  <si>
    <t>Compétences</t>
  </si>
  <si>
    <t>Politique de rémunération</t>
  </si>
  <si>
    <t>Recrutement</t>
  </si>
  <si>
    <t>Relations sociales</t>
  </si>
  <si>
    <t>Planification / Organisation</t>
  </si>
  <si>
    <t>Conception / Acquisition applications</t>
  </si>
  <si>
    <t>Distribution / Exploitation</t>
  </si>
  <si>
    <t>Fiabilité des données</t>
  </si>
  <si>
    <t>Respect des procédures</t>
  </si>
  <si>
    <t>Fiabilité des livrables</t>
  </si>
  <si>
    <t>Erreur humaine</t>
  </si>
  <si>
    <t>Pilotage de l'activité</t>
  </si>
  <si>
    <t>Inadéquation organisation / stratégie</t>
  </si>
  <si>
    <t>Inefficience du processus défini</t>
  </si>
  <si>
    <t>Mauvaise définition des interfaces</t>
  </si>
  <si>
    <t>Défaillance d'un partenaire</t>
  </si>
  <si>
    <t>Répartition des responsabilités</t>
  </si>
  <si>
    <t>Commissionnement</t>
  </si>
  <si>
    <t>Diffusion des produits</t>
  </si>
  <si>
    <t>Connaissance des besoins client</t>
  </si>
  <si>
    <t>Continuité et réprise d'activité</t>
  </si>
  <si>
    <t>Sécurité des SI</t>
  </si>
  <si>
    <t>Sécurité des biens et des personnes</t>
  </si>
  <si>
    <t>Défaillance</t>
  </si>
  <si>
    <t>Contractualisation</t>
  </si>
  <si>
    <t>Respect des engagements</t>
  </si>
  <si>
    <t>Assurance</t>
  </si>
  <si>
    <t>Finance</t>
  </si>
  <si>
    <t>Développement</t>
  </si>
  <si>
    <t>Environnement</t>
  </si>
  <si>
    <t>Conformité / Déontologie</t>
  </si>
  <si>
    <t>Ressources Humaines</t>
  </si>
  <si>
    <t>Systèmes d'Informations</t>
  </si>
  <si>
    <t>Réalisation des opérations</t>
  </si>
  <si>
    <t>Organisation opérationnelle</t>
  </si>
  <si>
    <t>Commercial / Partenariat</t>
  </si>
  <si>
    <t>Sécurité</t>
  </si>
  <si>
    <t>Gestion Déléguée Fournisseurs</t>
  </si>
  <si>
    <t>Lutte contre le blanchiement d'argent et financement du terrorisme</t>
  </si>
  <si>
    <t>Si D, récupéré?</t>
  </si>
  <si>
    <t>Si contrôle, Auto ou manuel ?</t>
  </si>
  <si>
    <t>Si contrôle, niveau ?</t>
  </si>
  <si>
    <t>Auto-contrôle</t>
  </si>
  <si>
    <t>Hiérarchique</t>
  </si>
  <si>
    <t>Externe et autres services</t>
  </si>
  <si>
    <t>Si C, auto ou manuel?</t>
  </si>
  <si>
    <t>Si C, niveau ?</t>
  </si>
  <si>
    <t>Résultat du contrôle?</t>
  </si>
  <si>
    <t>Probabilité résiduelle</t>
  </si>
  <si>
    <t>Impact résiduel</t>
  </si>
  <si>
    <t>Probabilité projetée</t>
  </si>
  <si>
    <t>Impact projeté</t>
  </si>
  <si>
    <t>Probabilité brute</t>
  </si>
  <si>
    <t>Impact brut</t>
  </si>
  <si>
    <t>Criticité  brute</t>
  </si>
  <si>
    <t>Criticité  projetée</t>
  </si>
  <si>
    <t>Contrôle exploité ?</t>
  </si>
  <si>
    <t>Priorité de 1 
(faible) à 4 
(forte)</t>
  </si>
  <si>
    <t>Colonne1</t>
  </si>
  <si>
    <t>Chapitre de la norme ISO</t>
  </si>
  <si>
    <t>Annulé</t>
  </si>
  <si>
    <t>Non démarré</t>
  </si>
  <si>
    <t>Démarré</t>
  </si>
  <si>
    <t>Terminé</t>
  </si>
  <si>
    <t>Refusé</t>
  </si>
  <si>
    <t>PROCESSUS</t>
  </si>
  <si>
    <t>OUI</t>
  </si>
  <si>
    <t>NON</t>
  </si>
  <si>
    <t>Hors processus</t>
  </si>
  <si>
    <t>Criticité résiduelle</t>
  </si>
  <si>
    <t>Pertinence</t>
  </si>
  <si>
    <t>EVALUATION DES RISQUES</t>
  </si>
  <si>
    <t>PA</t>
  </si>
  <si>
    <t>CP1</t>
  </si>
  <si>
    <t>Curatif</t>
  </si>
  <si>
    <t>01/12/2016 avec objectif de déploiement au 01/02/2017</t>
  </si>
  <si>
    <t>5 JH</t>
  </si>
  <si>
    <t>3 JH</t>
  </si>
  <si>
    <t>Temps de récupération des extractions : 15 j
Contrôle de cohérence : 1 JH</t>
  </si>
  <si>
    <t>4 JH</t>
  </si>
  <si>
    <t>1 JH</t>
  </si>
  <si>
    <t>SI1</t>
  </si>
  <si>
    <t>AAAAA</t>
  </si>
  <si>
    <t>BBBB</t>
  </si>
  <si>
    <t>AAAA</t>
  </si>
  <si>
    <t>CCCC</t>
  </si>
  <si>
    <t>DDDD</t>
  </si>
  <si>
    <t>EEE</t>
  </si>
  <si>
    <t>FFFF</t>
  </si>
  <si>
    <t>GGGG</t>
  </si>
  <si>
    <t>HHH</t>
  </si>
  <si>
    <t>III</t>
  </si>
  <si>
    <t>MMMMM</t>
  </si>
  <si>
    <t>NNNN</t>
  </si>
  <si>
    <t>OOOO</t>
  </si>
  <si>
    <t>PPP</t>
  </si>
  <si>
    <t>QQQQ</t>
  </si>
  <si>
    <t>RRRR</t>
  </si>
  <si>
    <t>SSSS</t>
  </si>
  <si>
    <t>TTTT</t>
  </si>
  <si>
    <t>UUUU</t>
  </si>
  <si>
    <t>VVVV</t>
  </si>
  <si>
    <t>WWWW</t>
  </si>
  <si>
    <t>XXXX</t>
  </si>
  <si>
    <t>YYYY</t>
  </si>
  <si>
    <t>ZZZZ</t>
  </si>
  <si>
    <t>123456 UGZUGE</t>
  </si>
  <si>
    <t>AAA</t>
  </si>
  <si>
    <t>XXX</t>
  </si>
  <si>
    <t>aaaaa</t>
  </si>
  <si>
    <t>bbbbb</t>
  </si>
  <si>
    <t>ccccc</t>
  </si>
  <si>
    <t>Processus QWERTY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</si>
</sst>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5" x14ac:knownFonts="1">
    <font>
      <sz val="10"/>
      <color theme="1"/>
      <name val="Arial Narrow"/>
    </font>
    <font>
      <u/>
      <sz val="10"/>
      <color theme="10"/>
      <name val="Arial Narrow"/>
      <family val="2"/>
    </font>
    <font>
      <u/>
      <sz val="10"/>
      <color theme="11"/>
      <name val="Arial Narrow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6" tint="-0.249977111117893"/>
      <name val="Arial"/>
      <family val="2"/>
    </font>
    <font>
      <sz val="9"/>
      <color theme="1"/>
      <name val="Arial"/>
      <family val="2"/>
    </font>
    <font>
      <sz val="9"/>
      <color theme="0" tint="-0.34998626667073579"/>
      <name val="Arial"/>
      <family val="2"/>
    </font>
    <font>
      <sz val="9"/>
      <color rgb="FFDF7D1B"/>
      <name val="Arial"/>
      <family val="2"/>
    </font>
    <font>
      <b/>
      <sz val="9"/>
      <color theme="6" tint="-0.249977111117893"/>
      <name val="Arial"/>
      <family val="2"/>
    </font>
    <font>
      <b/>
      <sz val="10"/>
      <color theme="0" tint="-0.499984740745262"/>
      <name val="Arial"/>
      <family val="2"/>
    </font>
    <font>
      <sz val="10"/>
      <color theme="2" tint="-0.499984740745262"/>
      <name val="Arial"/>
      <family val="2"/>
    </font>
    <font>
      <b/>
      <sz val="9"/>
      <color theme="1"/>
      <name val="Arial"/>
      <family val="2"/>
    </font>
    <font>
      <sz val="9"/>
      <color theme="0" tint="-0.1499984740745262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9"/>
      <color rgb="FFDF7D1B"/>
      <name val="Arial"/>
      <family val="2"/>
    </font>
    <font>
      <sz val="9"/>
      <color theme="4" tint="0.39997558519241921"/>
      <name val="Arial"/>
      <family val="2"/>
    </font>
    <font>
      <b/>
      <sz val="9"/>
      <color theme="4" tint="0.39997558519241921"/>
      <name val="Arial"/>
      <family val="2"/>
    </font>
    <font>
      <b/>
      <sz val="8"/>
      <color theme="0" tint="-0.249977111117893"/>
      <name val="Arial"/>
      <family val="2"/>
    </font>
    <font>
      <b/>
      <i/>
      <sz val="11"/>
      <color theme="1" tint="0.34998626667073579"/>
      <name val="Arial"/>
      <family val="2"/>
    </font>
    <font>
      <b/>
      <sz val="9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b/>
      <sz val="10"/>
      <color theme="6" tint="-0.249977111117893"/>
      <name val="Arial"/>
      <family val="2"/>
    </font>
    <font>
      <sz val="10"/>
      <color theme="1"/>
      <name val="Arial Narrow"/>
      <family val="2"/>
    </font>
    <font>
      <b/>
      <sz val="10"/>
      <color rgb="FFDF7D1B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i/>
      <sz val="10"/>
      <color theme="4" tint="0.39997558519241921"/>
      <name val="Calibri"/>
      <family val="2"/>
      <scheme val="minor"/>
    </font>
    <font>
      <sz val="10"/>
      <color theme="1"/>
      <name val="Arial Narrow"/>
      <family val="2"/>
    </font>
    <font>
      <sz val="9"/>
      <color rgb="FFFF0000"/>
      <name val="Arial"/>
      <family val="2"/>
    </font>
    <font>
      <sz val="16"/>
      <color theme="1"/>
      <name val="Arial"/>
      <family val="2"/>
    </font>
    <font>
      <b/>
      <sz val="11"/>
      <color rgb="FF00863D"/>
      <name val="Arial"/>
      <family val="2"/>
    </font>
    <font>
      <b/>
      <sz val="11"/>
      <color theme="3" tint="0.39997558519241921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8"/>
      <name val="Verdana"/>
      <family val="2"/>
    </font>
    <font>
      <b/>
      <sz val="36"/>
      <color theme="0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4"/>
      <color theme="0" tint="-0.499984740745262"/>
      <name val="Arial"/>
      <family val="2"/>
    </font>
    <font>
      <b/>
      <sz val="14"/>
      <color theme="0"/>
      <name val="Calibri"/>
      <family val="2"/>
      <scheme val="minor"/>
    </font>
    <font>
      <b/>
      <sz val="10"/>
      <color rgb="FFDF7D1B"/>
      <name val="Arial"/>
      <family val="2"/>
    </font>
    <font>
      <b/>
      <sz val="11"/>
      <color theme="0" tint="-0.34998626667073579"/>
      <name val="Calibri"/>
      <family val="2"/>
      <scheme val="minor"/>
    </font>
    <font>
      <b/>
      <sz val="24"/>
      <color theme="0"/>
      <name val="Arial"/>
      <family val="2"/>
    </font>
    <font>
      <b/>
      <sz val="22"/>
      <color theme="3" tint="0.3999755851924192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0" tint="-0.34998626667073579"/>
      <name val="Arial"/>
      <family val="2"/>
    </font>
    <font>
      <b/>
      <sz val="11"/>
      <color theme="6" tint="0.59999389629810485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DF7D1B"/>
      <name val="Arial"/>
      <family val="2"/>
    </font>
    <font>
      <b/>
      <sz val="16"/>
      <color theme="1" tint="0.499984740745262"/>
      <name val="Arial"/>
      <family val="2"/>
    </font>
    <font>
      <sz val="16"/>
      <color theme="1" tint="0.49998474074526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 tint="-0.14999847407452621"/>
      <name val="Arial"/>
      <family val="2"/>
    </font>
    <font>
      <b/>
      <sz val="8"/>
      <color theme="0"/>
      <name val="Arial"/>
      <family val="2"/>
    </font>
    <font>
      <b/>
      <i/>
      <sz val="8"/>
      <color theme="1" tint="0.34998626667073579"/>
      <name val="Arial"/>
      <family val="2"/>
    </font>
    <font>
      <sz val="8"/>
      <color theme="0"/>
      <name val="Arial"/>
      <family val="2"/>
    </font>
    <font>
      <b/>
      <sz val="9"/>
      <color theme="0" tint="-0.499984740745262"/>
      <name val="Arial"/>
      <family val="2"/>
    </font>
    <font>
      <sz val="14"/>
      <color theme="1"/>
      <name val="Arial"/>
      <family val="2"/>
    </font>
    <font>
      <b/>
      <sz val="11"/>
      <color theme="0"/>
      <name val="Arial"/>
      <family val="2"/>
    </font>
    <font>
      <b/>
      <sz val="9"/>
      <color rgb="FFAAC56D"/>
      <name val="Arial"/>
      <family val="2"/>
    </font>
    <font>
      <b/>
      <sz val="9"/>
      <color theme="3" tint="0.39997558519241921"/>
      <name val="Arial"/>
      <family val="2"/>
    </font>
    <font>
      <sz val="9"/>
      <color rgb="FFAAC56D"/>
      <name val="Arial"/>
      <family val="2"/>
    </font>
    <font>
      <sz val="10"/>
      <color theme="0"/>
      <name val="Arial"/>
      <family val="2"/>
    </font>
    <font>
      <sz val="12"/>
      <name val="Garamond"/>
      <family val="1"/>
    </font>
    <font>
      <b/>
      <sz val="8"/>
      <name val="Verdana"/>
      <family val="2"/>
    </font>
    <font>
      <sz val="8"/>
      <name val="Verdana"/>
      <family val="2"/>
    </font>
    <font>
      <sz val="28"/>
      <color theme="1"/>
      <name val="Calibri"/>
      <family val="2"/>
      <scheme val="minor"/>
    </font>
    <font>
      <b/>
      <sz val="22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DF7D1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0B8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7D7B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 tint="-0.14993743705557422"/>
      </top>
      <bottom/>
      <diagonal/>
    </border>
    <border>
      <left style="medium">
        <color rgb="FFDF7D1B"/>
      </left>
      <right/>
      <top style="medium">
        <color rgb="FFDF7D1B"/>
      </top>
      <bottom/>
      <diagonal/>
    </border>
    <border>
      <left/>
      <right/>
      <top style="medium">
        <color rgb="FFDF7D1B"/>
      </top>
      <bottom/>
      <diagonal/>
    </border>
    <border>
      <left/>
      <right style="medium">
        <color rgb="FFDF7D1B"/>
      </right>
      <top style="medium">
        <color rgb="FFDF7D1B"/>
      </top>
      <bottom/>
      <diagonal/>
    </border>
    <border>
      <left style="medium">
        <color rgb="FFDF7D1B"/>
      </left>
      <right style="thin">
        <color theme="0"/>
      </right>
      <top/>
      <bottom/>
      <diagonal/>
    </border>
    <border>
      <left style="thin">
        <color theme="0"/>
      </left>
      <right style="medium">
        <color rgb="FFDF7D1B"/>
      </right>
      <top/>
      <bottom/>
      <diagonal/>
    </border>
    <border>
      <left style="medium">
        <color rgb="FFDF7D1B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rgb="FFDF7D1B"/>
      </right>
      <top style="thin">
        <color theme="0"/>
      </top>
      <bottom/>
      <diagonal/>
    </border>
    <border>
      <left style="medium">
        <color rgb="FFDF7D1B"/>
      </left>
      <right/>
      <top/>
      <bottom/>
      <diagonal/>
    </border>
    <border>
      <left/>
      <right style="medium">
        <color rgb="FFDF7D1B"/>
      </right>
      <top/>
      <bottom style="thin">
        <color theme="0" tint="-0.14996795556505021"/>
      </bottom>
      <diagonal/>
    </border>
    <border>
      <left/>
      <right style="medium">
        <color rgb="FFDF7D1B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DF7D1B"/>
      </left>
      <right/>
      <top style="thin">
        <color theme="0" tint="-0.14993743705557422"/>
      </top>
      <bottom/>
      <diagonal/>
    </border>
    <border>
      <left/>
      <right/>
      <top style="dotted">
        <color theme="6" tint="0.39994506668294322"/>
      </top>
      <bottom/>
      <diagonal/>
    </border>
    <border>
      <left/>
      <right/>
      <top/>
      <bottom style="dotted">
        <color theme="6" tint="0.39994506668294322"/>
      </bottom>
      <diagonal/>
    </border>
    <border>
      <left/>
      <right/>
      <top style="dotted">
        <color theme="6" tint="0.39991454817346722"/>
      </top>
      <bottom style="dotted">
        <color theme="6" tint="0.3999450666829432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rgb="FFDF7D1B"/>
      </right>
      <top/>
      <bottom/>
      <diagonal/>
    </border>
    <border>
      <left style="medium">
        <color rgb="FFDF7D1B"/>
      </left>
      <right/>
      <top/>
      <bottom style="medium">
        <color rgb="FFDF7D1B"/>
      </bottom>
      <diagonal/>
    </border>
    <border>
      <left/>
      <right/>
      <top/>
      <bottom style="medium">
        <color rgb="FFDF7D1B"/>
      </bottom>
      <diagonal/>
    </border>
    <border>
      <left/>
      <right style="medium">
        <color rgb="FFDF7D1B"/>
      </right>
      <top/>
      <bottom style="medium">
        <color rgb="FFDF7D1B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dotted">
        <color theme="4" tint="0.39991454817346722"/>
      </left>
      <right style="dotted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dotted">
        <color theme="4" tint="0.399914548173467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dotted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hair">
        <color theme="0" tint="-0.1499679555650502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/>
      <top/>
      <bottom/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 style="thin">
        <color indexed="9"/>
      </right>
      <top style="thin">
        <color indexed="18"/>
      </top>
      <bottom/>
      <diagonal/>
    </border>
    <border>
      <left style="thin">
        <color indexed="9"/>
      </left>
      <right style="thin">
        <color indexed="18"/>
      </right>
      <top style="thin">
        <color indexed="18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0" tint="-0.14996795556505021"/>
      </left>
      <right style="hair">
        <color theme="0" tint="-0.14993743705557422"/>
      </right>
      <top style="thin">
        <color theme="0" tint="-0.14996795556505021"/>
      </top>
      <bottom style="hair">
        <color theme="0" tint="-0.14993743705557422"/>
      </bottom>
      <diagonal/>
    </border>
    <border>
      <left style="hair">
        <color theme="0" tint="-0.14993743705557422"/>
      </left>
      <right style="hair">
        <color theme="0" tint="-0.14993743705557422"/>
      </right>
      <top style="thin">
        <color theme="0" tint="-0.14996795556505021"/>
      </top>
      <bottom style="hair">
        <color theme="0" tint="-0.14993743705557422"/>
      </bottom>
      <diagonal/>
    </border>
    <border>
      <left/>
      <right style="hair">
        <color theme="0" tint="-0.14993743705557422"/>
      </right>
      <top style="thin">
        <color theme="0" tint="-0.14996795556505021"/>
      </top>
      <bottom style="hair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6" tint="0.39994506668294322"/>
      </left>
      <right style="dotted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dotted">
        <color theme="6" tint="0.39994506668294322"/>
      </left>
      <right style="dotted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dotted">
        <color theme="4" tint="0.39991454817346722"/>
      </left>
      <right/>
      <top/>
      <bottom style="thin">
        <color theme="4" tint="0.39988402966399123"/>
      </bottom>
      <diagonal/>
    </border>
    <border>
      <left style="thin">
        <color theme="0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hair">
        <color theme="0" tint="-0.14993743705557422"/>
      </left>
      <right style="medium">
        <color rgb="FFDF7D1B"/>
      </right>
      <top/>
      <bottom/>
      <diagonal/>
    </border>
    <border>
      <left style="dotted">
        <color theme="4" tint="0.59996337778862885"/>
      </left>
      <right style="dotted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6" tint="0.39994506668294322"/>
      </left>
      <right style="dotted">
        <color theme="6" tint="0.39994506668294322"/>
      </right>
      <top style="thin">
        <color theme="6" tint="0.39994506668294322"/>
      </top>
      <bottom/>
      <diagonal/>
    </border>
    <border>
      <left style="dotted">
        <color theme="6" tint="0.39994506668294322"/>
      </left>
      <right style="dotted">
        <color theme="6" tint="0.39994506668294322"/>
      </right>
      <top style="thin">
        <color theme="6" tint="0.39994506668294322"/>
      </top>
      <bottom/>
      <diagonal/>
    </border>
    <border>
      <left/>
      <right/>
      <top style="medium">
        <color theme="3" tint="0.59996337778862885"/>
      </top>
      <bottom style="thin">
        <color theme="0" tint="-0.24994659260841701"/>
      </bottom>
      <diagonal/>
    </border>
    <border>
      <left/>
      <right/>
      <top style="medium">
        <color rgb="FFAAC56D"/>
      </top>
      <bottom style="thin">
        <color theme="0" tint="-0.24994659260841701"/>
      </bottom>
      <diagonal/>
    </border>
  </borders>
  <cellStyleXfs count="50">
    <xf numFmtId="0" fontId="0" fillId="0" borderId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1" fillId="0" borderId="0" applyNumberFormat="0" applyFill="0" applyBorder="0" applyAlignment="0" applyProtection="0">
      <alignment horizontal="center" vertical="center" wrapText="1"/>
    </xf>
    <xf numFmtId="0" fontId="2" fillId="0" borderId="0" applyNumberFormat="0" applyFill="0" applyBorder="0" applyAlignment="0" applyProtection="0">
      <alignment horizontal="center" vertical="center" wrapText="1"/>
    </xf>
    <xf numFmtId="0" fontId="4" fillId="0" borderId="0"/>
    <xf numFmtId="0" fontId="29" fillId="0" borderId="0">
      <alignment horizontal="center" vertical="center" wrapText="1"/>
    </xf>
    <xf numFmtId="0" fontId="80" fillId="0" borderId="0"/>
  </cellStyleXfs>
  <cellXfs count="282">
    <xf numFmtId="0" fontId="0" fillId="0" borderId="0" xfId="0">
      <alignment horizontal="center" vertical="center" wrapText="1"/>
    </xf>
    <xf numFmtId="0" fontId="9" fillId="0" borderId="0" xfId="0" applyFont="1">
      <alignment horizontal="center" vertical="center" wrapText="1"/>
    </xf>
    <xf numFmtId="0" fontId="11" fillId="7" borderId="0" xfId="0" applyFont="1" applyFill="1" applyAlignment="1">
      <alignment horizontal="right" vertical="top" wrapText="1"/>
    </xf>
    <xf numFmtId="0" fontId="11" fillId="7" borderId="0" xfId="0" applyFont="1" applyFill="1" applyAlignment="1">
      <alignment horizontal="right" vertical="center" wrapText="1"/>
    </xf>
    <xf numFmtId="0" fontId="9" fillId="7" borderId="0" xfId="0" applyFont="1" applyFill="1">
      <alignment horizontal="center" vertical="center" wrapText="1"/>
    </xf>
    <xf numFmtId="0" fontId="17" fillId="0" borderId="0" xfId="0" applyFont="1" applyBorder="1">
      <alignment horizontal="center" vertical="center" wrapText="1"/>
    </xf>
    <xf numFmtId="0" fontId="11" fillId="0" borderId="0" xfId="0" applyFo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Border="1">
      <alignment horizontal="center" vertical="center" wrapText="1"/>
    </xf>
    <xf numFmtId="0" fontId="11" fillId="7" borderId="0" xfId="0" applyFont="1" applyFill="1">
      <alignment horizontal="center" vertical="center" wrapText="1"/>
    </xf>
    <xf numFmtId="0" fontId="21" fillId="10" borderId="20" xfId="0" applyFont="1" applyFill="1" applyBorder="1" applyAlignment="1">
      <alignment horizontal="center" vertical="center" wrapText="1"/>
    </xf>
    <xf numFmtId="0" fontId="12" fillId="8" borderId="28" xfId="0" applyFont="1" applyFill="1" applyBorder="1" applyAlignment="1">
      <alignment horizontal="center" vertical="top" wrapText="1"/>
    </xf>
    <xf numFmtId="0" fontId="12" fillId="0" borderId="0" xfId="0" applyFont="1">
      <alignment horizontal="center" vertical="center" wrapText="1"/>
    </xf>
    <xf numFmtId="0" fontId="26" fillId="0" borderId="0" xfId="0" applyFont="1" applyFill="1" applyAlignment="1">
      <alignment horizontal="right" vertical="top"/>
    </xf>
    <xf numFmtId="0" fontId="12" fillId="0" borderId="27" xfId="0" applyFont="1" applyFill="1" applyBorder="1" applyAlignment="1">
      <alignment horizontal="right" vertical="top"/>
    </xf>
    <xf numFmtId="0" fontId="12" fillId="0" borderId="25" xfId="0" applyFont="1" applyFill="1" applyBorder="1" applyAlignment="1">
      <alignment horizontal="right" vertical="top"/>
    </xf>
    <xf numFmtId="0" fontId="12" fillId="0" borderId="0" xfId="0" applyFont="1" applyBorder="1">
      <alignment horizontal="center" vertical="center" wrapText="1"/>
    </xf>
    <xf numFmtId="0" fontId="12" fillId="0" borderId="0" xfId="0" applyFont="1" applyFill="1" applyBorder="1" applyAlignment="1">
      <alignment horizontal="right" vertical="top"/>
    </xf>
    <xf numFmtId="0" fontId="20" fillId="7" borderId="0" xfId="0" applyFont="1" applyFill="1">
      <alignment horizontal="center" vertical="center" wrapText="1"/>
    </xf>
    <xf numFmtId="0" fontId="23" fillId="7" borderId="0" xfId="0" applyFont="1" applyFill="1" applyAlignment="1">
      <alignment horizontal="right" vertical="top"/>
    </xf>
    <xf numFmtId="0" fontId="22" fillId="7" borderId="0" xfId="0" applyFont="1" applyFill="1" applyAlignment="1">
      <alignment horizontal="right" vertical="top"/>
    </xf>
    <xf numFmtId="0" fontId="22" fillId="7" borderId="0" xfId="0" applyFont="1" applyFill="1" applyAlignment="1">
      <alignment horizontal="right" vertical="center"/>
    </xf>
    <xf numFmtId="0" fontId="23" fillId="7" borderId="0" xfId="0" applyFont="1" applyFill="1" applyAlignment="1">
      <alignment horizontal="right" vertical="center"/>
    </xf>
    <xf numFmtId="0" fontId="28" fillId="7" borderId="0" xfId="0" applyFont="1" applyFill="1" applyBorder="1" applyAlignment="1">
      <alignment vertical="center" textRotation="90" wrapText="1"/>
    </xf>
    <xf numFmtId="0" fontId="9" fillId="4" borderId="0" xfId="0" applyFont="1" applyFill="1">
      <alignment horizontal="center" vertical="center" wrapText="1"/>
    </xf>
    <xf numFmtId="2" fontId="20" fillId="0" borderId="0" xfId="0" applyNumberFormat="1" applyFont="1" applyBorder="1">
      <alignment horizontal="center" vertical="center" wrapText="1"/>
    </xf>
    <xf numFmtId="0" fontId="20" fillId="0" borderId="0" xfId="0" applyFont="1">
      <alignment horizontal="center" vertical="center" wrapText="1"/>
    </xf>
    <xf numFmtId="0" fontId="26" fillId="0" borderId="0" xfId="0" applyFont="1" applyBorder="1">
      <alignment horizontal="center" vertical="center" wrapText="1"/>
    </xf>
    <xf numFmtId="0" fontId="9" fillId="0" borderId="39" xfId="0" applyFont="1" applyFill="1" applyBorder="1">
      <alignment horizontal="center" vertical="center" wrapText="1"/>
    </xf>
    <xf numFmtId="0" fontId="26" fillId="4" borderId="9" xfId="0" applyFont="1" applyFill="1" applyBorder="1" applyAlignment="1">
      <alignment horizontal="center" textRotation="90" wrapText="1"/>
    </xf>
    <xf numFmtId="0" fontId="26" fillId="4" borderId="10" xfId="0" applyFont="1" applyFill="1" applyBorder="1" applyAlignment="1">
      <alignment horizontal="center" textRotation="90" wrapText="1"/>
    </xf>
    <xf numFmtId="0" fontId="26" fillId="4" borderId="11" xfId="0" applyFont="1" applyFill="1" applyBorder="1" applyAlignment="1">
      <alignment horizontal="center" textRotation="90" wrapText="1"/>
    </xf>
    <xf numFmtId="0" fontId="37" fillId="0" borderId="0" xfId="0" applyFo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19" fillId="6" borderId="4" xfId="0" applyFont="1" applyFill="1" applyBorder="1" applyAlignment="1">
      <alignment horizontal="center" vertical="center" wrapText="1"/>
    </xf>
    <xf numFmtId="0" fontId="39" fillId="7" borderId="0" xfId="0" applyFont="1" applyFill="1">
      <alignment horizontal="center" vertical="center" wrapText="1"/>
    </xf>
    <xf numFmtId="0" fontId="11" fillId="7" borderId="0" xfId="0" applyFont="1" applyFill="1" applyAlignment="1">
      <alignment horizontal="left" vertical="center"/>
    </xf>
    <xf numFmtId="0" fontId="9" fillId="7" borderId="41" xfId="0" applyFont="1" applyFill="1" applyBorder="1">
      <alignment horizontal="center" vertical="center" wrapText="1"/>
    </xf>
    <xf numFmtId="0" fontId="9" fillId="0" borderId="41" xfId="0" applyFont="1" applyBorder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0" xfId="0" applyFont="1" applyBorder="1">
      <alignment horizontal="center" vertical="center" wrapText="1"/>
    </xf>
    <xf numFmtId="0" fontId="40" fillId="0" borderId="0" xfId="0" applyFont="1" applyAlignment="1">
      <alignment horizontal="center" vertical="center" textRotation="90" wrapText="1"/>
    </xf>
    <xf numFmtId="0" fontId="41" fillId="7" borderId="0" xfId="0" applyFont="1" applyFill="1" applyAlignment="1">
      <alignment horizontal="center" vertical="center" textRotation="90" wrapText="1"/>
    </xf>
    <xf numFmtId="0" fontId="25" fillId="7" borderId="0" xfId="0" applyFont="1" applyFill="1" applyBorder="1" applyAlignment="1">
      <alignment horizontal="left" textRotation="90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0" xfId="0" applyFont="1" applyFill="1" applyBorder="1" applyAlignment="1">
      <alignment horizontal="center" vertical="center" wrapText="1"/>
    </xf>
    <xf numFmtId="0" fontId="12" fillId="7" borderId="31" xfId="0" applyFont="1" applyFill="1" applyBorder="1" applyAlignment="1">
      <alignment horizontal="center" textRotation="90" wrapText="1"/>
    </xf>
    <xf numFmtId="0" fontId="26" fillId="7" borderId="0" xfId="0" applyFont="1" applyFill="1" applyBorder="1" applyAlignment="1">
      <alignment horizontal="center" textRotation="90" wrapText="1"/>
    </xf>
    <xf numFmtId="0" fontId="13" fillId="7" borderId="0" xfId="0" applyFont="1" applyFill="1" applyBorder="1" applyAlignment="1">
      <alignment horizontal="center" vertical="center" wrapText="1"/>
    </xf>
    <xf numFmtId="0" fontId="42" fillId="0" borderId="0" xfId="47" applyFont="1"/>
    <xf numFmtId="0" fontId="43" fillId="19" borderId="42" xfId="47" applyFont="1" applyFill="1" applyBorder="1" applyAlignment="1">
      <alignment horizontal="centerContinuous"/>
    </xf>
    <xf numFmtId="0" fontId="43" fillId="19" borderId="43" xfId="47" applyFont="1" applyFill="1" applyBorder="1" applyAlignment="1">
      <alignment horizontal="centerContinuous"/>
    </xf>
    <xf numFmtId="0" fontId="43" fillId="0" borderId="0" xfId="47" applyFont="1" applyAlignment="1">
      <alignment horizontal="center"/>
    </xf>
    <xf numFmtId="0" fontId="43" fillId="0" borderId="0" xfId="47" applyFont="1"/>
    <xf numFmtId="0" fontId="42" fillId="0" borderId="0" xfId="47" applyFont="1" applyAlignment="1">
      <alignment horizontal="center"/>
    </xf>
    <xf numFmtId="0" fontId="42" fillId="19" borderId="44" xfId="47" applyFont="1" applyFill="1" applyBorder="1" applyAlignment="1">
      <alignment horizontal="center"/>
    </xf>
    <xf numFmtId="0" fontId="42" fillId="19" borderId="45" xfId="47" applyFont="1" applyFill="1" applyBorder="1"/>
    <xf numFmtId="0" fontId="42" fillId="0" borderId="0" xfId="47" applyNumberFormat="1" applyFont="1" applyFill="1"/>
    <xf numFmtId="2" fontId="42" fillId="0" borderId="46" xfId="47" applyNumberFormat="1" applyFont="1" applyBorder="1"/>
    <xf numFmtId="0" fontId="42" fillId="0" borderId="47" xfId="47" applyFont="1" applyBorder="1"/>
    <xf numFmtId="0" fontId="42" fillId="0" borderId="0" xfId="47" quotePrefix="1" applyFont="1"/>
    <xf numFmtId="0" fontId="42" fillId="0" borderId="0" xfId="47" applyFont="1" applyAlignment="1">
      <alignment horizontal="centerContinuous" vertical="center"/>
    </xf>
    <xf numFmtId="0" fontId="44" fillId="0" borderId="0" xfId="47" applyFont="1"/>
    <xf numFmtId="0" fontId="3" fillId="12" borderId="0" xfId="48" applyFont="1" applyFill="1">
      <alignment horizontal="center" vertical="center" wrapText="1"/>
    </xf>
    <xf numFmtId="0" fontId="3" fillId="0" borderId="0" xfId="48" applyFont="1">
      <alignment horizontal="center" vertical="center" wrapText="1"/>
    </xf>
    <xf numFmtId="0" fontId="6" fillId="12" borderId="0" xfId="48" applyFont="1" applyFill="1" applyAlignment="1">
      <alignment horizontal="center" vertical="center" wrapText="1"/>
    </xf>
    <xf numFmtId="0" fontId="3" fillId="7" borderId="0" xfId="48" applyFont="1" applyFill="1">
      <alignment horizontal="center" vertical="center" wrapText="1"/>
    </xf>
    <xf numFmtId="0" fontId="8" fillId="2" borderId="16" xfId="48" applyFont="1" applyFill="1" applyBorder="1" applyAlignment="1">
      <alignment horizontal="center" vertical="center" wrapText="1"/>
    </xf>
    <xf numFmtId="0" fontId="32" fillId="7" borderId="0" xfId="48" applyFont="1" applyFill="1" applyAlignment="1">
      <alignment vertical="center" wrapText="1"/>
    </xf>
    <xf numFmtId="0" fontId="33" fillId="7" borderId="0" xfId="48" applyFont="1" applyFill="1" applyAlignment="1">
      <alignment vertical="center" wrapText="1"/>
    </xf>
    <xf numFmtId="0" fontId="3" fillId="0" borderId="21" xfId="48" applyFont="1" applyBorder="1">
      <alignment horizontal="center" vertical="center" wrapText="1"/>
    </xf>
    <xf numFmtId="0" fontId="3" fillId="0" borderId="0" xfId="48" applyFont="1" applyBorder="1">
      <alignment horizontal="center" vertical="center" wrapText="1"/>
    </xf>
    <xf numFmtId="0" fontId="3" fillId="0" borderId="31" xfId="48" applyFont="1" applyBorder="1">
      <alignment horizontal="center" vertical="center" wrapText="1"/>
    </xf>
    <xf numFmtId="0" fontId="3" fillId="7" borderId="0" xfId="48" applyFont="1" applyFill="1" applyBorder="1">
      <alignment horizontal="center" vertical="center" wrapText="1"/>
    </xf>
    <xf numFmtId="0" fontId="7" fillId="7" borderId="0" xfId="48" applyFont="1" applyFill="1" applyBorder="1" applyAlignment="1">
      <alignment horizontal="center" vertical="center" wrapText="1"/>
    </xf>
    <xf numFmtId="0" fontId="30" fillId="0" borderId="21" xfId="48" applyFont="1" applyBorder="1" applyAlignment="1">
      <alignment horizontal="left" vertical="center"/>
    </xf>
    <xf numFmtId="0" fontId="30" fillId="0" borderId="21" xfId="48" applyFont="1" applyBorder="1">
      <alignment horizontal="center" vertical="center" wrapText="1"/>
    </xf>
    <xf numFmtId="0" fontId="30" fillId="0" borderId="0" xfId="48" applyFont="1" applyBorder="1" applyAlignment="1">
      <alignment horizontal="center" vertical="top" wrapText="1"/>
    </xf>
    <xf numFmtId="0" fontId="30" fillId="0" borderId="31" xfId="48" applyFont="1" applyBorder="1" applyAlignment="1">
      <alignment textRotation="90"/>
    </xf>
    <xf numFmtId="0" fontId="3" fillId="7" borderId="0" xfId="48" applyFont="1" applyFill="1" applyBorder="1" applyAlignment="1">
      <alignment vertical="center" wrapText="1"/>
    </xf>
    <xf numFmtId="0" fontId="3" fillId="0" borderId="32" xfId="48" applyFont="1" applyBorder="1">
      <alignment horizontal="center" vertical="center" wrapText="1"/>
    </xf>
    <xf numFmtId="0" fontId="3" fillId="0" borderId="33" xfId="48" applyFont="1" applyBorder="1">
      <alignment horizontal="center" vertical="center" wrapText="1"/>
    </xf>
    <xf numFmtId="0" fontId="30" fillId="0" borderId="33" xfId="48" applyFont="1" applyBorder="1" applyAlignment="1">
      <alignment horizontal="right" vertical="center" wrapText="1"/>
    </xf>
    <xf numFmtId="0" fontId="31" fillId="7" borderId="0" xfId="48" applyFont="1" applyFill="1" applyBorder="1" applyAlignment="1">
      <alignment horizontal="left" vertical="center" wrapText="1"/>
    </xf>
    <xf numFmtId="0" fontId="46" fillId="5" borderId="48" xfId="48" applyNumberFormat="1" applyFont="1" applyFill="1" applyBorder="1" applyAlignment="1">
      <alignment horizontal="center" vertical="center" wrapText="1"/>
    </xf>
    <xf numFmtId="0" fontId="46" fillId="18" borderId="48" xfId="48" applyNumberFormat="1" applyFont="1" applyFill="1" applyBorder="1" applyAlignment="1">
      <alignment horizontal="center" vertical="center" wrapText="1"/>
    </xf>
    <xf numFmtId="0" fontId="46" fillId="2" borderId="48" xfId="48" applyNumberFormat="1" applyFont="1" applyFill="1" applyBorder="1" applyAlignment="1">
      <alignment horizontal="center" vertical="center" wrapText="1"/>
    </xf>
    <xf numFmtId="0" fontId="46" fillId="16" borderId="48" xfId="48" applyNumberFormat="1" applyFont="1" applyFill="1" applyBorder="1" applyAlignment="1">
      <alignment horizontal="center" vertical="center" wrapText="1"/>
    </xf>
    <xf numFmtId="0" fontId="46" fillId="17" borderId="48" xfId="48" applyNumberFormat="1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21" fillId="10" borderId="7" xfId="0" applyFont="1" applyFill="1" applyBorder="1" applyAlignment="1">
      <alignment horizontal="center" vertical="center" wrapText="1"/>
    </xf>
    <xf numFmtId="0" fontId="3" fillId="0" borderId="0" xfId="48" applyFont="1" applyAlignment="1">
      <alignment horizontal="center" vertical="center" wrapText="1"/>
    </xf>
    <xf numFmtId="0" fontId="5" fillId="0" borderId="0" xfId="48" applyFont="1">
      <alignment horizontal="center" vertical="center" wrapText="1"/>
    </xf>
    <xf numFmtId="0" fontId="3" fillId="7" borderId="0" xfId="48" applyFont="1" applyFill="1" applyAlignment="1">
      <alignment horizontal="center" vertical="center" wrapText="1"/>
    </xf>
    <xf numFmtId="0" fontId="47" fillId="3" borderId="36" xfId="48" applyFont="1" applyFill="1" applyBorder="1" applyAlignment="1">
      <alignment horizontal="left" vertical="center" wrapText="1"/>
    </xf>
    <xf numFmtId="0" fontId="47" fillId="3" borderId="36" xfId="48" applyFont="1" applyFill="1" applyBorder="1" applyAlignment="1">
      <alignment horizontal="center" vertical="center" wrapText="1"/>
    </xf>
    <xf numFmtId="0" fontId="21" fillId="10" borderId="40" xfId="0" applyFont="1" applyFill="1" applyBorder="1" applyAlignment="1">
      <alignment vertical="center" wrapText="1"/>
    </xf>
    <xf numFmtId="0" fontId="21" fillId="10" borderId="7" xfId="0" applyFont="1" applyFill="1" applyBorder="1" applyAlignment="1">
      <alignment vertical="center" wrapText="1"/>
    </xf>
    <xf numFmtId="0" fontId="25" fillId="0" borderId="0" xfId="0" applyFont="1" applyBorder="1" applyAlignment="1">
      <alignment textRotation="90" wrapText="1"/>
    </xf>
    <xf numFmtId="0" fontId="6" fillId="12" borderId="0" xfId="48" applyFont="1" applyFill="1" applyAlignment="1">
      <alignment vertical="center"/>
    </xf>
    <xf numFmtId="0" fontId="50" fillId="9" borderId="54" xfId="48" applyFont="1" applyFill="1" applyBorder="1" applyAlignment="1">
      <alignment horizontal="left" vertical="center" wrapText="1"/>
    </xf>
    <xf numFmtId="0" fontId="50" fillId="9" borderId="54" xfId="48" applyFont="1" applyFill="1" applyBorder="1" applyAlignment="1">
      <alignment horizontal="center" vertical="center" wrapText="1"/>
    </xf>
    <xf numFmtId="0" fontId="3" fillId="0" borderId="0" xfId="48" applyFont="1" applyAlignment="1">
      <alignment horizontal="center" wrapText="1"/>
    </xf>
    <xf numFmtId="0" fontId="3" fillId="7" borderId="0" xfId="48" applyFont="1" applyFill="1" applyAlignment="1">
      <alignment horizontal="center" wrapText="1"/>
    </xf>
    <xf numFmtId="0" fontId="6" fillId="12" borderId="0" xfId="48" applyFont="1" applyFill="1" applyAlignment="1">
      <alignment horizontal="center"/>
    </xf>
    <xf numFmtId="0" fontId="40" fillId="0" borderId="0" xfId="0" applyFont="1" applyAlignment="1">
      <alignment horizontal="center" vertical="center" textRotation="90"/>
    </xf>
    <xf numFmtId="0" fontId="21" fillId="10" borderId="0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textRotation="90" wrapText="1"/>
    </xf>
    <xf numFmtId="0" fontId="11" fillId="7" borderId="0" xfId="0" applyFont="1" applyFill="1" applyAlignment="1">
      <alignment horizontal="center" vertical="center" wrapText="1"/>
    </xf>
    <xf numFmtId="0" fontId="26" fillId="7" borderId="0" xfId="0" applyFont="1" applyFill="1" applyBorder="1">
      <alignment horizontal="center" vertical="center" wrapText="1"/>
    </xf>
    <xf numFmtId="0" fontId="12" fillId="7" borderId="0" xfId="0" applyFont="1" applyFill="1" applyBorder="1">
      <alignment horizontal="center" vertical="center" wrapText="1"/>
    </xf>
    <xf numFmtId="0" fontId="12" fillId="7" borderId="0" xfId="0" applyFont="1" applyFill="1">
      <alignment horizontal="center" vertical="center" wrapText="1"/>
    </xf>
    <xf numFmtId="0" fontId="19" fillId="7" borderId="0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 wrapText="1"/>
    </xf>
    <xf numFmtId="0" fontId="21" fillId="10" borderId="19" xfId="0" applyFont="1" applyFill="1" applyBorder="1" applyAlignment="1">
      <alignment vertical="center" textRotation="90" wrapText="1"/>
    </xf>
    <xf numFmtId="0" fontId="21" fillId="10" borderId="17" xfId="0" applyFont="1" applyFill="1" applyBorder="1" applyAlignment="1">
      <alignment vertical="center" textRotation="90" wrapText="1"/>
    </xf>
    <xf numFmtId="0" fontId="21" fillId="10" borderId="5" xfId="0" applyFont="1" applyFill="1" applyBorder="1" applyAlignment="1">
      <alignment vertical="center" textRotation="90" wrapText="1"/>
    </xf>
    <xf numFmtId="0" fontId="21" fillId="10" borderId="7" xfId="0" applyFont="1" applyFill="1" applyBorder="1" applyAlignment="1">
      <alignment vertical="center" textRotation="90" wrapText="1"/>
    </xf>
    <xf numFmtId="0" fontId="21" fillId="10" borderId="17" xfId="0" applyFont="1" applyFill="1" applyBorder="1" applyAlignment="1">
      <alignment vertical="center" wrapText="1"/>
    </xf>
    <xf numFmtId="0" fontId="21" fillId="10" borderId="4" xfId="0" applyFont="1" applyFill="1" applyBorder="1" applyAlignment="1">
      <alignment vertical="center" wrapText="1"/>
    </xf>
    <xf numFmtId="0" fontId="21" fillId="10" borderId="4" xfId="0" applyFont="1" applyFill="1" applyBorder="1" applyAlignment="1">
      <alignment vertical="center" textRotation="90" wrapText="1"/>
    </xf>
    <xf numFmtId="0" fontId="6" fillId="11" borderId="0" xfId="48" applyFont="1" applyFill="1" applyAlignment="1">
      <alignment vertical="center"/>
    </xf>
    <xf numFmtId="0" fontId="5" fillId="11" borderId="0" xfId="48" applyFont="1" applyFill="1">
      <alignment horizontal="center" vertical="center" wrapText="1"/>
    </xf>
    <xf numFmtId="0" fontId="5" fillId="12" borderId="0" xfId="48" applyFont="1" applyFill="1">
      <alignment horizontal="center" vertical="center" wrapText="1"/>
    </xf>
    <xf numFmtId="0" fontId="0" fillId="0" borderId="0" xfId="0" applyAlignment="1">
      <alignment horizontal="left" vertical="center" wrapText="1"/>
    </xf>
    <xf numFmtId="0" fontId="21" fillId="10" borderId="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26" xfId="0" applyFont="1" applyFill="1" applyBorder="1" applyAlignment="1">
      <alignment horizontal="center" vertical="top"/>
    </xf>
    <xf numFmtId="0" fontId="21" fillId="10" borderId="18" xfId="0" applyFont="1" applyFill="1" applyBorder="1" applyAlignment="1">
      <alignment horizontal="center" vertical="center" wrapText="1"/>
    </xf>
    <xf numFmtId="0" fontId="13" fillId="10" borderId="56" xfId="0" applyFont="1" applyFill="1" applyBorder="1" applyAlignment="1">
      <alignment horizontal="center" vertical="center" wrapText="1"/>
    </xf>
    <xf numFmtId="0" fontId="11" fillId="11" borderId="0" xfId="0" applyFont="1" applyFill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8" fillId="11" borderId="0" xfId="0" applyFont="1" applyFill="1" applyAlignment="1">
      <alignment horizontal="center" vertical="center" wrapText="1"/>
    </xf>
    <xf numFmtId="0" fontId="55" fillId="11" borderId="0" xfId="0" applyFont="1" applyFill="1" applyBorder="1" applyAlignment="1">
      <alignment horizontal="left" vertical="center"/>
    </xf>
    <xf numFmtId="0" fontId="57" fillId="0" borderId="0" xfId="48" applyFont="1">
      <alignment horizontal="center" vertical="center" wrapText="1"/>
    </xf>
    <xf numFmtId="0" fontId="15" fillId="7" borderId="52" xfId="0" applyFont="1" applyFill="1" applyBorder="1" applyAlignment="1" applyProtection="1">
      <alignment vertical="center" wrapText="1"/>
      <protection locked="0"/>
    </xf>
    <xf numFmtId="0" fontId="24" fillId="7" borderId="0" xfId="0" applyFont="1" applyFill="1" applyBorder="1" applyAlignment="1" applyProtection="1">
      <alignment horizontal="center" vertical="center" wrapText="1"/>
      <protection locked="0"/>
    </xf>
    <xf numFmtId="0" fontId="14" fillId="8" borderId="29" xfId="0" applyFont="1" applyFill="1" applyBorder="1" applyAlignment="1" applyProtection="1">
      <alignment horizontal="center" vertical="top" wrapText="1"/>
      <protection locked="0"/>
    </xf>
    <xf numFmtId="0" fontId="12" fillId="3" borderId="28" xfId="0" applyFont="1" applyFill="1" applyBorder="1" applyAlignment="1" applyProtection="1">
      <alignment horizontal="center" vertical="top" wrapText="1"/>
      <protection locked="0"/>
    </xf>
    <xf numFmtId="0" fontId="12" fillId="0" borderId="28" xfId="0" applyFont="1" applyBorder="1" applyAlignment="1" applyProtection="1">
      <alignment horizontal="center" vertical="top" wrapText="1"/>
      <protection locked="0"/>
    </xf>
    <xf numFmtId="0" fontId="14" fillId="7" borderId="0" xfId="0" applyFont="1" applyFill="1" applyBorder="1" applyAlignment="1" applyProtection="1">
      <alignment horizontal="center" textRotation="90" wrapText="1"/>
      <protection locked="0"/>
    </xf>
    <xf numFmtId="0" fontId="48" fillId="0" borderId="36" xfId="48" applyFont="1" applyBorder="1" applyAlignment="1" applyProtection="1">
      <alignment horizontal="left" vertical="center" wrapText="1"/>
      <protection locked="0"/>
    </xf>
    <xf numFmtId="0" fontId="47" fillId="0" borderId="36" xfId="48" applyFont="1" applyBorder="1" applyAlignment="1" applyProtection="1">
      <alignment horizontal="left" vertical="center" wrapText="1"/>
      <protection locked="0"/>
    </xf>
    <xf numFmtId="0" fontId="47" fillId="0" borderId="37" xfId="48" applyFont="1" applyFill="1" applyBorder="1" applyAlignment="1" applyProtection="1">
      <alignment horizontal="left" vertical="center" wrapText="1"/>
      <protection locked="0"/>
    </xf>
    <xf numFmtId="0" fontId="35" fillId="0" borderId="36" xfId="48" applyFont="1" applyBorder="1" applyAlignment="1" applyProtection="1">
      <alignment horizontal="center" vertical="center" wrapText="1"/>
      <protection locked="0"/>
    </xf>
    <xf numFmtId="14" fontId="35" fillId="0" borderId="36" xfId="48" applyNumberFormat="1" applyFont="1" applyBorder="1" applyAlignment="1" applyProtection="1">
      <alignment horizontal="center" vertical="center" wrapText="1"/>
      <protection locked="0"/>
    </xf>
    <xf numFmtId="0" fontId="47" fillId="0" borderId="36" xfId="48" applyFont="1" applyBorder="1" applyAlignment="1" applyProtection="1">
      <alignment horizontal="center" vertical="center" wrapText="1"/>
      <protection locked="0"/>
    </xf>
    <xf numFmtId="0" fontId="35" fillId="7" borderId="36" xfId="48" applyFont="1" applyFill="1" applyBorder="1" applyAlignment="1" applyProtection="1">
      <alignment horizontal="center" vertical="center" wrapText="1"/>
      <protection locked="0"/>
    </xf>
    <xf numFmtId="0" fontId="35" fillId="0" borderId="36" xfId="48" applyFont="1" applyBorder="1" applyAlignment="1" applyProtection="1">
      <alignment horizontal="left" vertical="center" wrapText="1"/>
      <protection locked="0"/>
    </xf>
    <xf numFmtId="14" fontId="47" fillId="7" borderId="36" xfId="48" applyNumberFormat="1" applyFont="1" applyFill="1" applyBorder="1" applyAlignment="1" applyProtection="1">
      <alignment horizontal="left" vertical="center" wrapText="1"/>
      <protection locked="0"/>
    </xf>
    <xf numFmtId="0" fontId="47" fillId="7" borderId="36" xfId="48" applyFont="1" applyFill="1" applyBorder="1" applyAlignment="1" applyProtection="1">
      <alignment horizontal="left" vertical="center" wrapText="1"/>
      <protection locked="0"/>
    </xf>
    <xf numFmtId="0" fontId="35" fillId="7" borderId="38" xfId="48" applyFont="1" applyFill="1" applyBorder="1" applyAlignment="1" applyProtection="1">
      <alignment horizontal="center" vertical="center" wrapText="1"/>
      <protection locked="0"/>
    </xf>
    <xf numFmtId="0" fontId="11" fillId="11" borderId="57" xfId="0" applyFont="1" applyFill="1" applyBorder="1" applyAlignment="1">
      <alignment horizontal="center" vertical="center" wrapText="1"/>
    </xf>
    <xf numFmtId="0" fontId="11" fillId="11" borderId="57" xfId="0" applyFont="1" applyFill="1" applyBorder="1">
      <alignment horizontal="center" vertical="center" wrapText="1"/>
    </xf>
    <xf numFmtId="0" fontId="10" fillId="11" borderId="57" xfId="0" applyFont="1" applyFill="1" applyBorder="1" applyAlignment="1">
      <alignment vertical="center" textRotation="90" wrapText="1"/>
    </xf>
    <xf numFmtId="0" fontId="20" fillId="11" borderId="57" xfId="0" applyFont="1" applyFill="1" applyBorder="1">
      <alignment horizontal="center" vertical="center" wrapText="1"/>
    </xf>
    <xf numFmtId="0" fontId="10" fillId="9" borderId="3" xfId="0" applyFont="1" applyFill="1" applyBorder="1" applyAlignment="1" applyProtection="1">
      <alignment horizontal="center" wrapText="1"/>
      <protection locked="0"/>
    </xf>
    <xf numFmtId="0" fontId="24" fillId="3" borderId="55" xfId="48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wrapText="1"/>
    </xf>
    <xf numFmtId="0" fontId="14" fillId="7" borderId="31" xfId="0" applyFont="1" applyFill="1" applyBorder="1" applyAlignment="1">
      <alignment horizontal="center" textRotation="90" wrapText="1"/>
    </xf>
    <xf numFmtId="0" fontId="27" fillId="7" borderId="59" xfId="0" applyFont="1" applyFill="1" applyBorder="1">
      <alignment horizontal="center" vertical="center" wrapText="1"/>
    </xf>
    <xf numFmtId="0" fontId="61" fillId="7" borderId="35" xfId="0" applyFont="1" applyFill="1" applyBorder="1" applyProtection="1">
      <alignment horizontal="center" vertical="center" wrapText="1"/>
      <protection locked="0"/>
    </xf>
    <xf numFmtId="0" fontId="62" fillId="9" borderId="0" xfId="48" applyFont="1" applyFill="1" applyAlignment="1">
      <alignment horizontal="center" textRotation="90" wrapText="1"/>
    </xf>
    <xf numFmtId="0" fontId="7" fillId="0" borderId="0" xfId="48" applyFont="1">
      <alignment horizontal="center" vertical="center" wrapText="1"/>
    </xf>
    <xf numFmtId="0" fontId="56" fillId="15" borderId="60" xfId="48" applyFont="1" applyFill="1" applyBorder="1">
      <alignment horizontal="center" vertical="center" wrapText="1"/>
    </xf>
    <xf numFmtId="0" fontId="57" fillId="9" borderId="54" xfId="48" applyFont="1" applyFill="1" applyBorder="1">
      <alignment horizontal="center" vertical="center" wrapText="1"/>
    </xf>
    <xf numFmtId="0" fontId="50" fillId="21" borderId="54" xfId="48" applyFont="1" applyFill="1" applyBorder="1" applyAlignment="1">
      <alignment horizontal="center" vertical="center" wrapText="1"/>
    </xf>
    <xf numFmtId="0" fontId="15" fillId="7" borderId="52" xfId="0" applyFont="1" applyFill="1" applyBorder="1" applyAlignment="1" applyProtection="1">
      <alignment horizontal="center" vertical="center" wrapText="1"/>
      <protection locked="0"/>
    </xf>
    <xf numFmtId="0" fontId="58" fillId="7" borderId="52" xfId="0" applyFont="1" applyFill="1" applyBorder="1" applyAlignment="1" applyProtection="1">
      <alignment horizontal="center" vertical="center" wrapText="1"/>
      <protection locked="0"/>
    </xf>
    <xf numFmtId="0" fontId="64" fillId="7" borderId="52" xfId="0" applyFont="1" applyFill="1" applyBorder="1" applyAlignment="1" applyProtection="1">
      <alignment vertical="center" wrapText="1"/>
      <protection locked="0"/>
    </xf>
    <xf numFmtId="0" fontId="59" fillId="7" borderId="52" xfId="0" applyFont="1" applyFill="1" applyBorder="1" applyAlignment="1" applyProtection="1">
      <alignment vertical="center" wrapText="1"/>
      <protection locked="0"/>
    </xf>
    <xf numFmtId="0" fontId="65" fillId="7" borderId="58" xfId="0" applyFont="1" applyFill="1" applyBorder="1" applyAlignment="1" applyProtection="1">
      <alignment horizontal="center" vertical="center" wrapText="1"/>
      <protection locked="0"/>
    </xf>
    <xf numFmtId="0" fontId="66" fillId="7" borderId="6" xfId="0" applyFont="1" applyFill="1" applyBorder="1" applyAlignment="1" applyProtection="1">
      <alignment horizontal="center" vertical="center" wrapText="1"/>
      <protection locked="0"/>
    </xf>
    <xf numFmtId="0" fontId="60" fillId="7" borderId="52" xfId="0" applyFont="1" applyFill="1" applyBorder="1" applyAlignment="1" applyProtection="1">
      <alignment vertical="center" wrapText="1"/>
      <protection locked="0"/>
    </xf>
    <xf numFmtId="0" fontId="14" fillId="9" borderId="3" xfId="0" applyFont="1" applyFill="1" applyBorder="1" applyAlignment="1" applyProtection="1">
      <alignment horizontal="center" wrapText="1"/>
      <protection locked="0"/>
    </xf>
    <xf numFmtId="0" fontId="14" fillId="9" borderId="4" xfId="0" applyFont="1" applyFill="1" applyBorder="1" applyAlignment="1" applyProtection="1">
      <alignment horizontal="center" wrapText="1"/>
      <protection locked="0"/>
    </xf>
    <xf numFmtId="0" fontId="61" fillId="7" borderId="49" xfId="0" applyFont="1" applyFill="1" applyBorder="1" applyProtection="1">
      <alignment horizontal="center" vertical="center" wrapText="1"/>
      <protection locked="0"/>
    </xf>
    <xf numFmtId="0" fontId="61" fillId="7" borderId="51" xfId="0" applyFont="1" applyFill="1" applyBorder="1" applyProtection="1">
      <alignment horizontal="center" vertical="center" wrapText="1"/>
      <protection locked="0"/>
    </xf>
    <xf numFmtId="0" fontId="61" fillId="7" borderId="50" xfId="0" applyFont="1" applyFill="1" applyBorder="1" applyProtection="1">
      <alignment horizontal="center" vertical="center" wrapText="1"/>
      <protection locked="0"/>
    </xf>
    <xf numFmtId="0" fontId="55" fillId="11" borderId="0" xfId="0" applyFont="1" applyFill="1" applyBorder="1" applyAlignment="1">
      <alignment horizontal="right" vertical="center"/>
    </xf>
    <xf numFmtId="0" fontId="19" fillId="6" borderId="4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 applyProtection="1">
      <alignment horizontal="center" vertical="center" wrapText="1"/>
    </xf>
    <xf numFmtId="0" fontId="16" fillId="7" borderId="0" xfId="0" applyFont="1" applyFill="1" applyBorder="1" applyAlignment="1" applyProtection="1">
      <alignment horizontal="center" vertical="center" wrapText="1"/>
    </xf>
    <xf numFmtId="0" fontId="9" fillId="7" borderId="0" xfId="0" applyFont="1" applyFill="1" applyProtection="1">
      <alignment horizontal="center" vertical="center" wrapText="1"/>
    </xf>
    <xf numFmtId="0" fontId="28" fillId="7" borderId="0" xfId="0" applyFont="1" applyFill="1" applyBorder="1" applyAlignment="1" applyProtection="1">
      <alignment vertical="center" textRotation="90" wrapText="1"/>
    </xf>
    <xf numFmtId="0" fontId="51" fillId="7" borderId="24" xfId="0" applyFont="1" applyFill="1" applyBorder="1" applyAlignment="1" applyProtection="1">
      <alignment horizontal="center" vertical="center" wrapText="1"/>
    </xf>
    <xf numFmtId="0" fontId="51" fillId="7" borderId="13" xfId="0" applyFont="1" applyFill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27" fillId="7" borderId="59" xfId="0" applyFont="1" applyFill="1" applyBorder="1" applyProtection="1">
      <alignment horizontal="center" vertical="center" wrapText="1"/>
    </xf>
    <xf numFmtId="0" fontId="53" fillId="0" borderId="21" xfId="0" applyFont="1" applyFill="1" applyBorder="1" applyAlignment="1" applyProtection="1">
      <alignment horizontal="left" vertical="center" wrapText="1"/>
    </xf>
    <xf numFmtId="0" fontId="64" fillId="7" borderId="52" xfId="0" applyFont="1" applyFill="1" applyBorder="1" applyAlignment="1" applyProtection="1">
      <alignment horizontal="left" vertical="center" wrapText="1"/>
    </xf>
    <xf numFmtId="0" fontId="59" fillId="7" borderId="52" xfId="0" applyFont="1" applyFill="1" applyBorder="1" applyAlignment="1" applyProtection="1">
      <alignment horizontal="left" vertical="center" wrapText="1"/>
    </xf>
    <xf numFmtId="0" fontId="15" fillId="7" borderId="52" xfId="0" applyFont="1" applyFill="1" applyBorder="1" applyAlignment="1" applyProtection="1">
      <alignment horizontal="center" vertical="center" wrapText="1"/>
    </xf>
    <xf numFmtId="0" fontId="15" fillId="7" borderId="52" xfId="0" applyFont="1" applyFill="1" applyBorder="1" applyAlignment="1" applyProtection="1">
      <alignment vertical="center" wrapText="1"/>
    </xf>
    <xf numFmtId="0" fontId="50" fillId="9" borderId="54" xfId="48" applyFont="1" applyFill="1" applyBorder="1" applyAlignment="1" applyProtection="1">
      <alignment horizontal="center" vertical="center" wrapText="1"/>
      <protection locked="0"/>
    </xf>
    <xf numFmtId="0" fontId="63" fillId="9" borderId="54" xfId="48" applyFont="1" applyFill="1" applyBorder="1" applyAlignment="1" applyProtection="1">
      <alignment horizontal="center" vertical="center" wrapText="1"/>
      <protection locked="0"/>
    </xf>
    <xf numFmtId="0" fontId="29" fillId="0" borderId="0" xfId="0" applyFont="1">
      <alignment horizontal="center" vertical="center" wrapText="1"/>
    </xf>
    <xf numFmtId="0" fontId="35" fillId="3" borderId="36" xfId="48" applyFont="1" applyFill="1" applyBorder="1" applyAlignment="1" applyProtection="1">
      <alignment horizontal="left" vertical="center" wrapText="1"/>
    </xf>
    <xf numFmtId="0" fontId="49" fillId="9" borderId="53" xfId="48" applyFont="1" applyFill="1" applyBorder="1" applyAlignment="1" applyProtection="1">
      <alignment horizontal="left" vertical="center" wrapText="1"/>
    </xf>
    <xf numFmtId="0" fontId="67" fillId="0" borderId="0" xfId="0" applyFont="1" applyBorder="1">
      <alignment horizontal="center" vertical="center" wrapText="1"/>
    </xf>
    <xf numFmtId="0" fontId="68" fillId="0" borderId="0" xfId="0" applyFo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8" fillId="7" borderId="0" xfId="0" applyFont="1" applyFill="1" applyAlignment="1">
      <alignment horizontal="center" vertical="center" wrapText="1"/>
    </xf>
    <xf numFmtId="0" fontId="71" fillId="0" borderId="0" xfId="0" applyFont="1" applyBorder="1" applyAlignment="1">
      <alignment textRotation="90" wrapText="1"/>
    </xf>
    <xf numFmtId="0" fontId="68" fillId="7" borderId="0" xfId="0" applyFont="1" applyFill="1">
      <alignment horizontal="center" vertical="center" wrapText="1"/>
    </xf>
    <xf numFmtId="0" fontId="72" fillId="7" borderId="0" xfId="0" applyFont="1" applyFill="1">
      <alignment horizontal="center" vertical="center" wrapText="1"/>
    </xf>
    <xf numFmtId="0" fontId="70" fillId="13" borderId="0" xfId="0" applyFont="1" applyFill="1" applyAlignment="1" applyProtection="1">
      <alignment horizontal="center" vertical="center" textRotation="90"/>
      <protection locked="0"/>
    </xf>
    <xf numFmtId="0" fontId="65" fillId="3" borderId="13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53" fillId="3" borderId="21" xfId="0" applyFont="1" applyFill="1" applyBorder="1" applyAlignment="1" applyProtection="1">
      <alignment horizontal="left" vertical="center" wrapText="1"/>
      <protection locked="0"/>
    </xf>
    <xf numFmtId="0" fontId="51" fillId="3" borderId="24" xfId="0" applyFont="1" applyFill="1" applyBorder="1" applyAlignment="1">
      <alignment horizontal="center" vertical="center" wrapText="1"/>
    </xf>
    <xf numFmtId="0" fontId="51" fillId="3" borderId="13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73" fillId="7" borderId="0" xfId="0" applyFont="1" applyFill="1" applyBorder="1" applyAlignment="1" applyProtection="1">
      <alignment horizontal="center" wrapText="1"/>
      <protection locked="0"/>
    </xf>
    <xf numFmtId="0" fontId="52" fillId="20" borderId="4" xfId="48" applyFont="1" applyFill="1" applyBorder="1" applyAlignment="1">
      <alignment horizontal="center" vertical="center" wrapText="1"/>
    </xf>
    <xf numFmtId="0" fontId="52" fillId="8" borderId="4" xfId="48" applyFont="1" applyFill="1" applyBorder="1" applyAlignment="1">
      <alignment horizontal="center" vertical="center" wrapText="1"/>
    </xf>
    <xf numFmtId="0" fontId="52" fillId="20" borderId="4" xfId="48" applyFont="1" applyFill="1" applyBorder="1" applyAlignment="1">
      <alignment horizontal="center" vertical="top" textRotation="90" wrapText="1"/>
    </xf>
    <xf numFmtId="0" fontId="52" fillId="20" borderId="5" xfId="48" applyFont="1" applyFill="1" applyBorder="1" applyAlignment="1">
      <alignment horizontal="center" vertical="top" textRotation="90" wrapText="1"/>
    </xf>
    <xf numFmtId="0" fontId="49" fillId="9" borderId="61" xfId="48" applyFont="1" applyFill="1" applyBorder="1" applyAlignment="1" applyProtection="1">
      <alignment horizontal="left" vertical="center" wrapText="1"/>
    </xf>
    <xf numFmtId="0" fontId="50" fillId="9" borderId="62" xfId="48" applyFont="1" applyFill="1" applyBorder="1" applyAlignment="1">
      <alignment horizontal="left" vertical="center" wrapText="1"/>
    </xf>
    <xf numFmtId="0" fontId="50" fillId="9" borderId="62" xfId="48" applyFont="1" applyFill="1" applyBorder="1" applyAlignment="1">
      <alignment horizontal="center" vertical="center" wrapText="1"/>
    </xf>
    <xf numFmtId="0" fontId="50" fillId="9" borderId="62" xfId="48" applyFont="1" applyFill="1" applyBorder="1" applyAlignment="1" applyProtection="1">
      <alignment horizontal="center" vertical="center" wrapText="1"/>
      <protection locked="0"/>
    </xf>
    <xf numFmtId="0" fontId="50" fillId="21" borderId="62" xfId="48" applyFont="1" applyFill="1" applyBorder="1" applyAlignment="1">
      <alignment horizontal="center" vertical="center" wrapText="1"/>
    </xf>
    <xf numFmtId="0" fontId="50" fillId="4" borderId="54" xfId="48" applyFont="1" applyFill="1" applyBorder="1" applyAlignment="1">
      <alignment horizontal="center" vertical="center" wrapText="1"/>
    </xf>
    <xf numFmtId="0" fontId="50" fillId="4" borderId="62" xfId="48" applyFont="1" applyFill="1" applyBorder="1" applyAlignment="1">
      <alignment horizontal="center" vertical="center" wrapText="1"/>
    </xf>
    <xf numFmtId="0" fontId="34" fillId="14" borderId="4" xfId="48" applyFont="1" applyFill="1" applyBorder="1" applyAlignment="1">
      <alignment horizontal="center" vertical="center" wrapText="1"/>
    </xf>
    <xf numFmtId="0" fontId="34" fillId="14" borderId="5" xfId="48" applyFont="1" applyFill="1" applyBorder="1" applyAlignment="1">
      <alignment horizontal="center" vertical="center" wrapText="1"/>
    </xf>
    <xf numFmtId="0" fontId="54" fillId="15" borderId="0" xfId="48" applyFont="1" applyFill="1" applyAlignment="1">
      <alignment horizontal="center" textRotation="90" wrapText="1"/>
    </xf>
    <xf numFmtId="0" fontId="74" fillId="0" borderId="0" xfId="0" applyFont="1" applyBorder="1">
      <alignment horizontal="center" vertical="center" wrapText="1"/>
    </xf>
    <xf numFmtId="0" fontId="75" fillId="20" borderId="0" xfId="0" applyFont="1" applyFill="1" applyBorder="1" applyProtection="1">
      <alignment horizontal="center" vertical="center" wrapText="1"/>
      <protection locked="0"/>
    </xf>
    <xf numFmtId="0" fontId="75" fillId="20" borderId="0" xfId="0" applyFont="1" applyFill="1" applyBorder="1">
      <alignment horizontal="center" vertical="center" wrapText="1"/>
    </xf>
    <xf numFmtId="0" fontId="75" fillId="22" borderId="0" xfId="0" applyFont="1" applyFill="1" applyBorder="1" applyProtection="1">
      <alignment horizontal="center" vertical="center" wrapText="1"/>
      <protection locked="0"/>
    </xf>
    <xf numFmtId="0" fontId="75" fillId="22" borderId="0" xfId="0" applyFont="1" applyFill="1" applyBorder="1">
      <alignment horizontal="center" vertical="center" wrapText="1"/>
    </xf>
    <xf numFmtId="0" fontId="14" fillId="15" borderId="29" xfId="0" applyFont="1" applyFill="1" applyBorder="1" applyAlignment="1" applyProtection="1">
      <alignment horizontal="center" vertical="top" wrapText="1"/>
      <protection locked="0"/>
    </xf>
    <xf numFmtId="0" fontId="77" fillId="15" borderId="4" xfId="0" applyFont="1" applyFill="1" applyBorder="1" applyAlignment="1" applyProtection="1">
      <alignment horizontal="center" wrapText="1"/>
      <protection locked="0"/>
    </xf>
    <xf numFmtId="0" fontId="77" fillId="15" borderId="3" xfId="0" applyFont="1" applyFill="1" applyBorder="1" applyAlignment="1" applyProtection="1">
      <alignment horizontal="center" wrapText="1"/>
      <protection locked="0"/>
    </xf>
    <xf numFmtId="0" fontId="78" fillId="0" borderId="25" xfId="0" applyFont="1" applyFill="1" applyBorder="1" applyAlignment="1">
      <alignment horizontal="right" vertical="top"/>
    </xf>
    <xf numFmtId="0" fontId="78" fillId="0" borderId="0" xfId="0" applyFont="1" applyFill="1" applyBorder="1" applyAlignment="1">
      <alignment horizontal="right" vertical="center"/>
    </xf>
    <xf numFmtId="0" fontId="78" fillId="0" borderId="26" xfId="0" applyFont="1" applyFill="1" applyBorder="1" applyAlignment="1">
      <alignment horizontal="right" vertical="center"/>
    </xf>
    <xf numFmtId="0" fontId="76" fillId="0" borderId="0" xfId="0" applyFont="1" applyFill="1" applyAlignment="1">
      <alignment horizontal="right" vertical="center"/>
    </xf>
    <xf numFmtId="0" fontId="12" fillId="7" borderId="28" xfId="0" applyFont="1" applyFill="1" applyBorder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top" wrapText="1"/>
      <protection locked="0"/>
    </xf>
    <xf numFmtId="0" fontId="12" fillId="7" borderId="64" xfId="0" applyFont="1" applyFill="1" applyBorder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top"/>
    </xf>
    <xf numFmtId="0" fontId="70" fillId="20" borderId="0" xfId="0" applyFont="1" applyFill="1" applyBorder="1" applyAlignment="1" applyProtection="1">
      <alignment horizontal="center" vertical="center" textRotation="90"/>
      <protection locked="0"/>
    </xf>
    <xf numFmtId="0" fontId="20" fillId="14" borderId="63" xfId="0" applyFont="1" applyFill="1" applyBorder="1" applyProtection="1">
      <alignment horizontal="center" vertical="center" wrapText="1"/>
      <protection locked="0"/>
    </xf>
    <xf numFmtId="0" fontId="20" fillId="14" borderId="28" xfId="0" applyFont="1" applyFill="1" applyBorder="1" applyProtection="1">
      <alignment horizontal="center" vertical="center" wrapText="1"/>
      <protection locked="0"/>
    </xf>
    <xf numFmtId="0" fontId="79" fillId="7" borderId="0" xfId="0" applyFont="1" applyFill="1" applyProtection="1">
      <alignment horizontal="center" vertical="center" wrapText="1"/>
    </xf>
    <xf numFmtId="0" fontId="0" fillId="0" borderId="0" xfId="0" applyFill="1" applyAlignment="1">
      <alignment horizontal="left" vertical="center"/>
    </xf>
    <xf numFmtId="0" fontId="83" fillId="0" borderId="0" xfId="48" quotePrefix="1" applyFont="1" applyFill="1" applyAlignment="1">
      <alignment horizontal="center" vertical="center"/>
    </xf>
    <xf numFmtId="0" fontId="3" fillId="0" borderId="0" xfId="48" applyFont="1" applyFill="1" applyBorder="1">
      <alignment horizontal="center" vertical="center" wrapText="1"/>
    </xf>
    <xf numFmtId="0" fontId="81" fillId="0" borderId="0" xfId="49" applyFont="1" applyFill="1" applyBorder="1" applyAlignment="1">
      <alignment horizontal="center"/>
    </xf>
    <xf numFmtId="0" fontId="82" fillId="0" borderId="0" xfId="49" applyFont="1" applyFill="1" applyBorder="1" applyAlignment="1">
      <alignment horizontal="center"/>
    </xf>
    <xf numFmtId="0" fontId="84" fillId="11" borderId="0" xfId="0" applyFont="1" applyFill="1" applyAlignment="1">
      <alignment horizontal="left" vertical="center"/>
    </xf>
    <xf numFmtId="0" fontId="21" fillId="10" borderId="12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6" borderId="17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7" fillId="7" borderId="0" xfId="48" applyFont="1" applyFill="1" applyBorder="1" applyAlignment="1">
      <alignment horizontal="center" vertical="center" wrapText="1"/>
    </xf>
    <xf numFmtId="0" fontId="3" fillId="7" borderId="0" xfId="48" applyFont="1" applyFill="1" applyBorder="1" applyAlignment="1">
      <alignment horizontal="center" vertical="center" wrapText="1"/>
    </xf>
    <xf numFmtId="0" fontId="30" fillId="0" borderId="31" xfId="48" applyFont="1" applyBorder="1" applyAlignment="1">
      <alignment horizontal="center" textRotation="90"/>
    </xf>
    <xf numFmtId="0" fontId="30" fillId="0" borderId="34" xfId="48" applyFont="1" applyBorder="1" applyAlignment="1">
      <alignment horizontal="center" textRotation="90"/>
    </xf>
    <xf numFmtId="0" fontId="45" fillId="12" borderId="0" xfId="48" applyFont="1" applyFill="1" applyAlignment="1">
      <alignment horizontal="center" vertical="center" wrapText="1"/>
    </xf>
    <xf numFmtId="0" fontId="8" fillId="2" borderId="14" xfId="48" applyFont="1" applyFill="1" applyBorder="1" applyAlignment="1">
      <alignment horizontal="center" vertical="center" wrapText="1"/>
    </xf>
    <xf numFmtId="0" fontId="8" fillId="2" borderId="15" xfId="48" applyFont="1" applyFill="1" applyBorder="1" applyAlignment="1">
      <alignment horizontal="center" vertical="center" wrapText="1"/>
    </xf>
    <xf numFmtId="0" fontId="8" fillId="2" borderId="16" xfId="48" applyFont="1" applyFill="1" applyBorder="1" applyAlignment="1">
      <alignment horizontal="center" vertical="center" wrapText="1"/>
    </xf>
  </cellXfs>
  <cellStyles count="50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Normal" xfId="0" builtinId="0" customBuiltin="1"/>
    <cellStyle name="Normal 2" xfId="47"/>
    <cellStyle name="Normal 3" xfId="48"/>
    <cellStyle name="Normal_Données_Validation_exemples" xfId="49"/>
  </cellStyles>
  <dxfs count="375">
    <dxf>
      <font>
        <b/>
        <i val="0"/>
        <color theme="9" tint="0.39994506668294322"/>
      </font>
    </dxf>
    <dxf>
      <font>
        <b/>
        <i val="0"/>
        <color theme="9" tint="-0.24994659260841701"/>
      </font>
    </dxf>
    <dxf>
      <font>
        <b/>
        <i val="0"/>
        <color theme="2" tint="-0.24994659260841701"/>
      </font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ill>
        <patternFill>
          <bgColor theme="0" tint="-0.24994659260841701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ill>
        <patternFill>
          <bgColor theme="0" tint="-0.24994659260841701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ont>
        <color rgb="FF92D050"/>
      </font>
    </dxf>
    <dxf>
      <fill>
        <patternFill>
          <bgColor theme="0" tint="-0.1499679555650502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rgb="FF00B050"/>
      </font>
    </dxf>
    <dxf>
      <fill>
        <patternFill>
          <bgColor theme="0" tint="-0.24994659260841701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color rgb="FF92D050"/>
      </font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ECA762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color rgb="FF92D050"/>
      </font>
    </dxf>
    <dxf>
      <font>
        <b/>
        <i val="0"/>
        <color rgb="FF00B050"/>
      </font>
    </dxf>
    <dxf>
      <font>
        <b/>
        <i val="0"/>
        <color theme="6" tint="-0.24994659260841701"/>
      </font>
      <fill>
        <patternFill>
          <bgColor theme="6" tint="0.39994506668294322"/>
        </patternFill>
      </fill>
    </dxf>
    <dxf>
      <font>
        <b/>
        <i val="0"/>
        <color theme="4" tint="-0.24994659260841701"/>
      </font>
      <fill>
        <patternFill>
          <bgColor theme="4" tint="0.59996337778862885"/>
        </patternFill>
      </fill>
    </dxf>
    <dxf>
      <font>
        <b/>
        <i val="0"/>
        <color rgb="FFDF7D1B"/>
      </font>
      <fill>
        <patternFill>
          <bgColor theme="9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strike val="0"/>
        <color theme="6" tint="-0.24994659260841701"/>
      </font>
      <fill>
        <patternFill>
          <bgColor theme="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2" tint="-0.499984740745262"/>
      </font>
      <fill>
        <patternFill>
          <bgColor rgb="FFFFFF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rgb="FFD8810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/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/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3" tint="0.3999755851924192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/>
        <top/>
        <bottom style="thin">
          <color theme="4" tint="0.39988402966399123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4" tint="0.39991454817346722"/>
        </left>
        <right style="dotted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  <protection locked="1" hidden="0"/>
    </dxf>
    <dxf>
      <border outline="0">
        <top style="thin">
          <color theme="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92D050"/>
      </font>
    </dxf>
    <dxf>
      <font>
        <b/>
        <i val="0"/>
        <color rgb="FF00B050"/>
      </font>
    </dxf>
    <dxf>
      <font>
        <color rgb="FFC00000"/>
      </font>
      <fill>
        <patternFill>
          <bgColor theme="5" tint="0.79998168889431442"/>
        </patternFill>
      </fill>
    </dxf>
    <dxf>
      <font>
        <color theme="3" tint="0.39994506668294322"/>
      </font>
      <fill>
        <patternFill>
          <bgColor theme="4" tint="0.79998168889431442"/>
        </patternFill>
      </fill>
    </dxf>
    <dxf>
      <font>
        <color theme="6" tint="-0.24994659260841701"/>
      </font>
      <fill>
        <patternFill>
          <bgColor theme="6" tint="0.59996337778862885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fgColor theme="0" tint="-0.14990691854609822"/>
          <bgColor theme="0"/>
        </patternFill>
      </fill>
    </dxf>
    <dxf>
      <font>
        <b/>
        <i val="0"/>
        <color theme="4" tint="-0.24994659260841701"/>
      </font>
      <fill>
        <patternFill>
          <bgColor theme="3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9" tint="-0.24994659260841701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AAC56D"/>
        </patternFill>
      </fill>
    </dxf>
    <dxf>
      <font>
        <b/>
        <i val="0"/>
        <color theme="4" tint="-0.24994659260841701"/>
      </font>
      <fill>
        <patternFill>
          <bgColor theme="3" tint="0.59996337778862885"/>
        </patternFill>
      </fill>
    </dxf>
    <dxf>
      <font>
        <b/>
        <i val="0"/>
        <color theme="0" tint="-0.499984740745262"/>
      </font>
      <fill>
        <patternFill>
          <bgColor theme="0" tint="-0.24994659260841701"/>
        </patternFill>
      </fill>
    </dxf>
    <dxf>
      <font>
        <b/>
        <i val="0"/>
        <color theme="9" tint="-0.24994659260841701"/>
      </font>
      <fill>
        <patternFill>
          <bgColor theme="9" tint="0.3999450666829432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dotted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6" tint="0.39994506668294322"/>
        </left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  <protection locked="1" hidden="0"/>
    </dxf>
    <dxf>
      <border outline="0">
        <top style="thin">
          <color theme="0"/>
        </top>
        <bottom style="thin">
          <color theme="6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 tint="-0.249977111117893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theme="6" tint="-0.249977111117893"/>
        </patternFill>
      </fill>
      <alignment horizontal="center" vertical="top" textRotation="9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92D050"/>
      </font>
    </dxf>
    <dxf>
      <font>
        <b/>
        <i val="0"/>
        <color rgb="FF00B05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</dxf>
    <dxf>
      <fill>
        <patternFill>
          <fgColor theme="0" tint="-0.14990691854609822"/>
          <bgColor theme="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9" tint="0.39994506668294322"/>
      </font>
    </dxf>
    <dxf>
      <font>
        <b/>
        <i val="0"/>
        <color theme="9" tint="-0.24994659260841701"/>
      </font>
    </dxf>
    <dxf>
      <font>
        <b/>
        <i val="0"/>
        <color theme="2" tint="-0.24994659260841701"/>
      </font>
    </dxf>
    <dxf>
      <font>
        <color rgb="FF92D050"/>
      </font>
    </dxf>
    <dxf>
      <font>
        <b/>
        <i val="0"/>
        <color rgb="FF00B050"/>
      </font>
    </dxf>
    <dxf>
      <font>
        <color rgb="FF92D050"/>
      </font>
    </dxf>
    <dxf>
      <font>
        <color rgb="FF92D050"/>
      </font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2" tint="-0.499984740745262"/>
      </font>
      <fill>
        <patternFill>
          <bgColor rgb="FFFFFF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rgb="FFD8810E"/>
        </patternFill>
      </fill>
    </dxf>
  </dxfs>
  <tableStyles count="0" defaultTableStyle="TableStyleMedium9" defaultPivotStyle="PivotStyleMedium4"/>
  <colors>
    <mruColors>
      <color rgb="FFDF7D1B"/>
      <color rgb="FF00863D"/>
      <color rgb="FFAAC56D"/>
      <color rgb="FFECA762"/>
      <color rgb="FFF0B880"/>
      <color rgb="FFF7D7B7"/>
      <color rgb="FF9ABA52"/>
      <color rgb="FFF58427"/>
      <color rgb="FFFFD347"/>
      <color rgb="FFFFE69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ommaire!L1C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L1C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121227</xdr:rowOff>
    </xdr:from>
    <xdr:to>
      <xdr:col>14</xdr:col>
      <xdr:colOff>0</xdr:colOff>
      <xdr:row>0</xdr:row>
      <xdr:rowOff>311727</xdr:rowOff>
    </xdr:to>
    <xdr:sp macro="" textlink="">
      <xdr:nvSpPr>
        <xdr:cNvPr id="2" name="Flèche courbée vers la gauche 1">
          <a:hlinkClick xmlns:r="http://schemas.openxmlformats.org/officeDocument/2006/relationships" r:id="rId1"/>
        </xdr:cNvPr>
        <xdr:cNvSpPr/>
      </xdr:nvSpPr>
      <xdr:spPr>
        <a:xfrm>
          <a:off x="20494336" y="121227"/>
          <a:ext cx="0" cy="190500"/>
        </a:xfrm>
        <a:prstGeom prst="curvedLeftArrow">
          <a:avLst/>
        </a:prstGeom>
        <a:solidFill>
          <a:srgbClr val="C00000"/>
        </a:solidFill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1368136</xdr:colOff>
      <xdr:row>0</xdr:row>
      <xdr:rowOff>121227</xdr:rowOff>
    </xdr:from>
    <xdr:to>
      <xdr:col>18</xdr:col>
      <xdr:colOff>1549111</xdr:colOff>
      <xdr:row>0</xdr:row>
      <xdr:rowOff>311727</xdr:rowOff>
    </xdr:to>
    <xdr:sp macro="" textlink="">
      <xdr:nvSpPr>
        <xdr:cNvPr id="2" name="Flèche courbée vers la gauche 1">
          <a:hlinkClick xmlns:r="http://schemas.openxmlformats.org/officeDocument/2006/relationships" r:id="rId1"/>
        </xdr:cNvPr>
        <xdr:cNvSpPr/>
      </xdr:nvSpPr>
      <xdr:spPr>
        <a:xfrm>
          <a:off x="20160961" y="121227"/>
          <a:ext cx="0" cy="190500"/>
        </a:xfrm>
        <a:prstGeom prst="curvedLeftArrow">
          <a:avLst/>
        </a:prstGeom>
        <a:solidFill>
          <a:srgbClr val="C00000"/>
        </a:solidFill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iasante/QUALITE%20ET%20CONTROLE%20INTERNE/Confidentiel/_SMI%20Q&amp;CI/3%20-%20Chantier%20R&#233;f&#233;rentiel/3%20-%20RC%20-%20G&#233;rer%20la%20relation%20client/RC3%20-%20R&#233;aliser%20l'&#233;coute%20client/SMI%20-%20MR-RC3-%20201604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itrix/Viasante/UserDataDFS/DARC/Documents/Copie%20de%20MatCondD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s et maîtrise des risques"/>
      <sheetName val="Plan d'actions"/>
      <sheetName val="Statistiques"/>
      <sheetName val="Matrices Risques"/>
      <sheetName val="Plan d'actions détaillé"/>
      <sheetName val="Listes"/>
      <sheetName val="Feuil1 (2)"/>
      <sheetName val="Feuil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Nom</v>
          </cell>
        </row>
        <row r="3">
          <cell r="B3" t="e">
            <v>#REF!</v>
          </cell>
          <cell r="C3" t="e">
            <v>#REF!</v>
          </cell>
        </row>
        <row r="4">
          <cell r="C4" t="e">
            <v>#REF!</v>
          </cell>
        </row>
        <row r="5">
          <cell r="C5" t="e">
            <v>#REF!</v>
          </cell>
        </row>
        <row r="6">
          <cell r="C6" t="e">
            <v>#REF!</v>
          </cell>
        </row>
        <row r="7">
          <cell r="C7" t="e">
            <v>#REF!</v>
          </cell>
        </row>
        <row r="8">
          <cell r="C8" t="e">
            <v>#REF!</v>
          </cell>
        </row>
        <row r="9">
          <cell r="C9" t="e">
            <v>#REF!</v>
          </cell>
        </row>
        <row r="10">
          <cell r="C10" t="e">
            <v>#REF!</v>
          </cell>
        </row>
        <row r="11">
          <cell r="C11" t="e">
            <v>#REF!</v>
          </cell>
        </row>
        <row r="12">
          <cell r="C12" t="e">
            <v>#REF!</v>
          </cell>
        </row>
        <row r="13">
          <cell r="C13" t="e">
            <v>#REF!</v>
          </cell>
        </row>
        <row r="14">
          <cell r="C14" t="e">
            <v>#REF!</v>
          </cell>
        </row>
        <row r="15">
          <cell r="C15" t="e">
            <v>#REF!</v>
          </cell>
        </row>
        <row r="16">
          <cell r="C16" t="e">
            <v>#REF!</v>
          </cell>
        </row>
        <row r="17">
          <cell r="C17" t="e">
            <v>#REF!</v>
          </cell>
        </row>
        <row r="18">
          <cell r="C18" t="e">
            <v>#REF!</v>
          </cell>
        </row>
        <row r="19">
          <cell r="C19" t="e">
            <v>#REF!</v>
          </cell>
        </row>
        <row r="20">
          <cell r="C20" t="e">
            <v>#REF!</v>
          </cell>
        </row>
        <row r="21">
          <cell r="C21" t="e">
            <v>#REF!</v>
          </cell>
        </row>
        <row r="22">
          <cell r="C22" t="e">
            <v>#REF!</v>
          </cell>
        </row>
        <row r="23">
          <cell r="C23" t="e">
            <v>#REF!</v>
          </cell>
        </row>
        <row r="24">
          <cell r="C24" t="e">
            <v>#REF!</v>
          </cell>
        </row>
        <row r="25">
          <cell r="C25" t="e">
            <v>#REF!</v>
          </cell>
        </row>
        <row r="26">
          <cell r="C26" t="e">
            <v>#REF!</v>
          </cell>
        </row>
        <row r="27">
          <cell r="C27" t="e">
            <v>#REF!</v>
          </cell>
        </row>
        <row r="28">
          <cell r="C28" t="e">
            <v>#REF!</v>
          </cell>
        </row>
        <row r="29">
          <cell r="C29" t="e">
            <v>#REF!</v>
          </cell>
        </row>
        <row r="30">
          <cell r="C30" t="e">
            <v>#REF!</v>
          </cell>
        </row>
        <row r="31">
          <cell r="C31" t="e">
            <v>#REF!</v>
          </cell>
        </row>
        <row r="32">
          <cell r="C32" t="e">
            <v>#REF!</v>
          </cell>
        </row>
        <row r="33">
          <cell r="C33" t="e">
            <v>#REF!</v>
          </cell>
        </row>
        <row r="34">
          <cell r="C34" t="e">
            <v>#REF!</v>
          </cell>
        </row>
        <row r="35">
          <cell r="C35" t="e">
            <v>#REF!</v>
          </cell>
        </row>
        <row r="36">
          <cell r="C36" t="e">
            <v>#REF!</v>
          </cell>
        </row>
        <row r="37">
          <cell r="C37" t="e">
            <v>#REF!</v>
          </cell>
        </row>
        <row r="38">
          <cell r="C38" t="e">
            <v>#REF!</v>
          </cell>
        </row>
        <row r="39">
          <cell r="C39" t="e">
            <v>#REF!</v>
          </cell>
        </row>
        <row r="40">
          <cell r="C40" t="e">
            <v>#REF!</v>
          </cell>
        </row>
        <row r="41">
          <cell r="C41" t="e">
            <v>#REF!</v>
          </cell>
        </row>
        <row r="42">
          <cell r="C42" t="str">
            <v>23</v>
          </cell>
        </row>
        <row r="43">
          <cell r="C43" t="str">
            <v>23</v>
          </cell>
        </row>
        <row r="44">
          <cell r="C44" t="str">
            <v>44</v>
          </cell>
        </row>
        <row r="45">
          <cell r="C45" t="str">
            <v>53</v>
          </cell>
        </row>
        <row r="46">
          <cell r="C46" t="str">
            <v>33</v>
          </cell>
        </row>
        <row r="47">
          <cell r="C47" t="str">
            <v>0</v>
          </cell>
        </row>
        <row r="48">
          <cell r="C48" t="str">
            <v>0</v>
          </cell>
        </row>
        <row r="49">
          <cell r="C49" t="str">
            <v/>
          </cell>
        </row>
        <row r="50">
          <cell r="C50" t="str">
            <v/>
          </cell>
        </row>
        <row r="51">
          <cell r="C51" t="str">
            <v/>
          </cell>
        </row>
        <row r="52">
          <cell r="C52" t="str">
            <v/>
          </cell>
        </row>
        <row r="53">
          <cell r="C53" t="str">
            <v/>
          </cell>
        </row>
        <row r="54">
          <cell r="C54" t="str">
            <v/>
          </cell>
        </row>
        <row r="55">
          <cell r="C55" t="str">
            <v/>
          </cell>
        </row>
        <row r="56">
          <cell r="C56" t="str">
            <v/>
          </cell>
        </row>
        <row r="57">
          <cell r="C57" t="str">
            <v/>
          </cell>
        </row>
        <row r="58">
          <cell r="C58" t="str">
            <v/>
          </cell>
        </row>
        <row r="59">
          <cell r="C59" t="str">
            <v/>
          </cell>
        </row>
        <row r="60">
          <cell r="C60" t="str">
            <v/>
          </cell>
        </row>
        <row r="61">
          <cell r="C61" t="str">
            <v/>
          </cell>
        </row>
        <row r="62">
          <cell r="C62" t="str">
            <v/>
          </cell>
        </row>
        <row r="63">
          <cell r="C63" t="str">
            <v/>
          </cell>
        </row>
        <row r="64">
          <cell r="C64" t="str">
            <v/>
          </cell>
        </row>
        <row r="65">
          <cell r="C65" t="str">
            <v/>
          </cell>
        </row>
        <row r="66">
          <cell r="C66" t="str">
            <v/>
          </cell>
        </row>
        <row r="67">
          <cell r="C67" t="str">
            <v/>
          </cell>
        </row>
        <row r="68">
          <cell r="C68" t="str">
            <v/>
          </cell>
        </row>
        <row r="69">
          <cell r="C69" t="str">
            <v/>
          </cell>
        </row>
        <row r="70">
          <cell r="C70" t="str">
            <v/>
          </cell>
        </row>
        <row r="71">
          <cell r="C71" t="str">
            <v/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ion"/>
      <sheetName val="Interro"/>
    </sheetNames>
    <sheetDataSet>
      <sheetData sheetId="0">
        <row r="1">
          <cell r="C1" t="str">
            <v>R1</v>
          </cell>
          <cell r="D1" t="str">
            <v>R2</v>
          </cell>
          <cell r="E1" t="str">
            <v>R3</v>
          </cell>
          <cell r="F1" t="str">
            <v>R4</v>
          </cell>
          <cell r="G1" t="str">
            <v>R5</v>
          </cell>
          <cell r="H1" t="str">
            <v>R6</v>
          </cell>
          <cell r="I1" t="str">
            <v>R7</v>
          </cell>
          <cell r="J1" t="str">
            <v>R8</v>
          </cell>
          <cell r="K1" t="str">
            <v>R9</v>
          </cell>
        </row>
        <row r="3">
          <cell r="A3" t="str">
            <v>PA1</v>
          </cell>
          <cell r="C3" t="str">
            <v>X</v>
          </cell>
          <cell r="J3" t="str">
            <v>X</v>
          </cell>
        </row>
        <row r="4">
          <cell r="A4" t="str">
            <v>PA2</v>
          </cell>
          <cell r="C4" t="str">
            <v>X</v>
          </cell>
          <cell r="D4" t="str">
            <v>X</v>
          </cell>
          <cell r="I4" t="str">
            <v>X</v>
          </cell>
        </row>
        <row r="5">
          <cell r="A5" t="str">
            <v>PA3</v>
          </cell>
          <cell r="C5" t="str">
            <v>X</v>
          </cell>
          <cell r="F5" t="str">
            <v>X</v>
          </cell>
          <cell r="H5" t="str">
            <v>X</v>
          </cell>
          <cell r="I5" t="str">
            <v>X</v>
          </cell>
        </row>
        <row r="6">
          <cell r="A6" t="str">
            <v>PA4</v>
          </cell>
          <cell r="C6" t="str">
            <v>X</v>
          </cell>
          <cell r="H6" t="str">
            <v>X</v>
          </cell>
        </row>
        <row r="7">
          <cell r="A7" t="str">
            <v>PA5</v>
          </cell>
          <cell r="C7" t="str">
            <v>X</v>
          </cell>
          <cell r="D7" t="str">
            <v>X</v>
          </cell>
          <cell r="K7" t="str">
            <v>X</v>
          </cell>
        </row>
        <row r="9">
          <cell r="A9" t="str">
            <v>.</v>
          </cell>
        </row>
        <row r="10">
          <cell r="A10" t="str">
            <v>.</v>
          </cell>
        </row>
        <row r="11">
          <cell r="A11" t="str">
            <v>..</v>
          </cell>
        </row>
        <row r="12">
          <cell r="A12" t="str">
            <v>.</v>
          </cell>
        </row>
        <row r="14">
          <cell r="A14" t="str">
            <v>.</v>
          </cell>
        </row>
        <row r="15">
          <cell r="A15" t="str">
            <v>..</v>
          </cell>
        </row>
        <row r="17">
          <cell r="A17" t="str">
            <v>..</v>
          </cell>
        </row>
        <row r="19">
          <cell r="A19" t="str">
            <v>.</v>
          </cell>
        </row>
        <row r="20">
          <cell r="A20" t="str">
            <v>.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id="1" name="Tableau1" displayName="Tableau1" ref="B5:N60" totalsRowShown="0" headerRowDxfId="352" dataDxfId="351" tableBorderDxfId="350">
  <autoFilter ref="B5:N60"/>
  <tableColumns count="13">
    <tableColumn id="1" name="N°de l'action" dataDxfId="349">
      <calculatedColumnFormula>Matrice!$G$1&amp;"-AM"&amp;Listes!A2</calculatedColumnFormula>
    </tableColumn>
    <tableColumn id="2" name="Action à mettre en place" dataDxfId="348">
      <calculatedColumnFormula>IF(IF(ISERROR(HLOOKUP(B6,Matrice!$A$2:$DP$100,20,FALSE)),"-",HLOOKUP(B6,Matrice!$A$2:$DP$100,20,FALSE))="","",IF(ISERROR(HLOOKUP(B6,Matrice!$A$2:$DP$100,20,FALSE)),"-",HLOOKUP(B6,Matrice!$A$2:$DP$100,20,FALSE)))</calculatedColumnFormula>
    </tableColumn>
    <tableColumn id="3" name="ICOD" dataDxfId="347">
      <calculatedColumnFormula>IF(IF(ISERROR(HLOOKUP(B6,Matrice!$A$2:$DP$100,3,FALSE)),"-",HLOOKUP(B6,Matrice!$A$2:$DP$100,3,FALSE))="","",IF(ISERROR(HLOOKUP(B6,Matrice!$A$2:$DP$100,3,FALSE)),"-",HLOOKUP(B6,Matrice!$A$2:$DP$100,3,FALSE)))</calculatedColumnFormula>
    </tableColumn>
    <tableColumn id="4" name="Si D, récupéré?" dataDxfId="346"/>
    <tableColumn id="5" name="Si C, auto ou manuel?" dataDxfId="345">
      <calculatedColumnFormula>IF(ISERROR(HLOOKUP($B6,Matrice!$A$2:$DP$100,4,FALSE)),"-",IF(HLOOKUP($B6,Matrice!$A$2:$DP$100,4,FALSE)="","",HLOOKUP($B6,Matrice!$A$2:$DP$100,4,FALSE)))</calculatedColumnFormula>
    </tableColumn>
    <tableColumn id="6" name="Si C, niveau ?" dataDxfId="344">
      <calculatedColumnFormula>IF(ISERROR(HLOOKUP($B6,Matrice!$A$2:$DP$100,5,FALSE)),"-",IF(HLOOKUP($B6,Matrice!$A$2:$DP$100,5,FALSE)="","",HLOOKUP($B6,Matrice!$A$2:$DP$100,5,FALSE)))</calculatedColumnFormula>
    </tableColumn>
    <tableColumn id="7" name="Résultat du contrôle?" dataDxfId="343">
      <calculatedColumnFormula>IF(ISERROR(HLOOKUP($B6,Matrice!$A$2:$DP$100,6,FALSE)),"-",IF(HLOOKUP($B6,Matrice!$A$2:$DP$100,6,FALSE)="","",HLOOKUP($B6,Matrice!$A$2:$DP$100,6,FALSE)))</calculatedColumnFormula>
    </tableColumn>
    <tableColumn id="8" name="Contrôle exploité ?" dataDxfId="342">
      <calculatedColumnFormula>IF(ISERROR(HLOOKUP($B7,Matrice!$A$2:$DP$100,7,FALSE)),"-",IF(HLOOKUP($B7,Matrice!$A$2:$DP$100,7,FALSE)="","",HLOOKUP($B7,Matrice!$A$2:$DP$100,7,FALSE)))</calculatedColumnFormula>
    </tableColumn>
    <tableColumn id="9" name="Action préventive" dataDxfId="341">
      <calculatedColumnFormula>IF(ISERROR(HLOOKUP($B6,Matrice!$A$2:$DP$100,12,FALSE)),"-",IF(HLOOKUP($B6,Matrice!$A$2:$DP$100,12,FALSE)="","",HLOOKUP($B6,Matrice!$A$2:$DP$100,12,FALSE)))</calculatedColumnFormula>
    </tableColumn>
    <tableColumn id="10" name="Action protective" dataDxfId="340">
      <calculatedColumnFormula>IF(ISERROR(HLOOKUP($B6,Matrice!$A$2:$DP$100,13,FALSE)),"-",IF(HLOOKUP($B6,Matrice!$A$2:$DP$100,13,FALSE)="","",HLOOKUP($B6,Matrice!$A$2:$DP$100,13,FALSE)))</calculatedColumnFormula>
    </tableColumn>
    <tableColumn id="11" name="Diffusion" dataDxfId="339">
      <calculatedColumnFormula>IF(ISERROR(HLOOKUP($B6,Matrice!$A$2:$DP$100,9,FALSE)),"-",IF(HLOOKUP($B6,Matrice!$A$2:$DP$100,9,FALSE)="","",HLOOKUP($B6,Matrice!$A$2:$DP$100,9,FALSE)))</calculatedColumnFormula>
    </tableColumn>
    <tableColumn id="12" name="Formalisation" dataDxfId="338">
      <calculatedColumnFormula>IF(ISERROR(HLOOKUP($B6,Matrice!$A$2:$DP$100,10,FALSE)),"-",IF(HLOOKUP($B6,Matrice!$A$2:$DP$100,10,FALSE)="","",HLOOKUP($B6,Matrice!$A$2:$DP$100,10,FALSE)))</calculatedColumnFormula>
    </tableColumn>
    <tableColumn id="13" name="Mise en place" dataDxfId="337">
      <calculatedColumnFormula>IF(ISERROR(HLOOKUP($B6,Matrice!$A$2:$DP$100,11,FALSE)),"-",IF(HLOOKUP($B6,Matrice!$A$2:$DP$100,11,FALSE)="","",HLOOKUP($B6,Matrice!$A$2:$DP$100,11,FALSE)))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S30" totalsRowShown="0" headerRowDxfId="312" tableBorderDxfId="311">
  <autoFilter ref="A5:S30"/>
  <tableColumns count="19">
    <tableColumn id="1" name="N°de l'action" dataDxfId="310">
      <calculatedColumnFormula>Matrice!$G$1&amp;"-PA"&amp;Listes!A2</calculatedColumnFormula>
    </tableColumn>
    <tableColumn id="2" name="PR" dataDxfId="309">
      <calculatedColumnFormula>MID(A6,1,3)</calculatedColumnFormula>
    </tableColumn>
    <tableColumn id="3" name="Processus porteur de l'action" dataDxfId="308">
      <calculatedColumnFormula>IF(ISERROR(HLOOKUP(A6,Matrice!$A$2:$DP$100,21,FALSE)),"-",(IF(HLOOKUP(A6,Matrice!$A$2:$DP$100,21,FALSE)=0,"-",HLOOKUP(A6,Matrice!$A$2:$DP$100,21,FALSE))))</calculatedColumnFormula>
    </tableColumn>
    <tableColumn id="4" name="Action à mettre en place" dataDxfId="307">
      <calculatedColumnFormula>IF(ISERROR(HLOOKUP(A6,Matrice!$A$2:$DP$100,20,FALSE)),"-",HLOOKUP(A6,Matrice!$A$2:$DP$100,20,FALSE))</calculatedColumnFormula>
    </tableColumn>
    <tableColumn id="5" name="ICOD" dataDxfId="306">
      <calculatedColumnFormula>IF(ISERROR(HLOOKUP(A6,Matrice!$A$2:$DP$100,3,FALSE)),"-",HLOOKUP(A6,Matrice!$A$2:$DP$100,3,FALSE))</calculatedColumnFormula>
    </tableColumn>
    <tableColumn id="6" name="Statut" dataDxfId="305">
      <calculatedColumnFormula>IF(ISERROR(HLOOKUP(A6,Matrice!$A$2:$DP$100,2,FALSE)),"-",HLOOKUP(A6,Matrice!$A$2:$DP$100,2,FALSE))</calculatedColumnFormula>
    </tableColumn>
    <tableColumn id="7" name="Origine" dataDxfId="304"/>
    <tableColumn id="8" name="Date d'ouverture" dataDxfId="303"/>
    <tableColumn id="9" name="Description /, étapes de mise en place…" dataDxfId="302"/>
    <tableColumn id="10" name="Objectif à atteindre" dataDxfId="301"/>
    <tableColumn id="11" name="Responsable de la réalisation " dataDxfId="300"/>
    <tableColumn id="12" name="Contributeurs" dataDxfId="299"/>
    <tableColumn id="13" name="Priorité de 1 _x000a_(faible) à 4 _x000a_(forte)" dataDxfId="298"/>
    <tableColumn id="14" name="Type d'action" dataDxfId="297"/>
    <tableColumn id="15" name="Date de réalisation cible" dataDxfId="296"/>
    <tableColumn id="16" name="Charge estimée_x000a_(en JH ou en durée pour un Contrôle)" dataDxfId="295"/>
    <tableColumn id="17" name="Suivi" dataDxfId="294"/>
    <tableColumn id="18" name="Efficacité" dataDxfId="293"/>
    <tableColumn id="19" name="Date de clôture" dataDxfId="29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DF7D1B"/>
    <pageSetUpPr fitToPage="1"/>
  </sheetPr>
  <dimension ref="A1:BG41"/>
  <sheetViews>
    <sheetView showGridLines="0" tabSelected="1" view="pageBreakPreview" zoomScale="40" zoomScaleNormal="70" zoomScaleSheetLayoutView="40" workbookViewId="0">
      <pane xSplit="4" topLeftCell="E1" activePane="topRight" state="frozen"/>
      <selection pane="topRight" activeCell="D21" sqref="D21"/>
    </sheetView>
  </sheetViews>
  <sheetFormatPr baseColWidth="10" defaultRowHeight="12" outlineLevelRow="1" x14ac:dyDescent="0.2"/>
  <cols>
    <col min="1" max="2" width="1.1640625" style="6" customWidth="1"/>
    <col min="3" max="3" width="15.1640625" style="5" customWidth="1"/>
    <col min="4" max="4" width="49.5" style="6" customWidth="1"/>
    <col min="5" max="5" width="5.33203125" style="7" customWidth="1"/>
    <col min="6" max="6" width="83.1640625" style="6" customWidth="1"/>
    <col min="7" max="7" width="25.83203125" style="6" customWidth="1"/>
    <col min="8" max="9" width="25.83203125" style="6" hidden="1" customWidth="1"/>
    <col min="10" max="10" width="6.5" style="7" customWidth="1"/>
    <col min="11" max="11" width="4.6640625" style="8" customWidth="1"/>
    <col min="12" max="12" width="4.83203125" style="8" customWidth="1"/>
    <col min="13" max="14" width="4.33203125" style="8" customWidth="1"/>
    <col min="15" max="15" width="5.33203125" style="7" customWidth="1"/>
    <col min="16" max="16" width="13.1640625" style="7" customWidth="1"/>
    <col min="17" max="17" width="2.1640625" style="114" customWidth="1"/>
    <col min="18" max="18" width="4.5" style="6" customWidth="1"/>
    <col min="19" max="19" width="1.6640625" style="6" customWidth="1"/>
    <col min="20" max="21" width="7" style="7" customWidth="1"/>
    <col min="22" max="22" width="14.5" style="7" customWidth="1"/>
    <col min="23" max="24" width="3.83203125" style="10" customWidth="1"/>
    <col min="25" max="25" width="1.5" style="10" customWidth="1"/>
    <col min="26" max="27" width="7.6640625" style="7" customWidth="1"/>
    <col min="28" max="28" width="14.5" style="7" customWidth="1"/>
    <col min="29" max="29" width="1.1640625" style="10" customWidth="1"/>
    <col min="30" max="59" width="12" style="10"/>
    <col min="60" max="16384" width="12" style="6"/>
  </cols>
  <sheetData>
    <row r="1" spans="3:28" ht="50.25" customHeight="1" x14ac:dyDescent="0.2">
      <c r="C1" s="140" t="str">
        <f>"EVALUATION DES RISQUES PROCESSUS "&amp;Matrice!G1</f>
        <v>EVALUATION DES RISQUES PROCESSUS CP1</v>
      </c>
      <c r="D1" s="137"/>
      <c r="E1" s="138"/>
      <c r="F1" s="186"/>
      <c r="G1" s="140"/>
      <c r="H1" s="137"/>
      <c r="I1" s="137"/>
      <c r="J1" s="138"/>
      <c r="K1" s="139"/>
      <c r="L1" s="139"/>
      <c r="M1" s="139"/>
      <c r="N1" s="139"/>
      <c r="O1" s="138"/>
      <c r="P1" s="159"/>
      <c r="Q1" s="159"/>
      <c r="R1" s="160"/>
      <c r="S1" s="161"/>
      <c r="T1" s="159"/>
      <c r="U1" s="159"/>
      <c r="V1" s="159"/>
      <c r="W1" s="160"/>
      <c r="X1" s="160"/>
      <c r="Y1" s="162"/>
      <c r="Z1" s="159"/>
      <c r="AA1" s="159"/>
      <c r="AB1" s="138"/>
    </row>
    <row r="2" spans="3:28" ht="24" hidden="1" customHeight="1" outlineLevel="1" x14ac:dyDescent="0.2">
      <c r="S2" s="104"/>
      <c r="Y2" s="19"/>
    </row>
    <row r="3" spans="3:28" ht="25.5" hidden="1" customHeight="1" outlineLevel="1" x14ac:dyDescent="0.2">
      <c r="S3" s="104"/>
      <c r="Y3" s="19"/>
    </row>
    <row r="4" spans="3:28" ht="14.25" hidden="1" customHeight="1" outlineLevel="1" x14ac:dyDescent="0.2">
      <c r="O4" s="6"/>
      <c r="P4" s="28"/>
      <c r="Q4" s="115"/>
      <c r="R4" s="17"/>
      <c r="S4" s="104"/>
      <c r="U4" s="6"/>
      <c r="V4" s="2"/>
      <c r="W4" s="20"/>
      <c r="Y4" s="19"/>
      <c r="AA4" s="6"/>
      <c r="AB4" s="2"/>
    </row>
    <row r="5" spans="3:28" ht="11.25" hidden="1" customHeight="1" outlineLevel="1" x14ac:dyDescent="0.2">
      <c r="O5" s="6"/>
      <c r="P5" s="17"/>
      <c r="Q5" s="116"/>
      <c r="R5" s="17"/>
      <c r="S5" s="104"/>
      <c r="U5" s="6"/>
      <c r="V5" s="2"/>
      <c r="W5" s="21"/>
      <c r="Y5" s="19"/>
      <c r="AA5" s="6"/>
      <c r="AB5" s="2"/>
    </row>
    <row r="6" spans="3:28" ht="11.25" hidden="1" customHeight="1" outlineLevel="1" x14ac:dyDescent="0.2">
      <c r="O6" s="6"/>
      <c r="P6" s="17"/>
      <c r="Q6" s="116"/>
      <c r="R6" s="17"/>
      <c r="S6" s="104"/>
      <c r="U6" s="6"/>
      <c r="V6" s="2"/>
      <c r="W6" s="21"/>
      <c r="Y6" s="19"/>
      <c r="AA6" s="6"/>
      <c r="AB6" s="2"/>
    </row>
    <row r="7" spans="3:28" ht="11.25" hidden="1" customHeight="1" outlineLevel="1" x14ac:dyDescent="0.2">
      <c r="O7" s="6"/>
      <c r="P7" s="17"/>
      <c r="Q7" s="116"/>
      <c r="R7" s="17"/>
      <c r="S7" s="104"/>
      <c r="U7" s="6"/>
      <c r="V7" s="2"/>
      <c r="W7" s="21"/>
      <c r="Y7" s="19"/>
      <c r="AA7" s="6"/>
      <c r="AB7" s="2"/>
    </row>
    <row r="8" spans="3:28" ht="11.25" hidden="1" customHeight="1" outlineLevel="1" x14ac:dyDescent="0.2">
      <c r="O8" s="6"/>
      <c r="P8" s="17"/>
      <c r="Q8" s="116"/>
      <c r="R8" s="17"/>
      <c r="S8" s="104"/>
      <c r="U8" s="6"/>
      <c r="V8" s="2"/>
      <c r="W8" s="21"/>
      <c r="Y8" s="19"/>
      <c r="AA8" s="6"/>
      <c r="AB8" s="2"/>
    </row>
    <row r="9" spans="3:28" ht="11.25" hidden="1" customHeight="1" outlineLevel="1" x14ac:dyDescent="0.2">
      <c r="O9" s="6"/>
      <c r="P9" s="28"/>
      <c r="Q9" s="115"/>
      <c r="R9" s="17"/>
      <c r="S9" s="104"/>
      <c r="U9" s="6"/>
      <c r="V9" s="2"/>
      <c r="W9" s="20"/>
      <c r="Y9" s="19"/>
      <c r="AA9" s="6"/>
      <c r="AB9" s="2"/>
    </row>
    <row r="10" spans="3:28" ht="11.25" hidden="1" customHeight="1" outlineLevel="1" x14ac:dyDescent="0.2">
      <c r="O10" s="6"/>
      <c r="P10" s="17"/>
      <c r="Q10" s="116"/>
      <c r="R10" s="17"/>
      <c r="S10" s="104"/>
      <c r="T10" s="40"/>
      <c r="U10" s="6"/>
      <c r="V10" s="2"/>
      <c r="W10" s="21"/>
      <c r="Y10" s="19"/>
      <c r="Z10" s="40"/>
      <c r="AA10" s="6"/>
      <c r="AB10" s="2"/>
    </row>
    <row r="11" spans="3:28" ht="11.25" hidden="1" customHeight="1" outlineLevel="1" x14ac:dyDescent="0.2">
      <c r="O11" s="6"/>
      <c r="P11" s="17"/>
      <c r="Q11" s="116"/>
      <c r="R11" s="17"/>
      <c r="S11" s="104"/>
      <c r="U11" s="6"/>
      <c r="V11" s="3"/>
      <c r="W11" s="22"/>
      <c r="Y11" s="19"/>
      <c r="AA11" s="6"/>
      <c r="AB11" s="3"/>
    </row>
    <row r="12" spans="3:28" ht="11.25" hidden="1" customHeight="1" outlineLevel="1" x14ac:dyDescent="0.2">
      <c r="G12" s="10"/>
      <c r="H12" s="10"/>
      <c r="I12" s="10"/>
      <c r="O12" s="6"/>
      <c r="P12" s="17"/>
      <c r="Q12" s="116"/>
      <c r="R12" s="17"/>
      <c r="S12" s="104"/>
      <c r="U12" s="6"/>
      <c r="V12" s="3"/>
      <c r="W12" s="22"/>
      <c r="Y12" s="19"/>
      <c r="AA12" s="6"/>
      <c r="AB12" s="3"/>
    </row>
    <row r="13" spans="3:28" ht="11.25" hidden="1" customHeight="1" outlineLevel="1" x14ac:dyDescent="0.2">
      <c r="G13" s="10"/>
      <c r="H13" s="10"/>
      <c r="I13" s="10"/>
      <c r="O13" s="6"/>
      <c r="P13" s="13"/>
      <c r="Q13" s="117"/>
      <c r="R13" s="17"/>
      <c r="S13" s="104"/>
      <c r="U13" s="6"/>
      <c r="V13" s="3"/>
      <c r="W13" s="23"/>
      <c r="Y13" s="19"/>
      <c r="AA13" s="6"/>
      <c r="AB13" s="3"/>
    </row>
    <row r="14" spans="3:28" ht="11.25" hidden="1" customHeight="1" outlineLevel="1" x14ac:dyDescent="0.2">
      <c r="G14" s="10"/>
      <c r="H14" s="10"/>
      <c r="I14" s="10"/>
      <c r="O14" s="6"/>
      <c r="P14" s="13"/>
      <c r="Q14" s="117"/>
      <c r="R14" s="13"/>
      <c r="S14" s="104"/>
      <c r="U14" s="6"/>
      <c r="V14" s="3"/>
      <c r="W14" s="23"/>
      <c r="Y14" s="19"/>
      <c r="AA14" s="6"/>
      <c r="AB14" s="3"/>
    </row>
    <row r="15" spans="3:28" ht="13.5" customHeight="1" collapsed="1" thickBot="1" x14ac:dyDescent="0.25">
      <c r="S15" s="104"/>
      <c r="Y15" s="19"/>
    </row>
    <row r="16" spans="3:28" ht="22.5" customHeight="1" x14ac:dyDescent="0.2">
      <c r="C16" s="267" t="s">
        <v>11</v>
      </c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9"/>
      <c r="Q16" s="118"/>
      <c r="S16" s="104"/>
      <c r="T16" s="267" t="s">
        <v>7</v>
      </c>
      <c r="U16" s="268"/>
      <c r="V16" s="269"/>
      <c r="Z16" s="267" t="s">
        <v>53</v>
      </c>
      <c r="AA16" s="268"/>
      <c r="AB16" s="269"/>
    </row>
    <row r="17" spans="1:59" s="10" customFormat="1" ht="17.25" customHeight="1" x14ac:dyDescent="0.2">
      <c r="C17" s="270" t="s">
        <v>14</v>
      </c>
      <c r="D17" s="271"/>
      <c r="E17" s="187"/>
      <c r="F17" s="187"/>
      <c r="G17" s="187"/>
      <c r="H17" s="187"/>
      <c r="I17" s="187"/>
      <c r="J17" s="271" t="s">
        <v>13</v>
      </c>
      <c r="K17" s="271"/>
      <c r="L17" s="271"/>
      <c r="M17" s="271"/>
      <c r="N17" s="272"/>
      <c r="O17" s="272"/>
      <c r="P17" s="273"/>
      <c r="Q17" s="118"/>
      <c r="S17" s="104"/>
      <c r="T17" s="270" t="s">
        <v>30</v>
      </c>
      <c r="U17" s="272"/>
      <c r="V17" s="273"/>
      <c r="Z17" s="270" t="s">
        <v>30</v>
      </c>
      <c r="AA17" s="272"/>
      <c r="AB17" s="273"/>
    </row>
    <row r="18" spans="1:59" ht="18.75" customHeight="1" x14ac:dyDescent="0.2">
      <c r="C18" s="124"/>
      <c r="D18" s="103"/>
      <c r="E18" s="102"/>
      <c r="F18" s="103"/>
      <c r="G18" s="96"/>
      <c r="H18" s="131"/>
      <c r="I18" s="131"/>
      <c r="J18" s="123"/>
      <c r="K18" s="263" t="s">
        <v>193</v>
      </c>
      <c r="L18" s="264"/>
      <c r="M18" s="264"/>
      <c r="N18" s="265"/>
      <c r="O18" s="266"/>
      <c r="P18" s="11"/>
      <c r="Q18" s="50"/>
      <c r="S18" s="104"/>
      <c r="T18" s="120"/>
      <c r="U18" s="123"/>
      <c r="V18" s="11"/>
      <c r="Z18" s="120"/>
      <c r="AA18" s="123"/>
      <c r="AB18" s="11"/>
    </row>
    <row r="19" spans="1:59" ht="158.25" customHeight="1" x14ac:dyDescent="0.2">
      <c r="A19" s="10"/>
      <c r="B19" s="10"/>
      <c r="C19" s="124" t="s">
        <v>15</v>
      </c>
      <c r="D19" s="125" t="s">
        <v>0</v>
      </c>
      <c r="E19" s="122" t="s">
        <v>199</v>
      </c>
      <c r="F19" s="125" t="s">
        <v>65</v>
      </c>
      <c r="G19" s="112" t="s">
        <v>16</v>
      </c>
      <c r="H19" s="112"/>
      <c r="I19" s="112"/>
      <c r="J19" s="126" t="s">
        <v>192</v>
      </c>
      <c r="K19" s="30" t="s">
        <v>3</v>
      </c>
      <c r="L19" s="31" t="s">
        <v>4</v>
      </c>
      <c r="M19" s="32" t="s">
        <v>5</v>
      </c>
      <c r="N19" s="32" t="s">
        <v>43</v>
      </c>
      <c r="O19" s="136"/>
      <c r="P19" s="135" t="s">
        <v>194</v>
      </c>
      <c r="Q19" s="113"/>
      <c r="R19" s="111" t="s">
        <v>46</v>
      </c>
      <c r="S19" s="104"/>
      <c r="T19" s="121" t="s">
        <v>188</v>
      </c>
      <c r="U19" s="122" t="s">
        <v>189</v>
      </c>
      <c r="V19" s="135" t="s">
        <v>209</v>
      </c>
      <c r="X19" s="47" t="s">
        <v>35</v>
      </c>
      <c r="Y19" s="165"/>
      <c r="Z19" s="121" t="s">
        <v>190</v>
      </c>
      <c r="AA19" s="122" t="s">
        <v>191</v>
      </c>
      <c r="AB19" s="135" t="s">
        <v>195</v>
      </c>
    </row>
    <row r="20" spans="1:59" ht="18.75" customHeight="1" x14ac:dyDescent="0.2">
      <c r="A20" s="10"/>
      <c r="B20" s="10"/>
      <c r="C20" s="49"/>
      <c r="D20" s="50"/>
      <c r="E20" s="50"/>
      <c r="F20" s="50"/>
      <c r="G20" s="52"/>
      <c r="H20" s="52"/>
      <c r="I20" s="52"/>
      <c r="J20" s="50"/>
      <c r="K20" s="52"/>
      <c r="L20" s="52"/>
      <c r="M20" s="52"/>
      <c r="N20" s="52"/>
      <c r="O20" s="53"/>
      <c r="P20" s="51"/>
      <c r="Q20" s="113"/>
      <c r="S20" s="48"/>
      <c r="T20" s="49"/>
      <c r="U20" s="50"/>
      <c r="V20" s="51"/>
      <c r="X20" s="47"/>
      <c r="Y20" s="166"/>
      <c r="Z20" s="49"/>
      <c r="AA20" s="50"/>
      <c r="AB20" s="51"/>
    </row>
    <row r="21" spans="1:59" s="1" customFormat="1" ht="101.25" customHeight="1" x14ac:dyDescent="0.2">
      <c r="A21" s="4"/>
      <c r="B21" s="4"/>
      <c r="C21" s="196" t="str">
        <f>Matrice!C23</f>
        <v>CP1-R1</v>
      </c>
      <c r="D21" s="197" t="str">
        <f>IF(Matrice!D23="","",Matrice!D23)</f>
        <v>AAAAA</v>
      </c>
      <c r="E21" s="198" t="str">
        <f>IF(Matrice!E23="","",Matrice!E23)</f>
        <v/>
      </c>
      <c r="F21" s="198" t="str">
        <f>IF(Matrice!F23="","",Matrice!F23)</f>
        <v>aaaaa</v>
      </c>
      <c r="G21" s="199" t="str">
        <f>IF(Matrice!G23="","",Matrice!G23)</f>
        <v>Souscription</v>
      </c>
      <c r="H21" s="199" t="str">
        <f>IF(Matrice!H23="","",Matrice!H23)</f>
        <v>Assurance</v>
      </c>
      <c r="I21" s="199" t="str">
        <f>IF(Matrice!I23="","",Matrice!I23)</f>
        <v xml:space="preserve">Technique </v>
      </c>
      <c r="J21" s="199">
        <f>IF(Matrice!J23="","",Matrice!J23)</f>
        <v>5</v>
      </c>
      <c r="K21" s="199">
        <f>IF(Matrice!K23="","",Matrice!K23)</f>
        <v>1</v>
      </c>
      <c r="L21" s="199">
        <f>IF(Matrice!L23="","",Matrice!L23)</f>
        <v>1</v>
      </c>
      <c r="M21" s="199">
        <f>IF(Matrice!M23="","",Matrice!M23)</f>
        <v>1</v>
      </c>
      <c r="N21" s="199">
        <f>IF(Matrice!N23="","",Matrice!N23)</f>
        <v>2</v>
      </c>
      <c r="O21" s="199">
        <f>IF(Matrice!O23="","",Matrice!O23)</f>
        <v>2</v>
      </c>
      <c r="P21" s="188" t="str">
        <f t="shared" ref="P21:P40" si="0">IF(OR(J21="",O21=""),"",IF((O21+J21)&lt;4,"Très faible",IF((J21+O21)=4,"Faible",IF((O21+J21)=6,"Moyenne",IF((J21+O21)=7,"Forte",IF((O21+J21)&gt;=8,"Majeure",IF(OR(AND(J21=4,O21=1),AND(J21=1,O21=4)),"Faible",IF(OR(AND(J21=3,O21=2),AND(J21=2,O21=3)),"Moyenne",""))))))))</f>
        <v>Forte</v>
      </c>
      <c r="Q21" s="189"/>
      <c r="R21" s="190"/>
      <c r="S21" s="191"/>
      <c r="T21" s="192">
        <f>Matrice!BX23</f>
        <v>3</v>
      </c>
      <c r="U21" s="193">
        <f>Matrice!BY23</f>
        <v>1</v>
      </c>
      <c r="V21" s="194" t="str">
        <f t="shared" ref="V21:V40" si="1">IF(OR(T21=0,U21=0),"",IF(OR(T21="",U21=""),"",IF((U21+T21)&lt;4,"Très faible",IF((T21+U21)=4,"Faible",IF((U21+T21)=6,"Moyenne",IF((T21+U21)=7,"Forte",IF((U21+T21)&gt;=8,"Majeure",IF(OR(AND(T21=4,U21=1),AND(T21=1,U21=4)),"Faible",IF(OR(AND(T21=3,U21=2),AND(T21=2,U21=3)),"Moyenne","")))))))))</f>
        <v>Faible</v>
      </c>
      <c r="W21" s="256">
        <f>IF(V21="Majeure",2,IF(V21="Forte",1,0))</f>
        <v>0</v>
      </c>
      <c r="X21" s="190"/>
      <c r="Y21" s="195"/>
      <c r="Z21" s="192">
        <f>Matrice!DC23</f>
        <v>1</v>
      </c>
      <c r="AA21" s="193">
        <f>Matrice!DD23</f>
        <v>1</v>
      </c>
      <c r="AB21" s="194" t="str">
        <f t="shared" ref="AB21:AB40" si="2">IF(OR(Z21=0,AA21=0),"",IF(OR(Z21="",AA21=""),"",IF((AA21+Z21)&lt;4,"Très faible",IF((Z21+AA21)=4,"Faible",IF((AA21+Z21)=6,"Moyenne",IF((Z21+AA21)=7,"Forte",IF((AA21+Z21)&gt;=8,"Majeure",IF(OR(AND(Z21=4,AA21=1),AND(Z21=1,AA21=4)),"Faible",IF(OR(AND(Z21=3,AA21=2),AND(Z21=2,AA21=3)),"Moyenne","")))))))))</f>
        <v>Très faible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s="1" customFormat="1" ht="87.75" customHeight="1" x14ac:dyDescent="0.2">
      <c r="A22" s="4"/>
      <c r="B22" s="4"/>
      <c r="C22" s="196" t="str">
        <f>Matrice!C24</f>
        <v>CP1-R2</v>
      </c>
      <c r="D22" s="197" t="str">
        <f>IF(Matrice!D24="","",Matrice!D24)</f>
        <v>BBBB</v>
      </c>
      <c r="E22" s="198" t="str">
        <f>IF(Matrice!E24="","",Matrice!E24)</f>
        <v/>
      </c>
      <c r="F22" s="198" t="str">
        <f>IF(Matrice!F24="","",Matrice!F24)</f>
        <v>bbbbb</v>
      </c>
      <c r="G22" s="199" t="str">
        <f>IF(Matrice!G24="","",Matrice!G24)</f>
        <v>Souscription</v>
      </c>
      <c r="H22" s="200" t="str">
        <f>VLOOKUP(G22,Listes!W5:Y52,2,FALSE)</f>
        <v>Assurance</v>
      </c>
      <c r="I22" s="200" t="str">
        <f>VLOOKUP(G22,Listes!W5:Y52,3,FALSE)</f>
        <v xml:space="preserve">Technique </v>
      </c>
      <c r="J22" s="199">
        <f>IF(Matrice!J24="","",Matrice!J24)</f>
        <v>3</v>
      </c>
      <c r="K22" s="199">
        <f>IF(Matrice!K24="","",Matrice!K24)</f>
        <v>2</v>
      </c>
      <c r="L22" s="199">
        <f>IF(Matrice!L24="","",Matrice!L24)</f>
        <v>2</v>
      </c>
      <c r="M22" s="199">
        <f>IF(Matrice!M24="","",Matrice!M24)</f>
        <v>2</v>
      </c>
      <c r="N22" s="199">
        <f>IF(Matrice!N24="","",Matrice!N24)</f>
        <v>5</v>
      </c>
      <c r="O22" s="199">
        <f>IF(Matrice!O24="","",Matrice!O24)</f>
        <v>5</v>
      </c>
      <c r="P22" s="188" t="str">
        <f t="shared" si="0"/>
        <v>Majeure</v>
      </c>
      <c r="Q22" s="189"/>
      <c r="R22" s="190"/>
      <c r="S22" s="191"/>
      <c r="T22" s="192">
        <f>Matrice!BX24</f>
        <v>1</v>
      </c>
      <c r="U22" s="193">
        <f>Matrice!BY24</f>
        <v>5</v>
      </c>
      <c r="V22" s="194" t="str">
        <f t="shared" si="1"/>
        <v>Moyenne</v>
      </c>
      <c r="W22" s="256">
        <f t="shared" ref="W22:W40" si="3">IF(V22="Majeure",2,IF(V22="Forte",1,0))</f>
        <v>0</v>
      </c>
      <c r="X22" s="190"/>
      <c r="Y22" s="195"/>
      <c r="Z22" s="192">
        <f>Matrice!DC24</f>
        <v>1</v>
      </c>
      <c r="AA22" s="193">
        <f>Matrice!DD24</f>
        <v>2</v>
      </c>
      <c r="AB22" s="194" t="str">
        <f t="shared" si="2"/>
        <v>Très faible</v>
      </c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s="1" customFormat="1" ht="69" customHeight="1" x14ac:dyDescent="0.2">
      <c r="A23" s="4"/>
      <c r="B23" s="4"/>
      <c r="C23" s="196" t="str">
        <f>Matrice!C25</f>
        <v>CP1-R3</v>
      </c>
      <c r="D23" s="197" t="str">
        <f>IF(Matrice!D25="","",Matrice!D25)</f>
        <v>BBBB</v>
      </c>
      <c r="E23" s="198" t="str">
        <f>IF(Matrice!E25="","",Matrice!E25)</f>
        <v/>
      </c>
      <c r="F23" s="198" t="str">
        <f>IF(Matrice!F25="","",Matrice!F25)</f>
        <v>ccccc</v>
      </c>
      <c r="G23" s="199" t="str">
        <f>IF(Matrice!G25="","",Matrice!G25)</f>
        <v>Souscription</v>
      </c>
      <c r="H23" s="200" t="e">
        <f>VLOOKUP(G23,Listes!W6:Y53,2,FALSE)</f>
        <v>#N/A</v>
      </c>
      <c r="I23" s="200" t="e">
        <f>VLOOKUP(G23,Listes!W6:Y53,3,FALSE)</f>
        <v>#N/A</v>
      </c>
      <c r="J23" s="199">
        <f>IF(Matrice!J25="","",Matrice!J25)</f>
        <v>4</v>
      </c>
      <c r="K23" s="199">
        <f>IF(Matrice!K25="","",Matrice!K25)</f>
        <v>2</v>
      </c>
      <c r="L23" s="199">
        <f>IF(Matrice!L25="","",Matrice!L25)</f>
        <v>2</v>
      </c>
      <c r="M23" s="199">
        <f>IF(Matrice!M25="","",Matrice!M25)</f>
        <v>1</v>
      </c>
      <c r="N23" s="199">
        <f>IF(Matrice!N25="","",Matrice!N25)</f>
        <v>4</v>
      </c>
      <c r="O23" s="199">
        <f>IF(Matrice!O25="","",Matrice!O25)</f>
        <v>4</v>
      </c>
      <c r="P23" s="188" t="str">
        <f t="shared" si="0"/>
        <v>Majeure</v>
      </c>
      <c r="Q23" s="189"/>
      <c r="R23" s="190"/>
      <c r="S23" s="191"/>
      <c r="T23" s="192">
        <f>Matrice!BX25</f>
        <v>3</v>
      </c>
      <c r="U23" s="193">
        <f>Matrice!BY25</f>
        <v>4</v>
      </c>
      <c r="V23" s="194" t="str">
        <f t="shared" si="1"/>
        <v>Forte</v>
      </c>
      <c r="W23" s="256">
        <f t="shared" si="3"/>
        <v>1</v>
      </c>
      <c r="X23" s="190"/>
      <c r="Y23" s="195"/>
      <c r="Z23" s="192">
        <f>Matrice!DC25</f>
        <v>1</v>
      </c>
      <c r="AA23" s="193">
        <f>Matrice!DD25</f>
        <v>4</v>
      </c>
      <c r="AB23" s="194" t="str">
        <f t="shared" si="2"/>
        <v>Faible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s="1" customFormat="1" ht="14.25" customHeight="1" x14ac:dyDescent="0.2">
      <c r="A24" s="4"/>
      <c r="B24" s="4"/>
      <c r="C24" s="196" t="str">
        <f>Matrice!C26</f>
        <v/>
      </c>
      <c r="D24" s="197" t="str">
        <f>IF(Matrice!D26="","",Matrice!D26)</f>
        <v/>
      </c>
      <c r="E24" s="198" t="str">
        <f>IF(Matrice!E26="","",Matrice!E26)</f>
        <v/>
      </c>
      <c r="F24" s="198" t="str">
        <f>IF(Matrice!F26="","",Matrice!F26)</f>
        <v/>
      </c>
      <c r="G24" s="199" t="str">
        <f>IF(Matrice!G26="","",Matrice!G26)</f>
        <v/>
      </c>
      <c r="H24" s="200" t="e">
        <f>VLOOKUP(G24,Listes!W7:Y54,2,FALSE)</f>
        <v>#N/A</v>
      </c>
      <c r="I24" s="200" t="e">
        <f>VLOOKUP(G24,Listes!W7:Y54,3,FALSE)</f>
        <v>#N/A</v>
      </c>
      <c r="J24" s="199" t="str">
        <f>IF(Matrice!J26="","",Matrice!J26)</f>
        <v/>
      </c>
      <c r="K24" s="199" t="str">
        <f>IF(Matrice!K26="","",Matrice!K26)</f>
        <v/>
      </c>
      <c r="L24" s="199" t="str">
        <f>IF(Matrice!L26="","",Matrice!L26)</f>
        <v/>
      </c>
      <c r="M24" s="199" t="str">
        <f>IF(Matrice!M26="","",Matrice!M26)</f>
        <v/>
      </c>
      <c r="N24" s="199" t="str">
        <f>IF(Matrice!N26="","",Matrice!N26)</f>
        <v/>
      </c>
      <c r="O24" s="199" t="str">
        <f>IF(Matrice!O26="","",Matrice!O26)</f>
        <v/>
      </c>
      <c r="P24" s="188" t="str">
        <f t="shared" si="0"/>
        <v/>
      </c>
      <c r="Q24" s="189"/>
      <c r="R24" s="190"/>
      <c r="S24" s="191"/>
      <c r="T24" s="192" t="str">
        <f>Matrice!BX26</f>
        <v/>
      </c>
      <c r="U24" s="193" t="str">
        <f>Matrice!BY26</f>
        <v/>
      </c>
      <c r="V24" s="194" t="str">
        <f t="shared" si="1"/>
        <v/>
      </c>
      <c r="W24" s="256">
        <f t="shared" si="3"/>
        <v>0</v>
      </c>
      <c r="X24" s="190"/>
      <c r="Y24" s="195"/>
      <c r="Z24" s="192" t="str">
        <f>Matrice!DC26</f>
        <v/>
      </c>
      <c r="AA24" s="193" t="str">
        <f>Matrice!DD26</f>
        <v/>
      </c>
      <c r="AB24" s="194" t="str">
        <f t="shared" si="2"/>
        <v/>
      </c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s="1" customFormat="1" ht="14.25" customHeight="1" x14ac:dyDescent="0.2">
      <c r="A25" s="4"/>
      <c r="B25" s="4"/>
      <c r="C25" s="196" t="str">
        <f>Matrice!C27</f>
        <v/>
      </c>
      <c r="D25" s="197" t="str">
        <f>IF(Matrice!D27="","",Matrice!D27)</f>
        <v/>
      </c>
      <c r="E25" s="198" t="str">
        <f>IF(Matrice!E27="","",Matrice!E27)</f>
        <v/>
      </c>
      <c r="F25" s="198" t="str">
        <f>IF(Matrice!F27="","",Matrice!F27)</f>
        <v/>
      </c>
      <c r="G25" s="199" t="str">
        <f>IF(Matrice!G27="","",Matrice!G27)</f>
        <v/>
      </c>
      <c r="H25" s="200" t="e">
        <f>VLOOKUP(G25,Listes!W8:Y55,2,FALSE)</f>
        <v>#N/A</v>
      </c>
      <c r="I25" s="200" t="e">
        <f>VLOOKUP(G25,Listes!W8:Y55,3,FALSE)</f>
        <v>#N/A</v>
      </c>
      <c r="J25" s="199" t="str">
        <f>IF(Matrice!J27="","",Matrice!J27)</f>
        <v/>
      </c>
      <c r="K25" s="199" t="str">
        <f>IF(Matrice!K27="","",Matrice!K27)</f>
        <v/>
      </c>
      <c r="L25" s="199" t="str">
        <f>IF(Matrice!L27="","",Matrice!L27)</f>
        <v/>
      </c>
      <c r="M25" s="199" t="str">
        <f>IF(Matrice!M27="","",Matrice!M27)</f>
        <v/>
      </c>
      <c r="N25" s="199" t="str">
        <f>IF(Matrice!N27="","",Matrice!N27)</f>
        <v/>
      </c>
      <c r="O25" s="199" t="str">
        <f>IF(Matrice!O27="","",Matrice!O27)</f>
        <v/>
      </c>
      <c r="P25" s="188" t="str">
        <f t="shared" si="0"/>
        <v/>
      </c>
      <c r="Q25" s="189"/>
      <c r="R25" s="190"/>
      <c r="S25" s="191"/>
      <c r="T25" s="192" t="str">
        <f>Matrice!BX27</f>
        <v/>
      </c>
      <c r="U25" s="193" t="str">
        <f>Matrice!BY27</f>
        <v/>
      </c>
      <c r="V25" s="194" t="str">
        <f t="shared" si="1"/>
        <v/>
      </c>
      <c r="W25" s="256">
        <f t="shared" si="3"/>
        <v>0</v>
      </c>
      <c r="X25" s="190"/>
      <c r="Y25" s="195"/>
      <c r="Z25" s="192" t="str">
        <f>Matrice!DC27</f>
        <v/>
      </c>
      <c r="AA25" s="193" t="str">
        <f>Matrice!DD27</f>
        <v/>
      </c>
      <c r="AB25" s="194" t="str">
        <f t="shared" si="2"/>
        <v/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s="1" customFormat="1" ht="14.25" customHeight="1" x14ac:dyDescent="0.2">
      <c r="A26" s="4"/>
      <c r="B26" s="4"/>
      <c r="C26" s="196" t="str">
        <f>Matrice!C28</f>
        <v/>
      </c>
      <c r="D26" s="197" t="str">
        <f>IF(Matrice!D28="","",Matrice!D28)</f>
        <v/>
      </c>
      <c r="E26" s="198" t="str">
        <f>IF(Matrice!E28="","",Matrice!E28)</f>
        <v/>
      </c>
      <c r="F26" s="198" t="str">
        <f>IF(Matrice!F28="","",Matrice!F28)</f>
        <v/>
      </c>
      <c r="G26" s="199" t="str">
        <f>IF(Matrice!G28="","",Matrice!G28)</f>
        <v/>
      </c>
      <c r="H26" s="200" t="e">
        <f>VLOOKUP(G26,Listes!W9:Y56,2,FALSE)</f>
        <v>#N/A</v>
      </c>
      <c r="I26" s="200" t="e">
        <f>VLOOKUP(G26,Listes!W9:Y56,3,FALSE)</f>
        <v>#N/A</v>
      </c>
      <c r="J26" s="199" t="str">
        <f>IF(Matrice!J28="","",Matrice!J28)</f>
        <v/>
      </c>
      <c r="K26" s="199" t="str">
        <f>IF(Matrice!K28="","",Matrice!K28)</f>
        <v/>
      </c>
      <c r="L26" s="199" t="str">
        <f>IF(Matrice!L28="","",Matrice!L28)</f>
        <v/>
      </c>
      <c r="M26" s="199" t="str">
        <f>IF(Matrice!M28="","",Matrice!M28)</f>
        <v/>
      </c>
      <c r="N26" s="199" t="str">
        <f>IF(Matrice!N28="","",Matrice!N28)</f>
        <v/>
      </c>
      <c r="O26" s="199" t="str">
        <f>IF(Matrice!O28="","",Matrice!O28)</f>
        <v/>
      </c>
      <c r="P26" s="188" t="str">
        <f t="shared" si="0"/>
        <v/>
      </c>
      <c r="Q26" s="189"/>
      <c r="R26" s="190"/>
      <c r="S26" s="191"/>
      <c r="T26" s="192" t="str">
        <f>Matrice!BX28</f>
        <v/>
      </c>
      <c r="U26" s="193" t="str">
        <f>Matrice!BY28</f>
        <v/>
      </c>
      <c r="V26" s="194" t="str">
        <f t="shared" si="1"/>
        <v/>
      </c>
      <c r="W26" s="256">
        <f t="shared" si="3"/>
        <v>0</v>
      </c>
      <c r="X26" s="190"/>
      <c r="Y26" s="195"/>
      <c r="Z26" s="192" t="str">
        <f>Matrice!DC28</f>
        <v/>
      </c>
      <c r="AA26" s="193" t="str">
        <f>Matrice!DD28</f>
        <v/>
      </c>
      <c r="AB26" s="194" t="str">
        <f t="shared" si="2"/>
        <v/>
      </c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s="1" customFormat="1" ht="14.25" customHeight="1" x14ac:dyDescent="0.2">
      <c r="A27" s="4"/>
      <c r="B27" s="4"/>
      <c r="C27" s="196" t="str">
        <f>Matrice!C29</f>
        <v/>
      </c>
      <c r="D27" s="197" t="str">
        <f>IF(Matrice!D29="","",Matrice!D29)</f>
        <v/>
      </c>
      <c r="E27" s="198" t="str">
        <f>IF(Matrice!E29="","",Matrice!E29)</f>
        <v/>
      </c>
      <c r="F27" s="198" t="str">
        <f>IF(Matrice!F29="","",Matrice!F29)</f>
        <v/>
      </c>
      <c r="G27" s="199" t="str">
        <f>IF(Matrice!G29="","",Matrice!G29)</f>
        <v/>
      </c>
      <c r="H27" s="200" t="e">
        <f>VLOOKUP(G27,Listes!W10:Y57,2,FALSE)</f>
        <v>#N/A</v>
      </c>
      <c r="I27" s="200" t="e">
        <f>VLOOKUP(G27,Listes!W10:Y57,3,FALSE)</f>
        <v>#N/A</v>
      </c>
      <c r="J27" s="199" t="str">
        <f>IF(Matrice!J29="","",Matrice!J29)</f>
        <v/>
      </c>
      <c r="K27" s="199" t="str">
        <f>IF(Matrice!K29="","",Matrice!K29)</f>
        <v/>
      </c>
      <c r="L27" s="199" t="str">
        <f>IF(Matrice!L29="","",Matrice!L29)</f>
        <v/>
      </c>
      <c r="M27" s="199" t="str">
        <f>IF(Matrice!M29="","",Matrice!M29)</f>
        <v/>
      </c>
      <c r="N27" s="199" t="str">
        <f>IF(Matrice!N29="","",Matrice!N29)</f>
        <v/>
      </c>
      <c r="O27" s="199" t="str">
        <f>IF(Matrice!O29="","",Matrice!O29)</f>
        <v/>
      </c>
      <c r="P27" s="188" t="str">
        <f t="shared" si="0"/>
        <v/>
      </c>
      <c r="Q27" s="189"/>
      <c r="R27" s="190"/>
      <c r="S27" s="191"/>
      <c r="T27" s="192" t="str">
        <f>Matrice!BX29</f>
        <v/>
      </c>
      <c r="U27" s="193" t="str">
        <f>Matrice!BY29</f>
        <v/>
      </c>
      <c r="V27" s="194" t="str">
        <f t="shared" si="1"/>
        <v/>
      </c>
      <c r="W27" s="256">
        <f t="shared" si="3"/>
        <v>0</v>
      </c>
      <c r="X27" s="190"/>
      <c r="Y27" s="195"/>
      <c r="Z27" s="192" t="str">
        <f>Matrice!DC29</f>
        <v/>
      </c>
      <c r="AA27" s="193" t="str">
        <f>Matrice!DD29</f>
        <v/>
      </c>
      <c r="AB27" s="194" t="str">
        <f t="shared" si="2"/>
        <v/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s="25" customFormat="1" ht="14.25" customHeight="1" x14ac:dyDescent="0.2">
      <c r="A28" s="4"/>
      <c r="B28" s="4"/>
      <c r="C28" s="196" t="str">
        <f>Matrice!C30</f>
        <v/>
      </c>
      <c r="D28" s="197" t="str">
        <f>IF(Matrice!D30="","",Matrice!D30)</f>
        <v/>
      </c>
      <c r="E28" s="198" t="str">
        <f>IF(Matrice!E30="","",Matrice!E30)</f>
        <v/>
      </c>
      <c r="F28" s="198" t="str">
        <f>IF(Matrice!F30="","",Matrice!F30)</f>
        <v/>
      </c>
      <c r="G28" s="199" t="str">
        <f>IF(Matrice!G30="","",Matrice!G30)</f>
        <v/>
      </c>
      <c r="H28" s="200" t="e">
        <f>VLOOKUP(G28,Listes!W11:Y58,2,FALSE)</f>
        <v>#N/A</v>
      </c>
      <c r="I28" s="200" t="e">
        <f>VLOOKUP(G28,Listes!W11:Y58,3,FALSE)</f>
        <v>#N/A</v>
      </c>
      <c r="J28" s="199" t="str">
        <f>IF(Matrice!J30="","",Matrice!J30)</f>
        <v/>
      </c>
      <c r="K28" s="199" t="str">
        <f>IF(Matrice!K30="","",Matrice!K30)</f>
        <v/>
      </c>
      <c r="L28" s="199" t="str">
        <f>IF(Matrice!L30="","",Matrice!L30)</f>
        <v/>
      </c>
      <c r="M28" s="199" t="str">
        <f>IF(Matrice!M30="","",Matrice!M30)</f>
        <v/>
      </c>
      <c r="N28" s="199" t="str">
        <f>IF(Matrice!N30="","",Matrice!N30)</f>
        <v/>
      </c>
      <c r="O28" s="199" t="str">
        <f>IF(Matrice!O30="","",Matrice!O30)</f>
        <v/>
      </c>
      <c r="P28" s="188" t="str">
        <f t="shared" si="0"/>
        <v/>
      </c>
      <c r="Q28" s="189"/>
      <c r="R28" s="190"/>
      <c r="S28" s="191"/>
      <c r="T28" s="192" t="str">
        <f>Matrice!BX30</f>
        <v/>
      </c>
      <c r="U28" s="193" t="str">
        <f>Matrice!BY30</f>
        <v/>
      </c>
      <c r="V28" s="194" t="str">
        <f t="shared" si="1"/>
        <v/>
      </c>
      <c r="W28" s="256">
        <f t="shared" si="3"/>
        <v>0</v>
      </c>
      <c r="X28" s="190"/>
      <c r="Y28" s="195"/>
      <c r="Z28" s="192" t="str">
        <f>Matrice!DC30</f>
        <v/>
      </c>
      <c r="AA28" s="193" t="str">
        <f>Matrice!DD30</f>
        <v/>
      </c>
      <c r="AB28" s="194" t="str">
        <f t="shared" si="2"/>
        <v/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s="25" customFormat="1" ht="14.25" customHeight="1" x14ac:dyDescent="0.2">
      <c r="A29" s="4"/>
      <c r="B29" s="4"/>
      <c r="C29" s="196" t="str">
        <f>Matrice!C31</f>
        <v/>
      </c>
      <c r="D29" s="197" t="str">
        <f>IF(Matrice!D31="","",Matrice!D31)</f>
        <v/>
      </c>
      <c r="E29" s="198" t="str">
        <f>IF(Matrice!E31="","",Matrice!E31)</f>
        <v/>
      </c>
      <c r="F29" s="198" t="str">
        <f>IF(Matrice!F31="","",Matrice!F31)</f>
        <v/>
      </c>
      <c r="G29" s="199" t="str">
        <f>IF(Matrice!G31="","",Matrice!G31)</f>
        <v/>
      </c>
      <c r="H29" s="200" t="e">
        <f>VLOOKUP(G29,Listes!W12:Y59,2,FALSE)</f>
        <v>#N/A</v>
      </c>
      <c r="I29" s="200" t="e">
        <f>VLOOKUP(G29,Listes!W12:Y59,3,FALSE)</f>
        <v>#N/A</v>
      </c>
      <c r="J29" s="199" t="str">
        <f>IF(Matrice!J31="","",Matrice!J31)</f>
        <v/>
      </c>
      <c r="K29" s="199" t="str">
        <f>IF(Matrice!K31="","",Matrice!K31)</f>
        <v/>
      </c>
      <c r="L29" s="199" t="str">
        <f>IF(Matrice!L31="","",Matrice!L31)</f>
        <v/>
      </c>
      <c r="M29" s="199" t="str">
        <f>IF(Matrice!M31="","",Matrice!M31)</f>
        <v/>
      </c>
      <c r="N29" s="199" t="str">
        <f>IF(Matrice!N31="","",Matrice!N31)</f>
        <v/>
      </c>
      <c r="O29" s="199" t="str">
        <f>IF(Matrice!O31="","",Matrice!O31)</f>
        <v/>
      </c>
      <c r="P29" s="188" t="str">
        <f t="shared" si="0"/>
        <v/>
      </c>
      <c r="Q29" s="189"/>
      <c r="R29" s="190"/>
      <c r="S29" s="191"/>
      <c r="T29" s="192" t="str">
        <f>Matrice!BX31</f>
        <v/>
      </c>
      <c r="U29" s="193" t="str">
        <f>Matrice!BY31</f>
        <v/>
      </c>
      <c r="V29" s="194" t="str">
        <f t="shared" si="1"/>
        <v/>
      </c>
      <c r="W29" s="256">
        <f t="shared" si="3"/>
        <v>0</v>
      </c>
      <c r="X29" s="190"/>
      <c r="Y29" s="195"/>
      <c r="Z29" s="192" t="str">
        <f>Matrice!DC31</f>
        <v/>
      </c>
      <c r="AA29" s="193" t="str">
        <f>Matrice!DD31</f>
        <v/>
      </c>
      <c r="AB29" s="194" t="str">
        <f t="shared" si="2"/>
        <v/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s="25" customFormat="1" ht="14.25" customHeight="1" x14ac:dyDescent="0.2">
      <c r="A30" s="4"/>
      <c r="B30" s="4"/>
      <c r="C30" s="196" t="str">
        <f>Matrice!C32</f>
        <v/>
      </c>
      <c r="D30" s="197" t="str">
        <f>IF(Matrice!D32="","",Matrice!D32)</f>
        <v/>
      </c>
      <c r="E30" s="198" t="str">
        <f>IF(Matrice!E32="","",Matrice!E32)</f>
        <v/>
      </c>
      <c r="F30" s="198" t="str">
        <f>IF(Matrice!F32="","",Matrice!F32)</f>
        <v/>
      </c>
      <c r="G30" s="199" t="str">
        <f>IF(Matrice!G32="","",Matrice!G32)</f>
        <v/>
      </c>
      <c r="H30" s="200" t="e">
        <f>VLOOKUP(G30,Listes!W13:Y60,2,FALSE)</f>
        <v>#N/A</v>
      </c>
      <c r="I30" s="200" t="e">
        <f>VLOOKUP(G30,Listes!W13:Y60,3,FALSE)</f>
        <v>#N/A</v>
      </c>
      <c r="J30" s="199" t="str">
        <f>IF(Matrice!J32="","",Matrice!J32)</f>
        <v/>
      </c>
      <c r="K30" s="199" t="str">
        <f>IF(Matrice!K32="","",Matrice!K32)</f>
        <v/>
      </c>
      <c r="L30" s="199" t="str">
        <f>IF(Matrice!L32="","",Matrice!L32)</f>
        <v/>
      </c>
      <c r="M30" s="199" t="str">
        <f>IF(Matrice!M32="","",Matrice!M32)</f>
        <v/>
      </c>
      <c r="N30" s="199" t="str">
        <f>IF(Matrice!N32="","",Matrice!N32)</f>
        <v/>
      </c>
      <c r="O30" s="199" t="str">
        <f>IF(Matrice!O32="","",Matrice!O32)</f>
        <v/>
      </c>
      <c r="P30" s="188" t="str">
        <f t="shared" si="0"/>
        <v/>
      </c>
      <c r="Q30" s="189"/>
      <c r="R30" s="190"/>
      <c r="S30" s="191"/>
      <c r="T30" s="192" t="str">
        <f>Matrice!BX32</f>
        <v/>
      </c>
      <c r="U30" s="193" t="str">
        <f>Matrice!BY32</f>
        <v/>
      </c>
      <c r="V30" s="194" t="str">
        <f t="shared" si="1"/>
        <v/>
      </c>
      <c r="W30" s="256">
        <f t="shared" si="3"/>
        <v>0</v>
      </c>
      <c r="X30" s="190"/>
      <c r="Y30" s="195"/>
      <c r="Z30" s="192" t="str">
        <f>Matrice!DC32</f>
        <v/>
      </c>
      <c r="AA30" s="193" t="str">
        <f>Matrice!DD32</f>
        <v/>
      </c>
      <c r="AB30" s="194" t="str">
        <f t="shared" si="2"/>
        <v/>
      </c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s="25" customFormat="1" ht="14.25" customHeight="1" x14ac:dyDescent="0.2">
      <c r="A31" s="4"/>
      <c r="B31" s="4"/>
      <c r="C31" s="196" t="str">
        <f>Matrice!C33</f>
        <v/>
      </c>
      <c r="D31" s="197" t="str">
        <f>IF(Matrice!D33="","",Matrice!D33)</f>
        <v/>
      </c>
      <c r="E31" s="198" t="str">
        <f>IF(Matrice!E33="","",Matrice!E33)</f>
        <v/>
      </c>
      <c r="F31" s="198" t="str">
        <f>IF(Matrice!F33="","",Matrice!F33)</f>
        <v/>
      </c>
      <c r="G31" s="199" t="str">
        <f>IF(Matrice!G33="","",Matrice!G33)</f>
        <v/>
      </c>
      <c r="H31" s="200" t="e">
        <f>VLOOKUP(G31,Listes!W14:Y61,2,FALSE)</f>
        <v>#N/A</v>
      </c>
      <c r="I31" s="200" t="e">
        <f>VLOOKUP(G31,Listes!W14:Y61,3,FALSE)</f>
        <v>#N/A</v>
      </c>
      <c r="J31" s="199" t="str">
        <f>IF(Matrice!J33="","",Matrice!J33)</f>
        <v/>
      </c>
      <c r="K31" s="199" t="str">
        <f>IF(Matrice!K33="","",Matrice!K33)</f>
        <v/>
      </c>
      <c r="L31" s="199" t="str">
        <f>IF(Matrice!L33="","",Matrice!L33)</f>
        <v/>
      </c>
      <c r="M31" s="199" t="str">
        <f>IF(Matrice!M33="","",Matrice!M33)</f>
        <v/>
      </c>
      <c r="N31" s="199" t="str">
        <f>IF(Matrice!N33="","",Matrice!N33)</f>
        <v/>
      </c>
      <c r="O31" s="199" t="str">
        <f>IF(Matrice!O33="","",Matrice!O33)</f>
        <v/>
      </c>
      <c r="P31" s="188" t="str">
        <f t="shared" si="0"/>
        <v/>
      </c>
      <c r="Q31" s="189"/>
      <c r="R31" s="190"/>
      <c r="S31" s="191"/>
      <c r="T31" s="192" t="str">
        <f>Matrice!BX33</f>
        <v/>
      </c>
      <c r="U31" s="193" t="str">
        <f>Matrice!BY33</f>
        <v/>
      </c>
      <c r="V31" s="194" t="str">
        <f t="shared" si="1"/>
        <v/>
      </c>
      <c r="W31" s="256">
        <f t="shared" si="3"/>
        <v>0</v>
      </c>
      <c r="X31" s="190"/>
      <c r="Y31" s="195"/>
      <c r="Z31" s="192" t="str">
        <f>Matrice!DC33</f>
        <v/>
      </c>
      <c r="AA31" s="193" t="str">
        <f>Matrice!DD33</f>
        <v/>
      </c>
      <c r="AB31" s="194" t="str">
        <f t="shared" si="2"/>
        <v/>
      </c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s="25" customFormat="1" ht="14.25" customHeight="1" x14ac:dyDescent="0.2">
      <c r="A32" s="4"/>
      <c r="B32" s="4"/>
      <c r="C32" s="196" t="str">
        <f>Matrice!C34</f>
        <v/>
      </c>
      <c r="D32" s="197" t="str">
        <f>IF(Matrice!D34="","",Matrice!D34)</f>
        <v/>
      </c>
      <c r="E32" s="198" t="str">
        <f>IF(Matrice!E34="","",Matrice!E34)</f>
        <v/>
      </c>
      <c r="F32" s="198" t="str">
        <f>IF(Matrice!F34="","",Matrice!F34)</f>
        <v/>
      </c>
      <c r="G32" s="199" t="str">
        <f>IF(Matrice!G34="","",Matrice!G34)</f>
        <v/>
      </c>
      <c r="H32" s="200" t="e">
        <f>VLOOKUP(G32,Listes!W15:Y62,2,FALSE)</f>
        <v>#N/A</v>
      </c>
      <c r="I32" s="200" t="e">
        <f>VLOOKUP(G32,Listes!W15:Y62,3,FALSE)</f>
        <v>#N/A</v>
      </c>
      <c r="J32" s="199" t="str">
        <f>IF(Matrice!J34="","",Matrice!J34)</f>
        <v/>
      </c>
      <c r="K32" s="199" t="str">
        <f>IF(Matrice!K34="","",Matrice!K34)</f>
        <v/>
      </c>
      <c r="L32" s="199" t="str">
        <f>IF(Matrice!L34="","",Matrice!L34)</f>
        <v/>
      </c>
      <c r="M32" s="199" t="str">
        <f>IF(Matrice!M34="","",Matrice!M34)</f>
        <v/>
      </c>
      <c r="N32" s="199" t="str">
        <f>IF(Matrice!N34="","",Matrice!N34)</f>
        <v/>
      </c>
      <c r="O32" s="199" t="str">
        <f>IF(Matrice!O34="","",Matrice!O34)</f>
        <v/>
      </c>
      <c r="P32" s="188" t="str">
        <f t="shared" si="0"/>
        <v/>
      </c>
      <c r="Q32" s="189"/>
      <c r="R32" s="190"/>
      <c r="S32" s="191"/>
      <c r="T32" s="192" t="str">
        <f>Matrice!BX34</f>
        <v/>
      </c>
      <c r="U32" s="193" t="str">
        <f>Matrice!BY34</f>
        <v/>
      </c>
      <c r="V32" s="194" t="str">
        <f t="shared" si="1"/>
        <v/>
      </c>
      <c r="W32" s="256">
        <f t="shared" si="3"/>
        <v>0</v>
      </c>
      <c r="X32" s="190"/>
      <c r="Y32" s="195"/>
      <c r="Z32" s="192" t="str">
        <f>Matrice!DC34</f>
        <v/>
      </c>
      <c r="AA32" s="193" t="str">
        <f>Matrice!DD34</f>
        <v/>
      </c>
      <c r="AB32" s="194" t="str">
        <f t="shared" si="2"/>
        <v/>
      </c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s="25" customFormat="1" ht="14.25" customHeight="1" x14ac:dyDescent="0.2">
      <c r="A33" s="4"/>
      <c r="B33" s="4"/>
      <c r="C33" s="196" t="str">
        <f>Matrice!C35</f>
        <v/>
      </c>
      <c r="D33" s="197" t="str">
        <f>IF(Matrice!D35="","",Matrice!D35)</f>
        <v/>
      </c>
      <c r="E33" s="198" t="str">
        <f>IF(Matrice!E35="","",Matrice!E35)</f>
        <v/>
      </c>
      <c r="F33" s="198" t="str">
        <f>IF(Matrice!F35="","",Matrice!F35)</f>
        <v/>
      </c>
      <c r="G33" s="199" t="str">
        <f>IF(Matrice!G35="","",Matrice!G35)</f>
        <v/>
      </c>
      <c r="H33" s="200" t="e">
        <f>VLOOKUP(G33,Listes!W16:Y63,2,FALSE)</f>
        <v>#N/A</v>
      </c>
      <c r="I33" s="200" t="e">
        <f>VLOOKUP(G33,Listes!W16:Y63,3,FALSE)</f>
        <v>#N/A</v>
      </c>
      <c r="J33" s="199" t="str">
        <f>IF(Matrice!J35="","",Matrice!J35)</f>
        <v/>
      </c>
      <c r="K33" s="199" t="str">
        <f>IF(Matrice!K35="","",Matrice!K35)</f>
        <v/>
      </c>
      <c r="L33" s="199" t="str">
        <f>IF(Matrice!L35="","",Matrice!L35)</f>
        <v/>
      </c>
      <c r="M33" s="199" t="str">
        <f>IF(Matrice!M35="","",Matrice!M35)</f>
        <v/>
      </c>
      <c r="N33" s="199" t="str">
        <f>IF(Matrice!N35="","",Matrice!N35)</f>
        <v/>
      </c>
      <c r="O33" s="199" t="str">
        <f>IF(Matrice!O35="","",Matrice!O35)</f>
        <v/>
      </c>
      <c r="P33" s="188" t="str">
        <f t="shared" si="0"/>
        <v/>
      </c>
      <c r="Q33" s="189"/>
      <c r="R33" s="190"/>
      <c r="S33" s="191"/>
      <c r="T33" s="192" t="str">
        <f>Matrice!BX35</f>
        <v/>
      </c>
      <c r="U33" s="193" t="str">
        <f>Matrice!BY35</f>
        <v/>
      </c>
      <c r="V33" s="194" t="str">
        <f t="shared" si="1"/>
        <v/>
      </c>
      <c r="W33" s="256">
        <f t="shared" si="3"/>
        <v>0</v>
      </c>
      <c r="X33" s="190"/>
      <c r="Y33" s="195"/>
      <c r="Z33" s="192" t="str">
        <f>Matrice!DC35</f>
        <v/>
      </c>
      <c r="AA33" s="193" t="str">
        <f>Matrice!DD35</f>
        <v/>
      </c>
      <c r="AB33" s="194" t="str">
        <f t="shared" si="2"/>
        <v/>
      </c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s="25" customFormat="1" ht="14.25" customHeight="1" x14ac:dyDescent="0.2">
      <c r="A34" s="4"/>
      <c r="B34" s="4"/>
      <c r="C34" s="196" t="str">
        <f>Matrice!C36</f>
        <v/>
      </c>
      <c r="D34" s="197" t="str">
        <f>IF(Matrice!D36="","",Matrice!D36)</f>
        <v/>
      </c>
      <c r="E34" s="198" t="str">
        <f>IF(Matrice!E36="","",Matrice!E36)</f>
        <v/>
      </c>
      <c r="F34" s="198" t="str">
        <f>IF(Matrice!F36="","",Matrice!F36)</f>
        <v/>
      </c>
      <c r="G34" s="199" t="str">
        <f>IF(Matrice!G36="","",Matrice!G36)</f>
        <v/>
      </c>
      <c r="H34" s="200" t="e">
        <f>VLOOKUP(G34,Listes!W17:Y64,2,FALSE)</f>
        <v>#N/A</v>
      </c>
      <c r="I34" s="200" t="e">
        <f>VLOOKUP(G34,Listes!W17:Y64,3,FALSE)</f>
        <v>#N/A</v>
      </c>
      <c r="J34" s="199" t="str">
        <f>IF(Matrice!J36="","",Matrice!J36)</f>
        <v/>
      </c>
      <c r="K34" s="199" t="str">
        <f>IF(Matrice!K36="","",Matrice!K36)</f>
        <v/>
      </c>
      <c r="L34" s="199" t="str">
        <f>IF(Matrice!L36="","",Matrice!L36)</f>
        <v/>
      </c>
      <c r="M34" s="199" t="str">
        <f>IF(Matrice!M36="","",Matrice!M36)</f>
        <v/>
      </c>
      <c r="N34" s="199" t="str">
        <f>IF(Matrice!N36="","",Matrice!N36)</f>
        <v/>
      </c>
      <c r="O34" s="199" t="str">
        <f>IF(Matrice!O36="","",Matrice!O36)</f>
        <v/>
      </c>
      <c r="P34" s="188" t="str">
        <f t="shared" si="0"/>
        <v/>
      </c>
      <c r="Q34" s="189"/>
      <c r="R34" s="190"/>
      <c r="S34" s="191"/>
      <c r="T34" s="192" t="str">
        <f>Matrice!BX36</f>
        <v/>
      </c>
      <c r="U34" s="193" t="str">
        <f>Matrice!BY36</f>
        <v/>
      </c>
      <c r="V34" s="194" t="str">
        <f t="shared" si="1"/>
        <v/>
      </c>
      <c r="W34" s="256">
        <f t="shared" si="3"/>
        <v>0</v>
      </c>
      <c r="X34" s="190"/>
      <c r="Y34" s="195"/>
      <c r="Z34" s="192" t="str">
        <f>Matrice!DC36</f>
        <v/>
      </c>
      <c r="AA34" s="193" t="str">
        <f>Matrice!DD36</f>
        <v/>
      </c>
      <c r="AB34" s="194" t="str">
        <f t="shared" si="2"/>
        <v/>
      </c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s="25" customFormat="1" ht="14.25" customHeight="1" x14ac:dyDescent="0.2">
      <c r="A35" s="4"/>
      <c r="B35" s="4"/>
      <c r="C35" s="196" t="str">
        <f>Matrice!C37</f>
        <v/>
      </c>
      <c r="D35" s="197" t="str">
        <f>IF(Matrice!D37="","",Matrice!D37)</f>
        <v/>
      </c>
      <c r="E35" s="198" t="str">
        <f>IF(Matrice!E37="","",Matrice!E37)</f>
        <v/>
      </c>
      <c r="F35" s="198" t="str">
        <f>IF(Matrice!F37="","",Matrice!F37)</f>
        <v/>
      </c>
      <c r="G35" s="199" t="str">
        <f>IF(Matrice!G37="","",Matrice!G37)</f>
        <v/>
      </c>
      <c r="H35" s="200" t="e">
        <f>VLOOKUP(G35,Listes!W18:Y65,2,FALSE)</f>
        <v>#N/A</v>
      </c>
      <c r="I35" s="200" t="e">
        <f>VLOOKUP(G35,Listes!W18:Y65,3,FALSE)</f>
        <v>#N/A</v>
      </c>
      <c r="J35" s="199" t="str">
        <f>IF(Matrice!J37="","",Matrice!J37)</f>
        <v/>
      </c>
      <c r="K35" s="199" t="str">
        <f>IF(Matrice!K37="","",Matrice!K37)</f>
        <v/>
      </c>
      <c r="L35" s="199" t="str">
        <f>IF(Matrice!L37="","",Matrice!L37)</f>
        <v/>
      </c>
      <c r="M35" s="199" t="str">
        <f>IF(Matrice!M37="","",Matrice!M37)</f>
        <v/>
      </c>
      <c r="N35" s="199" t="str">
        <f>IF(Matrice!N37="","",Matrice!N37)</f>
        <v/>
      </c>
      <c r="O35" s="199" t="str">
        <f>IF(Matrice!O37="","",Matrice!O37)</f>
        <v/>
      </c>
      <c r="P35" s="188" t="str">
        <f t="shared" si="0"/>
        <v/>
      </c>
      <c r="Q35" s="189"/>
      <c r="R35" s="190"/>
      <c r="S35" s="191"/>
      <c r="T35" s="192" t="str">
        <f>Matrice!BX37</f>
        <v/>
      </c>
      <c r="U35" s="193" t="str">
        <f>Matrice!BY37</f>
        <v/>
      </c>
      <c r="V35" s="194" t="str">
        <f t="shared" si="1"/>
        <v/>
      </c>
      <c r="W35" s="256">
        <f t="shared" si="3"/>
        <v>0</v>
      </c>
      <c r="X35" s="190"/>
      <c r="Y35" s="195"/>
      <c r="Z35" s="192" t="str">
        <f>Matrice!DC37</f>
        <v/>
      </c>
      <c r="AA35" s="193" t="str">
        <f>Matrice!DD37</f>
        <v/>
      </c>
      <c r="AB35" s="194" t="str">
        <f t="shared" si="2"/>
        <v/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s="25" customFormat="1" ht="14.25" customHeight="1" x14ac:dyDescent="0.2">
      <c r="A36" s="4"/>
      <c r="B36" s="4"/>
      <c r="C36" s="196" t="str">
        <f>Matrice!C38</f>
        <v/>
      </c>
      <c r="D36" s="197" t="str">
        <f>IF(Matrice!D38="","",Matrice!D38)</f>
        <v/>
      </c>
      <c r="E36" s="198" t="str">
        <f>IF(Matrice!E38="","",Matrice!E38)</f>
        <v/>
      </c>
      <c r="F36" s="198" t="str">
        <f>IF(Matrice!F38="","",Matrice!F38)</f>
        <v/>
      </c>
      <c r="G36" s="199" t="str">
        <f>IF(Matrice!G38="","",Matrice!G38)</f>
        <v/>
      </c>
      <c r="H36" s="200" t="e">
        <f>VLOOKUP(G36,Listes!W19:Y66,2,FALSE)</f>
        <v>#N/A</v>
      </c>
      <c r="I36" s="200" t="e">
        <f>VLOOKUP(G36,Listes!W19:Y66,3,FALSE)</f>
        <v>#N/A</v>
      </c>
      <c r="J36" s="199" t="str">
        <f>IF(Matrice!J38="","",Matrice!J38)</f>
        <v/>
      </c>
      <c r="K36" s="199" t="str">
        <f>IF(Matrice!K38="","",Matrice!K38)</f>
        <v/>
      </c>
      <c r="L36" s="199" t="str">
        <f>IF(Matrice!L38="","",Matrice!L38)</f>
        <v/>
      </c>
      <c r="M36" s="199" t="str">
        <f>IF(Matrice!M38="","",Matrice!M38)</f>
        <v/>
      </c>
      <c r="N36" s="199" t="str">
        <f>IF(Matrice!N38="","",Matrice!N38)</f>
        <v/>
      </c>
      <c r="O36" s="199" t="str">
        <f>IF(Matrice!O38="","",Matrice!O38)</f>
        <v/>
      </c>
      <c r="P36" s="188" t="str">
        <f t="shared" si="0"/>
        <v/>
      </c>
      <c r="Q36" s="189"/>
      <c r="R36" s="190"/>
      <c r="S36" s="191"/>
      <c r="T36" s="192" t="str">
        <f>Matrice!BX38</f>
        <v/>
      </c>
      <c r="U36" s="193" t="str">
        <f>Matrice!BY38</f>
        <v/>
      </c>
      <c r="V36" s="194" t="str">
        <f t="shared" si="1"/>
        <v/>
      </c>
      <c r="W36" s="256">
        <f t="shared" si="3"/>
        <v>0</v>
      </c>
      <c r="X36" s="190"/>
      <c r="Y36" s="195"/>
      <c r="Z36" s="192" t="str">
        <f>Matrice!DC38</f>
        <v/>
      </c>
      <c r="AA36" s="193" t="str">
        <f>Matrice!DD38</f>
        <v/>
      </c>
      <c r="AB36" s="194" t="str">
        <f t="shared" si="2"/>
        <v/>
      </c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s="25" customFormat="1" ht="14.25" customHeight="1" x14ac:dyDescent="0.2">
      <c r="A37" s="4"/>
      <c r="B37" s="4"/>
      <c r="C37" s="196" t="str">
        <f>Matrice!C39</f>
        <v/>
      </c>
      <c r="D37" s="197" t="str">
        <f>IF(Matrice!D39="","",Matrice!D39)</f>
        <v/>
      </c>
      <c r="E37" s="198" t="str">
        <f>IF(Matrice!E39="","",Matrice!E39)</f>
        <v/>
      </c>
      <c r="F37" s="198" t="str">
        <f>IF(Matrice!F39="","",Matrice!F39)</f>
        <v/>
      </c>
      <c r="G37" s="199" t="str">
        <f>IF(Matrice!G39="","",Matrice!G39)</f>
        <v/>
      </c>
      <c r="H37" s="200" t="e">
        <f>VLOOKUP(G37,Listes!W20:Y67,2,FALSE)</f>
        <v>#N/A</v>
      </c>
      <c r="I37" s="200" t="e">
        <f>VLOOKUP(G37,Listes!W20:Y67,3,FALSE)</f>
        <v>#N/A</v>
      </c>
      <c r="J37" s="199" t="str">
        <f>IF(Matrice!J39="","",Matrice!J39)</f>
        <v/>
      </c>
      <c r="K37" s="199" t="str">
        <f>IF(Matrice!K39="","",Matrice!K39)</f>
        <v/>
      </c>
      <c r="L37" s="199" t="str">
        <f>IF(Matrice!L39="","",Matrice!L39)</f>
        <v/>
      </c>
      <c r="M37" s="199" t="str">
        <f>IF(Matrice!M39="","",Matrice!M39)</f>
        <v/>
      </c>
      <c r="N37" s="199" t="str">
        <f>IF(Matrice!N39="","",Matrice!N39)</f>
        <v/>
      </c>
      <c r="O37" s="199" t="str">
        <f>IF(Matrice!O39="","",Matrice!O39)</f>
        <v/>
      </c>
      <c r="P37" s="188" t="str">
        <f t="shared" si="0"/>
        <v/>
      </c>
      <c r="Q37" s="189"/>
      <c r="R37" s="190"/>
      <c r="S37" s="191"/>
      <c r="T37" s="192" t="str">
        <f>Matrice!BX39</f>
        <v/>
      </c>
      <c r="U37" s="193" t="str">
        <f>Matrice!BY39</f>
        <v/>
      </c>
      <c r="V37" s="194" t="str">
        <f t="shared" si="1"/>
        <v/>
      </c>
      <c r="W37" s="256">
        <f t="shared" si="3"/>
        <v>0</v>
      </c>
      <c r="X37" s="190"/>
      <c r="Y37" s="195"/>
      <c r="Z37" s="192" t="str">
        <f>Matrice!DC39</f>
        <v/>
      </c>
      <c r="AA37" s="193" t="str">
        <f>Matrice!DD39</f>
        <v/>
      </c>
      <c r="AB37" s="194" t="str">
        <f t="shared" si="2"/>
        <v/>
      </c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s="25" customFormat="1" ht="14.25" customHeight="1" x14ac:dyDescent="0.2">
      <c r="A38" s="4"/>
      <c r="B38" s="4"/>
      <c r="C38" s="196" t="str">
        <f>Matrice!C40</f>
        <v/>
      </c>
      <c r="D38" s="197" t="str">
        <f>IF(Matrice!D40="","",Matrice!D40)</f>
        <v/>
      </c>
      <c r="E38" s="198" t="str">
        <f>IF(Matrice!E40="","",Matrice!E40)</f>
        <v/>
      </c>
      <c r="F38" s="198" t="str">
        <f>IF(Matrice!F40="","",Matrice!F40)</f>
        <v/>
      </c>
      <c r="G38" s="199" t="str">
        <f>IF(Matrice!G40="","",Matrice!G40)</f>
        <v/>
      </c>
      <c r="H38" s="200" t="e">
        <f>VLOOKUP(G38,Listes!W21:Y68,2,FALSE)</f>
        <v>#N/A</v>
      </c>
      <c r="I38" s="200" t="e">
        <f>VLOOKUP(G38,Listes!W21:Y68,3,FALSE)</f>
        <v>#N/A</v>
      </c>
      <c r="J38" s="199" t="str">
        <f>IF(Matrice!J40="","",Matrice!J40)</f>
        <v/>
      </c>
      <c r="K38" s="199" t="str">
        <f>IF(Matrice!K40="","",Matrice!K40)</f>
        <v/>
      </c>
      <c r="L38" s="199" t="str">
        <f>IF(Matrice!L40="","",Matrice!L40)</f>
        <v/>
      </c>
      <c r="M38" s="199" t="str">
        <f>IF(Matrice!M40="","",Matrice!M40)</f>
        <v/>
      </c>
      <c r="N38" s="199" t="str">
        <f>IF(Matrice!N40="","",Matrice!N40)</f>
        <v/>
      </c>
      <c r="O38" s="199" t="str">
        <f>IF(Matrice!O40="","",Matrice!O40)</f>
        <v/>
      </c>
      <c r="P38" s="188" t="str">
        <f t="shared" si="0"/>
        <v/>
      </c>
      <c r="Q38" s="189"/>
      <c r="R38" s="190"/>
      <c r="S38" s="191"/>
      <c r="T38" s="192" t="str">
        <f>Matrice!BX40</f>
        <v/>
      </c>
      <c r="U38" s="193" t="str">
        <f>Matrice!BY40</f>
        <v/>
      </c>
      <c r="V38" s="194" t="str">
        <f t="shared" si="1"/>
        <v/>
      </c>
      <c r="W38" s="256">
        <f t="shared" si="3"/>
        <v>0</v>
      </c>
      <c r="X38" s="190"/>
      <c r="Y38" s="195"/>
      <c r="Z38" s="192" t="str">
        <f>Matrice!DC40</f>
        <v/>
      </c>
      <c r="AA38" s="193" t="str">
        <f>Matrice!DD40</f>
        <v/>
      </c>
      <c r="AB38" s="194" t="str">
        <f t="shared" si="2"/>
        <v/>
      </c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s="25" customFormat="1" ht="14.25" customHeight="1" x14ac:dyDescent="0.2">
      <c r="A39" s="4"/>
      <c r="B39" s="4"/>
      <c r="C39" s="196" t="str">
        <f>Matrice!C41</f>
        <v/>
      </c>
      <c r="D39" s="197" t="str">
        <f>IF(Matrice!D41="","",Matrice!D41)</f>
        <v/>
      </c>
      <c r="E39" s="198" t="str">
        <f>IF(Matrice!E41="","",Matrice!E41)</f>
        <v/>
      </c>
      <c r="F39" s="198" t="str">
        <f>IF(Matrice!F41="","",Matrice!F41)</f>
        <v/>
      </c>
      <c r="G39" s="199" t="str">
        <f>IF(Matrice!G41="","",Matrice!G41)</f>
        <v/>
      </c>
      <c r="H39" s="200" t="e">
        <f>VLOOKUP(G39,Listes!W22:Y69,2,FALSE)</f>
        <v>#N/A</v>
      </c>
      <c r="I39" s="200" t="e">
        <f>VLOOKUP(G39,Listes!W22:Y69,3,FALSE)</f>
        <v>#N/A</v>
      </c>
      <c r="J39" s="199" t="str">
        <f>IF(Matrice!J41="","",Matrice!J41)</f>
        <v/>
      </c>
      <c r="K39" s="199" t="str">
        <f>IF(Matrice!K41="","",Matrice!K41)</f>
        <v/>
      </c>
      <c r="L39" s="199" t="str">
        <f>IF(Matrice!L41="","",Matrice!L41)</f>
        <v/>
      </c>
      <c r="M39" s="199" t="str">
        <f>IF(Matrice!M41="","",Matrice!M41)</f>
        <v/>
      </c>
      <c r="N39" s="199" t="str">
        <f>IF(Matrice!N41="","",Matrice!N41)</f>
        <v/>
      </c>
      <c r="O39" s="199" t="str">
        <f>IF(Matrice!O41="","",Matrice!O41)</f>
        <v/>
      </c>
      <c r="P39" s="188" t="str">
        <f t="shared" si="0"/>
        <v/>
      </c>
      <c r="Q39" s="189"/>
      <c r="R39" s="190"/>
      <c r="S39" s="191"/>
      <c r="T39" s="192" t="str">
        <f>Matrice!BX41</f>
        <v/>
      </c>
      <c r="U39" s="193" t="str">
        <f>Matrice!BY41</f>
        <v/>
      </c>
      <c r="V39" s="194" t="str">
        <f t="shared" si="1"/>
        <v/>
      </c>
      <c r="W39" s="256">
        <f t="shared" si="3"/>
        <v>0</v>
      </c>
      <c r="X39" s="190"/>
      <c r="Y39" s="195"/>
      <c r="Z39" s="192" t="str">
        <f>Matrice!DC41</f>
        <v/>
      </c>
      <c r="AA39" s="193" t="str">
        <f>Matrice!DD41</f>
        <v/>
      </c>
      <c r="AB39" s="194" t="str">
        <f t="shared" si="2"/>
        <v/>
      </c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s="25" customFormat="1" ht="14.25" customHeight="1" x14ac:dyDescent="0.2">
      <c r="A40" s="4"/>
      <c r="B40" s="4"/>
      <c r="C40" s="196" t="str">
        <f>Matrice!C42</f>
        <v/>
      </c>
      <c r="D40" s="197" t="str">
        <f>IF(Matrice!D42="","",Matrice!D42)</f>
        <v/>
      </c>
      <c r="E40" s="198" t="str">
        <f>IF(Matrice!E42="","",Matrice!E42)</f>
        <v/>
      </c>
      <c r="F40" s="198" t="str">
        <f>IF(Matrice!F42="","",Matrice!F42)</f>
        <v/>
      </c>
      <c r="G40" s="199" t="str">
        <f>IF(Matrice!G42="","",Matrice!G42)</f>
        <v/>
      </c>
      <c r="H40" s="200" t="e">
        <f>VLOOKUP(G40,Listes!W23:Y70,2,FALSE)</f>
        <v>#N/A</v>
      </c>
      <c r="I40" s="200" t="e">
        <f>VLOOKUP(G40,Listes!W23:Y70,3,FALSE)</f>
        <v>#N/A</v>
      </c>
      <c r="J40" s="199" t="str">
        <f>IF(Matrice!J42="","",Matrice!J42)</f>
        <v/>
      </c>
      <c r="K40" s="199" t="str">
        <f>IF(Matrice!K42="","",Matrice!K42)</f>
        <v/>
      </c>
      <c r="L40" s="199" t="str">
        <f>IF(Matrice!L42="","",Matrice!L42)</f>
        <v/>
      </c>
      <c r="M40" s="199" t="str">
        <f>IF(Matrice!M42="","",Matrice!M42)</f>
        <v/>
      </c>
      <c r="N40" s="199" t="str">
        <f>IF(Matrice!N42="","",Matrice!N42)</f>
        <v/>
      </c>
      <c r="O40" s="199" t="str">
        <f>IF(Matrice!O42="","",Matrice!O42)</f>
        <v/>
      </c>
      <c r="P40" s="188" t="str">
        <f t="shared" si="0"/>
        <v/>
      </c>
      <c r="Q40" s="189"/>
      <c r="R40" s="190"/>
      <c r="S40" s="191"/>
      <c r="T40" s="192" t="str">
        <f>Matrice!BX42</f>
        <v/>
      </c>
      <c r="U40" s="193" t="str">
        <f>Matrice!BY42</f>
        <v/>
      </c>
      <c r="V40" s="194" t="str">
        <f t="shared" si="1"/>
        <v/>
      </c>
      <c r="W40" s="256">
        <f t="shared" si="3"/>
        <v>0</v>
      </c>
      <c r="X40" s="190"/>
      <c r="Y40" s="195"/>
      <c r="Z40" s="192" t="str">
        <f>Matrice!DC42</f>
        <v/>
      </c>
      <c r="AA40" s="193" t="str">
        <f>Matrice!DD42</f>
        <v/>
      </c>
      <c r="AB40" s="194" t="str">
        <f t="shared" si="2"/>
        <v/>
      </c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4.25" customHeight="1" x14ac:dyDescent="0.2"/>
  </sheetData>
  <sheetProtection formatColumns="0" formatRows="0" selectLockedCells="1" sort="0" autoFilter="0"/>
  <autoFilter ref="C20:AB40"/>
  <mergeCells count="8">
    <mergeCell ref="K18:O18"/>
    <mergeCell ref="C16:P16"/>
    <mergeCell ref="T16:V16"/>
    <mergeCell ref="Z16:AB16"/>
    <mergeCell ref="C17:D17"/>
    <mergeCell ref="J17:P17"/>
    <mergeCell ref="T17:V17"/>
    <mergeCell ref="Z17:AB17"/>
  </mergeCells>
  <conditionalFormatting sqref="V21:V40 P21:Q40 AB21:AB40">
    <cfRule type="cellIs" dxfId="374" priority="94" operator="equal">
      <formula>"Majeure"</formula>
    </cfRule>
    <cfRule type="cellIs" dxfId="373" priority="95" operator="equal">
      <formula>"Forte"</formula>
    </cfRule>
    <cfRule type="cellIs" dxfId="372" priority="96" operator="equal">
      <formula>"Moyenne"</formula>
    </cfRule>
    <cfRule type="cellIs" dxfId="371" priority="97" operator="equal">
      <formula>"Très faible"</formula>
    </cfRule>
    <cfRule type="cellIs" dxfId="370" priority="98" operator="equal">
      <formula>"Faible"</formula>
    </cfRule>
  </conditionalFormatting>
  <conditionalFormatting sqref="T21:T40">
    <cfRule type="expression" dxfId="369" priority="87">
      <formula>T21&lt;J21</formula>
    </cfRule>
  </conditionalFormatting>
  <conditionalFormatting sqref="U21:U40">
    <cfRule type="expression" dxfId="368" priority="82">
      <formula>U21&lt;O21</formula>
    </cfRule>
  </conditionalFormatting>
  <conditionalFormatting sqref="Y21:Y40">
    <cfRule type="expression" dxfId="367" priority="24">
      <formula>#REF!="En place"</formula>
    </cfRule>
  </conditionalFormatting>
  <conditionalFormatting sqref="Z21:AA40">
    <cfRule type="expression" dxfId="366" priority="1689">
      <formula>AA21&lt;U21</formula>
    </cfRule>
  </conditionalFormatting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Header>&amp;L Document imprimé le &amp;D à &amp;T&amp;CProjet SMI&amp;RVIASANTE Mutuelle</oddHeader>
    <oddFooter>&amp;L&amp;F&amp;C&amp;A&amp;R&amp;P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7910E54-2123-4CF0-AD35-7EEC36A16D48}">
            <xm:f>$I21=Listes!$AA$6</xm:f>
            <x14:dxf>
              <font>
                <b/>
                <i val="0"/>
                <color theme="2" tint="-0.24994659260841701"/>
              </font>
            </x14:dxf>
          </x14:cfRule>
          <x14:cfRule type="expression" priority="43" id="{BCB4BC5C-EA1D-4C4C-9B89-C96B2D84113F}">
            <xm:f>$I21=Listes!$AA$4</xm:f>
            <x14:dxf>
              <font>
                <b/>
                <i val="0"/>
                <color theme="9" tint="-0.24994659260841701"/>
              </font>
            </x14:dxf>
          </x14:cfRule>
          <x14:cfRule type="expression" priority="44" id="{7AD102E7-2A54-4591-BD34-5ED2731EA374}">
            <xm:f>$I21=Listes!$AA$5</xm:f>
            <x14:dxf>
              <font>
                <b/>
                <i val="0"/>
                <color theme="9" tint="0.39994506668294322"/>
              </font>
            </x14:dxf>
          </x14:cfRule>
          <xm:sqref>G21:G40 H21:O21 J22:O40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6" tint="-0.249977111117893"/>
    <pageSetUpPr fitToPage="1"/>
  </sheetPr>
  <dimension ref="B1:AG61"/>
  <sheetViews>
    <sheetView showGridLines="0" view="pageBreakPreview" topLeftCell="A4" zoomScale="55" zoomScaleNormal="55" zoomScaleSheetLayoutView="55" zoomScalePageLayoutView="55" workbookViewId="0">
      <selection activeCell="B6" sqref="B6"/>
    </sheetView>
  </sheetViews>
  <sheetFormatPr baseColWidth="10" defaultRowHeight="12.75" outlineLevelCol="1" x14ac:dyDescent="0.2"/>
  <cols>
    <col min="1" max="1" width="2" style="69" customWidth="1"/>
    <col min="2" max="2" width="25.1640625" style="69" customWidth="1"/>
    <col min="3" max="3" width="112.5" style="69" customWidth="1"/>
    <col min="4" max="4" width="15.5" style="97" customWidth="1"/>
    <col min="5" max="6" width="16.6640625" style="97" customWidth="1"/>
    <col min="7" max="7" width="39.6640625" style="97" customWidth="1"/>
    <col min="8" max="9" width="16.6640625" style="97" customWidth="1"/>
    <col min="10" max="14" width="8.1640625" style="108" customWidth="1"/>
    <col min="15" max="15" width="2" style="69" customWidth="1"/>
    <col min="16" max="16" width="16.83203125" style="69" customWidth="1" outlineLevel="1"/>
    <col min="17" max="20" width="16.5" style="69" customWidth="1" outlineLevel="1"/>
    <col min="21" max="21" width="16.83203125" style="69" customWidth="1" outlineLevel="1"/>
    <col min="22" max="22" width="16.5" style="69" customWidth="1" outlineLevel="1"/>
    <col min="23" max="27" width="16.83203125" style="69" customWidth="1" outlineLevel="1"/>
    <col min="28" max="33" width="17.6640625" style="69" customWidth="1" outlineLevel="1"/>
    <col min="34" max="34" width="3.1640625" style="69" customWidth="1"/>
    <col min="35" max="16384" width="12" style="69"/>
  </cols>
  <sheetData>
    <row r="1" spans="2:33" ht="6" customHeight="1" x14ac:dyDescent="0.2"/>
    <row r="2" spans="2:33" s="98" customFormat="1" ht="39" customHeight="1" x14ac:dyDescent="0.5">
      <c r="B2" s="105" t="str">
        <f>"LISTE DES ACTIONS DE MAITRISE EN PLACE SUR LE PROCESSUS "&amp;Matrice!G1</f>
        <v>LISTE DES ACTIONS DE MAITRISE EN PLACE SUR LE PROCESSUS CP1</v>
      </c>
      <c r="C2" s="105"/>
      <c r="D2" s="105"/>
      <c r="E2" s="105"/>
      <c r="F2" s="105"/>
      <c r="G2" s="105"/>
      <c r="H2" s="105"/>
      <c r="I2" s="105"/>
      <c r="J2" s="110"/>
      <c r="K2" s="110"/>
      <c r="L2" s="110"/>
      <c r="M2" s="110"/>
      <c r="N2" s="110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</row>
    <row r="3" spans="2:33" s="71" customFormat="1" ht="3.75" customHeight="1" x14ac:dyDescent="0.2">
      <c r="D3" s="99"/>
      <c r="E3" s="99"/>
      <c r="F3" s="99"/>
      <c r="G3" s="99"/>
      <c r="H3" s="99"/>
      <c r="I3" s="99"/>
      <c r="J3" s="109"/>
      <c r="K3" s="109"/>
      <c r="L3" s="109"/>
      <c r="M3" s="109"/>
      <c r="N3" s="109"/>
    </row>
    <row r="4" spans="2:33" ht="14.25" customHeight="1" x14ac:dyDescent="0.2"/>
    <row r="5" spans="2:33" ht="177" customHeight="1" x14ac:dyDescent="0.2">
      <c r="B5" s="222" t="s">
        <v>54</v>
      </c>
      <c r="C5" s="222" t="s">
        <v>18</v>
      </c>
      <c r="D5" s="222" t="s">
        <v>36</v>
      </c>
      <c r="E5" s="223" t="s">
        <v>179</v>
      </c>
      <c r="F5" s="223" t="s">
        <v>185</v>
      </c>
      <c r="G5" s="223" t="s">
        <v>186</v>
      </c>
      <c r="H5" s="223" t="s">
        <v>187</v>
      </c>
      <c r="I5" s="223" t="s">
        <v>196</v>
      </c>
      <c r="J5" s="224" t="s">
        <v>29</v>
      </c>
      <c r="K5" s="225" t="s">
        <v>31</v>
      </c>
      <c r="L5" s="224" t="s">
        <v>23</v>
      </c>
      <c r="M5" s="224" t="s">
        <v>28</v>
      </c>
      <c r="N5" s="224" t="s">
        <v>24</v>
      </c>
      <c r="O5" s="170" t="s">
        <v>198</v>
      </c>
      <c r="P5" s="169" t="str">
        <f>Matrice!D23</f>
        <v>AAAAA</v>
      </c>
      <c r="Q5" s="169" t="str">
        <f>Matrice!D24</f>
        <v>BBBB</v>
      </c>
      <c r="R5" s="169" t="str">
        <f>Matrice!D25</f>
        <v>BBBB</v>
      </c>
      <c r="S5" s="169">
        <f>Matrice!D26</f>
        <v>0</v>
      </c>
      <c r="T5" s="169">
        <f>Matrice!D27</f>
        <v>0</v>
      </c>
      <c r="U5" s="169">
        <f>Matrice!D28</f>
        <v>0</v>
      </c>
      <c r="V5" s="169">
        <f>Matrice!D29</f>
        <v>0</v>
      </c>
      <c r="W5" s="169">
        <f>Matrice!D30</f>
        <v>0</v>
      </c>
      <c r="X5" s="169">
        <f>Matrice!D31</f>
        <v>0</v>
      </c>
      <c r="Y5" s="169">
        <f>Matrice!D32</f>
        <v>0</v>
      </c>
      <c r="Z5" s="169">
        <f>Matrice!D33</f>
        <v>0</v>
      </c>
      <c r="AA5" s="169">
        <f>Matrice!D34</f>
        <v>0</v>
      </c>
      <c r="AB5" s="169">
        <f>Matrice!D35</f>
        <v>0</v>
      </c>
      <c r="AC5" s="169">
        <f>Matrice!D36</f>
        <v>0</v>
      </c>
      <c r="AD5" s="169">
        <f>Matrice!D37</f>
        <v>0</v>
      </c>
      <c r="AE5" s="169">
        <f>Matrice!D38</f>
        <v>0</v>
      </c>
      <c r="AF5" s="169">
        <f>Matrice!D39</f>
        <v>0</v>
      </c>
      <c r="AG5" s="169">
        <f>Matrice!D40</f>
        <v>0</v>
      </c>
    </row>
    <row r="6" spans="2:33" ht="18" customHeight="1" x14ac:dyDescent="0.2">
      <c r="B6" s="205" t="str">
        <f>Matrice!$G$1&amp;"-AM"&amp;Listes!A2</f>
        <v>CP1-AM1</v>
      </c>
      <c r="C6" s="106" t="str">
        <f>IF(IF(ISERROR(HLOOKUP(B6,Matrice!$A$2:$DP$100,20,FALSE)),"-",HLOOKUP(B6,Matrice!$A$2:$DP$100,20,FALSE))="","",IF(ISERROR(HLOOKUP(B6,Matrice!$A$2:$DP$100,20,FALSE)),"-",HLOOKUP(B6,Matrice!$A$2:$DP$100,20,FALSE)))</f>
        <v>AAAA</v>
      </c>
      <c r="D6" s="107" t="str">
        <f>IF(IF(ISERROR(HLOOKUP(B6,Matrice!$A$2:$DP$100,3,FALSE)),"-",HLOOKUP(B6,Matrice!$A$2:$DP$100,3,FALSE))="","",IF(ISERROR(HLOOKUP(B6,Matrice!$A$2:$DP$100,3,FALSE)),"-",HLOOKUP(B6,Matrice!$A$2:$DP$100,3,FALSE)))</f>
        <v>O</v>
      </c>
      <c r="E6" s="201"/>
      <c r="F6" s="107" t="str">
        <f>IF(ISERROR(HLOOKUP($B6,Matrice!$A$2:$DP$100,4,FALSE)),"-",IF(HLOOKUP($B6,Matrice!$A$2:$DP$100,4,FALSE)="","",HLOOKUP($B6,Matrice!$A$2:$DP$100,4,FALSE)))</f>
        <v/>
      </c>
      <c r="G6" s="107" t="str">
        <f>IF(ISERROR(HLOOKUP($B6,Matrice!$A$2:$DP$100,5,FALSE)),"-",IF(HLOOKUP($B6,Matrice!$A$2:$DP$100,5,FALSE)="","",HLOOKUP($B6,Matrice!$A$2:$DP$100,5,FALSE)))</f>
        <v/>
      </c>
      <c r="H6" s="107" t="str">
        <f>IF(ISERROR(HLOOKUP($B6,Matrice!$A$2:$DP$100,6,FALSE)),"-",IF(HLOOKUP($B6,Matrice!$A$2:$DP$100,6,FALSE)="","",HLOOKUP($B6,Matrice!$A$2:$DP$100,6,FALSE)))</f>
        <v/>
      </c>
      <c r="I6" s="107" t="str">
        <f>IF(ISERROR(HLOOKUP($B7,Matrice!$A$2:$DP$100,7,FALSE)),"-",IF(HLOOKUP($B7,Matrice!$A$2:$DP$100,7,FALSE)="","",HLOOKUP($B7,Matrice!$A$2:$DP$100,7,FALSE)))</f>
        <v/>
      </c>
      <c r="J6" s="173">
        <f>IF(ISERROR(HLOOKUP($B6,Matrice!$A$2:$DP$100,12,FALSE)),"-",IF(HLOOKUP($B6,Matrice!$A$2:$DP$100,12,FALSE)="","",HLOOKUP($B6,Matrice!$A$2:$DP$100,12,FALSE)))</f>
        <v>2</v>
      </c>
      <c r="K6" s="173">
        <f>IF(ISERROR(HLOOKUP($B6,Matrice!$A$2:$DP$100,13,FALSE)),"-",IF(HLOOKUP($B6,Matrice!$A$2:$DP$100,13,FALSE)="","",HLOOKUP($B6,Matrice!$A$2:$DP$100,13,FALSE)))</f>
        <v>1</v>
      </c>
      <c r="L6" s="231" t="str">
        <f>IF(ISERROR(HLOOKUP($B6,Matrice!$A$2:$DP$100,9,FALSE)),"-",IF(HLOOKUP($B6,Matrice!$A$2:$DP$100,9,FALSE)="","",HLOOKUP($B6,Matrice!$A$2:$DP$100,9,FALSE)))</f>
        <v>X</v>
      </c>
      <c r="M6" s="231" t="str">
        <f>IF(ISERROR(HLOOKUP($B6,Matrice!$A$2:$DP$100,10,FALSE)),"-",IF(HLOOKUP($B6,Matrice!$A$2:$DP$100,10,FALSE)="","",HLOOKUP($B6,Matrice!$A$2:$DP$100,10,FALSE)))</f>
        <v/>
      </c>
      <c r="N6" s="231" t="str">
        <f>IF(ISERROR(HLOOKUP($B6,Matrice!$A$2:$DP$100,11,FALSE)),"-",IF(HLOOKUP($B6,Matrice!$A$2:$DP$100,11,FALSE)="","",HLOOKUP($B6,Matrice!$A$2:$DP$100,11,FALSE)))</f>
        <v>X</v>
      </c>
      <c r="P6" s="172" t="str">
        <f>IF(SUMPRODUCT((Matrice!$D$23:$D$100='Actions de maîtrise'!P$5)*(Matrice!$T$21:$DP$21='Actions de maîtrise'!$C6)*(Matrice!$T$23:$DP$100="X"))=0,"",IF(SUMPRODUCT((Matrice!$D$23:$D$100='Actions de maîtrise'!P$5)*(Matrice!$T$21:$DP$21='Actions de maîtrise'!$C6)*(Matrice!$T$23:$DP$100="X"))=1,"X","erreur"))</f>
        <v>X</v>
      </c>
      <c r="Q6" s="172" t="str">
        <f>IF(SUMPRODUCT((Matrice!$D$23:$D$100='Actions de maîtrise'!Q$5)*(Matrice!$T$21:$DP$21='Actions de maîtrise'!$C6)*(Matrice!$T$23:$DP$100="X"))=0,"",IF(SUMPRODUCT((Matrice!$D$23:$D$100='Actions de maîtrise'!Q$5)*(Matrice!$T$21:$DP$21='Actions de maîtrise'!$C6)*(Matrice!$T$23:$DP$100="X"))=1,"X","erreur"))</f>
        <v/>
      </c>
      <c r="R6" s="172" t="str">
        <f>IF(SUMPRODUCT((Matrice!$D$23:$D$100='Actions de maîtrise'!R$5)*(Matrice!$T$21:$DP$21='Actions de maîtrise'!$C6)*(Matrice!$T$23:$DP$100="X"))=0,"",IF(SUMPRODUCT((Matrice!$D$23:$D$100='Actions de maîtrise'!R$5)*(Matrice!$T$21:$DP$21='Actions de maîtrise'!$C6)*(Matrice!$T$23:$DP$100="X"))=1,"X","erreur"))</f>
        <v/>
      </c>
      <c r="S6" s="172" t="str">
        <f>IF(SUMPRODUCT((Matrice!$D$23:$D$100='Actions de maîtrise'!S$5)*(Matrice!$T$21:$DP$21='Actions de maîtrise'!$C6)*(Matrice!$T$23:$DP$100="X"))=0,"",IF(SUMPRODUCT((Matrice!$D$23:$D$100='Actions de maîtrise'!S$5)*(Matrice!$T$21:$DP$21='Actions de maîtrise'!$C6)*(Matrice!$T$23:$DP$100="X"))=1,"X","erreur"))</f>
        <v/>
      </c>
      <c r="T6" s="172" t="str">
        <f>IF(SUMPRODUCT((Matrice!$D$23:$D$100='Actions de maîtrise'!T$5)*(Matrice!$T$21:$DP$21='Actions de maîtrise'!$C6)*(Matrice!$T$23:$DP$100="X"))=0,"",IF(SUMPRODUCT((Matrice!$D$23:$D$100='Actions de maîtrise'!T$5)*(Matrice!$T$21:$DP$21='Actions de maîtrise'!$C6)*(Matrice!$T$23:$DP$100="X"))=1,"X","erreur"))</f>
        <v/>
      </c>
      <c r="U6" s="172" t="str">
        <f>IF(SUMPRODUCT((Matrice!$D$23:$D$100='Actions de maîtrise'!U$5)*(Matrice!$T$21:$DP$21='Actions de maîtrise'!$C6)*(Matrice!$T$23:$DP$100="X"))=0,"",IF(SUMPRODUCT((Matrice!$D$23:$D$100='Actions de maîtrise'!U$5)*(Matrice!$T$21:$DP$21='Actions de maîtrise'!$C6)*(Matrice!$T$23:$DP$100="X"))=1,"X","erreur"))</f>
        <v/>
      </c>
      <c r="V6" s="172" t="str">
        <f>IF(SUMPRODUCT((Matrice!$D$23:$D$100='Actions de maîtrise'!V$5)*(Matrice!$T$21:$DP$21='Actions de maîtrise'!$C6)*(Matrice!$T$23:$DP$100="X"))=0,"",IF(SUMPRODUCT((Matrice!$D$23:$D$100='Actions de maîtrise'!V$5)*(Matrice!$T$21:$DP$21='Actions de maîtrise'!$C6)*(Matrice!$T$23:$DP$100="X"))=1,"X","erreur"))</f>
        <v/>
      </c>
      <c r="W6" s="172" t="str">
        <f>IF(SUMPRODUCT((Matrice!$D$23:$D$100='Actions de maîtrise'!W$5)*(Matrice!$T$21:$DP$21='Actions de maîtrise'!$C6)*(Matrice!$T$23:$DP$100="X"))=0,"",IF(SUMPRODUCT((Matrice!$D$23:$D$100='Actions de maîtrise'!W$5)*(Matrice!$T$21:$DP$21='Actions de maîtrise'!$C6)*(Matrice!$T$23:$DP$100="X"))=1,"X","erreur"))</f>
        <v/>
      </c>
      <c r="X6" s="172" t="str">
        <f>IF(SUMPRODUCT((Matrice!$D$23:$D$100='Actions de maîtrise'!X$5)*(Matrice!$T$21:$DP$21='Actions de maîtrise'!$C6)*(Matrice!$T$23:$DP$100="X"))=0,"",IF(SUMPRODUCT((Matrice!$D$23:$D$100='Actions de maîtrise'!X$5)*(Matrice!$T$21:$DP$21='Actions de maîtrise'!$C6)*(Matrice!$T$23:$DP$100="X"))=1,"X","erreur"))</f>
        <v/>
      </c>
      <c r="Y6" s="172" t="str">
        <f>IF(SUMPRODUCT((Matrice!$D$23:$D$100='Actions de maîtrise'!Y$5)*(Matrice!$T$21:$DP$21='Actions de maîtrise'!$C6)*(Matrice!$T$23:$DP$100="X"))=0,"",IF(SUMPRODUCT((Matrice!$D$23:$D$100='Actions de maîtrise'!Y$5)*(Matrice!$T$21:$DP$21='Actions de maîtrise'!$C6)*(Matrice!$T$23:$DP$100="X"))=1,"X","erreur"))</f>
        <v/>
      </c>
      <c r="Z6" s="172" t="str">
        <f>IF(SUMPRODUCT((Matrice!$D$23:$D$100='Actions de maîtrise'!Z$5)*(Matrice!$T$21:$DP$21='Actions de maîtrise'!$C6)*(Matrice!$T$23:$DP$100="X"))=0,"",IF(SUMPRODUCT((Matrice!$D$23:$D$100='Actions de maîtrise'!Z$5)*(Matrice!$T$21:$DP$21='Actions de maîtrise'!$C6)*(Matrice!$T$23:$DP$100="X"))=1,"X","erreur"))</f>
        <v/>
      </c>
      <c r="AA6" s="172" t="str">
        <f>IF(SUMPRODUCT((Matrice!$D$23:$D$100='Actions de maîtrise'!AA$5)*(Matrice!$T$21:$DP$21='Actions de maîtrise'!$C6)*(Matrice!$T$23:$DP$100="X"))=0,"",IF(SUMPRODUCT((Matrice!$D$23:$D$100='Actions de maîtrise'!AA$5)*(Matrice!$T$21:$DP$21='Actions de maîtrise'!$C6)*(Matrice!$T$23:$DP$100="X"))=1,"X","erreur"))</f>
        <v/>
      </c>
      <c r="AB6" s="172" t="str">
        <f>IF(SUMPRODUCT((Matrice!$D$23:$D$100='Actions de maîtrise'!AB$5)*(Matrice!$T$21:$DP$21='Actions de maîtrise'!$C6)*(Matrice!$T$23:$DP$100="X"))=0,"",IF(SUMPRODUCT((Matrice!$D$23:$D$100='Actions de maîtrise'!AB$5)*(Matrice!$T$21:$DP$21='Actions de maîtrise'!$C6)*(Matrice!$T$23:$DP$100="X"))=1,"X","erreur"))</f>
        <v/>
      </c>
      <c r="AC6" s="172" t="str">
        <f>IF(SUMPRODUCT((Matrice!$D$23:$D$100='Actions de maîtrise'!AC$5)*(Matrice!$T$21:$DP$21='Actions de maîtrise'!$C6)*(Matrice!$T$23:$DP$100="X"))=0,"",IF(SUMPRODUCT((Matrice!$D$23:$D$100='Actions de maîtrise'!AC$5)*(Matrice!$T$21:$DP$21='Actions de maîtrise'!$C6)*(Matrice!$T$23:$DP$100="X"))=1,"X","erreur"))</f>
        <v/>
      </c>
      <c r="AD6" s="172" t="str">
        <f>IF(SUMPRODUCT((Matrice!$D$23:$D$100='Actions de maîtrise'!AD$5)*(Matrice!$T$21:$DP$21='Actions de maîtrise'!$C6)*(Matrice!$T$23:$DP$100="X"))=0,"",IF(SUMPRODUCT((Matrice!$D$23:$D$100='Actions de maîtrise'!AD$5)*(Matrice!$T$21:$DP$21='Actions de maîtrise'!$C6)*(Matrice!$T$23:$DP$100="X"))=1,"X","erreur"))</f>
        <v/>
      </c>
      <c r="AE6" s="172" t="str">
        <f>IF(SUMPRODUCT((Matrice!$D$23:$D$100='Actions de maîtrise'!AE$5)*(Matrice!$T$21:$DP$21='Actions de maîtrise'!$C6)*(Matrice!$T$23:$DP$100="X"))=0,"",IF(SUMPRODUCT((Matrice!$D$23:$D$100='Actions de maîtrise'!AE$5)*(Matrice!$T$21:$DP$21='Actions de maîtrise'!$C6)*(Matrice!$T$23:$DP$100="X"))=1,"X","erreur"))</f>
        <v/>
      </c>
      <c r="AF6" s="172" t="str">
        <f>IF(SUMPRODUCT((Matrice!$D$23:$D$100='Actions de maîtrise'!AF$5)*(Matrice!$T$21:$DP$21='Actions de maîtrise'!$C6)*(Matrice!$T$23:$DP$100="X"))=0,"",IF(SUMPRODUCT((Matrice!$D$23:$D$100='Actions de maîtrise'!AF$5)*(Matrice!$T$21:$DP$21='Actions de maîtrise'!$C6)*(Matrice!$T$23:$DP$100="X"))=1,"X","erreur"))</f>
        <v/>
      </c>
      <c r="AG6" s="172" t="str">
        <f>IF(SUMPRODUCT((Matrice!$D$23:$D$100='Actions de maîtrise'!AG$5)*(Matrice!$T$21:$DP$21='Actions de maîtrise'!$C6)*(Matrice!$T$23:$DP$100="X"))=0,"",IF(SUMPRODUCT((Matrice!$D$23:$D$100='Actions de maîtrise'!AG$5)*(Matrice!$T$21:$DP$21='Actions de maîtrise'!$C6)*(Matrice!$T$23:$DP$100="X"))=1,"X","erreur"))</f>
        <v/>
      </c>
    </row>
    <row r="7" spans="2:33" ht="18.75" customHeight="1" x14ac:dyDescent="0.2">
      <c r="B7" s="205" t="str">
        <f>Matrice!$G$1&amp;"-AM"&amp;Listes!A3</f>
        <v>CP1-AM2</v>
      </c>
      <c r="C7" s="106" t="str">
        <f>IF(IF(ISERROR(HLOOKUP(B7,Matrice!$A$2:$DP$100,20,FALSE)),"-",HLOOKUP(B7,Matrice!$A$2:$DP$100,20,FALSE))="","",IF(ISERROR(HLOOKUP(B7,Matrice!$A$2:$DP$100,20,FALSE)),"-",HLOOKUP(B7,Matrice!$A$2:$DP$100,20,FALSE)))</f>
        <v>BBBB</v>
      </c>
      <c r="D7" s="107" t="str">
        <f>IF(IF(ISERROR(HLOOKUP(B7,Matrice!$A$2:$DP$100,3,FALSE)),"-",HLOOKUP(B7,Matrice!$A$2:$DP$100,3,FALSE))="","",IF(ISERROR(HLOOKUP(B7,Matrice!$A$2:$DP$100,3,FALSE)),"-",HLOOKUP(B7,Matrice!$A$2:$DP$100,3,FALSE)))</f>
        <v>O</v>
      </c>
      <c r="E7" s="201"/>
      <c r="F7" s="107" t="str">
        <f>IF(ISERROR(HLOOKUP($B7,Matrice!$A$2:$DP$100,4,FALSE)),"-",IF(HLOOKUP($B7,Matrice!$A$2:$DP$100,4,FALSE)="","",HLOOKUP($B7,Matrice!$A$2:$DP$100,4,FALSE)))</f>
        <v/>
      </c>
      <c r="G7" s="107" t="str">
        <f>IF(ISERROR(HLOOKUP($B7,Matrice!$A$2:$DP$100,5,FALSE)),"-",IF(HLOOKUP($B7,Matrice!$A$2:$DP$100,5,FALSE)="","",HLOOKUP($B7,Matrice!$A$2:$DP$100,5,FALSE)))</f>
        <v/>
      </c>
      <c r="H7" s="107" t="str">
        <f>IF(ISERROR(HLOOKUP($B7,Matrice!$A$2:$DP$100,6,FALSE)),"-",IF(HLOOKUP($B7,Matrice!$A$2:$DP$100,6,FALSE)="","",HLOOKUP($B7,Matrice!$A$2:$DP$100,6,FALSE)))</f>
        <v/>
      </c>
      <c r="I7" s="107" t="str">
        <f>IF(ISERROR(HLOOKUP($B8,Matrice!$A$2:$DP$100,7,FALSE)),"-",IF(HLOOKUP($B8,Matrice!$A$2:$DP$100,7,FALSE)="","",HLOOKUP($B8,Matrice!$A$2:$DP$100,7,FALSE)))</f>
        <v/>
      </c>
      <c r="J7" s="173">
        <f>IF(ISERROR(HLOOKUP($B7,Matrice!$A$2:$DP$100,12,FALSE)),"-",IF(HLOOKUP($B7,Matrice!$A$2:$DP$100,12,FALSE)="","",HLOOKUP($B7,Matrice!$A$2:$DP$100,12,FALSE)))</f>
        <v>2</v>
      </c>
      <c r="K7" s="173">
        <f>IF(ISERROR(HLOOKUP($B7,Matrice!$A$2:$DP$100,13,FALSE)),"-",IF(HLOOKUP($B7,Matrice!$A$2:$DP$100,13,FALSE)="","",HLOOKUP($B7,Matrice!$A$2:$DP$100,13,FALSE)))</f>
        <v>0</v>
      </c>
      <c r="L7" s="231" t="str">
        <f>IF(ISERROR(HLOOKUP($B7,Matrice!$A$2:$DP$100,9,FALSE)),"-",IF(HLOOKUP($B7,Matrice!$A$2:$DP$100,9,FALSE)="","",HLOOKUP($B7,Matrice!$A$2:$DP$100,9,FALSE)))</f>
        <v>X</v>
      </c>
      <c r="M7" s="231" t="str">
        <f>IF(ISERROR(HLOOKUP($B7,Matrice!$A$2:$DP$100,10,FALSE)),"-",IF(HLOOKUP($B7,Matrice!$A$2:$DP$100,10,FALSE)="","",HLOOKUP($B7,Matrice!$A$2:$DP$100,10,FALSE)))</f>
        <v/>
      </c>
      <c r="N7" s="231" t="str">
        <f>IF(ISERROR(HLOOKUP($B7,Matrice!$A$2:$DP$100,11,FALSE)),"-",IF(HLOOKUP($B7,Matrice!$A$2:$DP$100,11,FALSE)="","",HLOOKUP($B7,Matrice!$A$2:$DP$100,11,FALSE)))</f>
        <v>X</v>
      </c>
      <c r="P7" s="172" t="str">
        <f>IF(SUMPRODUCT((Matrice!$D$23:$D$100='Actions de maîtrise'!P$5)*(Matrice!$T$21:$DP$21='Actions de maîtrise'!$C7)*(Matrice!$T$23:$DP$100="X"))=0,"",IF(SUMPRODUCT((Matrice!$D$23:$D$100='Actions de maîtrise'!P$5)*(Matrice!$T$21:$DP$21='Actions de maîtrise'!$C7)*(Matrice!$T$23:$DP$100="X"))=1,"X","erreur"))</f>
        <v>X</v>
      </c>
      <c r="Q7" s="172" t="str">
        <f>IF(SUMPRODUCT((Matrice!$D$23:$D$100='Actions de maîtrise'!Q$5)*(Matrice!$T$21:$DP$21='Actions de maîtrise'!$C7)*(Matrice!$T$23:$DP$100="X"))=0,"",IF(SUMPRODUCT((Matrice!$D$23:$D$100='Actions de maîtrise'!Q$5)*(Matrice!$T$21:$DP$21='Actions de maîtrise'!$C7)*(Matrice!$T$23:$DP$100="X"))=1,"X","erreur"))</f>
        <v/>
      </c>
      <c r="R7" s="172" t="str">
        <f>IF(SUMPRODUCT((Matrice!$D$23:$D$100='Actions de maîtrise'!R$5)*(Matrice!$T$21:$DP$21='Actions de maîtrise'!$C7)*(Matrice!$T$23:$DP$100="X"))=0,"",IF(SUMPRODUCT((Matrice!$D$23:$D$100='Actions de maîtrise'!R$5)*(Matrice!$T$21:$DP$21='Actions de maîtrise'!$C7)*(Matrice!$T$23:$DP$100="X"))=1,"X","erreur"))</f>
        <v/>
      </c>
      <c r="S7" s="172" t="str">
        <f>IF(SUMPRODUCT((Matrice!$D$23:$D$100='Actions de maîtrise'!S$5)*(Matrice!$T$21:$DP$21='Actions de maîtrise'!$C7)*(Matrice!$T$23:$DP$100="X"))=0,"",IF(SUMPRODUCT((Matrice!$D$23:$D$100='Actions de maîtrise'!S$5)*(Matrice!$T$21:$DP$21='Actions de maîtrise'!$C7)*(Matrice!$T$23:$DP$100="X"))=1,"X","erreur"))</f>
        <v/>
      </c>
      <c r="T7" s="172" t="str">
        <f>IF(SUMPRODUCT((Matrice!$D$23:$D$100='Actions de maîtrise'!T$5)*(Matrice!$T$21:$DP$21='Actions de maîtrise'!$C7)*(Matrice!$T$23:$DP$100="X"))=0,"",IF(SUMPRODUCT((Matrice!$D$23:$D$100='Actions de maîtrise'!T$5)*(Matrice!$T$21:$DP$21='Actions de maîtrise'!$C7)*(Matrice!$T$23:$DP$100="X"))=1,"X","erreur"))</f>
        <v/>
      </c>
      <c r="U7" s="172" t="str">
        <f>IF(SUMPRODUCT((Matrice!$D$23:$D$100='Actions de maîtrise'!U$5)*(Matrice!$T$21:$DP$21='Actions de maîtrise'!$C7)*(Matrice!$T$23:$DP$100="X"))=0,"",IF(SUMPRODUCT((Matrice!$D$23:$D$100='Actions de maîtrise'!U$5)*(Matrice!$T$21:$DP$21='Actions de maîtrise'!$C7)*(Matrice!$T$23:$DP$100="X"))=1,"X","erreur"))</f>
        <v/>
      </c>
      <c r="V7" s="172" t="str">
        <f>IF(SUMPRODUCT((Matrice!$D$23:$D$100='Actions de maîtrise'!V$5)*(Matrice!$T$21:$DP$21='Actions de maîtrise'!$C7)*(Matrice!$T$23:$DP$100="X"))=0,"",IF(SUMPRODUCT((Matrice!$D$23:$D$100='Actions de maîtrise'!V$5)*(Matrice!$T$21:$DP$21='Actions de maîtrise'!$C7)*(Matrice!$T$23:$DP$100="X"))=1,"X","erreur"))</f>
        <v/>
      </c>
      <c r="W7" s="172" t="str">
        <f>IF(SUMPRODUCT((Matrice!$D$23:$D$100='Actions de maîtrise'!W$5)*(Matrice!$T$21:$DP$21='Actions de maîtrise'!$C7)*(Matrice!$T$23:$DP$100="X"))=0,"",IF(SUMPRODUCT((Matrice!$D$23:$D$100='Actions de maîtrise'!W$5)*(Matrice!$T$21:$DP$21='Actions de maîtrise'!$C7)*(Matrice!$T$23:$DP$100="X"))=1,"X","erreur"))</f>
        <v/>
      </c>
      <c r="X7" s="172" t="str">
        <f>IF(SUMPRODUCT((Matrice!$D$23:$D$100='Actions de maîtrise'!X$5)*(Matrice!$T$21:$DP$21='Actions de maîtrise'!$C7)*(Matrice!$T$23:$DP$100="X"))=0,"",IF(SUMPRODUCT((Matrice!$D$23:$D$100='Actions de maîtrise'!X$5)*(Matrice!$T$21:$DP$21='Actions de maîtrise'!$C7)*(Matrice!$T$23:$DP$100="X"))=1,"X","erreur"))</f>
        <v/>
      </c>
      <c r="Y7" s="172" t="str">
        <f>IF(SUMPRODUCT((Matrice!$D$23:$D$100='Actions de maîtrise'!Y$5)*(Matrice!$T$21:$DP$21='Actions de maîtrise'!$C7)*(Matrice!$T$23:$DP$100="X"))=0,"",IF(SUMPRODUCT((Matrice!$D$23:$D$100='Actions de maîtrise'!Y$5)*(Matrice!$T$21:$DP$21='Actions de maîtrise'!$C7)*(Matrice!$T$23:$DP$100="X"))=1,"X","erreur"))</f>
        <v/>
      </c>
      <c r="Z7" s="172" t="str">
        <f>IF(SUMPRODUCT((Matrice!$D$23:$D$100='Actions de maîtrise'!Z$5)*(Matrice!$T$21:$DP$21='Actions de maîtrise'!$C7)*(Matrice!$T$23:$DP$100="X"))=0,"",IF(SUMPRODUCT((Matrice!$D$23:$D$100='Actions de maîtrise'!Z$5)*(Matrice!$T$21:$DP$21='Actions de maîtrise'!$C7)*(Matrice!$T$23:$DP$100="X"))=1,"X","erreur"))</f>
        <v/>
      </c>
      <c r="AA7" s="172" t="str">
        <f>IF(SUMPRODUCT((Matrice!$D$23:$D$100='Actions de maîtrise'!AA$5)*(Matrice!$T$21:$DP$21='Actions de maîtrise'!$C7)*(Matrice!$T$23:$DP$100="X"))=0,"",IF(SUMPRODUCT((Matrice!$D$23:$D$100='Actions de maîtrise'!AA$5)*(Matrice!$T$21:$DP$21='Actions de maîtrise'!$C7)*(Matrice!$T$23:$DP$100="X"))=1,"X","erreur"))</f>
        <v/>
      </c>
      <c r="AB7" s="172" t="str">
        <f>IF(SUMPRODUCT((Matrice!$D$23:$D$100='Actions de maîtrise'!AB$5)*(Matrice!$T$21:$DP$21='Actions de maîtrise'!$C7)*(Matrice!$T$23:$DP$100="X"))=0,"",IF(SUMPRODUCT((Matrice!$D$23:$D$100='Actions de maîtrise'!AB$5)*(Matrice!$T$21:$DP$21='Actions de maîtrise'!$C7)*(Matrice!$T$23:$DP$100="X"))=1,"X","erreur"))</f>
        <v/>
      </c>
      <c r="AC7" s="172" t="str">
        <f>IF(SUMPRODUCT((Matrice!$D$23:$D$100='Actions de maîtrise'!AC$5)*(Matrice!$T$21:$DP$21='Actions de maîtrise'!$C7)*(Matrice!$T$23:$DP$100="X"))=0,"",IF(SUMPRODUCT((Matrice!$D$23:$D$100='Actions de maîtrise'!AC$5)*(Matrice!$T$21:$DP$21='Actions de maîtrise'!$C7)*(Matrice!$T$23:$DP$100="X"))=1,"X","erreur"))</f>
        <v/>
      </c>
      <c r="AD7" s="172" t="str">
        <f>IF(SUMPRODUCT((Matrice!$D$23:$D$100='Actions de maîtrise'!AD$5)*(Matrice!$T$21:$DP$21='Actions de maîtrise'!$C7)*(Matrice!$T$23:$DP$100="X"))=0,"",IF(SUMPRODUCT((Matrice!$D$23:$D$100='Actions de maîtrise'!AD$5)*(Matrice!$T$21:$DP$21='Actions de maîtrise'!$C7)*(Matrice!$T$23:$DP$100="X"))=1,"X","erreur"))</f>
        <v/>
      </c>
      <c r="AE7" s="172" t="str">
        <f>IF(SUMPRODUCT((Matrice!$D$23:$D$100='Actions de maîtrise'!AE$5)*(Matrice!$T$21:$DP$21='Actions de maîtrise'!$C7)*(Matrice!$T$23:$DP$100="X"))=0,"",IF(SUMPRODUCT((Matrice!$D$23:$D$100='Actions de maîtrise'!AE$5)*(Matrice!$T$21:$DP$21='Actions de maîtrise'!$C7)*(Matrice!$T$23:$DP$100="X"))=1,"X","erreur"))</f>
        <v/>
      </c>
      <c r="AF7" s="172" t="str">
        <f>IF(SUMPRODUCT((Matrice!$D$23:$D$100='Actions de maîtrise'!AF$5)*(Matrice!$T$21:$DP$21='Actions de maîtrise'!$C7)*(Matrice!$T$23:$DP$100="X"))=0,"",IF(SUMPRODUCT((Matrice!$D$23:$D$100='Actions de maîtrise'!AF$5)*(Matrice!$T$21:$DP$21='Actions de maîtrise'!$C7)*(Matrice!$T$23:$DP$100="X"))=1,"X","erreur"))</f>
        <v/>
      </c>
      <c r="AG7" s="172" t="str">
        <f>IF(SUMPRODUCT((Matrice!$D$23:$D$100='Actions de maîtrise'!AG$5)*(Matrice!$T$21:$DP$21='Actions de maîtrise'!$C7)*(Matrice!$T$23:$DP$100="X"))=0,"",IF(SUMPRODUCT((Matrice!$D$23:$D$100='Actions de maîtrise'!AG$5)*(Matrice!$T$21:$DP$21='Actions de maîtrise'!$C7)*(Matrice!$T$23:$DP$100="X"))=1,"X","erreur"))</f>
        <v/>
      </c>
    </row>
    <row r="8" spans="2:33" ht="16.5" customHeight="1" x14ac:dyDescent="0.2">
      <c r="B8" s="205" t="str">
        <f>Matrice!$G$1&amp;"-AM"&amp;Listes!A4</f>
        <v>CP1-AM3</v>
      </c>
      <c r="C8" s="106" t="str">
        <f>IF(IF(ISERROR(HLOOKUP(B8,Matrice!$A$2:$DP$100,20,FALSE)),"-",HLOOKUP(B8,Matrice!$A$2:$DP$100,20,FALSE))="","",IF(ISERROR(HLOOKUP(B8,Matrice!$A$2:$DP$100,20,FALSE)),"-",HLOOKUP(B8,Matrice!$A$2:$DP$100,20,FALSE)))</f>
        <v>CCCC</v>
      </c>
      <c r="D8" s="107" t="str">
        <f>IF(IF(ISERROR(HLOOKUP(B8,Matrice!$A$2:$DP$100,3,FALSE)),"-",HLOOKUP(B8,Matrice!$A$2:$DP$100,3,FALSE))="","",IF(ISERROR(HLOOKUP(B8,Matrice!$A$2:$DP$100,3,FALSE)),"-",HLOOKUP(B8,Matrice!$A$2:$DP$100,3,FALSE)))</f>
        <v>O</v>
      </c>
      <c r="E8" s="201"/>
      <c r="F8" s="107" t="str">
        <f>IF(ISERROR(HLOOKUP($B8,Matrice!$A$2:$DP$100,4,FALSE)),"-",IF(HLOOKUP($B8,Matrice!$A$2:$DP$100,4,FALSE)="","",HLOOKUP($B8,Matrice!$A$2:$DP$100,4,FALSE)))</f>
        <v/>
      </c>
      <c r="G8" s="107" t="str">
        <f>IF(ISERROR(HLOOKUP($B8,Matrice!$A$2:$DP$100,5,FALSE)),"-",IF(HLOOKUP($B8,Matrice!$A$2:$DP$100,5,FALSE)="","",HLOOKUP($B8,Matrice!$A$2:$DP$100,5,FALSE)))</f>
        <v/>
      </c>
      <c r="H8" s="107" t="str">
        <f>IF(ISERROR(HLOOKUP($B8,Matrice!$A$2:$DP$100,6,FALSE)),"-",IF(HLOOKUP($B8,Matrice!$A$2:$DP$100,6,FALSE)="","",HLOOKUP($B8,Matrice!$A$2:$DP$100,6,FALSE)))</f>
        <v/>
      </c>
      <c r="I8" s="107" t="str">
        <f>IF(ISERROR(HLOOKUP($B9,Matrice!$A$2:$DP$100,7,FALSE)),"-",IF(HLOOKUP($B9,Matrice!$A$2:$DP$100,7,FALSE)="","",HLOOKUP($B9,Matrice!$A$2:$DP$100,7,FALSE)))</f>
        <v/>
      </c>
      <c r="J8" s="173">
        <f>IF(ISERROR(HLOOKUP($B8,Matrice!$A$2:$DP$100,12,FALSE)),"-",IF(HLOOKUP($B8,Matrice!$A$2:$DP$100,12,FALSE)="","",HLOOKUP($B8,Matrice!$A$2:$DP$100,12,FALSE)))</f>
        <v>2</v>
      </c>
      <c r="K8" s="173">
        <f>IF(ISERROR(HLOOKUP($B8,Matrice!$A$2:$DP$100,13,FALSE)),"-",IF(HLOOKUP($B8,Matrice!$A$2:$DP$100,13,FALSE)="","",HLOOKUP($B8,Matrice!$A$2:$DP$100,13,FALSE)))</f>
        <v>0</v>
      </c>
      <c r="L8" s="231" t="str">
        <f>IF(ISERROR(HLOOKUP($B8,Matrice!$A$2:$DP$100,9,FALSE)),"-",IF(HLOOKUP($B8,Matrice!$A$2:$DP$100,9,FALSE)="","",HLOOKUP($B8,Matrice!$A$2:$DP$100,9,FALSE)))</f>
        <v>X</v>
      </c>
      <c r="M8" s="231" t="str">
        <f>IF(ISERROR(HLOOKUP($B8,Matrice!$A$2:$DP$100,10,FALSE)),"-",IF(HLOOKUP($B8,Matrice!$A$2:$DP$100,10,FALSE)="","",HLOOKUP($B8,Matrice!$A$2:$DP$100,10,FALSE)))</f>
        <v/>
      </c>
      <c r="N8" s="231" t="str">
        <f>IF(ISERROR(HLOOKUP($B8,Matrice!$A$2:$DP$100,11,FALSE)),"-",IF(HLOOKUP($B8,Matrice!$A$2:$DP$100,11,FALSE)="","",HLOOKUP($B8,Matrice!$A$2:$DP$100,11,FALSE)))</f>
        <v>X</v>
      </c>
      <c r="P8" s="172" t="str">
        <f>IF(SUMPRODUCT((Matrice!$D$23:$D$100='Actions de maîtrise'!P$5)*(Matrice!$T$21:$DP$21='Actions de maîtrise'!$C8)*(Matrice!$T$23:$DP$100="X"))=0,"",IF(SUMPRODUCT((Matrice!$D$23:$D$100='Actions de maîtrise'!P$5)*(Matrice!$T$21:$DP$21='Actions de maîtrise'!$C8)*(Matrice!$T$23:$DP$100="X"))=1,"X","erreur"))</f>
        <v/>
      </c>
      <c r="Q8" s="172" t="str">
        <f>IF(SUMPRODUCT((Matrice!$D$23:$D$100='Actions de maîtrise'!Q$5)*(Matrice!$T$21:$DP$21='Actions de maîtrise'!$C8)*(Matrice!$T$23:$DP$100="X"))=0,"",IF(SUMPRODUCT((Matrice!$D$23:$D$100='Actions de maîtrise'!Q$5)*(Matrice!$T$21:$DP$21='Actions de maîtrise'!$C8)*(Matrice!$T$23:$DP$100="X"))=1,"X","erreur"))</f>
        <v>X</v>
      </c>
      <c r="R8" s="172" t="str">
        <f>IF(SUMPRODUCT((Matrice!$D$23:$D$100='Actions de maîtrise'!R$5)*(Matrice!$T$21:$DP$21='Actions de maîtrise'!$C8)*(Matrice!$T$23:$DP$100="X"))=0,"",IF(SUMPRODUCT((Matrice!$D$23:$D$100='Actions de maîtrise'!R$5)*(Matrice!$T$21:$DP$21='Actions de maîtrise'!$C8)*(Matrice!$T$23:$DP$100="X"))=1,"X","erreur"))</f>
        <v>X</v>
      </c>
      <c r="S8" s="172" t="str">
        <f>IF(SUMPRODUCT((Matrice!$D$23:$D$100='Actions de maîtrise'!S$5)*(Matrice!$T$21:$DP$21='Actions de maîtrise'!$C8)*(Matrice!$T$23:$DP$100="X"))=0,"",IF(SUMPRODUCT((Matrice!$D$23:$D$100='Actions de maîtrise'!S$5)*(Matrice!$T$21:$DP$21='Actions de maîtrise'!$C8)*(Matrice!$T$23:$DP$100="X"))=1,"X","erreur"))</f>
        <v/>
      </c>
      <c r="T8" s="172" t="str">
        <f>IF(SUMPRODUCT((Matrice!$D$23:$D$100='Actions de maîtrise'!T$5)*(Matrice!$T$21:$DP$21='Actions de maîtrise'!$C8)*(Matrice!$T$23:$DP$100="X"))=0,"",IF(SUMPRODUCT((Matrice!$D$23:$D$100='Actions de maîtrise'!T$5)*(Matrice!$T$21:$DP$21='Actions de maîtrise'!$C8)*(Matrice!$T$23:$DP$100="X"))=1,"X","erreur"))</f>
        <v/>
      </c>
      <c r="U8" s="172" t="str">
        <f>IF(SUMPRODUCT((Matrice!$D$23:$D$100='Actions de maîtrise'!U$5)*(Matrice!$T$21:$DP$21='Actions de maîtrise'!$C8)*(Matrice!$T$23:$DP$100="X"))=0,"",IF(SUMPRODUCT((Matrice!$D$23:$D$100='Actions de maîtrise'!U$5)*(Matrice!$T$21:$DP$21='Actions de maîtrise'!$C8)*(Matrice!$T$23:$DP$100="X"))=1,"X","erreur"))</f>
        <v/>
      </c>
      <c r="V8" s="172" t="str">
        <f>IF(SUMPRODUCT((Matrice!$D$23:$D$100='Actions de maîtrise'!V$5)*(Matrice!$T$21:$DP$21='Actions de maîtrise'!$C8)*(Matrice!$T$23:$DP$100="X"))=0,"",IF(SUMPRODUCT((Matrice!$D$23:$D$100='Actions de maîtrise'!V$5)*(Matrice!$T$21:$DP$21='Actions de maîtrise'!$C8)*(Matrice!$T$23:$DP$100="X"))=1,"X","erreur"))</f>
        <v/>
      </c>
      <c r="W8" s="172" t="str">
        <f>IF(SUMPRODUCT((Matrice!$D$23:$D$100='Actions de maîtrise'!W$5)*(Matrice!$T$21:$DP$21='Actions de maîtrise'!$C8)*(Matrice!$T$23:$DP$100="X"))=0,"",IF(SUMPRODUCT((Matrice!$D$23:$D$100='Actions de maîtrise'!W$5)*(Matrice!$T$21:$DP$21='Actions de maîtrise'!$C8)*(Matrice!$T$23:$DP$100="X"))=1,"X","erreur"))</f>
        <v/>
      </c>
      <c r="X8" s="172" t="str">
        <f>IF(SUMPRODUCT((Matrice!$D$23:$D$100='Actions de maîtrise'!X$5)*(Matrice!$T$21:$DP$21='Actions de maîtrise'!$C8)*(Matrice!$T$23:$DP$100="X"))=0,"",IF(SUMPRODUCT((Matrice!$D$23:$D$100='Actions de maîtrise'!X$5)*(Matrice!$T$21:$DP$21='Actions de maîtrise'!$C8)*(Matrice!$T$23:$DP$100="X"))=1,"X","erreur"))</f>
        <v/>
      </c>
      <c r="Y8" s="172" t="str">
        <f>IF(SUMPRODUCT((Matrice!$D$23:$D$100='Actions de maîtrise'!Y$5)*(Matrice!$T$21:$DP$21='Actions de maîtrise'!$C8)*(Matrice!$T$23:$DP$100="X"))=0,"",IF(SUMPRODUCT((Matrice!$D$23:$D$100='Actions de maîtrise'!Y$5)*(Matrice!$T$21:$DP$21='Actions de maîtrise'!$C8)*(Matrice!$T$23:$DP$100="X"))=1,"X","erreur"))</f>
        <v/>
      </c>
      <c r="Z8" s="172" t="str">
        <f>IF(SUMPRODUCT((Matrice!$D$23:$D$100='Actions de maîtrise'!Z$5)*(Matrice!$T$21:$DP$21='Actions de maîtrise'!$C8)*(Matrice!$T$23:$DP$100="X"))=0,"",IF(SUMPRODUCT((Matrice!$D$23:$D$100='Actions de maîtrise'!Z$5)*(Matrice!$T$21:$DP$21='Actions de maîtrise'!$C8)*(Matrice!$T$23:$DP$100="X"))=1,"X","erreur"))</f>
        <v/>
      </c>
      <c r="AA8" s="172" t="str">
        <f>IF(SUMPRODUCT((Matrice!$D$23:$D$100='Actions de maîtrise'!AA$5)*(Matrice!$T$21:$DP$21='Actions de maîtrise'!$C8)*(Matrice!$T$23:$DP$100="X"))=0,"",IF(SUMPRODUCT((Matrice!$D$23:$D$100='Actions de maîtrise'!AA$5)*(Matrice!$T$21:$DP$21='Actions de maîtrise'!$C8)*(Matrice!$T$23:$DP$100="X"))=1,"X","erreur"))</f>
        <v/>
      </c>
      <c r="AB8" s="172" t="str">
        <f>IF(SUMPRODUCT((Matrice!$D$23:$D$100='Actions de maîtrise'!AB$5)*(Matrice!$T$21:$DP$21='Actions de maîtrise'!$C8)*(Matrice!$T$23:$DP$100="X"))=0,"",IF(SUMPRODUCT((Matrice!$D$23:$D$100='Actions de maîtrise'!AB$5)*(Matrice!$T$21:$DP$21='Actions de maîtrise'!$C8)*(Matrice!$T$23:$DP$100="X"))=1,"X","erreur"))</f>
        <v/>
      </c>
      <c r="AC8" s="172" t="str">
        <f>IF(SUMPRODUCT((Matrice!$D$23:$D$100='Actions de maîtrise'!AC$5)*(Matrice!$T$21:$DP$21='Actions de maîtrise'!$C8)*(Matrice!$T$23:$DP$100="X"))=0,"",IF(SUMPRODUCT((Matrice!$D$23:$D$100='Actions de maîtrise'!AC$5)*(Matrice!$T$21:$DP$21='Actions de maîtrise'!$C8)*(Matrice!$T$23:$DP$100="X"))=1,"X","erreur"))</f>
        <v/>
      </c>
      <c r="AD8" s="172" t="str">
        <f>IF(SUMPRODUCT((Matrice!$D$23:$D$100='Actions de maîtrise'!AD$5)*(Matrice!$T$21:$DP$21='Actions de maîtrise'!$C8)*(Matrice!$T$23:$DP$100="X"))=0,"",IF(SUMPRODUCT((Matrice!$D$23:$D$100='Actions de maîtrise'!AD$5)*(Matrice!$T$21:$DP$21='Actions de maîtrise'!$C8)*(Matrice!$T$23:$DP$100="X"))=1,"X","erreur"))</f>
        <v/>
      </c>
      <c r="AE8" s="172" t="str">
        <f>IF(SUMPRODUCT((Matrice!$D$23:$D$100='Actions de maîtrise'!AE$5)*(Matrice!$T$21:$DP$21='Actions de maîtrise'!$C8)*(Matrice!$T$23:$DP$100="X"))=0,"",IF(SUMPRODUCT((Matrice!$D$23:$D$100='Actions de maîtrise'!AE$5)*(Matrice!$T$21:$DP$21='Actions de maîtrise'!$C8)*(Matrice!$T$23:$DP$100="X"))=1,"X","erreur"))</f>
        <v/>
      </c>
      <c r="AF8" s="172" t="str">
        <f>IF(SUMPRODUCT((Matrice!$D$23:$D$100='Actions de maîtrise'!AF$5)*(Matrice!$T$21:$DP$21='Actions de maîtrise'!$C8)*(Matrice!$T$23:$DP$100="X"))=0,"",IF(SUMPRODUCT((Matrice!$D$23:$D$100='Actions de maîtrise'!AF$5)*(Matrice!$T$21:$DP$21='Actions de maîtrise'!$C8)*(Matrice!$T$23:$DP$100="X"))=1,"X","erreur"))</f>
        <v/>
      </c>
      <c r="AG8" s="172" t="str">
        <f>IF(SUMPRODUCT((Matrice!$D$23:$D$100='Actions de maîtrise'!AG$5)*(Matrice!$T$21:$DP$21='Actions de maîtrise'!$C8)*(Matrice!$T$23:$DP$100="X"))=0,"",IF(SUMPRODUCT((Matrice!$D$23:$D$100='Actions de maîtrise'!AG$5)*(Matrice!$T$21:$DP$21='Actions de maîtrise'!$C8)*(Matrice!$T$23:$DP$100="X"))=1,"X","erreur"))</f>
        <v/>
      </c>
    </row>
    <row r="9" spans="2:33" ht="18" customHeight="1" x14ac:dyDescent="0.2">
      <c r="B9" s="205" t="str">
        <f>Matrice!$G$1&amp;"-AM"&amp;Listes!A5</f>
        <v>CP1-AM4</v>
      </c>
      <c r="C9" s="106" t="str">
        <f>IF(IF(ISERROR(HLOOKUP(B9,Matrice!$A$2:$DP$100,20,FALSE)),"-",HLOOKUP(B9,Matrice!$A$2:$DP$100,20,FALSE))="","",IF(ISERROR(HLOOKUP(B9,Matrice!$A$2:$DP$100,20,FALSE)),"-",HLOOKUP(B9,Matrice!$A$2:$DP$100,20,FALSE)))</f>
        <v>DDDD</v>
      </c>
      <c r="D9" s="107" t="str">
        <f>IF(IF(ISERROR(HLOOKUP(B9,Matrice!$A$2:$DP$100,3,FALSE)),"-",HLOOKUP(B9,Matrice!$A$2:$DP$100,3,FALSE))="","",IF(ISERROR(HLOOKUP(B9,Matrice!$A$2:$DP$100,3,FALSE)),"-",HLOOKUP(B9,Matrice!$A$2:$DP$100,3,FALSE)))</f>
        <v>O</v>
      </c>
      <c r="E9" s="201"/>
      <c r="F9" s="107" t="str">
        <f>IF(ISERROR(HLOOKUP($B9,Matrice!$A$2:$DP$100,4,FALSE)),"-",IF(HLOOKUP($B9,Matrice!$A$2:$DP$100,4,FALSE)="","",HLOOKUP($B9,Matrice!$A$2:$DP$100,4,FALSE)))</f>
        <v/>
      </c>
      <c r="G9" s="107" t="str">
        <f>IF(ISERROR(HLOOKUP($B9,Matrice!$A$2:$DP$100,5,FALSE)),"-",IF(HLOOKUP($B9,Matrice!$A$2:$DP$100,5,FALSE)="","",HLOOKUP($B9,Matrice!$A$2:$DP$100,5,FALSE)))</f>
        <v/>
      </c>
      <c r="H9" s="107" t="str">
        <f>IF(ISERROR(HLOOKUP($B9,Matrice!$A$2:$DP$100,6,FALSE)),"-",IF(HLOOKUP($B9,Matrice!$A$2:$DP$100,6,FALSE)="","",HLOOKUP($B9,Matrice!$A$2:$DP$100,6,FALSE)))</f>
        <v/>
      </c>
      <c r="I9" s="107" t="str">
        <f>IF(ISERROR(HLOOKUP($B10,Matrice!$A$2:$DP$100,7,FALSE)),"-",IF(HLOOKUP($B10,Matrice!$A$2:$DP$100,7,FALSE)="","",HLOOKUP($B10,Matrice!$A$2:$DP$100,7,FALSE)))</f>
        <v/>
      </c>
      <c r="J9" s="173">
        <f>IF(ISERROR(HLOOKUP($B9,Matrice!$A$2:$DP$100,12,FALSE)),"-",IF(HLOOKUP($B9,Matrice!$A$2:$DP$100,12,FALSE)="","",HLOOKUP($B9,Matrice!$A$2:$DP$100,12,FALSE)))</f>
        <v>2</v>
      </c>
      <c r="K9" s="173">
        <f>IF(ISERROR(HLOOKUP($B9,Matrice!$A$2:$DP$100,13,FALSE)),"-",IF(HLOOKUP($B9,Matrice!$A$2:$DP$100,13,FALSE)="","",HLOOKUP($B9,Matrice!$A$2:$DP$100,13,FALSE)))</f>
        <v>0</v>
      </c>
      <c r="L9" s="231" t="str">
        <f>IF(ISERROR(HLOOKUP($B9,Matrice!$A$2:$DP$100,9,FALSE)),"-",IF(HLOOKUP($B9,Matrice!$A$2:$DP$100,9,FALSE)="","",HLOOKUP($B9,Matrice!$A$2:$DP$100,9,FALSE)))</f>
        <v>X</v>
      </c>
      <c r="M9" s="231" t="str">
        <f>IF(ISERROR(HLOOKUP($B9,Matrice!$A$2:$DP$100,10,FALSE)),"-",IF(HLOOKUP($B9,Matrice!$A$2:$DP$100,10,FALSE)="","",HLOOKUP($B9,Matrice!$A$2:$DP$100,10,FALSE)))</f>
        <v/>
      </c>
      <c r="N9" s="231" t="str">
        <f>IF(ISERROR(HLOOKUP($B9,Matrice!$A$2:$DP$100,11,FALSE)),"-",IF(HLOOKUP($B9,Matrice!$A$2:$DP$100,11,FALSE)="","",HLOOKUP($B9,Matrice!$A$2:$DP$100,11,FALSE)))</f>
        <v>X</v>
      </c>
      <c r="P9" s="172" t="str">
        <f>IF(SUMPRODUCT((Matrice!$D$23:$D$100='Actions de maîtrise'!P$5)*(Matrice!$T$21:$DP$21='Actions de maîtrise'!$C9)*(Matrice!$T$23:$DP$100="X"))=0,"",IF(SUMPRODUCT((Matrice!$D$23:$D$100='Actions de maîtrise'!P$5)*(Matrice!$T$21:$DP$21='Actions de maîtrise'!$C9)*(Matrice!$T$23:$DP$100="X"))=1,"X","erreur"))</f>
        <v/>
      </c>
      <c r="Q9" s="172" t="str">
        <f>IF(SUMPRODUCT((Matrice!$D$23:$D$100='Actions de maîtrise'!Q$5)*(Matrice!$T$21:$DP$21='Actions de maîtrise'!$C9)*(Matrice!$T$23:$DP$100="X"))=0,"",IF(SUMPRODUCT((Matrice!$D$23:$D$100='Actions de maîtrise'!Q$5)*(Matrice!$T$21:$DP$21='Actions de maîtrise'!$C9)*(Matrice!$T$23:$DP$100="X"))=1,"X","erreur"))</f>
        <v>X</v>
      </c>
      <c r="R9" s="172" t="str">
        <f>IF(SUMPRODUCT((Matrice!$D$23:$D$100='Actions de maîtrise'!R$5)*(Matrice!$T$21:$DP$21='Actions de maîtrise'!$C9)*(Matrice!$T$23:$DP$100="X"))=0,"",IF(SUMPRODUCT((Matrice!$D$23:$D$100='Actions de maîtrise'!R$5)*(Matrice!$T$21:$DP$21='Actions de maîtrise'!$C9)*(Matrice!$T$23:$DP$100="X"))=1,"X","erreur"))</f>
        <v>X</v>
      </c>
      <c r="S9" s="172" t="str">
        <f>IF(SUMPRODUCT((Matrice!$D$23:$D$100='Actions de maîtrise'!S$5)*(Matrice!$T$21:$DP$21='Actions de maîtrise'!$C9)*(Matrice!$T$23:$DP$100="X"))=0,"",IF(SUMPRODUCT((Matrice!$D$23:$D$100='Actions de maîtrise'!S$5)*(Matrice!$T$21:$DP$21='Actions de maîtrise'!$C9)*(Matrice!$T$23:$DP$100="X"))=1,"X","erreur"))</f>
        <v/>
      </c>
      <c r="T9" s="172" t="str">
        <f>IF(SUMPRODUCT((Matrice!$D$23:$D$100='Actions de maîtrise'!T$5)*(Matrice!$T$21:$DP$21='Actions de maîtrise'!$C9)*(Matrice!$T$23:$DP$100="X"))=0,"",IF(SUMPRODUCT((Matrice!$D$23:$D$100='Actions de maîtrise'!T$5)*(Matrice!$T$21:$DP$21='Actions de maîtrise'!$C9)*(Matrice!$T$23:$DP$100="X"))=1,"X","erreur"))</f>
        <v/>
      </c>
      <c r="U9" s="172" t="str">
        <f>IF(SUMPRODUCT((Matrice!$D$23:$D$100='Actions de maîtrise'!U$5)*(Matrice!$T$21:$DP$21='Actions de maîtrise'!$C9)*(Matrice!$T$23:$DP$100="X"))=0,"",IF(SUMPRODUCT((Matrice!$D$23:$D$100='Actions de maîtrise'!U$5)*(Matrice!$T$21:$DP$21='Actions de maîtrise'!$C9)*(Matrice!$T$23:$DP$100="X"))=1,"X","erreur"))</f>
        <v/>
      </c>
      <c r="V9" s="172" t="str">
        <f>IF(SUMPRODUCT((Matrice!$D$23:$D$100='Actions de maîtrise'!V$5)*(Matrice!$T$21:$DP$21='Actions de maîtrise'!$C9)*(Matrice!$T$23:$DP$100="X"))=0,"",IF(SUMPRODUCT((Matrice!$D$23:$D$100='Actions de maîtrise'!V$5)*(Matrice!$T$21:$DP$21='Actions de maîtrise'!$C9)*(Matrice!$T$23:$DP$100="X"))=1,"X","erreur"))</f>
        <v/>
      </c>
      <c r="W9" s="172" t="str">
        <f>IF(SUMPRODUCT((Matrice!$D$23:$D$100='Actions de maîtrise'!W$5)*(Matrice!$T$21:$DP$21='Actions de maîtrise'!$C9)*(Matrice!$T$23:$DP$100="X"))=0,"",IF(SUMPRODUCT((Matrice!$D$23:$D$100='Actions de maîtrise'!W$5)*(Matrice!$T$21:$DP$21='Actions de maîtrise'!$C9)*(Matrice!$T$23:$DP$100="X"))=1,"X","erreur"))</f>
        <v/>
      </c>
      <c r="X9" s="172" t="str">
        <f>IF(SUMPRODUCT((Matrice!$D$23:$D$100='Actions de maîtrise'!X$5)*(Matrice!$T$21:$DP$21='Actions de maîtrise'!$C9)*(Matrice!$T$23:$DP$100="X"))=0,"",IF(SUMPRODUCT((Matrice!$D$23:$D$100='Actions de maîtrise'!X$5)*(Matrice!$T$21:$DP$21='Actions de maîtrise'!$C9)*(Matrice!$T$23:$DP$100="X"))=1,"X","erreur"))</f>
        <v/>
      </c>
      <c r="Y9" s="172" t="str">
        <f>IF(SUMPRODUCT((Matrice!$D$23:$D$100='Actions de maîtrise'!Y$5)*(Matrice!$T$21:$DP$21='Actions de maîtrise'!$C9)*(Matrice!$T$23:$DP$100="X"))=0,"",IF(SUMPRODUCT((Matrice!$D$23:$D$100='Actions de maîtrise'!Y$5)*(Matrice!$T$21:$DP$21='Actions de maîtrise'!$C9)*(Matrice!$T$23:$DP$100="X"))=1,"X","erreur"))</f>
        <v/>
      </c>
      <c r="Z9" s="172" t="str">
        <f>IF(SUMPRODUCT((Matrice!$D$23:$D$100='Actions de maîtrise'!Z$5)*(Matrice!$T$21:$DP$21='Actions de maîtrise'!$C9)*(Matrice!$T$23:$DP$100="X"))=0,"",IF(SUMPRODUCT((Matrice!$D$23:$D$100='Actions de maîtrise'!Z$5)*(Matrice!$T$21:$DP$21='Actions de maîtrise'!$C9)*(Matrice!$T$23:$DP$100="X"))=1,"X","erreur"))</f>
        <v/>
      </c>
      <c r="AA9" s="172" t="str">
        <f>IF(SUMPRODUCT((Matrice!$D$23:$D$100='Actions de maîtrise'!AA$5)*(Matrice!$T$21:$DP$21='Actions de maîtrise'!$C9)*(Matrice!$T$23:$DP$100="X"))=0,"",IF(SUMPRODUCT((Matrice!$D$23:$D$100='Actions de maîtrise'!AA$5)*(Matrice!$T$21:$DP$21='Actions de maîtrise'!$C9)*(Matrice!$T$23:$DP$100="X"))=1,"X","erreur"))</f>
        <v/>
      </c>
      <c r="AB9" s="172" t="str">
        <f>IF(SUMPRODUCT((Matrice!$D$23:$D$100='Actions de maîtrise'!AB$5)*(Matrice!$T$21:$DP$21='Actions de maîtrise'!$C9)*(Matrice!$T$23:$DP$100="X"))=0,"",IF(SUMPRODUCT((Matrice!$D$23:$D$100='Actions de maîtrise'!AB$5)*(Matrice!$T$21:$DP$21='Actions de maîtrise'!$C9)*(Matrice!$T$23:$DP$100="X"))=1,"X","erreur"))</f>
        <v/>
      </c>
      <c r="AC9" s="172" t="str">
        <f>IF(SUMPRODUCT((Matrice!$D$23:$D$100='Actions de maîtrise'!AC$5)*(Matrice!$T$21:$DP$21='Actions de maîtrise'!$C9)*(Matrice!$T$23:$DP$100="X"))=0,"",IF(SUMPRODUCT((Matrice!$D$23:$D$100='Actions de maîtrise'!AC$5)*(Matrice!$T$21:$DP$21='Actions de maîtrise'!$C9)*(Matrice!$T$23:$DP$100="X"))=1,"X","erreur"))</f>
        <v/>
      </c>
      <c r="AD9" s="172" t="str">
        <f>IF(SUMPRODUCT((Matrice!$D$23:$D$100='Actions de maîtrise'!AD$5)*(Matrice!$T$21:$DP$21='Actions de maîtrise'!$C9)*(Matrice!$T$23:$DP$100="X"))=0,"",IF(SUMPRODUCT((Matrice!$D$23:$D$100='Actions de maîtrise'!AD$5)*(Matrice!$T$21:$DP$21='Actions de maîtrise'!$C9)*(Matrice!$T$23:$DP$100="X"))=1,"X","erreur"))</f>
        <v/>
      </c>
      <c r="AE9" s="172" t="str">
        <f>IF(SUMPRODUCT((Matrice!$D$23:$D$100='Actions de maîtrise'!AE$5)*(Matrice!$T$21:$DP$21='Actions de maîtrise'!$C9)*(Matrice!$T$23:$DP$100="X"))=0,"",IF(SUMPRODUCT((Matrice!$D$23:$D$100='Actions de maîtrise'!AE$5)*(Matrice!$T$21:$DP$21='Actions de maîtrise'!$C9)*(Matrice!$T$23:$DP$100="X"))=1,"X","erreur"))</f>
        <v/>
      </c>
      <c r="AF9" s="172" t="str">
        <f>IF(SUMPRODUCT((Matrice!$D$23:$D$100='Actions de maîtrise'!AF$5)*(Matrice!$T$21:$DP$21='Actions de maîtrise'!$C9)*(Matrice!$T$23:$DP$100="X"))=0,"",IF(SUMPRODUCT((Matrice!$D$23:$D$100='Actions de maîtrise'!AF$5)*(Matrice!$T$21:$DP$21='Actions de maîtrise'!$C9)*(Matrice!$T$23:$DP$100="X"))=1,"X","erreur"))</f>
        <v/>
      </c>
      <c r="AG9" s="172" t="str">
        <f>IF(SUMPRODUCT((Matrice!$D$23:$D$100='Actions de maîtrise'!AG$5)*(Matrice!$T$21:$DP$21='Actions de maîtrise'!$C9)*(Matrice!$T$23:$DP$100="X"))=0,"",IF(SUMPRODUCT((Matrice!$D$23:$D$100='Actions de maîtrise'!AG$5)*(Matrice!$T$21:$DP$21='Actions de maîtrise'!$C9)*(Matrice!$T$23:$DP$100="X"))=1,"X","erreur"))</f>
        <v/>
      </c>
    </row>
    <row r="10" spans="2:33" ht="18" customHeight="1" x14ac:dyDescent="0.2">
      <c r="B10" s="205" t="str">
        <f>Matrice!$G$1&amp;"-AM"&amp;Listes!A6</f>
        <v>CP1-AM5</v>
      </c>
      <c r="C10" s="106" t="str">
        <f>IF(IF(ISERROR(HLOOKUP(B10,Matrice!$A$2:$DP$100,20,FALSE)),"-",HLOOKUP(B10,Matrice!$A$2:$DP$100,20,FALSE))="","",IF(ISERROR(HLOOKUP(B10,Matrice!$A$2:$DP$100,20,FALSE)),"-",HLOOKUP(B10,Matrice!$A$2:$DP$100,20,FALSE)))</f>
        <v>EEE</v>
      </c>
      <c r="D10" s="107" t="str">
        <f>IF(IF(ISERROR(HLOOKUP(B10,Matrice!$A$2:$DP$100,3,FALSE)),"-",HLOOKUP(B10,Matrice!$A$2:$DP$100,3,FALSE))="","",IF(ISERROR(HLOOKUP(B10,Matrice!$A$2:$DP$100,3,FALSE)),"-",HLOOKUP(B10,Matrice!$A$2:$DP$100,3,FALSE)))</f>
        <v>D</v>
      </c>
      <c r="E10" s="201"/>
      <c r="F10" s="107" t="str">
        <f>IF(ISERROR(HLOOKUP($B10,Matrice!$A$2:$DP$100,4,FALSE)),"-",IF(HLOOKUP($B10,Matrice!$A$2:$DP$100,4,FALSE)="","",HLOOKUP($B10,Matrice!$A$2:$DP$100,4,FALSE)))</f>
        <v/>
      </c>
      <c r="G10" s="107" t="str">
        <f>IF(ISERROR(HLOOKUP($B10,Matrice!$A$2:$DP$100,5,FALSE)),"-",IF(HLOOKUP($B10,Matrice!$A$2:$DP$100,5,FALSE)="","",HLOOKUP($B10,Matrice!$A$2:$DP$100,5,FALSE)))</f>
        <v/>
      </c>
      <c r="H10" s="107" t="str">
        <f>IF(ISERROR(HLOOKUP($B10,Matrice!$A$2:$DP$100,6,FALSE)),"-",IF(HLOOKUP($B10,Matrice!$A$2:$DP$100,6,FALSE)="","",HLOOKUP($B10,Matrice!$A$2:$DP$100,6,FALSE)))</f>
        <v/>
      </c>
      <c r="I10" s="107" t="str">
        <f>IF(ISERROR(HLOOKUP($B11,Matrice!$A$2:$DP$100,7,FALSE)),"-",IF(HLOOKUP($B11,Matrice!$A$2:$DP$100,7,FALSE)="","",HLOOKUP($B11,Matrice!$A$2:$DP$100,7,FALSE)))</f>
        <v/>
      </c>
      <c r="J10" s="173">
        <f>IF(ISERROR(HLOOKUP($B10,Matrice!$A$2:$DP$100,12,FALSE)),"-",IF(HLOOKUP($B10,Matrice!$A$2:$DP$100,12,FALSE)="","",HLOOKUP($B10,Matrice!$A$2:$DP$100,12,FALSE)))</f>
        <v>1</v>
      </c>
      <c r="K10" s="173">
        <f>IF(ISERROR(HLOOKUP($B10,Matrice!$A$2:$DP$100,13,FALSE)),"-",IF(HLOOKUP($B10,Matrice!$A$2:$DP$100,13,FALSE)="","",HLOOKUP($B10,Matrice!$A$2:$DP$100,13,FALSE)))</f>
        <v>0</v>
      </c>
      <c r="L10" s="231" t="str">
        <f>IF(ISERROR(HLOOKUP($B10,Matrice!$A$2:$DP$100,9,FALSE)),"-",IF(HLOOKUP($B10,Matrice!$A$2:$DP$100,9,FALSE)="","",HLOOKUP($B10,Matrice!$A$2:$DP$100,9,FALSE)))</f>
        <v>X</v>
      </c>
      <c r="M10" s="231" t="str">
        <f>IF(ISERROR(HLOOKUP($B10,Matrice!$A$2:$DP$100,10,FALSE)),"-",IF(HLOOKUP($B10,Matrice!$A$2:$DP$100,10,FALSE)="","",HLOOKUP($B10,Matrice!$A$2:$DP$100,10,FALSE)))</f>
        <v/>
      </c>
      <c r="N10" s="231" t="str">
        <f>IF(ISERROR(HLOOKUP($B10,Matrice!$A$2:$DP$100,11,FALSE)),"-",IF(HLOOKUP($B10,Matrice!$A$2:$DP$100,11,FALSE)="","",HLOOKUP($B10,Matrice!$A$2:$DP$100,11,FALSE)))</f>
        <v>X</v>
      </c>
      <c r="P10" s="172" t="str">
        <f>IF(SUMPRODUCT((Matrice!$D$23:$D$100='Actions de maîtrise'!P$5)*(Matrice!$T$21:$DP$21='Actions de maîtrise'!$C10)*(Matrice!$T$23:$DP$100="X"))=0,"",IF(SUMPRODUCT((Matrice!$D$23:$D$100='Actions de maîtrise'!P$5)*(Matrice!$T$21:$DP$21='Actions de maîtrise'!$C10)*(Matrice!$T$23:$DP$100="X"))=1,"X","erreur"))</f>
        <v/>
      </c>
      <c r="Q10" s="172" t="str">
        <f>IF(SUMPRODUCT((Matrice!$D$23:$D$100='Actions de maîtrise'!Q$5)*(Matrice!$T$21:$DP$21='Actions de maîtrise'!$C10)*(Matrice!$T$23:$DP$100="X"))=0,"",IF(SUMPRODUCT((Matrice!$D$23:$D$100='Actions de maîtrise'!Q$5)*(Matrice!$T$21:$DP$21='Actions de maîtrise'!$C10)*(Matrice!$T$23:$DP$100="X"))=1,"X","erreur"))</f>
        <v>X</v>
      </c>
      <c r="R10" s="172" t="str">
        <f>IF(SUMPRODUCT((Matrice!$D$23:$D$100='Actions de maîtrise'!R$5)*(Matrice!$T$21:$DP$21='Actions de maîtrise'!$C10)*(Matrice!$T$23:$DP$100="X"))=0,"",IF(SUMPRODUCT((Matrice!$D$23:$D$100='Actions de maîtrise'!R$5)*(Matrice!$T$21:$DP$21='Actions de maîtrise'!$C10)*(Matrice!$T$23:$DP$100="X"))=1,"X","erreur"))</f>
        <v>X</v>
      </c>
      <c r="S10" s="172" t="str">
        <f>IF(SUMPRODUCT((Matrice!$D$23:$D$100='Actions de maîtrise'!S$5)*(Matrice!$T$21:$DP$21='Actions de maîtrise'!$C10)*(Matrice!$T$23:$DP$100="X"))=0,"",IF(SUMPRODUCT((Matrice!$D$23:$D$100='Actions de maîtrise'!S$5)*(Matrice!$T$21:$DP$21='Actions de maîtrise'!$C10)*(Matrice!$T$23:$DP$100="X"))=1,"X","erreur"))</f>
        <v/>
      </c>
      <c r="T10" s="172" t="str">
        <f>IF(SUMPRODUCT((Matrice!$D$23:$D$100='Actions de maîtrise'!T$5)*(Matrice!$T$21:$DP$21='Actions de maîtrise'!$C10)*(Matrice!$T$23:$DP$100="X"))=0,"",IF(SUMPRODUCT((Matrice!$D$23:$D$100='Actions de maîtrise'!T$5)*(Matrice!$T$21:$DP$21='Actions de maîtrise'!$C10)*(Matrice!$T$23:$DP$100="X"))=1,"X","erreur"))</f>
        <v/>
      </c>
      <c r="U10" s="172" t="str">
        <f>IF(SUMPRODUCT((Matrice!$D$23:$D$100='Actions de maîtrise'!U$5)*(Matrice!$T$21:$DP$21='Actions de maîtrise'!$C10)*(Matrice!$T$23:$DP$100="X"))=0,"",IF(SUMPRODUCT((Matrice!$D$23:$D$100='Actions de maîtrise'!U$5)*(Matrice!$T$21:$DP$21='Actions de maîtrise'!$C10)*(Matrice!$T$23:$DP$100="X"))=1,"X","erreur"))</f>
        <v/>
      </c>
      <c r="V10" s="172" t="str">
        <f>IF(SUMPRODUCT((Matrice!$D$23:$D$100='Actions de maîtrise'!V$5)*(Matrice!$T$21:$DP$21='Actions de maîtrise'!$C10)*(Matrice!$T$23:$DP$100="X"))=0,"",IF(SUMPRODUCT((Matrice!$D$23:$D$100='Actions de maîtrise'!V$5)*(Matrice!$T$21:$DP$21='Actions de maîtrise'!$C10)*(Matrice!$T$23:$DP$100="X"))=1,"X","erreur"))</f>
        <v/>
      </c>
      <c r="W10" s="172" t="str">
        <f>IF(SUMPRODUCT((Matrice!$D$23:$D$100='Actions de maîtrise'!W$5)*(Matrice!$T$21:$DP$21='Actions de maîtrise'!$C10)*(Matrice!$T$23:$DP$100="X"))=0,"",IF(SUMPRODUCT((Matrice!$D$23:$D$100='Actions de maîtrise'!W$5)*(Matrice!$T$21:$DP$21='Actions de maîtrise'!$C10)*(Matrice!$T$23:$DP$100="X"))=1,"X","erreur"))</f>
        <v/>
      </c>
      <c r="X10" s="172" t="str">
        <f>IF(SUMPRODUCT((Matrice!$D$23:$D$100='Actions de maîtrise'!X$5)*(Matrice!$T$21:$DP$21='Actions de maîtrise'!$C10)*(Matrice!$T$23:$DP$100="X"))=0,"",IF(SUMPRODUCT((Matrice!$D$23:$D$100='Actions de maîtrise'!X$5)*(Matrice!$T$21:$DP$21='Actions de maîtrise'!$C10)*(Matrice!$T$23:$DP$100="X"))=1,"X","erreur"))</f>
        <v/>
      </c>
      <c r="Y10" s="172" t="str">
        <f>IF(SUMPRODUCT((Matrice!$D$23:$D$100='Actions de maîtrise'!Y$5)*(Matrice!$T$21:$DP$21='Actions de maîtrise'!$C10)*(Matrice!$T$23:$DP$100="X"))=0,"",IF(SUMPRODUCT((Matrice!$D$23:$D$100='Actions de maîtrise'!Y$5)*(Matrice!$T$21:$DP$21='Actions de maîtrise'!$C10)*(Matrice!$T$23:$DP$100="X"))=1,"X","erreur"))</f>
        <v/>
      </c>
      <c r="Z10" s="172" t="str">
        <f>IF(SUMPRODUCT((Matrice!$D$23:$D$100='Actions de maîtrise'!Z$5)*(Matrice!$T$21:$DP$21='Actions de maîtrise'!$C10)*(Matrice!$T$23:$DP$100="X"))=0,"",IF(SUMPRODUCT((Matrice!$D$23:$D$100='Actions de maîtrise'!Z$5)*(Matrice!$T$21:$DP$21='Actions de maîtrise'!$C10)*(Matrice!$T$23:$DP$100="X"))=1,"X","erreur"))</f>
        <v/>
      </c>
      <c r="AA10" s="172" t="str">
        <f>IF(SUMPRODUCT((Matrice!$D$23:$D$100='Actions de maîtrise'!AA$5)*(Matrice!$T$21:$DP$21='Actions de maîtrise'!$C10)*(Matrice!$T$23:$DP$100="X"))=0,"",IF(SUMPRODUCT((Matrice!$D$23:$D$100='Actions de maîtrise'!AA$5)*(Matrice!$T$21:$DP$21='Actions de maîtrise'!$C10)*(Matrice!$T$23:$DP$100="X"))=1,"X","erreur"))</f>
        <v/>
      </c>
      <c r="AB10" s="172" t="str">
        <f>IF(SUMPRODUCT((Matrice!$D$23:$D$100='Actions de maîtrise'!AB$5)*(Matrice!$T$21:$DP$21='Actions de maîtrise'!$C10)*(Matrice!$T$23:$DP$100="X"))=0,"",IF(SUMPRODUCT((Matrice!$D$23:$D$100='Actions de maîtrise'!AB$5)*(Matrice!$T$21:$DP$21='Actions de maîtrise'!$C10)*(Matrice!$T$23:$DP$100="X"))=1,"X","erreur"))</f>
        <v/>
      </c>
      <c r="AC10" s="172" t="str">
        <f>IF(SUMPRODUCT((Matrice!$D$23:$D$100='Actions de maîtrise'!AC$5)*(Matrice!$T$21:$DP$21='Actions de maîtrise'!$C10)*(Matrice!$T$23:$DP$100="X"))=0,"",IF(SUMPRODUCT((Matrice!$D$23:$D$100='Actions de maîtrise'!AC$5)*(Matrice!$T$21:$DP$21='Actions de maîtrise'!$C10)*(Matrice!$T$23:$DP$100="X"))=1,"X","erreur"))</f>
        <v/>
      </c>
      <c r="AD10" s="172" t="str">
        <f>IF(SUMPRODUCT((Matrice!$D$23:$D$100='Actions de maîtrise'!AD$5)*(Matrice!$T$21:$DP$21='Actions de maîtrise'!$C10)*(Matrice!$T$23:$DP$100="X"))=0,"",IF(SUMPRODUCT((Matrice!$D$23:$D$100='Actions de maîtrise'!AD$5)*(Matrice!$T$21:$DP$21='Actions de maîtrise'!$C10)*(Matrice!$T$23:$DP$100="X"))=1,"X","erreur"))</f>
        <v/>
      </c>
      <c r="AE10" s="172" t="str">
        <f>IF(SUMPRODUCT((Matrice!$D$23:$D$100='Actions de maîtrise'!AE$5)*(Matrice!$T$21:$DP$21='Actions de maîtrise'!$C10)*(Matrice!$T$23:$DP$100="X"))=0,"",IF(SUMPRODUCT((Matrice!$D$23:$D$100='Actions de maîtrise'!AE$5)*(Matrice!$T$21:$DP$21='Actions de maîtrise'!$C10)*(Matrice!$T$23:$DP$100="X"))=1,"X","erreur"))</f>
        <v/>
      </c>
      <c r="AF10" s="172" t="str">
        <f>IF(SUMPRODUCT((Matrice!$D$23:$D$100='Actions de maîtrise'!AF$5)*(Matrice!$T$21:$DP$21='Actions de maîtrise'!$C10)*(Matrice!$T$23:$DP$100="X"))=0,"",IF(SUMPRODUCT((Matrice!$D$23:$D$100='Actions de maîtrise'!AF$5)*(Matrice!$T$21:$DP$21='Actions de maîtrise'!$C10)*(Matrice!$T$23:$DP$100="X"))=1,"X","erreur"))</f>
        <v/>
      </c>
      <c r="AG10" s="172" t="str">
        <f>IF(SUMPRODUCT((Matrice!$D$23:$D$100='Actions de maîtrise'!AG$5)*(Matrice!$T$21:$DP$21='Actions de maîtrise'!$C10)*(Matrice!$T$23:$DP$100="X"))=0,"",IF(SUMPRODUCT((Matrice!$D$23:$D$100='Actions de maîtrise'!AG$5)*(Matrice!$T$21:$DP$21='Actions de maîtrise'!$C10)*(Matrice!$T$23:$DP$100="X"))=1,"X","erreur"))</f>
        <v/>
      </c>
    </row>
    <row r="11" spans="2:33" ht="18" customHeight="1" x14ac:dyDescent="0.2">
      <c r="B11" s="205" t="str">
        <f>Matrice!$G$1&amp;"-AM"&amp;Listes!A7</f>
        <v>CP1-AM6</v>
      </c>
      <c r="C11" s="106" t="str">
        <f>IF(IF(ISERROR(HLOOKUP(B11,Matrice!$A$2:$DP$100,20,FALSE)),"-",HLOOKUP(B11,Matrice!$A$2:$DP$100,20,FALSE))="","",IF(ISERROR(HLOOKUP(B11,Matrice!$A$2:$DP$100,20,FALSE)),"-",HLOOKUP(B11,Matrice!$A$2:$DP$100,20,FALSE)))</f>
        <v>FFFF</v>
      </c>
      <c r="D11" s="107" t="str">
        <f>IF(IF(ISERROR(HLOOKUP(B11,Matrice!$A$2:$DP$100,3,FALSE)),"-",HLOOKUP(B11,Matrice!$A$2:$DP$100,3,FALSE))="","",IF(ISERROR(HLOOKUP(B11,Matrice!$A$2:$DP$100,3,FALSE)),"-",HLOOKUP(B11,Matrice!$A$2:$DP$100,3,FALSE)))</f>
        <v>C</v>
      </c>
      <c r="E11" s="201"/>
      <c r="F11" s="107" t="str">
        <f>IF(ISERROR(HLOOKUP($B11,Matrice!$A$2:$DP$100,4,FALSE)),"-",IF(HLOOKUP($B11,Matrice!$A$2:$DP$100,4,FALSE)="","",HLOOKUP($B11,Matrice!$A$2:$DP$100,4,FALSE)))</f>
        <v>Manuel</v>
      </c>
      <c r="G11" s="107" t="str">
        <f>IF(ISERROR(HLOOKUP($B11,Matrice!$A$2:$DP$100,5,FALSE)),"-",IF(HLOOKUP($B11,Matrice!$A$2:$DP$100,5,FALSE)="","",HLOOKUP($B11,Matrice!$A$2:$DP$100,5,FALSE)))</f>
        <v>Hiérarchique</v>
      </c>
      <c r="H11" s="107" t="str">
        <f>IF(ISERROR(HLOOKUP($B11,Matrice!$A$2:$DP$100,6,FALSE)),"-",IF(HLOOKUP($B11,Matrice!$A$2:$DP$100,6,FALSE)="","",HLOOKUP($B11,Matrice!$A$2:$DP$100,6,FALSE)))</f>
        <v/>
      </c>
      <c r="I11" s="107" t="str">
        <f>IF(ISERROR(HLOOKUP($B12,Matrice!$A$2:$DP$100,7,FALSE)),"-",IF(HLOOKUP($B12,Matrice!$A$2:$DP$100,7,FALSE)="","",HLOOKUP($B12,Matrice!$A$2:$DP$100,7,FALSE)))</f>
        <v/>
      </c>
      <c r="J11" s="173">
        <f>IF(ISERROR(HLOOKUP($B11,Matrice!$A$2:$DP$100,12,FALSE)),"-",IF(HLOOKUP($B11,Matrice!$A$2:$DP$100,12,FALSE)="","",HLOOKUP($B11,Matrice!$A$2:$DP$100,12,FALSE)))</f>
        <v>1</v>
      </c>
      <c r="K11" s="173">
        <f>IF(ISERROR(HLOOKUP($B11,Matrice!$A$2:$DP$100,13,FALSE)),"-",IF(HLOOKUP($B11,Matrice!$A$2:$DP$100,13,FALSE)="","",HLOOKUP($B11,Matrice!$A$2:$DP$100,13,FALSE)))</f>
        <v>0</v>
      </c>
      <c r="L11" s="231" t="str">
        <f>IF(ISERROR(HLOOKUP($B11,Matrice!$A$2:$DP$100,9,FALSE)),"-",IF(HLOOKUP($B11,Matrice!$A$2:$DP$100,9,FALSE)="","",HLOOKUP($B11,Matrice!$A$2:$DP$100,9,FALSE)))</f>
        <v>X</v>
      </c>
      <c r="M11" s="231" t="str">
        <f>IF(ISERROR(HLOOKUP($B11,Matrice!$A$2:$DP$100,10,FALSE)),"-",IF(HLOOKUP($B11,Matrice!$A$2:$DP$100,10,FALSE)="","",HLOOKUP($B11,Matrice!$A$2:$DP$100,10,FALSE)))</f>
        <v>X</v>
      </c>
      <c r="N11" s="231" t="str">
        <f>IF(ISERROR(HLOOKUP($B11,Matrice!$A$2:$DP$100,11,FALSE)),"-",IF(HLOOKUP($B11,Matrice!$A$2:$DP$100,11,FALSE)="","",HLOOKUP($B11,Matrice!$A$2:$DP$100,11,FALSE)))</f>
        <v>X</v>
      </c>
      <c r="P11" s="172" t="str">
        <f>IF(SUMPRODUCT((Matrice!$D$23:$D$100='Actions de maîtrise'!P$5)*(Matrice!$T$21:$DP$21='Actions de maîtrise'!$C11)*(Matrice!$T$23:$DP$100="X"))=0,"",IF(SUMPRODUCT((Matrice!$D$23:$D$100='Actions de maîtrise'!P$5)*(Matrice!$T$21:$DP$21='Actions de maîtrise'!$C11)*(Matrice!$T$23:$DP$100="X"))=1,"X","erreur"))</f>
        <v/>
      </c>
      <c r="Q11" s="172" t="str">
        <f>IF(SUMPRODUCT((Matrice!$D$23:$D$100='Actions de maîtrise'!Q$5)*(Matrice!$T$21:$DP$21='Actions de maîtrise'!$C11)*(Matrice!$T$23:$DP$100="X"))=0,"",IF(SUMPRODUCT((Matrice!$D$23:$D$100='Actions de maîtrise'!Q$5)*(Matrice!$T$21:$DP$21='Actions de maîtrise'!$C11)*(Matrice!$T$23:$DP$100="X"))=1,"X","erreur"))</f>
        <v>X</v>
      </c>
      <c r="R11" s="172" t="str">
        <f>IF(SUMPRODUCT((Matrice!$D$23:$D$100='Actions de maîtrise'!R$5)*(Matrice!$T$21:$DP$21='Actions de maîtrise'!$C11)*(Matrice!$T$23:$DP$100="X"))=0,"",IF(SUMPRODUCT((Matrice!$D$23:$D$100='Actions de maîtrise'!R$5)*(Matrice!$T$21:$DP$21='Actions de maîtrise'!$C11)*(Matrice!$T$23:$DP$100="X"))=1,"X","erreur"))</f>
        <v>X</v>
      </c>
      <c r="S11" s="172" t="str">
        <f>IF(SUMPRODUCT((Matrice!$D$23:$D$100='Actions de maîtrise'!S$5)*(Matrice!$T$21:$DP$21='Actions de maîtrise'!$C11)*(Matrice!$T$23:$DP$100="X"))=0,"",IF(SUMPRODUCT((Matrice!$D$23:$D$100='Actions de maîtrise'!S$5)*(Matrice!$T$21:$DP$21='Actions de maîtrise'!$C11)*(Matrice!$T$23:$DP$100="X"))=1,"X","erreur"))</f>
        <v/>
      </c>
      <c r="T11" s="172" t="str">
        <f>IF(SUMPRODUCT((Matrice!$D$23:$D$100='Actions de maîtrise'!T$5)*(Matrice!$T$21:$DP$21='Actions de maîtrise'!$C11)*(Matrice!$T$23:$DP$100="X"))=0,"",IF(SUMPRODUCT((Matrice!$D$23:$D$100='Actions de maîtrise'!T$5)*(Matrice!$T$21:$DP$21='Actions de maîtrise'!$C11)*(Matrice!$T$23:$DP$100="X"))=1,"X","erreur"))</f>
        <v/>
      </c>
      <c r="U11" s="172" t="str">
        <f>IF(SUMPRODUCT((Matrice!$D$23:$D$100='Actions de maîtrise'!U$5)*(Matrice!$T$21:$DP$21='Actions de maîtrise'!$C11)*(Matrice!$T$23:$DP$100="X"))=0,"",IF(SUMPRODUCT((Matrice!$D$23:$D$100='Actions de maîtrise'!U$5)*(Matrice!$T$21:$DP$21='Actions de maîtrise'!$C11)*(Matrice!$T$23:$DP$100="X"))=1,"X","erreur"))</f>
        <v/>
      </c>
      <c r="V11" s="172" t="str">
        <f>IF(SUMPRODUCT((Matrice!$D$23:$D$100='Actions de maîtrise'!V$5)*(Matrice!$T$21:$DP$21='Actions de maîtrise'!$C11)*(Matrice!$T$23:$DP$100="X"))=0,"",IF(SUMPRODUCT((Matrice!$D$23:$D$100='Actions de maîtrise'!V$5)*(Matrice!$T$21:$DP$21='Actions de maîtrise'!$C11)*(Matrice!$T$23:$DP$100="X"))=1,"X","erreur"))</f>
        <v/>
      </c>
      <c r="W11" s="172" t="str">
        <f>IF(SUMPRODUCT((Matrice!$D$23:$D$100='Actions de maîtrise'!W$5)*(Matrice!$T$21:$DP$21='Actions de maîtrise'!$C11)*(Matrice!$T$23:$DP$100="X"))=0,"",IF(SUMPRODUCT((Matrice!$D$23:$D$100='Actions de maîtrise'!W$5)*(Matrice!$T$21:$DP$21='Actions de maîtrise'!$C11)*(Matrice!$T$23:$DP$100="X"))=1,"X","erreur"))</f>
        <v/>
      </c>
      <c r="X11" s="172" t="str">
        <f>IF(SUMPRODUCT((Matrice!$D$23:$D$100='Actions de maîtrise'!X$5)*(Matrice!$T$21:$DP$21='Actions de maîtrise'!$C11)*(Matrice!$T$23:$DP$100="X"))=0,"",IF(SUMPRODUCT((Matrice!$D$23:$D$100='Actions de maîtrise'!X$5)*(Matrice!$T$21:$DP$21='Actions de maîtrise'!$C11)*(Matrice!$T$23:$DP$100="X"))=1,"X","erreur"))</f>
        <v/>
      </c>
      <c r="Y11" s="172" t="str">
        <f>IF(SUMPRODUCT((Matrice!$D$23:$D$100='Actions de maîtrise'!Y$5)*(Matrice!$T$21:$DP$21='Actions de maîtrise'!$C11)*(Matrice!$T$23:$DP$100="X"))=0,"",IF(SUMPRODUCT((Matrice!$D$23:$D$100='Actions de maîtrise'!Y$5)*(Matrice!$T$21:$DP$21='Actions de maîtrise'!$C11)*(Matrice!$T$23:$DP$100="X"))=1,"X","erreur"))</f>
        <v/>
      </c>
      <c r="Z11" s="172" t="str">
        <f>IF(SUMPRODUCT((Matrice!$D$23:$D$100='Actions de maîtrise'!Z$5)*(Matrice!$T$21:$DP$21='Actions de maîtrise'!$C11)*(Matrice!$T$23:$DP$100="X"))=0,"",IF(SUMPRODUCT((Matrice!$D$23:$D$100='Actions de maîtrise'!Z$5)*(Matrice!$T$21:$DP$21='Actions de maîtrise'!$C11)*(Matrice!$T$23:$DP$100="X"))=1,"X","erreur"))</f>
        <v/>
      </c>
      <c r="AA11" s="172" t="str">
        <f>IF(SUMPRODUCT((Matrice!$D$23:$D$100='Actions de maîtrise'!AA$5)*(Matrice!$T$21:$DP$21='Actions de maîtrise'!$C11)*(Matrice!$T$23:$DP$100="X"))=0,"",IF(SUMPRODUCT((Matrice!$D$23:$D$100='Actions de maîtrise'!AA$5)*(Matrice!$T$21:$DP$21='Actions de maîtrise'!$C11)*(Matrice!$T$23:$DP$100="X"))=1,"X","erreur"))</f>
        <v/>
      </c>
      <c r="AB11" s="172" t="str">
        <f>IF(SUMPRODUCT((Matrice!$D$23:$D$100='Actions de maîtrise'!AB$5)*(Matrice!$T$21:$DP$21='Actions de maîtrise'!$C11)*(Matrice!$T$23:$DP$100="X"))=0,"",IF(SUMPRODUCT((Matrice!$D$23:$D$100='Actions de maîtrise'!AB$5)*(Matrice!$T$21:$DP$21='Actions de maîtrise'!$C11)*(Matrice!$T$23:$DP$100="X"))=1,"X","erreur"))</f>
        <v/>
      </c>
      <c r="AC11" s="172" t="str">
        <f>IF(SUMPRODUCT((Matrice!$D$23:$D$100='Actions de maîtrise'!AC$5)*(Matrice!$T$21:$DP$21='Actions de maîtrise'!$C11)*(Matrice!$T$23:$DP$100="X"))=0,"",IF(SUMPRODUCT((Matrice!$D$23:$D$100='Actions de maîtrise'!AC$5)*(Matrice!$T$21:$DP$21='Actions de maîtrise'!$C11)*(Matrice!$T$23:$DP$100="X"))=1,"X","erreur"))</f>
        <v/>
      </c>
      <c r="AD11" s="172" t="str">
        <f>IF(SUMPRODUCT((Matrice!$D$23:$D$100='Actions de maîtrise'!AD$5)*(Matrice!$T$21:$DP$21='Actions de maîtrise'!$C11)*(Matrice!$T$23:$DP$100="X"))=0,"",IF(SUMPRODUCT((Matrice!$D$23:$D$100='Actions de maîtrise'!AD$5)*(Matrice!$T$21:$DP$21='Actions de maîtrise'!$C11)*(Matrice!$T$23:$DP$100="X"))=1,"X","erreur"))</f>
        <v/>
      </c>
      <c r="AE11" s="172" t="str">
        <f>IF(SUMPRODUCT((Matrice!$D$23:$D$100='Actions de maîtrise'!AE$5)*(Matrice!$T$21:$DP$21='Actions de maîtrise'!$C11)*(Matrice!$T$23:$DP$100="X"))=0,"",IF(SUMPRODUCT((Matrice!$D$23:$D$100='Actions de maîtrise'!AE$5)*(Matrice!$T$21:$DP$21='Actions de maîtrise'!$C11)*(Matrice!$T$23:$DP$100="X"))=1,"X","erreur"))</f>
        <v/>
      </c>
      <c r="AF11" s="172" t="str">
        <f>IF(SUMPRODUCT((Matrice!$D$23:$D$100='Actions de maîtrise'!AF$5)*(Matrice!$T$21:$DP$21='Actions de maîtrise'!$C11)*(Matrice!$T$23:$DP$100="X"))=0,"",IF(SUMPRODUCT((Matrice!$D$23:$D$100='Actions de maîtrise'!AF$5)*(Matrice!$T$21:$DP$21='Actions de maîtrise'!$C11)*(Matrice!$T$23:$DP$100="X"))=1,"X","erreur"))</f>
        <v/>
      </c>
      <c r="AG11" s="172" t="str">
        <f>IF(SUMPRODUCT((Matrice!$D$23:$D$100='Actions de maîtrise'!AG$5)*(Matrice!$T$21:$DP$21='Actions de maîtrise'!$C11)*(Matrice!$T$23:$DP$100="X"))=0,"",IF(SUMPRODUCT((Matrice!$D$23:$D$100='Actions de maîtrise'!AG$5)*(Matrice!$T$21:$DP$21='Actions de maîtrise'!$C11)*(Matrice!$T$23:$DP$100="X"))=1,"X","erreur"))</f>
        <v/>
      </c>
    </row>
    <row r="12" spans="2:33" ht="18" customHeight="1" x14ac:dyDescent="0.2">
      <c r="B12" s="205" t="str">
        <f>Matrice!$G$1&amp;"-AM"&amp;Listes!A8</f>
        <v>CP1-AM7</v>
      </c>
      <c r="C12" s="106" t="str">
        <f>IF(IF(ISERROR(HLOOKUP(B12,Matrice!$A$2:$DP$100,20,FALSE)),"-",HLOOKUP(B12,Matrice!$A$2:$DP$100,20,FALSE))="","",IF(ISERROR(HLOOKUP(B12,Matrice!$A$2:$DP$100,20,FALSE)),"-",HLOOKUP(B12,Matrice!$A$2:$DP$100,20,FALSE)))</f>
        <v>GGGG</v>
      </c>
      <c r="D12" s="107" t="str">
        <f>IF(IF(ISERROR(HLOOKUP(B12,Matrice!$A$2:$DP$100,3,FALSE)),"-",HLOOKUP(B12,Matrice!$A$2:$DP$100,3,FALSE))="","",IF(ISERROR(HLOOKUP(B12,Matrice!$A$2:$DP$100,3,FALSE)),"-",HLOOKUP(B12,Matrice!$A$2:$DP$100,3,FALSE)))</f>
        <v>D</v>
      </c>
      <c r="E12" s="201"/>
      <c r="F12" s="107" t="str">
        <f>IF(ISERROR(HLOOKUP($B12,Matrice!$A$2:$DP$100,4,FALSE)),"-",IF(HLOOKUP($B12,Matrice!$A$2:$DP$100,4,FALSE)="","",HLOOKUP($B12,Matrice!$A$2:$DP$100,4,FALSE)))</f>
        <v/>
      </c>
      <c r="G12" s="107" t="str">
        <f>IF(ISERROR(HLOOKUP($B12,Matrice!$A$2:$DP$100,5,FALSE)),"-",IF(HLOOKUP($B12,Matrice!$A$2:$DP$100,5,FALSE)="","",HLOOKUP($B12,Matrice!$A$2:$DP$100,5,FALSE)))</f>
        <v/>
      </c>
      <c r="H12" s="107" t="str">
        <f>IF(ISERROR(HLOOKUP($B12,Matrice!$A$2:$DP$100,6,FALSE)),"-",IF(HLOOKUP($B12,Matrice!$A$2:$DP$100,6,FALSE)="","",HLOOKUP($B12,Matrice!$A$2:$DP$100,6,FALSE)))</f>
        <v/>
      </c>
      <c r="I12" s="107" t="str">
        <f>IF(ISERROR(HLOOKUP($B13,Matrice!$A$2:$DP$100,7,FALSE)),"-",IF(HLOOKUP($B13,Matrice!$A$2:$DP$100,7,FALSE)="","",HLOOKUP($B13,Matrice!$A$2:$DP$100,7,FALSE)))</f>
        <v/>
      </c>
      <c r="J12" s="173">
        <f>IF(ISERROR(HLOOKUP($B12,Matrice!$A$2:$DP$100,12,FALSE)),"-",IF(HLOOKUP($B12,Matrice!$A$2:$DP$100,12,FALSE)="","",HLOOKUP($B12,Matrice!$A$2:$DP$100,12,FALSE)))</f>
        <v>2</v>
      </c>
      <c r="K12" s="173">
        <f>IF(ISERROR(HLOOKUP($B12,Matrice!$A$2:$DP$100,13,FALSE)),"-",IF(HLOOKUP($B12,Matrice!$A$2:$DP$100,13,FALSE)="","",HLOOKUP($B12,Matrice!$A$2:$DP$100,13,FALSE)))</f>
        <v>1</v>
      </c>
      <c r="L12" s="231" t="str">
        <f>IF(ISERROR(HLOOKUP($B12,Matrice!$A$2:$DP$100,9,FALSE)),"-",IF(HLOOKUP($B12,Matrice!$A$2:$DP$100,9,FALSE)="","",HLOOKUP($B12,Matrice!$A$2:$DP$100,9,FALSE)))</f>
        <v>X</v>
      </c>
      <c r="M12" s="231" t="str">
        <f>IF(ISERROR(HLOOKUP($B12,Matrice!$A$2:$DP$100,10,FALSE)),"-",IF(HLOOKUP($B12,Matrice!$A$2:$DP$100,10,FALSE)="","",HLOOKUP($B12,Matrice!$A$2:$DP$100,10,FALSE)))</f>
        <v>X</v>
      </c>
      <c r="N12" s="231" t="str">
        <f>IF(ISERROR(HLOOKUP($B12,Matrice!$A$2:$DP$100,11,FALSE)),"-",IF(HLOOKUP($B12,Matrice!$A$2:$DP$100,11,FALSE)="","",HLOOKUP($B12,Matrice!$A$2:$DP$100,11,FALSE)))</f>
        <v>X</v>
      </c>
      <c r="P12" s="172" t="str">
        <f>IF(SUMPRODUCT((Matrice!$D$23:$D$100='Actions de maîtrise'!P$5)*(Matrice!$T$21:$DP$21='Actions de maîtrise'!$C12)*(Matrice!$T$23:$DP$100="X"))=0,"",IF(SUMPRODUCT((Matrice!$D$23:$D$100='Actions de maîtrise'!P$5)*(Matrice!$T$21:$DP$21='Actions de maîtrise'!$C12)*(Matrice!$T$23:$DP$100="X"))=1,"X","erreur"))</f>
        <v>X</v>
      </c>
      <c r="Q12" s="172" t="str">
        <f>IF(SUMPRODUCT((Matrice!$D$23:$D$100='Actions de maîtrise'!Q$5)*(Matrice!$T$21:$DP$21='Actions de maîtrise'!$C12)*(Matrice!$T$23:$DP$100="X"))=0,"",IF(SUMPRODUCT((Matrice!$D$23:$D$100='Actions de maîtrise'!Q$5)*(Matrice!$T$21:$DP$21='Actions de maîtrise'!$C12)*(Matrice!$T$23:$DP$100="X"))=1,"X","erreur"))</f>
        <v>X</v>
      </c>
      <c r="R12" s="172" t="str">
        <f>IF(SUMPRODUCT((Matrice!$D$23:$D$100='Actions de maîtrise'!R$5)*(Matrice!$T$21:$DP$21='Actions de maîtrise'!$C12)*(Matrice!$T$23:$DP$100="X"))=0,"",IF(SUMPRODUCT((Matrice!$D$23:$D$100='Actions de maîtrise'!R$5)*(Matrice!$T$21:$DP$21='Actions de maîtrise'!$C12)*(Matrice!$T$23:$DP$100="X"))=1,"X","erreur"))</f>
        <v>X</v>
      </c>
      <c r="S12" s="172" t="str">
        <f>IF(SUMPRODUCT((Matrice!$D$23:$D$100='Actions de maîtrise'!S$5)*(Matrice!$T$21:$DP$21='Actions de maîtrise'!$C12)*(Matrice!$T$23:$DP$100="X"))=0,"",IF(SUMPRODUCT((Matrice!$D$23:$D$100='Actions de maîtrise'!S$5)*(Matrice!$T$21:$DP$21='Actions de maîtrise'!$C12)*(Matrice!$T$23:$DP$100="X"))=1,"X","erreur"))</f>
        <v/>
      </c>
      <c r="T12" s="172" t="str">
        <f>IF(SUMPRODUCT((Matrice!$D$23:$D$100='Actions de maîtrise'!T$5)*(Matrice!$T$21:$DP$21='Actions de maîtrise'!$C12)*(Matrice!$T$23:$DP$100="X"))=0,"",IF(SUMPRODUCT((Matrice!$D$23:$D$100='Actions de maîtrise'!T$5)*(Matrice!$T$21:$DP$21='Actions de maîtrise'!$C12)*(Matrice!$T$23:$DP$100="X"))=1,"X","erreur"))</f>
        <v/>
      </c>
      <c r="U12" s="172" t="str">
        <f>IF(SUMPRODUCT((Matrice!$D$23:$D$100='Actions de maîtrise'!U$5)*(Matrice!$T$21:$DP$21='Actions de maîtrise'!$C12)*(Matrice!$T$23:$DP$100="X"))=0,"",IF(SUMPRODUCT((Matrice!$D$23:$D$100='Actions de maîtrise'!U$5)*(Matrice!$T$21:$DP$21='Actions de maîtrise'!$C12)*(Matrice!$T$23:$DP$100="X"))=1,"X","erreur"))</f>
        <v/>
      </c>
      <c r="V12" s="172" t="str">
        <f>IF(SUMPRODUCT((Matrice!$D$23:$D$100='Actions de maîtrise'!V$5)*(Matrice!$T$21:$DP$21='Actions de maîtrise'!$C12)*(Matrice!$T$23:$DP$100="X"))=0,"",IF(SUMPRODUCT((Matrice!$D$23:$D$100='Actions de maîtrise'!V$5)*(Matrice!$T$21:$DP$21='Actions de maîtrise'!$C12)*(Matrice!$T$23:$DP$100="X"))=1,"X","erreur"))</f>
        <v/>
      </c>
      <c r="W12" s="172" t="str">
        <f>IF(SUMPRODUCT((Matrice!$D$23:$D$100='Actions de maîtrise'!W$5)*(Matrice!$T$21:$DP$21='Actions de maîtrise'!$C12)*(Matrice!$T$23:$DP$100="X"))=0,"",IF(SUMPRODUCT((Matrice!$D$23:$D$100='Actions de maîtrise'!W$5)*(Matrice!$T$21:$DP$21='Actions de maîtrise'!$C12)*(Matrice!$T$23:$DP$100="X"))=1,"X","erreur"))</f>
        <v/>
      </c>
      <c r="X12" s="172" t="str">
        <f>IF(SUMPRODUCT((Matrice!$D$23:$D$100='Actions de maîtrise'!X$5)*(Matrice!$T$21:$DP$21='Actions de maîtrise'!$C12)*(Matrice!$T$23:$DP$100="X"))=0,"",IF(SUMPRODUCT((Matrice!$D$23:$D$100='Actions de maîtrise'!X$5)*(Matrice!$T$21:$DP$21='Actions de maîtrise'!$C12)*(Matrice!$T$23:$DP$100="X"))=1,"X","erreur"))</f>
        <v/>
      </c>
      <c r="Y12" s="172" t="str">
        <f>IF(SUMPRODUCT((Matrice!$D$23:$D$100='Actions de maîtrise'!Y$5)*(Matrice!$T$21:$DP$21='Actions de maîtrise'!$C12)*(Matrice!$T$23:$DP$100="X"))=0,"",IF(SUMPRODUCT((Matrice!$D$23:$D$100='Actions de maîtrise'!Y$5)*(Matrice!$T$21:$DP$21='Actions de maîtrise'!$C12)*(Matrice!$T$23:$DP$100="X"))=1,"X","erreur"))</f>
        <v/>
      </c>
      <c r="Z12" s="172" t="str">
        <f>IF(SUMPRODUCT((Matrice!$D$23:$D$100='Actions de maîtrise'!Z$5)*(Matrice!$T$21:$DP$21='Actions de maîtrise'!$C12)*(Matrice!$T$23:$DP$100="X"))=0,"",IF(SUMPRODUCT((Matrice!$D$23:$D$100='Actions de maîtrise'!Z$5)*(Matrice!$T$21:$DP$21='Actions de maîtrise'!$C12)*(Matrice!$T$23:$DP$100="X"))=1,"X","erreur"))</f>
        <v/>
      </c>
      <c r="AA12" s="172" t="str">
        <f>IF(SUMPRODUCT((Matrice!$D$23:$D$100='Actions de maîtrise'!AA$5)*(Matrice!$T$21:$DP$21='Actions de maîtrise'!$C12)*(Matrice!$T$23:$DP$100="X"))=0,"",IF(SUMPRODUCT((Matrice!$D$23:$D$100='Actions de maîtrise'!AA$5)*(Matrice!$T$21:$DP$21='Actions de maîtrise'!$C12)*(Matrice!$T$23:$DP$100="X"))=1,"X","erreur"))</f>
        <v/>
      </c>
      <c r="AB12" s="172" t="str">
        <f>IF(SUMPRODUCT((Matrice!$D$23:$D$100='Actions de maîtrise'!AB$5)*(Matrice!$T$21:$DP$21='Actions de maîtrise'!$C12)*(Matrice!$T$23:$DP$100="X"))=0,"",IF(SUMPRODUCT((Matrice!$D$23:$D$100='Actions de maîtrise'!AB$5)*(Matrice!$T$21:$DP$21='Actions de maîtrise'!$C12)*(Matrice!$T$23:$DP$100="X"))=1,"X","erreur"))</f>
        <v/>
      </c>
      <c r="AC12" s="172" t="str">
        <f>IF(SUMPRODUCT((Matrice!$D$23:$D$100='Actions de maîtrise'!AC$5)*(Matrice!$T$21:$DP$21='Actions de maîtrise'!$C12)*(Matrice!$T$23:$DP$100="X"))=0,"",IF(SUMPRODUCT((Matrice!$D$23:$D$100='Actions de maîtrise'!AC$5)*(Matrice!$T$21:$DP$21='Actions de maîtrise'!$C12)*(Matrice!$T$23:$DP$100="X"))=1,"X","erreur"))</f>
        <v/>
      </c>
      <c r="AD12" s="172" t="str">
        <f>IF(SUMPRODUCT((Matrice!$D$23:$D$100='Actions de maîtrise'!AD$5)*(Matrice!$T$21:$DP$21='Actions de maîtrise'!$C12)*(Matrice!$T$23:$DP$100="X"))=0,"",IF(SUMPRODUCT((Matrice!$D$23:$D$100='Actions de maîtrise'!AD$5)*(Matrice!$T$21:$DP$21='Actions de maîtrise'!$C12)*(Matrice!$T$23:$DP$100="X"))=1,"X","erreur"))</f>
        <v/>
      </c>
      <c r="AE12" s="172" t="str">
        <f>IF(SUMPRODUCT((Matrice!$D$23:$D$100='Actions de maîtrise'!AE$5)*(Matrice!$T$21:$DP$21='Actions de maîtrise'!$C12)*(Matrice!$T$23:$DP$100="X"))=0,"",IF(SUMPRODUCT((Matrice!$D$23:$D$100='Actions de maîtrise'!AE$5)*(Matrice!$T$21:$DP$21='Actions de maîtrise'!$C12)*(Matrice!$T$23:$DP$100="X"))=1,"X","erreur"))</f>
        <v/>
      </c>
      <c r="AF12" s="172" t="str">
        <f>IF(SUMPRODUCT((Matrice!$D$23:$D$100='Actions de maîtrise'!AF$5)*(Matrice!$T$21:$DP$21='Actions de maîtrise'!$C12)*(Matrice!$T$23:$DP$100="X"))=0,"",IF(SUMPRODUCT((Matrice!$D$23:$D$100='Actions de maîtrise'!AF$5)*(Matrice!$T$21:$DP$21='Actions de maîtrise'!$C12)*(Matrice!$T$23:$DP$100="X"))=1,"X","erreur"))</f>
        <v/>
      </c>
      <c r="AG12" s="172" t="str">
        <f>IF(SUMPRODUCT((Matrice!$D$23:$D$100='Actions de maîtrise'!AG$5)*(Matrice!$T$21:$DP$21='Actions de maîtrise'!$C12)*(Matrice!$T$23:$DP$100="X"))=0,"",IF(SUMPRODUCT((Matrice!$D$23:$D$100='Actions de maîtrise'!AG$5)*(Matrice!$T$21:$DP$21='Actions de maîtrise'!$C12)*(Matrice!$T$23:$DP$100="X"))=1,"X","erreur"))</f>
        <v/>
      </c>
    </row>
    <row r="13" spans="2:33" ht="33.75" customHeight="1" x14ac:dyDescent="0.2">
      <c r="B13" s="205" t="str">
        <f>Matrice!$G$1&amp;"-AM"&amp;Listes!A9</f>
        <v>CP1-AM8</v>
      </c>
      <c r="C13" s="106" t="str">
        <f>IF(IF(ISERROR(HLOOKUP(B13,Matrice!$A$2:$DP$100,20,FALSE)),"-",HLOOKUP(B13,Matrice!$A$2:$DP$100,20,FALSE))="","",IF(ISERROR(HLOOKUP(B13,Matrice!$A$2:$DP$100,20,FALSE)),"-",HLOOKUP(B13,Matrice!$A$2:$DP$100,20,FALSE)))</f>
        <v>HHH</v>
      </c>
      <c r="D13" s="107" t="str">
        <f>IF(IF(ISERROR(HLOOKUP(B13,Matrice!$A$2:$DP$100,3,FALSE)),"-",HLOOKUP(B13,Matrice!$A$2:$DP$100,3,FALSE))="","",IF(ISERROR(HLOOKUP(B13,Matrice!$A$2:$DP$100,3,FALSE)),"-",HLOOKUP(B13,Matrice!$A$2:$DP$100,3,FALSE)))</f>
        <v>D</v>
      </c>
      <c r="E13" s="201"/>
      <c r="F13" s="107" t="str">
        <f>IF(ISERROR(HLOOKUP($B13,Matrice!$A$2:$DP$100,4,FALSE)),"-",IF(HLOOKUP($B13,Matrice!$A$2:$DP$100,4,FALSE)="","",HLOOKUP($B13,Matrice!$A$2:$DP$100,4,FALSE)))</f>
        <v/>
      </c>
      <c r="G13" s="107" t="str">
        <f>IF(ISERROR(HLOOKUP($B13,Matrice!$A$2:$DP$100,5,FALSE)),"-",IF(HLOOKUP($B13,Matrice!$A$2:$DP$100,5,FALSE)="","",HLOOKUP($B13,Matrice!$A$2:$DP$100,5,FALSE)))</f>
        <v/>
      </c>
      <c r="H13" s="107" t="str">
        <f>IF(ISERROR(HLOOKUP($B13,Matrice!$A$2:$DP$100,6,FALSE)),"-",IF(HLOOKUP($B13,Matrice!$A$2:$DP$100,6,FALSE)="","",HLOOKUP($B13,Matrice!$A$2:$DP$100,6,FALSE)))</f>
        <v/>
      </c>
      <c r="I13" s="107" t="str">
        <f>IF(ISERROR(HLOOKUP($B14,Matrice!$A$2:$DP$100,7,FALSE)),"-",IF(HLOOKUP($B14,Matrice!$A$2:$DP$100,7,FALSE)="","",HLOOKUP($B14,Matrice!$A$2:$DP$100,7,FALSE)))</f>
        <v/>
      </c>
      <c r="J13" s="173">
        <f>IF(ISERROR(HLOOKUP($B13,Matrice!$A$2:$DP$100,12,FALSE)),"-",IF(HLOOKUP($B13,Matrice!$A$2:$DP$100,12,FALSE)="","",HLOOKUP($B13,Matrice!$A$2:$DP$100,12,FALSE)))</f>
        <v>1</v>
      </c>
      <c r="K13" s="173">
        <f>IF(ISERROR(HLOOKUP($B13,Matrice!$A$2:$DP$100,13,FALSE)),"-",IF(HLOOKUP($B13,Matrice!$A$2:$DP$100,13,FALSE)="","",HLOOKUP($B13,Matrice!$A$2:$DP$100,13,FALSE)))</f>
        <v>1</v>
      </c>
      <c r="L13" s="231" t="str">
        <f>IF(ISERROR(HLOOKUP($B13,Matrice!$A$2:$DP$100,9,FALSE)),"-",IF(HLOOKUP($B13,Matrice!$A$2:$DP$100,9,FALSE)="","",HLOOKUP($B13,Matrice!$A$2:$DP$100,9,FALSE)))</f>
        <v>X</v>
      </c>
      <c r="M13" s="231" t="str">
        <f>IF(ISERROR(HLOOKUP($B13,Matrice!$A$2:$DP$100,10,FALSE)),"-",IF(HLOOKUP($B13,Matrice!$A$2:$DP$100,10,FALSE)="","",HLOOKUP($B13,Matrice!$A$2:$DP$100,10,FALSE)))</f>
        <v>X</v>
      </c>
      <c r="N13" s="231" t="str">
        <f>IF(ISERROR(HLOOKUP($B13,Matrice!$A$2:$DP$100,11,FALSE)),"-",IF(HLOOKUP($B13,Matrice!$A$2:$DP$100,11,FALSE)="","",HLOOKUP($B13,Matrice!$A$2:$DP$100,11,FALSE)))</f>
        <v>X</v>
      </c>
      <c r="P13" s="172" t="str">
        <f>IF(SUMPRODUCT((Matrice!$D$23:$D$100='Actions de maîtrise'!P$5)*(Matrice!$T$21:$DP$21='Actions de maîtrise'!$C13)*(Matrice!$T$23:$DP$100="X"))=0,"",IF(SUMPRODUCT((Matrice!$D$23:$D$100='Actions de maîtrise'!P$5)*(Matrice!$T$21:$DP$21='Actions de maîtrise'!$C13)*(Matrice!$T$23:$DP$100="X"))=1,"X","erreur"))</f>
        <v>X</v>
      </c>
      <c r="Q13" s="172" t="str">
        <f>IF(SUMPRODUCT((Matrice!$D$23:$D$100='Actions de maîtrise'!Q$5)*(Matrice!$T$21:$DP$21='Actions de maîtrise'!$C13)*(Matrice!$T$23:$DP$100="X"))=0,"",IF(SUMPRODUCT((Matrice!$D$23:$D$100='Actions de maîtrise'!Q$5)*(Matrice!$T$21:$DP$21='Actions de maîtrise'!$C13)*(Matrice!$T$23:$DP$100="X"))=1,"X","erreur"))</f>
        <v>erreur</v>
      </c>
      <c r="R13" s="172" t="str">
        <f>IF(SUMPRODUCT((Matrice!$D$23:$D$100='Actions de maîtrise'!R$5)*(Matrice!$T$21:$DP$21='Actions de maîtrise'!$C13)*(Matrice!$T$23:$DP$100="X"))=0,"",IF(SUMPRODUCT((Matrice!$D$23:$D$100='Actions de maîtrise'!R$5)*(Matrice!$T$21:$DP$21='Actions de maîtrise'!$C13)*(Matrice!$T$23:$DP$100="X"))=1,"X","erreur"))</f>
        <v>erreur</v>
      </c>
      <c r="S13" s="172" t="str">
        <f>IF(SUMPRODUCT((Matrice!$D$23:$D$100='Actions de maîtrise'!S$5)*(Matrice!$T$21:$DP$21='Actions de maîtrise'!$C13)*(Matrice!$T$23:$DP$100="X"))=0,"",IF(SUMPRODUCT((Matrice!$D$23:$D$100='Actions de maîtrise'!S$5)*(Matrice!$T$21:$DP$21='Actions de maîtrise'!$C13)*(Matrice!$T$23:$DP$100="X"))=1,"X","erreur"))</f>
        <v/>
      </c>
      <c r="T13" s="172" t="str">
        <f>IF(SUMPRODUCT((Matrice!$D$23:$D$100='Actions de maîtrise'!T$5)*(Matrice!$T$21:$DP$21='Actions de maîtrise'!$C13)*(Matrice!$T$23:$DP$100="X"))=0,"",IF(SUMPRODUCT((Matrice!$D$23:$D$100='Actions de maîtrise'!T$5)*(Matrice!$T$21:$DP$21='Actions de maîtrise'!$C13)*(Matrice!$T$23:$DP$100="X"))=1,"X","erreur"))</f>
        <v/>
      </c>
      <c r="U13" s="172" t="str">
        <f>IF(SUMPRODUCT((Matrice!$D$23:$D$100='Actions de maîtrise'!U$5)*(Matrice!$T$21:$DP$21='Actions de maîtrise'!$C13)*(Matrice!$T$23:$DP$100="X"))=0,"",IF(SUMPRODUCT((Matrice!$D$23:$D$100='Actions de maîtrise'!U$5)*(Matrice!$T$21:$DP$21='Actions de maîtrise'!$C13)*(Matrice!$T$23:$DP$100="X"))=1,"X","erreur"))</f>
        <v/>
      </c>
      <c r="V13" s="172" t="str">
        <f>IF(SUMPRODUCT((Matrice!$D$23:$D$100='Actions de maîtrise'!V$5)*(Matrice!$T$21:$DP$21='Actions de maîtrise'!$C13)*(Matrice!$T$23:$DP$100="X"))=0,"",IF(SUMPRODUCT((Matrice!$D$23:$D$100='Actions de maîtrise'!V$5)*(Matrice!$T$21:$DP$21='Actions de maîtrise'!$C13)*(Matrice!$T$23:$DP$100="X"))=1,"X","erreur"))</f>
        <v/>
      </c>
      <c r="W13" s="172" t="str">
        <f>IF(SUMPRODUCT((Matrice!$D$23:$D$100='Actions de maîtrise'!W$5)*(Matrice!$T$21:$DP$21='Actions de maîtrise'!$C13)*(Matrice!$T$23:$DP$100="X"))=0,"",IF(SUMPRODUCT((Matrice!$D$23:$D$100='Actions de maîtrise'!W$5)*(Matrice!$T$21:$DP$21='Actions de maîtrise'!$C13)*(Matrice!$T$23:$DP$100="X"))=1,"X","erreur"))</f>
        <v/>
      </c>
      <c r="X13" s="172" t="str">
        <f>IF(SUMPRODUCT((Matrice!$D$23:$D$100='Actions de maîtrise'!X$5)*(Matrice!$T$21:$DP$21='Actions de maîtrise'!$C13)*(Matrice!$T$23:$DP$100="X"))=0,"",IF(SUMPRODUCT((Matrice!$D$23:$D$100='Actions de maîtrise'!X$5)*(Matrice!$T$21:$DP$21='Actions de maîtrise'!$C13)*(Matrice!$T$23:$DP$100="X"))=1,"X","erreur"))</f>
        <v/>
      </c>
      <c r="Y13" s="172" t="str">
        <f>IF(SUMPRODUCT((Matrice!$D$23:$D$100='Actions de maîtrise'!Y$5)*(Matrice!$T$21:$DP$21='Actions de maîtrise'!$C13)*(Matrice!$T$23:$DP$100="X"))=0,"",IF(SUMPRODUCT((Matrice!$D$23:$D$100='Actions de maîtrise'!Y$5)*(Matrice!$T$21:$DP$21='Actions de maîtrise'!$C13)*(Matrice!$T$23:$DP$100="X"))=1,"X","erreur"))</f>
        <v/>
      </c>
      <c r="Z13" s="172" t="str">
        <f>IF(SUMPRODUCT((Matrice!$D$23:$D$100='Actions de maîtrise'!Z$5)*(Matrice!$T$21:$DP$21='Actions de maîtrise'!$C13)*(Matrice!$T$23:$DP$100="X"))=0,"",IF(SUMPRODUCT((Matrice!$D$23:$D$100='Actions de maîtrise'!Z$5)*(Matrice!$T$21:$DP$21='Actions de maîtrise'!$C13)*(Matrice!$T$23:$DP$100="X"))=1,"X","erreur"))</f>
        <v/>
      </c>
      <c r="AA13" s="172" t="str">
        <f>IF(SUMPRODUCT((Matrice!$D$23:$D$100='Actions de maîtrise'!AA$5)*(Matrice!$T$21:$DP$21='Actions de maîtrise'!$C13)*(Matrice!$T$23:$DP$100="X"))=0,"",IF(SUMPRODUCT((Matrice!$D$23:$D$100='Actions de maîtrise'!AA$5)*(Matrice!$T$21:$DP$21='Actions de maîtrise'!$C13)*(Matrice!$T$23:$DP$100="X"))=1,"X","erreur"))</f>
        <v/>
      </c>
      <c r="AB13" s="172" t="str">
        <f>IF(SUMPRODUCT((Matrice!$D$23:$D$100='Actions de maîtrise'!AB$5)*(Matrice!$T$21:$DP$21='Actions de maîtrise'!$C13)*(Matrice!$T$23:$DP$100="X"))=0,"",IF(SUMPRODUCT((Matrice!$D$23:$D$100='Actions de maîtrise'!AB$5)*(Matrice!$T$21:$DP$21='Actions de maîtrise'!$C13)*(Matrice!$T$23:$DP$100="X"))=1,"X","erreur"))</f>
        <v/>
      </c>
      <c r="AC13" s="172" t="str">
        <f>IF(SUMPRODUCT((Matrice!$D$23:$D$100='Actions de maîtrise'!AC$5)*(Matrice!$T$21:$DP$21='Actions de maîtrise'!$C13)*(Matrice!$T$23:$DP$100="X"))=0,"",IF(SUMPRODUCT((Matrice!$D$23:$D$100='Actions de maîtrise'!AC$5)*(Matrice!$T$21:$DP$21='Actions de maîtrise'!$C13)*(Matrice!$T$23:$DP$100="X"))=1,"X","erreur"))</f>
        <v/>
      </c>
      <c r="AD13" s="172" t="str">
        <f>IF(SUMPRODUCT((Matrice!$D$23:$D$100='Actions de maîtrise'!AD$5)*(Matrice!$T$21:$DP$21='Actions de maîtrise'!$C13)*(Matrice!$T$23:$DP$100="X"))=0,"",IF(SUMPRODUCT((Matrice!$D$23:$D$100='Actions de maîtrise'!AD$5)*(Matrice!$T$21:$DP$21='Actions de maîtrise'!$C13)*(Matrice!$T$23:$DP$100="X"))=1,"X","erreur"))</f>
        <v/>
      </c>
      <c r="AE13" s="172" t="str">
        <f>IF(SUMPRODUCT((Matrice!$D$23:$D$100='Actions de maîtrise'!AE$5)*(Matrice!$T$21:$DP$21='Actions de maîtrise'!$C13)*(Matrice!$T$23:$DP$100="X"))=0,"",IF(SUMPRODUCT((Matrice!$D$23:$D$100='Actions de maîtrise'!AE$5)*(Matrice!$T$21:$DP$21='Actions de maîtrise'!$C13)*(Matrice!$T$23:$DP$100="X"))=1,"X","erreur"))</f>
        <v/>
      </c>
      <c r="AF13" s="172" t="str">
        <f>IF(SUMPRODUCT((Matrice!$D$23:$D$100='Actions de maîtrise'!AF$5)*(Matrice!$T$21:$DP$21='Actions de maîtrise'!$C13)*(Matrice!$T$23:$DP$100="X"))=0,"",IF(SUMPRODUCT((Matrice!$D$23:$D$100='Actions de maîtrise'!AF$5)*(Matrice!$T$21:$DP$21='Actions de maîtrise'!$C13)*(Matrice!$T$23:$DP$100="X"))=1,"X","erreur"))</f>
        <v/>
      </c>
      <c r="AG13" s="172" t="str">
        <f>IF(SUMPRODUCT((Matrice!$D$23:$D$100='Actions de maîtrise'!AG$5)*(Matrice!$T$21:$DP$21='Actions de maîtrise'!$C13)*(Matrice!$T$23:$DP$100="X"))=0,"",IF(SUMPRODUCT((Matrice!$D$23:$D$100='Actions de maîtrise'!AG$5)*(Matrice!$T$21:$DP$21='Actions de maîtrise'!$C13)*(Matrice!$T$23:$DP$100="X"))=1,"X","erreur"))</f>
        <v/>
      </c>
    </row>
    <row r="14" spans="2:33" ht="18" customHeight="1" x14ac:dyDescent="0.2">
      <c r="B14" s="205" t="str">
        <f>Matrice!$G$1&amp;"-AM"&amp;Listes!A10</f>
        <v>CP1-AM9</v>
      </c>
      <c r="C14" s="106" t="str">
        <f>IF(IF(ISERROR(HLOOKUP(B14,Matrice!$A$2:$DP$100,20,FALSE)),"-",HLOOKUP(B14,Matrice!$A$2:$DP$100,20,FALSE))="","",IF(ISERROR(HLOOKUP(B14,Matrice!$A$2:$DP$100,20,FALSE)),"-",HLOOKUP(B14,Matrice!$A$2:$DP$100,20,FALSE)))</f>
        <v>III</v>
      </c>
      <c r="D14" s="107" t="str">
        <f>IF(IF(ISERROR(HLOOKUP(B14,Matrice!$A$2:$DP$100,3,FALSE)),"-",HLOOKUP(B14,Matrice!$A$2:$DP$100,3,FALSE))="","",IF(ISERROR(HLOOKUP(B14,Matrice!$A$2:$DP$100,3,FALSE)),"-",HLOOKUP(B14,Matrice!$A$2:$DP$100,3,FALSE)))</f>
        <v>C</v>
      </c>
      <c r="E14" s="201"/>
      <c r="F14" s="107" t="str">
        <f>IF(ISERROR(HLOOKUP($B14,Matrice!$A$2:$DP$100,4,FALSE)),"-",IF(HLOOKUP($B14,Matrice!$A$2:$DP$100,4,FALSE)="","",HLOOKUP($B14,Matrice!$A$2:$DP$100,4,FALSE)))</f>
        <v>Manuel</v>
      </c>
      <c r="G14" s="107" t="str">
        <f>IF(ISERROR(HLOOKUP($B14,Matrice!$A$2:$DP$100,5,FALSE)),"-",IF(HLOOKUP($B14,Matrice!$A$2:$DP$100,5,FALSE)="","",HLOOKUP($B14,Matrice!$A$2:$DP$100,5,FALSE)))</f>
        <v>Auto-contrôle</v>
      </c>
      <c r="H14" s="107" t="str">
        <f>IF(ISERROR(HLOOKUP($B14,Matrice!$A$2:$DP$100,6,FALSE)),"-",IF(HLOOKUP($B14,Matrice!$A$2:$DP$100,6,FALSE)="","",HLOOKUP($B14,Matrice!$A$2:$DP$100,6,FALSE)))</f>
        <v/>
      </c>
      <c r="I14" s="107" t="str">
        <f>IF(ISERROR(HLOOKUP($B15,Matrice!$A$2:$DP$100,7,FALSE)),"-",IF(HLOOKUP($B15,Matrice!$A$2:$DP$100,7,FALSE)="","",HLOOKUP($B15,Matrice!$A$2:$DP$100,7,FALSE)))</f>
        <v>-</v>
      </c>
      <c r="J14" s="173">
        <f>IF(ISERROR(HLOOKUP($B14,Matrice!$A$2:$DP$100,12,FALSE)),"-",IF(HLOOKUP($B14,Matrice!$A$2:$DP$100,12,FALSE)="","",HLOOKUP($B14,Matrice!$A$2:$DP$100,12,FALSE)))</f>
        <v>1</v>
      </c>
      <c r="K14" s="173">
        <f>IF(ISERROR(HLOOKUP($B14,Matrice!$A$2:$DP$100,13,FALSE)),"-",IF(HLOOKUP($B14,Matrice!$A$2:$DP$100,13,FALSE)="","",HLOOKUP($B14,Matrice!$A$2:$DP$100,13,FALSE)))</f>
        <v>0</v>
      </c>
      <c r="L14" s="231" t="str">
        <f>IF(ISERROR(HLOOKUP($B14,Matrice!$A$2:$DP$100,9,FALSE)),"-",IF(HLOOKUP($B14,Matrice!$A$2:$DP$100,9,FALSE)="","",HLOOKUP($B14,Matrice!$A$2:$DP$100,9,FALSE)))</f>
        <v>X</v>
      </c>
      <c r="M14" s="231" t="str">
        <f>IF(ISERROR(HLOOKUP($B14,Matrice!$A$2:$DP$100,10,FALSE)),"-",IF(HLOOKUP($B14,Matrice!$A$2:$DP$100,10,FALSE)="","",HLOOKUP($B14,Matrice!$A$2:$DP$100,10,FALSE)))</f>
        <v/>
      </c>
      <c r="N14" s="231" t="str">
        <f>IF(ISERROR(HLOOKUP($B14,Matrice!$A$2:$DP$100,11,FALSE)),"-",IF(HLOOKUP($B14,Matrice!$A$2:$DP$100,11,FALSE)="","",HLOOKUP($B14,Matrice!$A$2:$DP$100,11,FALSE)))</f>
        <v>X</v>
      </c>
      <c r="P14" s="172" t="str">
        <f>IF(SUMPRODUCT((Matrice!$D$23:$D$100='Actions de maîtrise'!P$5)*(Matrice!$T$21:$DP$21='Actions de maîtrise'!$C14)*(Matrice!$T$23:$DP$100="X"))=0,"",IF(SUMPRODUCT((Matrice!$D$23:$D$100='Actions de maîtrise'!P$5)*(Matrice!$T$21:$DP$21='Actions de maîtrise'!$C14)*(Matrice!$T$23:$DP$100="X"))=1,"X","erreur"))</f>
        <v/>
      </c>
      <c r="Q14" s="172" t="str">
        <f>IF(SUMPRODUCT((Matrice!$D$23:$D$100='Actions de maîtrise'!Q$5)*(Matrice!$T$21:$DP$21='Actions de maîtrise'!$C14)*(Matrice!$T$23:$DP$100="X"))=0,"",IF(SUMPRODUCT((Matrice!$D$23:$D$100='Actions de maîtrise'!Q$5)*(Matrice!$T$21:$DP$21='Actions de maîtrise'!$C14)*(Matrice!$T$23:$DP$100="X"))=1,"X","erreur"))</f>
        <v>X</v>
      </c>
      <c r="R14" s="172" t="str">
        <f>IF(SUMPRODUCT((Matrice!$D$23:$D$100='Actions de maîtrise'!R$5)*(Matrice!$T$21:$DP$21='Actions de maîtrise'!$C14)*(Matrice!$T$23:$DP$100="X"))=0,"",IF(SUMPRODUCT((Matrice!$D$23:$D$100='Actions de maîtrise'!R$5)*(Matrice!$T$21:$DP$21='Actions de maîtrise'!$C14)*(Matrice!$T$23:$DP$100="X"))=1,"X","erreur"))</f>
        <v>X</v>
      </c>
      <c r="S14" s="172" t="str">
        <f>IF(SUMPRODUCT((Matrice!$D$23:$D$100='Actions de maîtrise'!S$5)*(Matrice!$T$21:$DP$21='Actions de maîtrise'!$C14)*(Matrice!$T$23:$DP$100="X"))=0,"",IF(SUMPRODUCT((Matrice!$D$23:$D$100='Actions de maîtrise'!S$5)*(Matrice!$T$21:$DP$21='Actions de maîtrise'!$C14)*(Matrice!$T$23:$DP$100="X"))=1,"X","erreur"))</f>
        <v/>
      </c>
      <c r="T14" s="172" t="str">
        <f>IF(SUMPRODUCT((Matrice!$D$23:$D$100='Actions de maîtrise'!T$5)*(Matrice!$T$21:$DP$21='Actions de maîtrise'!$C14)*(Matrice!$T$23:$DP$100="X"))=0,"",IF(SUMPRODUCT((Matrice!$D$23:$D$100='Actions de maîtrise'!T$5)*(Matrice!$T$21:$DP$21='Actions de maîtrise'!$C14)*(Matrice!$T$23:$DP$100="X"))=1,"X","erreur"))</f>
        <v/>
      </c>
      <c r="U14" s="172" t="str">
        <f>IF(SUMPRODUCT((Matrice!$D$23:$D$100='Actions de maîtrise'!U$5)*(Matrice!$T$21:$DP$21='Actions de maîtrise'!$C14)*(Matrice!$T$23:$DP$100="X"))=0,"",IF(SUMPRODUCT((Matrice!$D$23:$D$100='Actions de maîtrise'!U$5)*(Matrice!$T$21:$DP$21='Actions de maîtrise'!$C14)*(Matrice!$T$23:$DP$100="X"))=1,"X","erreur"))</f>
        <v/>
      </c>
      <c r="V14" s="172" t="str">
        <f>IF(SUMPRODUCT((Matrice!$D$23:$D$100='Actions de maîtrise'!V$5)*(Matrice!$T$21:$DP$21='Actions de maîtrise'!$C14)*(Matrice!$T$23:$DP$100="X"))=0,"",IF(SUMPRODUCT((Matrice!$D$23:$D$100='Actions de maîtrise'!V$5)*(Matrice!$T$21:$DP$21='Actions de maîtrise'!$C14)*(Matrice!$T$23:$DP$100="X"))=1,"X","erreur"))</f>
        <v/>
      </c>
      <c r="W14" s="172" t="str">
        <f>IF(SUMPRODUCT((Matrice!$D$23:$D$100='Actions de maîtrise'!W$5)*(Matrice!$T$21:$DP$21='Actions de maîtrise'!$C14)*(Matrice!$T$23:$DP$100="X"))=0,"",IF(SUMPRODUCT((Matrice!$D$23:$D$100='Actions de maîtrise'!W$5)*(Matrice!$T$21:$DP$21='Actions de maîtrise'!$C14)*(Matrice!$T$23:$DP$100="X"))=1,"X","erreur"))</f>
        <v/>
      </c>
      <c r="X14" s="172" t="str">
        <f>IF(SUMPRODUCT((Matrice!$D$23:$D$100='Actions de maîtrise'!X$5)*(Matrice!$T$21:$DP$21='Actions de maîtrise'!$C14)*(Matrice!$T$23:$DP$100="X"))=0,"",IF(SUMPRODUCT((Matrice!$D$23:$D$100='Actions de maîtrise'!X$5)*(Matrice!$T$21:$DP$21='Actions de maîtrise'!$C14)*(Matrice!$T$23:$DP$100="X"))=1,"X","erreur"))</f>
        <v/>
      </c>
      <c r="Y14" s="172" t="str">
        <f>IF(SUMPRODUCT((Matrice!$D$23:$D$100='Actions de maîtrise'!Y$5)*(Matrice!$T$21:$DP$21='Actions de maîtrise'!$C14)*(Matrice!$T$23:$DP$100="X"))=0,"",IF(SUMPRODUCT((Matrice!$D$23:$D$100='Actions de maîtrise'!Y$5)*(Matrice!$T$21:$DP$21='Actions de maîtrise'!$C14)*(Matrice!$T$23:$DP$100="X"))=1,"X","erreur"))</f>
        <v/>
      </c>
      <c r="Z14" s="172" t="str">
        <f>IF(SUMPRODUCT((Matrice!$D$23:$D$100='Actions de maîtrise'!Z$5)*(Matrice!$T$21:$DP$21='Actions de maîtrise'!$C14)*(Matrice!$T$23:$DP$100="X"))=0,"",IF(SUMPRODUCT((Matrice!$D$23:$D$100='Actions de maîtrise'!Z$5)*(Matrice!$T$21:$DP$21='Actions de maîtrise'!$C14)*(Matrice!$T$23:$DP$100="X"))=1,"X","erreur"))</f>
        <v/>
      </c>
      <c r="AA14" s="172" t="str">
        <f>IF(SUMPRODUCT((Matrice!$D$23:$D$100='Actions de maîtrise'!AA$5)*(Matrice!$T$21:$DP$21='Actions de maîtrise'!$C14)*(Matrice!$T$23:$DP$100="X"))=0,"",IF(SUMPRODUCT((Matrice!$D$23:$D$100='Actions de maîtrise'!AA$5)*(Matrice!$T$21:$DP$21='Actions de maîtrise'!$C14)*(Matrice!$T$23:$DP$100="X"))=1,"X","erreur"))</f>
        <v/>
      </c>
      <c r="AB14" s="172" t="str">
        <f>IF(SUMPRODUCT((Matrice!$D$23:$D$100='Actions de maîtrise'!AB$5)*(Matrice!$T$21:$DP$21='Actions de maîtrise'!$C14)*(Matrice!$T$23:$DP$100="X"))=0,"",IF(SUMPRODUCT((Matrice!$D$23:$D$100='Actions de maîtrise'!AB$5)*(Matrice!$T$21:$DP$21='Actions de maîtrise'!$C14)*(Matrice!$T$23:$DP$100="X"))=1,"X","erreur"))</f>
        <v/>
      </c>
      <c r="AC14" s="172" t="str">
        <f>IF(SUMPRODUCT((Matrice!$D$23:$D$100='Actions de maîtrise'!AC$5)*(Matrice!$T$21:$DP$21='Actions de maîtrise'!$C14)*(Matrice!$T$23:$DP$100="X"))=0,"",IF(SUMPRODUCT((Matrice!$D$23:$D$100='Actions de maîtrise'!AC$5)*(Matrice!$T$21:$DP$21='Actions de maîtrise'!$C14)*(Matrice!$T$23:$DP$100="X"))=1,"X","erreur"))</f>
        <v/>
      </c>
      <c r="AD14" s="172" t="str">
        <f>IF(SUMPRODUCT((Matrice!$D$23:$D$100='Actions de maîtrise'!AD$5)*(Matrice!$T$21:$DP$21='Actions de maîtrise'!$C14)*(Matrice!$T$23:$DP$100="X"))=0,"",IF(SUMPRODUCT((Matrice!$D$23:$D$100='Actions de maîtrise'!AD$5)*(Matrice!$T$21:$DP$21='Actions de maîtrise'!$C14)*(Matrice!$T$23:$DP$100="X"))=1,"X","erreur"))</f>
        <v/>
      </c>
      <c r="AE14" s="172" t="str">
        <f>IF(SUMPRODUCT((Matrice!$D$23:$D$100='Actions de maîtrise'!AE$5)*(Matrice!$T$21:$DP$21='Actions de maîtrise'!$C14)*(Matrice!$T$23:$DP$100="X"))=0,"",IF(SUMPRODUCT((Matrice!$D$23:$D$100='Actions de maîtrise'!AE$5)*(Matrice!$T$21:$DP$21='Actions de maîtrise'!$C14)*(Matrice!$T$23:$DP$100="X"))=1,"X","erreur"))</f>
        <v/>
      </c>
      <c r="AF14" s="172" t="str">
        <f>IF(SUMPRODUCT((Matrice!$D$23:$D$100='Actions de maîtrise'!AF$5)*(Matrice!$T$21:$DP$21='Actions de maîtrise'!$C14)*(Matrice!$T$23:$DP$100="X"))=0,"",IF(SUMPRODUCT((Matrice!$D$23:$D$100='Actions de maîtrise'!AF$5)*(Matrice!$T$21:$DP$21='Actions de maîtrise'!$C14)*(Matrice!$T$23:$DP$100="X"))=1,"X","erreur"))</f>
        <v/>
      </c>
      <c r="AG14" s="172" t="str">
        <f>IF(SUMPRODUCT((Matrice!$D$23:$D$100='Actions de maîtrise'!AG$5)*(Matrice!$T$21:$DP$21='Actions de maîtrise'!$C14)*(Matrice!$T$23:$DP$100="X"))=0,"",IF(SUMPRODUCT((Matrice!$D$23:$D$100='Actions de maîtrise'!AG$5)*(Matrice!$T$21:$DP$21='Actions de maîtrise'!$C14)*(Matrice!$T$23:$DP$100="X"))=1,"X","erreur"))</f>
        <v/>
      </c>
    </row>
    <row r="15" spans="2:33" ht="18" customHeight="1" x14ac:dyDescent="0.2">
      <c r="B15" s="205" t="str">
        <f>Matrice!$G$1&amp;"-AM"&amp;Listes!A11</f>
        <v>CP1-AM10</v>
      </c>
      <c r="C15" s="106" t="str">
        <f>IF(IF(ISERROR(HLOOKUP(B15,Matrice!$A$2:$DP$100,20,FALSE)),"-",HLOOKUP(B15,Matrice!$A$2:$DP$100,20,FALSE))="","",IF(ISERROR(HLOOKUP(B15,Matrice!$A$2:$DP$100,20,FALSE)),"-",HLOOKUP(B15,Matrice!$A$2:$DP$100,20,FALSE)))</f>
        <v>-</v>
      </c>
      <c r="D15" s="107" t="str">
        <f>IF(IF(ISERROR(HLOOKUP(B15,Matrice!$A$2:$DP$100,3,FALSE)),"-",HLOOKUP(B15,Matrice!$A$2:$DP$100,3,FALSE))="","",IF(ISERROR(HLOOKUP(B15,Matrice!$A$2:$DP$100,3,FALSE)),"-",HLOOKUP(B15,Matrice!$A$2:$DP$100,3,FALSE)))</f>
        <v>-</v>
      </c>
      <c r="E15" s="201"/>
      <c r="F15" s="107" t="str">
        <f>IF(ISERROR(HLOOKUP($B15,Matrice!$A$2:$DP$100,4,FALSE)),"-",IF(HLOOKUP($B15,Matrice!$A$2:$DP$100,4,FALSE)="","",HLOOKUP($B15,Matrice!$A$2:$DP$100,4,FALSE)))</f>
        <v>-</v>
      </c>
      <c r="G15" s="107" t="str">
        <f>IF(ISERROR(HLOOKUP($B15,Matrice!$A$2:$DP$100,5,FALSE)),"-",IF(HLOOKUP($B15,Matrice!$A$2:$DP$100,5,FALSE)="","",HLOOKUP($B15,Matrice!$A$2:$DP$100,5,FALSE)))</f>
        <v>-</v>
      </c>
      <c r="H15" s="107" t="str">
        <f>IF(ISERROR(HLOOKUP($B15,Matrice!$A$2:$DP$100,6,FALSE)),"-",IF(HLOOKUP($B15,Matrice!$A$2:$DP$100,6,FALSE)="","",HLOOKUP($B15,Matrice!$A$2:$DP$100,6,FALSE)))</f>
        <v>-</v>
      </c>
      <c r="I15" s="107" t="str">
        <f>IF(ISERROR(HLOOKUP($B16,Matrice!$A$2:$DP$100,7,FALSE)),"-",IF(HLOOKUP($B16,Matrice!$A$2:$DP$100,7,FALSE)="","",HLOOKUP($B16,Matrice!$A$2:$DP$100,7,FALSE)))</f>
        <v>-</v>
      </c>
      <c r="J15" s="173" t="str">
        <f>IF(ISERROR(HLOOKUP($B15,Matrice!$A$2:$DP$100,12,FALSE)),"-",IF(HLOOKUP($B15,Matrice!$A$2:$DP$100,12,FALSE)="","",HLOOKUP($B15,Matrice!$A$2:$DP$100,12,FALSE)))</f>
        <v>-</v>
      </c>
      <c r="K15" s="173" t="str">
        <f>IF(ISERROR(HLOOKUP($B15,Matrice!$A$2:$DP$100,13,FALSE)),"-",IF(HLOOKUP($B15,Matrice!$A$2:$DP$100,13,FALSE)="","",HLOOKUP($B15,Matrice!$A$2:$DP$100,13,FALSE)))</f>
        <v>-</v>
      </c>
      <c r="L15" s="231" t="str">
        <f>IF(ISERROR(HLOOKUP($B15,Matrice!$A$2:$DP$100,9,FALSE)),"-",IF(HLOOKUP($B15,Matrice!$A$2:$DP$100,9,FALSE)="","",HLOOKUP($B15,Matrice!$A$2:$DP$100,9,FALSE)))</f>
        <v>-</v>
      </c>
      <c r="M15" s="231" t="str">
        <f>IF(ISERROR(HLOOKUP($B15,Matrice!$A$2:$DP$100,10,FALSE)),"-",IF(HLOOKUP($B15,Matrice!$A$2:$DP$100,10,FALSE)="","",HLOOKUP($B15,Matrice!$A$2:$DP$100,10,FALSE)))</f>
        <v>-</v>
      </c>
      <c r="N15" s="231" t="str">
        <f>IF(ISERROR(HLOOKUP($B15,Matrice!$A$2:$DP$100,11,FALSE)),"-",IF(HLOOKUP($B15,Matrice!$A$2:$DP$100,11,FALSE)="","",HLOOKUP($B15,Matrice!$A$2:$DP$100,11,FALSE)))</f>
        <v>-</v>
      </c>
      <c r="P15" s="172" t="str">
        <f>IF(SUMPRODUCT((Matrice!$D$23:$D$100='Actions de maîtrise'!P$5)*(Matrice!$T$21:$DP$21='Actions de maîtrise'!$C15)*(Matrice!$T$23:$DP$100="X"))=0,"",IF(SUMPRODUCT((Matrice!$D$23:$D$100='Actions de maîtrise'!P$5)*(Matrice!$T$21:$DP$21='Actions de maîtrise'!$C15)*(Matrice!$T$23:$DP$100="X"))=1,"X","erreur"))</f>
        <v/>
      </c>
      <c r="Q15" s="172" t="str">
        <f>IF(SUMPRODUCT((Matrice!$D$23:$D$100='Actions de maîtrise'!Q$5)*(Matrice!$T$21:$DP$21='Actions de maîtrise'!$C15)*(Matrice!$T$23:$DP$100="X"))=0,"",IF(SUMPRODUCT((Matrice!$D$23:$D$100='Actions de maîtrise'!Q$5)*(Matrice!$T$21:$DP$21='Actions de maîtrise'!$C15)*(Matrice!$T$23:$DP$100="X"))=1,"X","erreur"))</f>
        <v/>
      </c>
      <c r="R15" s="172" t="str">
        <f>IF(SUMPRODUCT((Matrice!$D$23:$D$100='Actions de maîtrise'!R$5)*(Matrice!$T$21:$DP$21='Actions de maîtrise'!$C15)*(Matrice!$T$23:$DP$100="X"))=0,"",IF(SUMPRODUCT((Matrice!$D$23:$D$100='Actions de maîtrise'!R$5)*(Matrice!$T$21:$DP$21='Actions de maîtrise'!$C15)*(Matrice!$T$23:$DP$100="X"))=1,"X","erreur"))</f>
        <v/>
      </c>
      <c r="S15" s="172" t="str">
        <f>IF(SUMPRODUCT((Matrice!$D$23:$D$100='Actions de maîtrise'!S$5)*(Matrice!$T$21:$DP$21='Actions de maîtrise'!$C15)*(Matrice!$T$23:$DP$100="X"))=0,"",IF(SUMPRODUCT((Matrice!$D$23:$D$100='Actions de maîtrise'!S$5)*(Matrice!$T$21:$DP$21='Actions de maîtrise'!$C15)*(Matrice!$T$23:$DP$100="X"))=1,"X","erreur"))</f>
        <v/>
      </c>
      <c r="T15" s="172" t="str">
        <f>IF(SUMPRODUCT((Matrice!$D$23:$D$100='Actions de maîtrise'!T$5)*(Matrice!$T$21:$DP$21='Actions de maîtrise'!$C15)*(Matrice!$T$23:$DP$100="X"))=0,"",IF(SUMPRODUCT((Matrice!$D$23:$D$100='Actions de maîtrise'!T$5)*(Matrice!$T$21:$DP$21='Actions de maîtrise'!$C15)*(Matrice!$T$23:$DP$100="X"))=1,"X","erreur"))</f>
        <v/>
      </c>
      <c r="U15" s="172" t="str">
        <f>IF(SUMPRODUCT((Matrice!$D$23:$D$100='Actions de maîtrise'!U$5)*(Matrice!$T$21:$DP$21='Actions de maîtrise'!$C15)*(Matrice!$T$23:$DP$100="X"))=0,"",IF(SUMPRODUCT((Matrice!$D$23:$D$100='Actions de maîtrise'!U$5)*(Matrice!$T$21:$DP$21='Actions de maîtrise'!$C15)*(Matrice!$T$23:$DP$100="X"))=1,"X","erreur"))</f>
        <v/>
      </c>
      <c r="V15" s="172" t="str">
        <f>IF(SUMPRODUCT((Matrice!$D$23:$D$100='Actions de maîtrise'!V$5)*(Matrice!$T$21:$DP$21='Actions de maîtrise'!$C15)*(Matrice!$T$23:$DP$100="X"))=0,"",IF(SUMPRODUCT((Matrice!$D$23:$D$100='Actions de maîtrise'!V$5)*(Matrice!$T$21:$DP$21='Actions de maîtrise'!$C15)*(Matrice!$T$23:$DP$100="X"))=1,"X","erreur"))</f>
        <v/>
      </c>
      <c r="W15" s="172" t="str">
        <f>IF(SUMPRODUCT((Matrice!$D$23:$D$100='Actions de maîtrise'!W$5)*(Matrice!$T$21:$DP$21='Actions de maîtrise'!$C15)*(Matrice!$T$23:$DP$100="X"))=0,"",IF(SUMPRODUCT((Matrice!$D$23:$D$100='Actions de maîtrise'!W$5)*(Matrice!$T$21:$DP$21='Actions de maîtrise'!$C15)*(Matrice!$T$23:$DP$100="X"))=1,"X","erreur"))</f>
        <v/>
      </c>
      <c r="X15" s="172" t="str">
        <f>IF(SUMPRODUCT((Matrice!$D$23:$D$100='Actions de maîtrise'!X$5)*(Matrice!$T$21:$DP$21='Actions de maîtrise'!$C15)*(Matrice!$T$23:$DP$100="X"))=0,"",IF(SUMPRODUCT((Matrice!$D$23:$D$100='Actions de maîtrise'!X$5)*(Matrice!$T$21:$DP$21='Actions de maîtrise'!$C15)*(Matrice!$T$23:$DP$100="X"))=1,"X","erreur"))</f>
        <v/>
      </c>
      <c r="Y15" s="172" t="str">
        <f>IF(SUMPRODUCT((Matrice!$D$23:$D$100='Actions de maîtrise'!Y$5)*(Matrice!$T$21:$DP$21='Actions de maîtrise'!$C15)*(Matrice!$T$23:$DP$100="X"))=0,"",IF(SUMPRODUCT((Matrice!$D$23:$D$100='Actions de maîtrise'!Y$5)*(Matrice!$T$21:$DP$21='Actions de maîtrise'!$C15)*(Matrice!$T$23:$DP$100="X"))=1,"X","erreur"))</f>
        <v/>
      </c>
      <c r="Z15" s="172" t="str">
        <f>IF(SUMPRODUCT((Matrice!$D$23:$D$100='Actions de maîtrise'!Z$5)*(Matrice!$T$21:$DP$21='Actions de maîtrise'!$C15)*(Matrice!$T$23:$DP$100="X"))=0,"",IF(SUMPRODUCT((Matrice!$D$23:$D$100='Actions de maîtrise'!Z$5)*(Matrice!$T$21:$DP$21='Actions de maîtrise'!$C15)*(Matrice!$T$23:$DP$100="X"))=1,"X","erreur"))</f>
        <v/>
      </c>
      <c r="AA15" s="172" t="str">
        <f>IF(SUMPRODUCT((Matrice!$D$23:$D$100='Actions de maîtrise'!AA$5)*(Matrice!$T$21:$DP$21='Actions de maîtrise'!$C15)*(Matrice!$T$23:$DP$100="X"))=0,"",IF(SUMPRODUCT((Matrice!$D$23:$D$100='Actions de maîtrise'!AA$5)*(Matrice!$T$21:$DP$21='Actions de maîtrise'!$C15)*(Matrice!$T$23:$DP$100="X"))=1,"X","erreur"))</f>
        <v/>
      </c>
      <c r="AB15" s="172" t="str">
        <f>IF(SUMPRODUCT((Matrice!$D$23:$D$100='Actions de maîtrise'!AB$5)*(Matrice!$T$21:$DP$21='Actions de maîtrise'!$C15)*(Matrice!$T$23:$DP$100="X"))=0,"",IF(SUMPRODUCT((Matrice!$D$23:$D$100='Actions de maîtrise'!AB$5)*(Matrice!$T$21:$DP$21='Actions de maîtrise'!$C15)*(Matrice!$T$23:$DP$100="X"))=1,"X","erreur"))</f>
        <v/>
      </c>
      <c r="AC15" s="172" t="str">
        <f>IF(SUMPRODUCT((Matrice!$D$23:$D$100='Actions de maîtrise'!AC$5)*(Matrice!$T$21:$DP$21='Actions de maîtrise'!$C15)*(Matrice!$T$23:$DP$100="X"))=0,"",IF(SUMPRODUCT((Matrice!$D$23:$D$100='Actions de maîtrise'!AC$5)*(Matrice!$T$21:$DP$21='Actions de maîtrise'!$C15)*(Matrice!$T$23:$DP$100="X"))=1,"X","erreur"))</f>
        <v/>
      </c>
      <c r="AD15" s="172" t="str">
        <f>IF(SUMPRODUCT((Matrice!$D$23:$D$100='Actions de maîtrise'!AD$5)*(Matrice!$T$21:$DP$21='Actions de maîtrise'!$C15)*(Matrice!$T$23:$DP$100="X"))=0,"",IF(SUMPRODUCT((Matrice!$D$23:$D$100='Actions de maîtrise'!AD$5)*(Matrice!$T$21:$DP$21='Actions de maîtrise'!$C15)*(Matrice!$T$23:$DP$100="X"))=1,"X","erreur"))</f>
        <v/>
      </c>
      <c r="AE15" s="172" t="str">
        <f>IF(SUMPRODUCT((Matrice!$D$23:$D$100='Actions de maîtrise'!AE$5)*(Matrice!$T$21:$DP$21='Actions de maîtrise'!$C15)*(Matrice!$T$23:$DP$100="X"))=0,"",IF(SUMPRODUCT((Matrice!$D$23:$D$100='Actions de maîtrise'!AE$5)*(Matrice!$T$21:$DP$21='Actions de maîtrise'!$C15)*(Matrice!$T$23:$DP$100="X"))=1,"X","erreur"))</f>
        <v/>
      </c>
      <c r="AF15" s="172" t="str">
        <f>IF(SUMPRODUCT((Matrice!$D$23:$D$100='Actions de maîtrise'!AF$5)*(Matrice!$T$21:$DP$21='Actions de maîtrise'!$C15)*(Matrice!$T$23:$DP$100="X"))=0,"",IF(SUMPRODUCT((Matrice!$D$23:$D$100='Actions de maîtrise'!AF$5)*(Matrice!$T$21:$DP$21='Actions de maîtrise'!$C15)*(Matrice!$T$23:$DP$100="X"))=1,"X","erreur"))</f>
        <v/>
      </c>
      <c r="AG15" s="172" t="str">
        <f>IF(SUMPRODUCT((Matrice!$D$23:$D$100='Actions de maîtrise'!AG$5)*(Matrice!$T$21:$DP$21='Actions de maîtrise'!$C15)*(Matrice!$T$23:$DP$100="X"))=0,"",IF(SUMPRODUCT((Matrice!$D$23:$D$100='Actions de maîtrise'!AG$5)*(Matrice!$T$21:$DP$21='Actions de maîtrise'!$C15)*(Matrice!$T$23:$DP$100="X"))=1,"X","erreur"))</f>
        <v/>
      </c>
    </row>
    <row r="16" spans="2:33" ht="19.5" customHeight="1" x14ac:dyDescent="0.2">
      <c r="B16" s="205" t="str">
        <f>Matrice!$G$1&amp;"-AM"&amp;Listes!A12</f>
        <v>CP1-AM11</v>
      </c>
      <c r="C16" s="106" t="str">
        <f>IF(IF(ISERROR(HLOOKUP(B16,Matrice!$A$2:$DP$100,20,FALSE)),"-",HLOOKUP(B16,Matrice!$A$2:$DP$100,20,FALSE))="","",IF(ISERROR(HLOOKUP(B16,Matrice!$A$2:$DP$100,20,FALSE)),"-",HLOOKUP(B16,Matrice!$A$2:$DP$100,20,FALSE)))</f>
        <v>-</v>
      </c>
      <c r="D16" s="107" t="str">
        <f>IF(IF(ISERROR(HLOOKUP(B16,Matrice!$A$2:$DP$100,3,FALSE)),"-",HLOOKUP(B16,Matrice!$A$2:$DP$100,3,FALSE))="","",IF(ISERROR(HLOOKUP(B16,Matrice!$A$2:$DP$100,3,FALSE)),"-",HLOOKUP(B16,Matrice!$A$2:$DP$100,3,FALSE)))</f>
        <v>-</v>
      </c>
      <c r="E16" s="202"/>
      <c r="F16" s="107" t="str">
        <f>IF(ISERROR(HLOOKUP($B16,Matrice!$A$2:$DP$100,4,FALSE)),"-",IF(HLOOKUP($B16,Matrice!$A$2:$DP$100,4,FALSE)="","",HLOOKUP($B16,Matrice!$A$2:$DP$100,4,FALSE)))</f>
        <v>-</v>
      </c>
      <c r="G16" s="107" t="str">
        <f>IF(ISERROR(HLOOKUP($B16,Matrice!$A$2:$DP$100,5,FALSE)),"-",IF(HLOOKUP($B16,Matrice!$A$2:$DP$100,5,FALSE)="","",HLOOKUP($B16,Matrice!$A$2:$DP$100,5,FALSE)))</f>
        <v>-</v>
      </c>
      <c r="H16" s="107" t="str">
        <f>IF(ISERROR(HLOOKUP($B16,Matrice!$A$2:$DP$100,6,FALSE)),"-",IF(HLOOKUP($B16,Matrice!$A$2:$DP$100,6,FALSE)="","",HLOOKUP($B16,Matrice!$A$2:$DP$100,6,FALSE)))</f>
        <v>-</v>
      </c>
      <c r="I16" s="107" t="str">
        <f>IF(ISERROR(HLOOKUP($B17,Matrice!$A$2:$DP$100,7,FALSE)),"-",IF(HLOOKUP($B17,Matrice!$A$2:$DP$100,7,FALSE)="","",HLOOKUP($B17,Matrice!$A$2:$DP$100,7,FALSE)))</f>
        <v>-</v>
      </c>
      <c r="J16" s="173" t="str">
        <f>IF(ISERROR(HLOOKUP($B16,Matrice!$A$2:$DP$100,12,FALSE)),"-",IF(HLOOKUP($B16,Matrice!$A$2:$DP$100,12,FALSE)="","",HLOOKUP($B16,Matrice!$A$2:$DP$100,12,FALSE)))</f>
        <v>-</v>
      </c>
      <c r="K16" s="173" t="str">
        <f>IF(ISERROR(HLOOKUP($B16,Matrice!$A$2:$DP$100,13,FALSE)),"-",IF(HLOOKUP($B16,Matrice!$A$2:$DP$100,13,FALSE)="","",HLOOKUP($B16,Matrice!$A$2:$DP$100,13,FALSE)))</f>
        <v>-</v>
      </c>
      <c r="L16" s="231" t="str">
        <f>IF(ISERROR(HLOOKUP($B16,Matrice!$A$2:$DP$100,9,FALSE)),"-",IF(HLOOKUP($B16,Matrice!$A$2:$DP$100,9,FALSE)="","",HLOOKUP($B16,Matrice!$A$2:$DP$100,9,FALSE)))</f>
        <v>-</v>
      </c>
      <c r="M16" s="231" t="str">
        <f>IF(ISERROR(HLOOKUP($B16,Matrice!$A$2:$DP$100,10,FALSE)),"-",IF(HLOOKUP($B16,Matrice!$A$2:$DP$100,10,FALSE)="","",HLOOKUP($B16,Matrice!$A$2:$DP$100,10,FALSE)))</f>
        <v>-</v>
      </c>
      <c r="N16" s="231" t="str">
        <f>IF(ISERROR(HLOOKUP($B16,Matrice!$A$2:$DP$100,11,FALSE)),"-",IF(HLOOKUP($B16,Matrice!$A$2:$DP$100,11,FALSE)="","",HLOOKUP($B16,Matrice!$A$2:$DP$100,11,FALSE)))</f>
        <v>-</v>
      </c>
      <c r="P16" s="172" t="str">
        <f>IF(SUMPRODUCT((Matrice!$D$23:$D$100='Actions de maîtrise'!P$5)*(Matrice!$T$21:$DP$21='Actions de maîtrise'!$C16)*(Matrice!$T$23:$DP$100="X"))=0,"",IF(SUMPRODUCT((Matrice!$D$23:$D$100='Actions de maîtrise'!P$5)*(Matrice!$T$21:$DP$21='Actions de maîtrise'!$C16)*(Matrice!$T$23:$DP$100="X"))=1,"X","erreur"))</f>
        <v/>
      </c>
      <c r="Q16" s="172" t="str">
        <f>IF(SUMPRODUCT((Matrice!$D$23:$D$100='Actions de maîtrise'!Q$5)*(Matrice!$T$21:$DP$21='Actions de maîtrise'!$C16)*(Matrice!$T$23:$DP$100="X"))=0,"",IF(SUMPRODUCT((Matrice!$D$23:$D$100='Actions de maîtrise'!Q$5)*(Matrice!$T$21:$DP$21='Actions de maîtrise'!$C16)*(Matrice!$T$23:$DP$100="X"))=1,"X","erreur"))</f>
        <v/>
      </c>
      <c r="R16" s="172" t="str">
        <f>IF(SUMPRODUCT((Matrice!$D$23:$D$100='Actions de maîtrise'!R$5)*(Matrice!$T$21:$DP$21='Actions de maîtrise'!$C16)*(Matrice!$T$23:$DP$100="X"))=0,"",IF(SUMPRODUCT((Matrice!$D$23:$D$100='Actions de maîtrise'!R$5)*(Matrice!$T$21:$DP$21='Actions de maîtrise'!$C16)*(Matrice!$T$23:$DP$100="X"))=1,"X","erreur"))</f>
        <v/>
      </c>
      <c r="S16" s="172" t="str">
        <f>IF(SUMPRODUCT((Matrice!$D$23:$D$100='Actions de maîtrise'!S$5)*(Matrice!$T$21:$DP$21='Actions de maîtrise'!$C16)*(Matrice!$T$23:$DP$100="X"))=0,"",IF(SUMPRODUCT((Matrice!$D$23:$D$100='Actions de maîtrise'!S$5)*(Matrice!$T$21:$DP$21='Actions de maîtrise'!$C16)*(Matrice!$T$23:$DP$100="X"))=1,"X","erreur"))</f>
        <v/>
      </c>
      <c r="T16" s="172" t="str">
        <f>IF(SUMPRODUCT((Matrice!$D$23:$D$100='Actions de maîtrise'!T$5)*(Matrice!$T$21:$DP$21='Actions de maîtrise'!$C16)*(Matrice!$T$23:$DP$100="X"))=0,"",IF(SUMPRODUCT((Matrice!$D$23:$D$100='Actions de maîtrise'!T$5)*(Matrice!$T$21:$DP$21='Actions de maîtrise'!$C16)*(Matrice!$T$23:$DP$100="X"))=1,"X","erreur"))</f>
        <v/>
      </c>
      <c r="U16" s="172" t="str">
        <f>IF(SUMPRODUCT((Matrice!$D$23:$D$100='Actions de maîtrise'!U$5)*(Matrice!$T$21:$DP$21='Actions de maîtrise'!$C16)*(Matrice!$T$23:$DP$100="X"))=0,"",IF(SUMPRODUCT((Matrice!$D$23:$D$100='Actions de maîtrise'!U$5)*(Matrice!$T$21:$DP$21='Actions de maîtrise'!$C16)*(Matrice!$T$23:$DP$100="X"))=1,"X","erreur"))</f>
        <v/>
      </c>
      <c r="V16" s="172" t="str">
        <f>IF(SUMPRODUCT((Matrice!$D$23:$D$100='Actions de maîtrise'!V$5)*(Matrice!$T$21:$DP$21='Actions de maîtrise'!$C16)*(Matrice!$T$23:$DP$100="X"))=0,"",IF(SUMPRODUCT((Matrice!$D$23:$D$100='Actions de maîtrise'!V$5)*(Matrice!$T$21:$DP$21='Actions de maîtrise'!$C16)*(Matrice!$T$23:$DP$100="X"))=1,"X","erreur"))</f>
        <v/>
      </c>
      <c r="W16" s="172" t="str">
        <f>IF(SUMPRODUCT((Matrice!$D$23:$D$100='Actions de maîtrise'!W$5)*(Matrice!$T$21:$DP$21='Actions de maîtrise'!$C16)*(Matrice!$T$23:$DP$100="X"))=0,"",IF(SUMPRODUCT((Matrice!$D$23:$D$100='Actions de maîtrise'!W$5)*(Matrice!$T$21:$DP$21='Actions de maîtrise'!$C16)*(Matrice!$T$23:$DP$100="X"))=1,"X","erreur"))</f>
        <v/>
      </c>
      <c r="X16" s="172" t="str">
        <f>IF(SUMPRODUCT((Matrice!$D$23:$D$100='Actions de maîtrise'!X$5)*(Matrice!$T$21:$DP$21='Actions de maîtrise'!$C16)*(Matrice!$T$23:$DP$100="X"))=0,"",IF(SUMPRODUCT((Matrice!$D$23:$D$100='Actions de maîtrise'!X$5)*(Matrice!$T$21:$DP$21='Actions de maîtrise'!$C16)*(Matrice!$T$23:$DP$100="X"))=1,"X","erreur"))</f>
        <v/>
      </c>
      <c r="Y16" s="172" t="str">
        <f>IF(SUMPRODUCT((Matrice!$D$23:$D$100='Actions de maîtrise'!Y$5)*(Matrice!$T$21:$DP$21='Actions de maîtrise'!$C16)*(Matrice!$T$23:$DP$100="X"))=0,"",IF(SUMPRODUCT((Matrice!$D$23:$D$100='Actions de maîtrise'!Y$5)*(Matrice!$T$21:$DP$21='Actions de maîtrise'!$C16)*(Matrice!$T$23:$DP$100="X"))=1,"X","erreur"))</f>
        <v/>
      </c>
      <c r="Z16" s="172" t="str">
        <f>IF(SUMPRODUCT((Matrice!$D$23:$D$100='Actions de maîtrise'!Z$5)*(Matrice!$T$21:$DP$21='Actions de maîtrise'!$C16)*(Matrice!$T$23:$DP$100="X"))=0,"",IF(SUMPRODUCT((Matrice!$D$23:$D$100='Actions de maîtrise'!Z$5)*(Matrice!$T$21:$DP$21='Actions de maîtrise'!$C16)*(Matrice!$T$23:$DP$100="X"))=1,"X","erreur"))</f>
        <v/>
      </c>
      <c r="AA16" s="172" t="str">
        <f>IF(SUMPRODUCT((Matrice!$D$23:$D$100='Actions de maîtrise'!AA$5)*(Matrice!$T$21:$DP$21='Actions de maîtrise'!$C16)*(Matrice!$T$23:$DP$100="X"))=0,"",IF(SUMPRODUCT((Matrice!$D$23:$D$100='Actions de maîtrise'!AA$5)*(Matrice!$T$21:$DP$21='Actions de maîtrise'!$C16)*(Matrice!$T$23:$DP$100="X"))=1,"X","erreur"))</f>
        <v/>
      </c>
      <c r="AB16" s="172" t="str">
        <f>IF(SUMPRODUCT((Matrice!$D$23:$D$100='Actions de maîtrise'!AB$5)*(Matrice!$T$21:$DP$21='Actions de maîtrise'!$C16)*(Matrice!$T$23:$DP$100="X"))=0,"",IF(SUMPRODUCT((Matrice!$D$23:$D$100='Actions de maîtrise'!AB$5)*(Matrice!$T$21:$DP$21='Actions de maîtrise'!$C16)*(Matrice!$T$23:$DP$100="X"))=1,"X","erreur"))</f>
        <v/>
      </c>
      <c r="AC16" s="172" t="str">
        <f>IF(SUMPRODUCT((Matrice!$D$23:$D$100='Actions de maîtrise'!AC$5)*(Matrice!$T$21:$DP$21='Actions de maîtrise'!$C16)*(Matrice!$T$23:$DP$100="X"))=0,"",IF(SUMPRODUCT((Matrice!$D$23:$D$100='Actions de maîtrise'!AC$5)*(Matrice!$T$21:$DP$21='Actions de maîtrise'!$C16)*(Matrice!$T$23:$DP$100="X"))=1,"X","erreur"))</f>
        <v/>
      </c>
      <c r="AD16" s="172" t="str">
        <f>IF(SUMPRODUCT((Matrice!$D$23:$D$100='Actions de maîtrise'!AD$5)*(Matrice!$T$21:$DP$21='Actions de maîtrise'!$C16)*(Matrice!$T$23:$DP$100="X"))=0,"",IF(SUMPRODUCT((Matrice!$D$23:$D$100='Actions de maîtrise'!AD$5)*(Matrice!$T$21:$DP$21='Actions de maîtrise'!$C16)*(Matrice!$T$23:$DP$100="X"))=1,"X","erreur"))</f>
        <v/>
      </c>
      <c r="AE16" s="172" t="str">
        <f>IF(SUMPRODUCT((Matrice!$D$23:$D$100='Actions de maîtrise'!AE$5)*(Matrice!$T$21:$DP$21='Actions de maîtrise'!$C16)*(Matrice!$T$23:$DP$100="X"))=0,"",IF(SUMPRODUCT((Matrice!$D$23:$D$100='Actions de maîtrise'!AE$5)*(Matrice!$T$21:$DP$21='Actions de maîtrise'!$C16)*(Matrice!$T$23:$DP$100="X"))=1,"X","erreur"))</f>
        <v/>
      </c>
      <c r="AF16" s="172" t="str">
        <f>IF(SUMPRODUCT((Matrice!$D$23:$D$100='Actions de maîtrise'!AF$5)*(Matrice!$T$21:$DP$21='Actions de maîtrise'!$C16)*(Matrice!$T$23:$DP$100="X"))=0,"",IF(SUMPRODUCT((Matrice!$D$23:$D$100='Actions de maîtrise'!AF$5)*(Matrice!$T$21:$DP$21='Actions de maîtrise'!$C16)*(Matrice!$T$23:$DP$100="X"))=1,"X","erreur"))</f>
        <v/>
      </c>
      <c r="AG16" s="172" t="str">
        <f>IF(SUMPRODUCT((Matrice!$D$23:$D$100='Actions de maîtrise'!AG$5)*(Matrice!$T$21:$DP$21='Actions de maîtrise'!$C16)*(Matrice!$T$23:$DP$100="X"))=0,"",IF(SUMPRODUCT((Matrice!$D$23:$D$100='Actions de maîtrise'!AG$5)*(Matrice!$T$21:$DP$21='Actions de maîtrise'!$C16)*(Matrice!$T$23:$DP$100="X"))=1,"X","erreur"))</f>
        <v/>
      </c>
    </row>
    <row r="17" spans="2:33" ht="18" customHeight="1" x14ac:dyDescent="0.2">
      <c r="B17" s="205" t="str">
        <f>Matrice!$G$1&amp;"-AM"&amp;Listes!A13</f>
        <v>CP1-AM12</v>
      </c>
      <c r="C17" s="106" t="str">
        <f>IF(IF(ISERROR(HLOOKUP(B17,Matrice!$A$2:$DP$100,20,FALSE)),"-",HLOOKUP(B17,Matrice!$A$2:$DP$100,20,FALSE))="","",IF(ISERROR(HLOOKUP(B17,Matrice!$A$2:$DP$100,20,FALSE)),"-",HLOOKUP(B17,Matrice!$A$2:$DP$100,20,FALSE)))</f>
        <v>-</v>
      </c>
      <c r="D17" s="107" t="str">
        <f>IF(IF(ISERROR(HLOOKUP(B17,Matrice!$A$2:$DP$100,3,FALSE)),"-",HLOOKUP(B17,Matrice!$A$2:$DP$100,3,FALSE))="","",IF(ISERROR(HLOOKUP(B17,Matrice!$A$2:$DP$100,3,FALSE)),"-",HLOOKUP(B17,Matrice!$A$2:$DP$100,3,FALSE)))</f>
        <v>-</v>
      </c>
      <c r="E17" s="202"/>
      <c r="F17" s="107" t="str">
        <f>IF(ISERROR(HLOOKUP($B17,Matrice!$A$2:$DP$100,4,FALSE)),"-",IF(HLOOKUP($B17,Matrice!$A$2:$DP$100,4,FALSE)="","",HLOOKUP($B17,Matrice!$A$2:$DP$100,4,FALSE)))</f>
        <v>-</v>
      </c>
      <c r="G17" s="107" t="str">
        <f>IF(ISERROR(HLOOKUP($B17,Matrice!$A$2:$DP$100,5,FALSE)),"-",IF(HLOOKUP($B17,Matrice!$A$2:$DP$100,5,FALSE)="","",HLOOKUP($B17,Matrice!$A$2:$DP$100,5,FALSE)))</f>
        <v>-</v>
      </c>
      <c r="H17" s="107" t="str">
        <f>IF(ISERROR(HLOOKUP($B17,Matrice!$A$2:$DP$100,6,FALSE)),"-",IF(HLOOKUP($B17,Matrice!$A$2:$DP$100,6,FALSE)="","",HLOOKUP($B17,Matrice!$A$2:$DP$100,6,FALSE)))</f>
        <v>-</v>
      </c>
      <c r="I17" s="107" t="str">
        <f>IF(ISERROR(HLOOKUP($B18,Matrice!$A$2:$DP$100,7,FALSE)),"-",IF(HLOOKUP($B18,Matrice!$A$2:$DP$100,7,FALSE)="","",HLOOKUP($B18,Matrice!$A$2:$DP$100,7,FALSE)))</f>
        <v>-</v>
      </c>
      <c r="J17" s="173" t="str">
        <f>IF(ISERROR(HLOOKUP($B17,Matrice!$A$2:$DP$100,12,FALSE)),"-",IF(HLOOKUP($B17,Matrice!$A$2:$DP$100,12,FALSE)="","",HLOOKUP($B17,Matrice!$A$2:$DP$100,12,FALSE)))</f>
        <v>-</v>
      </c>
      <c r="K17" s="173" t="str">
        <f>IF(ISERROR(HLOOKUP($B17,Matrice!$A$2:$DP$100,13,FALSE)),"-",IF(HLOOKUP($B17,Matrice!$A$2:$DP$100,13,FALSE)="","",HLOOKUP($B17,Matrice!$A$2:$DP$100,13,FALSE)))</f>
        <v>-</v>
      </c>
      <c r="L17" s="231" t="str">
        <f>IF(ISERROR(HLOOKUP($B17,Matrice!$A$2:$DP$100,9,FALSE)),"-",IF(HLOOKUP($B17,Matrice!$A$2:$DP$100,9,FALSE)="","",HLOOKUP($B17,Matrice!$A$2:$DP$100,9,FALSE)))</f>
        <v>-</v>
      </c>
      <c r="M17" s="231" t="str">
        <f>IF(ISERROR(HLOOKUP($B17,Matrice!$A$2:$DP$100,10,FALSE)),"-",IF(HLOOKUP($B17,Matrice!$A$2:$DP$100,10,FALSE)="","",HLOOKUP($B17,Matrice!$A$2:$DP$100,10,FALSE)))</f>
        <v>-</v>
      </c>
      <c r="N17" s="231" t="str">
        <f>IF(ISERROR(HLOOKUP($B17,Matrice!$A$2:$DP$100,11,FALSE)),"-",IF(HLOOKUP($B17,Matrice!$A$2:$DP$100,11,FALSE)="","",HLOOKUP($B17,Matrice!$A$2:$DP$100,11,FALSE)))</f>
        <v>-</v>
      </c>
      <c r="P17" s="172" t="str">
        <f>IF(SUMPRODUCT((Matrice!$D$23:$D$100='Actions de maîtrise'!P$5)*(Matrice!$T$21:$DP$21='Actions de maîtrise'!$C17)*(Matrice!$T$23:$DP$100="X"))=0,"",IF(SUMPRODUCT((Matrice!$D$23:$D$100='Actions de maîtrise'!P$5)*(Matrice!$T$21:$DP$21='Actions de maîtrise'!$C17)*(Matrice!$T$23:$DP$100="X"))=1,"X","erreur"))</f>
        <v/>
      </c>
      <c r="Q17" s="172" t="str">
        <f>IF(SUMPRODUCT((Matrice!$D$23:$D$100='Actions de maîtrise'!Q$5)*(Matrice!$T$21:$DP$21='Actions de maîtrise'!$C17)*(Matrice!$T$23:$DP$100="X"))=0,"",IF(SUMPRODUCT((Matrice!$D$23:$D$100='Actions de maîtrise'!Q$5)*(Matrice!$T$21:$DP$21='Actions de maîtrise'!$C17)*(Matrice!$T$23:$DP$100="X"))=1,"X","erreur"))</f>
        <v/>
      </c>
      <c r="R17" s="172" t="str">
        <f>IF(SUMPRODUCT((Matrice!$D$23:$D$100='Actions de maîtrise'!R$5)*(Matrice!$T$21:$DP$21='Actions de maîtrise'!$C17)*(Matrice!$T$23:$DP$100="X"))=0,"",IF(SUMPRODUCT((Matrice!$D$23:$D$100='Actions de maîtrise'!R$5)*(Matrice!$T$21:$DP$21='Actions de maîtrise'!$C17)*(Matrice!$T$23:$DP$100="X"))=1,"X","erreur"))</f>
        <v/>
      </c>
      <c r="S17" s="172" t="str">
        <f>IF(SUMPRODUCT((Matrice!$D$23:$D$100='Actions de maîtrise'!S$5)*(Matrice!$T$21:$DP$21='Actions de maîtrise'!$C17)*(Matrice!$T$23:$DP$100="X"))=0,"",IF(SUMPRODUCT((Matrice!$D$23:$D$100='Actions de maîtrise'!S$5)*(Matrice!$T$21:$DP$21='Actions de maîtrise'!$C17)*(Matrice!$T$23:$DP$100="X"))=1,"X","erreur"))</f>
        <v/>
      </c>
      <c r="T17" s="172" t="str">
        <f>IF(SUMPRODUCT((Matrice!$D$23:$D$100='Actions de maîtrise'!T$5)*(Matrice!$T$21:$DP$21='Actions de maîtrise'!$C17)*(Matrice!$T$23:$DP$100="X"))=0,"",IF(SUMPRODUCT((Matrice!$D$23:$D$100='Actions de maîtrise'!T$5)*(Matrice!$T$21:$DP$21='Actions de maîtrise'!$C17)*(Matrice!$T$23:$DP$100="X"))=1,"X","erreur"))</f>
        <v/>
      </c>
      <c r="U17" s="172" t="str">
        <f>IF(SUMPRODUCT((Matrice!$D$23:$D$100='Actions de maîtrise'!U$5)*(Matrice!$T$21:$DP$21='Actions de maîtrise'!$C17)*(Matrice!$T$23:$DP$100="X"))=0,"",IF(SUMPRODUCT((Matrice!$D$23:$D$100='Actions de maîtrise'!U$5)*(Matrice!$T$21:$DP$21='Actions de maîtrise'!$C17)*(Matrice!$T$23:$DP$100="X"))=1,"X","erreur"))</f>
        <v/>
      </c>
      <c r="V17" s="172" t="str">
        <f>IF(SUMPRODUCT((Matrice!$D$23:$D$100='Actions de maîtrise'!V$5)*(Matrice!$T$21:$DP$21='Actions de maîtrise'!$C17)*(Matrice!$T$23:$DP$100="X"))=0,"",IF(SUMPRODUCT((Matrice!$D$23:$D$100='Actions de maîtrise'!V$5)*(Matrice!$T$21:$DP$21='Actions de maîtrise'!$C17)*(Matrice!$T$23:$DP$100="X"))=1,"X","erreur"))</f>
        <v/>
      </c>
      <c r="W17" s="172" t="str">
        <f>IF(SUMPRODUCT((Matrice!$D$23:$D$100='Actions de maîtrise'!W$5)*(Matrice!$T$21:$DP$21='Actions de maîtrise'!$C17)*(Matrice!$T$23:$DP$100="X"))=0,"",IF(SUMPRODUCT((Matrice!$D$23:$D$100='Actions de maîtrise'!W$5)*(Matrice!$T$21:$DP$21='Actions de maîtrise'!$C17)*(Matrice!$T$23:$DP$100="X"))=1,"X","erreur"))</f>
        <v/>
      </c>
      <c r="X17" s="172" t="str">
        <f>IF(SUMPRODUCT((Matrice!$D$23:$D$100='Actions de maîtrise'!X$5)*(Matrice!$T$21:$DP$21='Actions de maîtrise'!$C17)*(Matrice!$T$23:$DP$100="X"))=0,"",IF(SUMPRODUCT((Matrice!$D$23:$D$100='Actions de maîtrise'!X$5)*(Matrice!$T$21:$DP$21='Actions de maîtrise'!$C17)*(Matrice!$T$23:$DP$100="X"))=1,"X","erreur"))</f>
        <v/>
      </c>
      <c r="Y17" s="172" t="str">
        <f>IF(SUMPRODUCT((Matrice!$D$23:$D$100='Actions de maîtrise'!Y$5)*(Matrice!$T$21:$DP$21='Actions de maîtrise'!$C17)*(Matrice!$T$23:$DP$100="X"))=0,"",IF(SUMPRODUCT((Matrice!$D$23:$D$100='Actions de maîtrise'!Y$5)*(Matrice!$T$21:$DP$21='Actions de maîtrise'!$C17)*(Matrice!$T$23:$DP$100="X"))=1,"X","erreur"))</f>
        <v/>
      </c>
      <c r="Z17" s="172" t="str">
        <f>IF(SUMPRODUCT((Matrice!$D$23:$D$100='Actions de maîtrise'!Z$5)*(Matrice!$T$21:$DP$21='Actions de maîtrise'!$C17)*(Matrice!$T$23:$DP$100="X"))=0,"",IF(SUMPRODUCT((Matrice!$D$23:$D$100='Actions de maîtrise'!Z$5)*(Matrice!$T$21:$DP$21='Actions de maîtrise'!$C17)*(Matrice!$T$23:$DP$100="X"))=1,"X","erreur"))</f>
        <v/>
      </c>
      <c r="AA17" s="172" t="str">
        <f>IF(SUMPRODUCT((Matrice!$D$23:$D$100='Actions de maîtrise'!AA$5)*(Matrice!$T$21:$DP$21='Actions de maîtrise'!$C17)*(Matrice!$T$23:$DP$100="X"))=0,"",IF(SUMPRODUCT((Matrice!$D$23:$D$100='Actions de maîtrise'!AA$5)*(Matrice!$T$21:$DP$21='Actions de maîtrise'!$C17)*(Matrice!$T$23:$DP$100="X"))=1,"X","erreur"))</f>
        <v/>
      </c>
      <c r="AB17" s="172" t="str">
        <f>IF(SUMPRODUCT((Matrice!$D$23:$D$100='Actions de maîtrise'!AB$5)*(Matrice!$T$21:$DP$21='Actions de maîtrise'!$C17)*(Matrice!$T$23:$DP$100="X"))=0,"",IF(SUMPRODUCT((Matrice!$D$23:$D$100='Actions de maîtrise'!AB$5)*(Matrice!$T$21:$DP$21='Actions de maîtrise'!$C17)*(Matrice!$T$23:$DP$100="X"))=1,"X","erreur"))</f>
        <v/>
      </c>
      <c r="AC17" s="172" t="str">
        <f>IF(SUMPRODUCT((Matrice!$D$23:$D$100='Actions de maîtrise'!AC$5)*(Matrice!$T$21:$DP$21='Actions de maîtrise'!$C17)*(Matrice!$T$23:$DP$100="X"))=0,"",IF(SUMPRODUCT((Matrice!$D$23:$D$100='Actions de maîtrise'!AC$5)*(Matrice!$T$21:$DP$21='Actions de maîtrise'!$C17)*(Matrice!$T$23:$DP$100="X"))=1,"X","erreur"))</f>
        <v/>
      </c>
      <c r="AD17" s="172" t="str">
        <f>IF(SUMPRODUCT((Matrice!$D$23:$D$100='Actions de maîtrise'!AD$5)*(Matrice!$T$21:$DP$21='Actions de maîtrise'!$C17)*(Matrice!$T$23:$DP$100="X"))=0,"",IF(SUMPRODUCT((Matrice!$D$23:$D$100='Actions de maîtrise'!AD$5)*(Matrice!$T$21:$DP$21='Actions de maîtrise'!$C17)*(Matrice!$T$23:$DP$100="X"))=1,"X","erreur"))</f>
        <v/>
      </c>
      <c r="AE17" s="172" t="str">
        <f>IF(SUMPRODUCT((Matrice!$D$23:$D$100='Actions de maîtrise'!AE$5)*(Matrice!$T$21:$DP$21='Actions de maîtrise'!$C17)*(Matrice!$T$23:$DP$100="X"))=0,"",IF(SUMPRODUCT((Matrice!$D$23:$D$100='Actions de maîtrise'!AE$5)*(Matrice!$T$21:$DP$21='Actions de maîtrise'!$C17)*(Matrice!$T$23:$DP$100="X"))=1,"X","erreur"))</f>
        <v/>
      </c>
      <c r="AF17" s="172" t="str">
        <f>IF(SUMPRODUCT((Matrice!$D$23:$D$100='Actions de maîtrise'!AF$5)*(Matrice!$T$21:$DP$21='Actions de maîtrise'!$C17)*(Matrice!$T$23:$DP$100="X"))=0,"",IF(SUMPRODUCT((Matrice!$D$23:$D$100='Actions de maîtrise'!AF$5)*(Matrice!$T$21:$DP$21='Actions de maîtrise'!$C17)*(Matrice!$T$23:$DP$100="X"))=1,"X","erreur"))</f>
        <v/>
      </c>
      <c r="AG17" s="172" t="str">
        <f>IF(SUMPRODUCT((Matrice!$D$23:$D$100='Actions de maîtrise'!AG$5)*(Matrice!$T$21:$DP$21='Actions de maîtrise'!$C17)*(Matrice!$T$23:$DP$100="X"))=0,"",IF(SUMPRODUCT((Matrice!$D$23:$D$100='Actions de maîtrise'!AG$5)*(Matrice!$T$21:$DP$21='Actions de maîtrise'!$C17)*(Matrice!$T$23:$DP$100="X"))=1,"X","erreur"))</f>
        <v/>
      </c>
    </row>
    <row r="18" spans="2:33" ht="18" customHeight="1" x14ac:dyDescent="0.2">
      <c r="B18" s="205" t="str">
        <f>Matrice!$G$1&amp;"-AM"&amp;Listes!A14</f>
        <v>CP1-AM13</v>
      </c>
      <c r="C18" s="106" t="str">
        <f>IF(IF(ISERROR(HLOOKUP(B18,Matrice!$A$2:$DP$100,20,FALSE)),"-",HLOOKUP(B18,Matrice!$A$2:$DP$100,20,FALSE))="","",IF(ISERROR(HLOOKUP(B18,Matrice!$A$2:$DP$100,20,FALSE)),"-",HLOOKUP(B18,Matrice!$A$2:$DP$100,20,FALSE)))</f>
        <v>-</v>
      </c>
      <c r="D18" s="107" t="str">
        <f>IF(IF(ISERROR(HLOOKUP(B18,Matrice!$A$2:$DP$100,3,FALSE)),"-",HLOOKUP(B18,Matrice!$A$2:$DP$100,3,FALSE))="","",IF(ISERROR(HLOOKUP(B18,Matrice!$A$2:$DP$100,3,FALSE)),"-",HLOOKUP(B18,Matrice!$A$2:$DP$100,3,FALSE)))</f>
        <v>-</v>
      </c>
      <c r="E18" s="202"/>
      <c r="F18" s="107" t="str">
        <f>IF(ISERROR(HLOOKUP($B18,Matrice!$A$2:$DP$100,4,FALSE)),"-",IF(HLOOKUP($B18,Matrice!$A$2:$DP$100,4,FALSE)="","",HLOOKUP($B18,Matrice!$A$2:$DP$100,4,FALSE)))</f>
        <v>-</v>
      </c>
      <c r="G18" s="107" t="str">
        <f>IF(ISERROR(HLOOKUP($B18,Matrice!$A$2:$DP$100,5,FALSE)),"-",IF(HLOOKUP($B18,Matrice!$A$2:$DP$100,5,FALSE)="","",HLOOKUP($B18,Matrice!$A$2:$DP$100,5,FALSE)))</f>
        <v>-</v>
      </c>
      <c r="H18" s="107" t="str">
        <f>IF(ISERROR(HLOOKUP($B18,Matrice!$A$2:$DP$100,6,FALSE)),"-",IF(HLOOKUP($B18,Matrice!$A$2:$DP$100,6,FALSE)="","",HLOOKUP($B18,Matrice!$A$2:$DP$100,6,FALSE)))</f>
        <v>-</v>
      </c>
      <c r="I18" s="107" t="str">
        <f>IF(ISERROR(HLOOKUP($B19,Matrice!$A$2:$DP$100,7,FALSE)),"-",IF(HLOOKUP($B19,Matrice!$A$2:$DP$100,7,FALSE)="","",HLOOKUP($B19,Matrice!$A$2:$DP$100,7,FALSE)))</f>
        <v>-</v>
      </c>
      <c r="J18" s="173" t="str">
        <f>IF(ISERROR(HLOOKUP($B18,Matrice!$A$2:$DP$100,12,FALSE)),"-",IF(HLOOKUP($B18,Matrice!$A$2:$DP$100,12,FALSE)="","",HLOOKUP($B18,Matrice!$A$2:$DP$100,12,FALSE)))</f>
        <v>-</v>
      </c>
      <c r="K18" s="173" t="str">
        <f>IF(ISERROR(HLOOKUP($B18,Matrice!$A$2:$DP$100,13,FALSE)),"-",IF(HLOOKUP($B18,Matrice!$A$2:$DP$100,13,FALSE)="","",HLOOKUP($B18,Matrice!$A$2:$DP$100,13,FALSE)))</f>
        <v>-</v>
      </c>
      <c r="L18" s="231" t="str">
        <f>IF(ISERROR(HLOOKUP($B18,Matrice!$A$2:$DP$100,9,FALSE)),"-",IF(HLOOKUP($B18,Matrice!$A$2:$DP$100,9,FALSE)="","",HLOOKUP($B18,Matrice!$A$2:$DP$100,9,FALSE)))</f>
        <v>-</v>
      </c>
      <c r="M18" s="231" t="str">
        <f>IF(ISERROR(HLOOKUP($B18,Matrice!$A$2:$DP$100,10,FALSE)),"-",IF(HLOOKUP($B18,Matrice!$A$2:$DP$100,10,FALSE)="","",HLOOKUP($B18,Matrice!$A$2:$DP$100,10,FALSE)))</f>
        <v>-</v>
      </c>
      <c r="N18" s="231" t="str">
        <f>IF(ISERROR(HLOOKUP($B18,Matrice!$A$2:$DP$100,11,FALSE)),"-",IF(HLOOKUP($B18,Matrice!$A$2:$DP$100,11,FALSE)="","",HLOOKUP($B18,Matrice!$A$2:$DP$100,11,FALSE)))</f>
        <v>-</v>
      </c>
      <c r="P18" s="172" t="str">
        <f>IF(SUMPRODUCT((Matrice!$D$23:$D$100='Actions de maîtrise'!P$5)*(Matrice!$T$21:$DP$21='Actions de maîtrise'!$C18)*(Matrice!$T$23:$DP$100="X"))=0,"",IF(SUMPRODUCT((Matrice!$D$23:$D$100='Actions de maîtrise'!P$5)*(Matrice!$T$21:$DP$21='Actions de maîtrise'!$C18)*(Matrice!$T$23:$DP$100="X"))=1,"X","erreur"))</f>
        <v/>
      </c>
      <c r="Q18" s="172" t="str">
        <f>IF(SUMPRODUCT((Matrice!$D$23:$D$100='Actions de maîtrise'!Q$5)*(Matrice!$T$21:$DP$21='Actions de maîtrise'!$C18)*(Matrice!$T$23:$DP$100="X"))=0,"",IF(SUMPRODUCT((Matrice!$D$23:$D$100='Actions de maîtrise'!Q$5)*(Matrice!$T$21:$DP$21='Actions de maîtrise'!$C18)*(Matrice!$T$23:$DP$100="X"))=1,"X","erreur"))</f>
        <v/>
      </c>
      <c r="R18" s="172" t="str">
        <f>IF(SUMPRODUCT((Matrice!$D$23:$D$100='Actions de maîtrise'!R$5)*(Matrice!$T$21:$DP$21='Actions de maîtrise'!$C18)*(Matrice!$T$23:$DP$100="X"))=0,"",IF(SUMPRODUCT((Matrice!$D$23:$D$100='Actions de maîtrise'!R$5)*(Matrice!$T$21:$DP$21='Actions de maîtrise'!$C18)*(Matrice!$T$23:$DP$100="X"))=1,"X","erreur"))</f>
        <v/>
      </c>
      <c r="S18" s="172" t="str">
        <f>IF(SUMPRODUCT((Matrice!$D$23:$D$100='Actions de maîtrise'!S$5)*(Matrice!$T$21:$DP$21='Actions de maîtrise'!$C18)*(Matrice!$T$23:$DP$100="X"))=0,"",IF(SUMPRODUCT((Matrice!$D$23:$D$100='Actions de maîtrise'!S$5)*(Matrice!$T$21:$DP$21='Actions de maîtrise'!$C18)*(Matrice!$T$23:$DP$100="X"))=1,"X","erreur"))</f>
        <v/>
      </c>
      <c r="T18" s="172" t="str">
        <f>IF(SUMPRODUCT((Matrice!$D$23:$D$100='Actions de maîtrise'!T$5)*(Matrice!$T$21:$DP$21='Actions de maîtrise'!$C18)*(Matrice!$T$23:$DP$100="X"))=0,"",IF(SUMPRODUCT((Matrice!$D$23:$D$100='Actions de maîtrise'!T$5)*(Matrice!$T$21:$DP$21='Actions de maîtrise'!$C18)*(Matrice!$T$23:$DP$100="X"))=1,"X","erreur"))</f>
        <v/>
      </c>
      <c r="U18" s="172" t="str">
        <f>IF(SUMPRODUCT((Matrice!$D$23:$D$100='Actions de maîtrise'!U$5)*(Matrice!$T$21:$DP$21='Actions de maîtrise'!$C18)*(Matrice!$T$23:$DP$100="X"))=0,"",IF(SUMPRODUCT((Matrice!$D$23:$D$100='Actions de maîtrise'!U$5)*(Matrice!$T$21:$DP$21='Actions de maîtrise'!$C18)*(Matrice!$T$23:$DP$100="X"))=1,"X","erreur"))</f>
        <v/>
      </c>
      <c r="V18" s="172" t="str">
        <f>IF(SUMPRODUCT((Matrice!$D$23:$D$100='Actions de maîtrise'!V$5)*(Matrice!$T$21:$DP$21='Actions de maîtrise'!$C18)*(Matrice!$T$23:$DP$100="X"))=0,"",IF(SUMPRODUCT((Matrice!$D$23:$D$100='Actions de maîtrise'!V$5)*(Matrice!$T$21:$DP$21='Actions de maîtrise'!$C18)*(Matrice!$T$23:$DP$100="X"))=1,"X","erreur"))</f>
        <v/>
      </c>
      <c r="W18" s="172" t="str">
        <f>IF(SUMPRODUCT((Matrice!$D$23:$D$100='Actions de maîtrise'!W$5)*(Matrice!$T$21:$DP$21='Actions de maîtrise'!$C18)*(Matrice!$T$23:$DP$100="X"))=0,"",IF(SUMPRODUCT((Matrice!$D$23:$D$100='Actions de maîtrise'!W$5)*(Matrice!$T$21:$DP$21='Actions de maîtrise'!$C18)*(Matrice!$T$23:$DP$100="X"))=1,"X","erreur"))</f>
        <v/>
      </c>
      <c r="X18" s="172" t="str">
        <f>IF(SUMPRODUCT((Matrice!$D$23:$D$100='Actions de maîtrise'!X$5)*(Matrice!$T$21:$DP$21='Actions de maîtrise'!$C18)*(Matrice!$T$23:$DP$100="X"))=0,"",IF(SUMPRODUCT((Matrice!$D$23:$D$100='Actions de maîtrise'!X$5)*(Matrice!$T$21:$DP$21='Actions de maîtrise'!$C18)*(Matrice!$T$23:$DP$100="X"))=1,"X","erreur"))</f>
        <v/>
      </c>
      <c r="Y18" s="172" t="str">
        <f>IF(SUMPRODUCT((Matrice!$D$23:$D$100='Actions de maîtrise'!Y$5)*(Matrice!$T$21:$DP$21='Actions de maîtrise'!$C18)*(Matrice!$T$23:$DP$100="X"))=0,"",IF(SUMPRODUCT((Matrice!$D$23:$D$100='Actions de maîtrise'!Y$5)*(Matrice!$T$21:$DP$21='Actions de maîtrise'!$C18)*(Matrice!$T$23:$DP$100="X"))=1,"X","erreur"))</f>
        <v/>
      </c>
      <c r="Z18" s="172" t="str">
        <f>IF(SUMPRODUCT((Matrice!$D$23:$D$100='Actions de maîtrise'!Z$5)*(Matrice!$T$21:$DP$21='Actions de maîtrise'!$C18)*(Matrice!$T$23:$DP$100="X"))=0,"",IF(SUMPRODUCT((Matrice!$D$23:$D$100='Actions de maîtrise'!Z$5)*(Matrice!$T$21:$DP$21='Actions de maîtrise'!$C18)*(Matrice!$T$23:$DP$100="X"))=1,"X","erreur"))</f>
        <v/>
      </c>
      <c r="AA18" s="172" t="str">
        <f>IF(SUMPRODUCT((Matrice!$D$23:$D$100='Actions de maîtrise'!AA$5)*(Matrice!$T$21:$DP$21='Actions de maîtrise'!$C18)*(Matrice!$T$23:$DP$100="X"))=0,"",IF(SUMPRODUCT((Matrice!$D$23:$D$100='Actions de maîtrise'!AA$5)*(Matrice!$T$21:$DP$21='Actions de maîtrise'!$C18)*(Matrice!$T$23:$DP$100="X"))=1,"X","erreur"))</f>
        <v/>
      </c>
      <c r="AB18" s="172" t="str">
        <f>IF(SUMPRODUCT((Matrice!$D$23:$D$100='Actions de maîtrise'!AB$5)*(Matrice!$T$21:$DP$21='Actions de maîtrise'!$C18)*(Matrice!$T$23:$DP$100="X"))=0,"",IF(SUMPRODUCT((Matrice!$D$23:$D$100='Actions de maîtrise'!AB$5)*(Matrice!$T$21:$DP$21='Actions de maîtrise'!$C18)*(Matrice!$T$23:$DP$100="X"))=1,"X","erreur"))</f>
        <v/>
      </c>
      <c r="AC18" s="172" t="str">
        <f>IF(SUMPRODUCT((Matrice!$D$23:$D$100='Actions de maîtrise'!AC$5)*(Matrice!$T$21:$DP$21='Actions de maîtrise'!$C18)*(Matrice!$T$23:$DP$100="X"))=0,"",IF(SUMPRODUCT((Matrice!$D$23:$D$100='Actions de maîtrise'!AC$5)*(Matrice!$T$21:$DP$21='Actions de maîtrise'!$C18)*(Matrice!$T$23:$DP$100="X"))=1,"X","erreur"))</f>
        <v/>
      </c>
      <c r="AD18" s="172" t="str">
        <f>IF(SUMPRODUCT((Matrice!$D$23:$D$100='Actions de maîtrise'!AD$5)*(Matrice!$T$21:$DP$21='Actions de maîtrise'!$C18)*(Matrice!$T$23:$DP$100="X"))=0,"",IF(SUMPRODUCT((Matrice!$D$23:$D$100='Actions de maîtrise'!AD$5)*(Matrice!$T$21:$DP$21='Actions de maîtrise'!$C18)*(Matrice!$T$23:$DP$100="X"))=1,"X","erreur"))</f>
        <v/>
      </c>
      <c r="AE18" s="172" t="str">
        <f>IF(SUMPRODUCT((Matrice!$D$23:$D$100='Actions de maîtrise'!AE$5)*(Matrice!$T$21:$DP$21='Actions de maîtrise'!$C18)*(Matrice!$T$23:$DP$100="X"))=0,"",IF(SUMPRODUCT((Matrice!$D$23:$D$100='Actions de maîtrise'!AE$5)*(Matrice!$T$21:$DP$21='Actions de maîtrise'!$C18)*(Matrice!$T$23:$DP$100="X"))=1,"X","erreur"))</f>
        <v/>
      </c>
      <c r="AF18" s="172" t="str">
        <f>IF(SUMPRODUCT((Matrice!$D$23:$D$100='Actions de maîtrise'!AF$5)*(Matrice!$T$21:$DP$21='Actions de maîtrise'!$C18)*(Matrice!$T$23:$DP$100="X"))=0,"",IF(SUMPRODUCT((Matrice!$D$23:$D$100='Actions de maîtrise'!AF$5)*(Matrice!$T$21:$DP$21='Actions de maîtrise'!$C18)*(Matrice!$T$23:$DP$100="X"))=1,"X","erreur"))</f>
        <v/>
      </c>
      <c r="AG18" s="172" t="str">
        <f>IF(SUMPRODUCT((Matrice!$D$23:$D$100='Actions de maîtrise'!AG$5)*(Matrice!$T$21:$DP$21='Actions de maîtrise'!$C18)*(Matrice!$T$23:$DP$100="X"))=0,"",IF(SUMPRODUCT((Matrice!$D$23:$D$100='Actions de maîtrise'!AG$5)*(Matrice!$T$21:$DP$21='Actions de maîtrise'!$C18)*(Matrice!$T$23:$DP$100="X"))=1,"X","erreur"))</f>
        <v/>
      </c>
    </row>
    <row r="19" spans="2:33" ht="18" customHeight="1" x14ac:dyDescent="0.2">
      <c r="B19" s="205" t="str">
        <f>Matrice!$G$1&amp;"-AM"&amp;Listes!A15</f>
        <v>CP1-AM14</v>
      </c>
      <c r="C19" s="106" t="str">
        <f>IF(IF(ISERROR(HLOOKUP(B19,Matrice!$A$2:$DP$100,20,FALSE)),"-",HLOOKUP(B19,Matrice!$A$2:$DP$100,20,FALSE))="","",IF(ISERROR(HLOOKUP(B19,Matrice!$A$2:$DP$100,20,FALSE)),"-",HLOOKUP(B19,Matrice!$A$2:$DP$100,20,FALSE)))</f>
        <v>-</v>
      </c>
      <c r="D19" s="107" t="str">
        <f>IF(IF(ISERROR(HLOOKUP(B19,Matrice!$A$2:$DP$100,3,FALSE)),"-",HLOOKUP(B19,Matrice!$A$2:$DP$100,3,FALSE))="","",IF(ISERROR(HLOOKUP(B19,Matrice!$A$2:$DP$100,3,FALSE)),"-",HLOOKUP(B19,Matrice!$A$2:$DP$100,3,FALSE)))</f>
        <v>-</v>
      </c>
      <c r="E19" s="202"/>
      <c r="F19" s="107" t="str">
        <f>IF(ISERROR(HLOOKUP($B19,Matrice!$A$2:$DP$100,4,FALSE)),"-",IF(HLOOKUP($B19,Matrice!$A$2:$DP$100,4,FALSE)="","",HLOOKUP($B19,Matrice!$A$2:$DP$100,4,FALSE)))</f>
        <v>-</v>
      </c>
      <c r="G19" s="107" t="str">
        <f>IF(ISERROR(HLOOKUP($B19,Matrice!$A$2:$DP$100,5,FALSE)),"-",IF(HLOOKUP($B19,Matrice!$A$2:$DP$100,5,FALSE)="","",HLOOKUP($B19,Matrice!$A$2:$DP$100,5,FALSE)))</f>
        <v>-</v>
      </c>
      <c r="H19" s="107" t="str">
        <f>IF(ISERROR(HLOOKUP($B19,Matrice!$A$2:$DP$100,6,FALSE)),"-",IF(HLOOKUP($B19,Matrice!$A$2:$DP$100,6,FALSE)="","",HLOOKUP($B19,Matrice!$A$2:$DP$100,6,FALSE)))</f>
        <v>-</v>
      </c>
      <c r="I19" s="107" t="str">
        <f>IF(ISERROR(HLOOKUP($B20,Matrice!$A$2:$DP$100,7,FALSE)),"-",IF(HLOOKUP($B20,Matrice!$A$2:$DP$100,7,FALSE)="","",HLOOKUP($B20,Matrice!$A$2:$DP$100,7,FALSE)))</f>
        <v>-</v>
      </c>
      <c r="J19" s="173" t="str">
        <f>IF(ISERROR(HLOOKUP($B19,Matrice!$A$2:$DP$100,12,FALSE)),"-",IF(HLOOKUP($B19,Matrice!$A$2:$DP$100,12,FALSE)="","",HLOOKUP($B19,Matrice!$A$2:$DP$100,12,FALSE)))</f>
        <v>-</v>
      </c>
      <c r="K19" s="173" t="str">
        <f>IF(ISERROR(HLOOKUP($B19,Matrice!$A$2:$DP$100,13,FALSE)),"-",IF(HLOOKUP($B19,Matrice!$A$2:$DP$100,13,FALSE)="","",HLOOKUP($B19,Matrice!$A$2:$DP$100,13,FALSE)))</f>
        <v>-</v>
      </c>
      <c r="L19" s="231" t="str">
        <f>IF(ISERROR(HLOOKUP($B19,Matrice!$A$2:$DP$100,9,FALSE)),"-",IF(HLOOKUP($B19,Matrice!$A$2:$DP$100,9,FALSE)="","",HLOOKUP($B19,Matrice!$A$2:$DP$100,9,FALSE)))</f>
        <v>-</v>
      </c>
      <c r="M19" s="231" t="str">
        <f>IF(ISERROR(HLOOKUP($B19,Matrice!$A$2:$DP$100,10,FALSE)),"-",IF(HLOOKUP($B19,Matrice!$A$2:$DP$100,10,FALSE)="","",HLOOKUP($B19,Matrice!$A$2:$DP$100,10,FALSE)))</f>
        <v>-</v>
      </c>
      <c r="N19" s="231" t="str">
        <f>IF(ISERROR(HLOOKUP($B19,Matrice!$A$2:$DP$100,11,FALSE)),"-",IF(HLOOKUP($B19,Matrice!$A$2:$DP$100,11,FALSE)="","",HLOOKUP($B19,Matrice!$A$2:$DP$100,11,FALSE)))</f>
        <v>-</v>
      </c>
      <c r="P19" s="172" t="str">
        <f>IF(SUMPRODUCT((Matrice!$D$23:$D$100='Actions de maîtrise'!P$5)*(Matrice!$T$21:$DP$21='Actions de maîtrise'!$C19)*(Matrice!$T$23:$DP$100="X"))=0,"",IF(SUMPRODUCT((Matrice!$D$23:$D$100='Actions de maîtrise'!P$5)*(Matrice!$T$21:$DP$21='Actions de maîtrise'!$C19)*(Matrice!$T$23:$DP$100="X"))=1,"X","erreur"))</f>
        <v/>
      </c>
      <c r="Q19" s="172" t="str">
        <f>IF(SUMPRODUCT((Matrice!$D$23:$D$100='Actions de maîtrise'!Q$5)*(Matrice!$T$21:$DP$21='Actions de maîtrise'!$C19)*(Matrice!$T$23:$DP$100="X"))=0,"",IF(SUMPRODUCT((Matrice!$D$23:$D$100='Actions de maîtrise'!Q$5)*(Matrice!$T$21:$DP$21='Actions de maîtrise'!$C19)*(Matrice!$T$23:$DP$100="X"))=1,"X","erreur"))</f>
        <v/>
      </c>
      <c r="R19" s="172" t="str">
        <f>IF(SUMPRODUCT((Matrice!$D$23:$D$100='Actions de maîtrise'!R$5)*(Matrice!$T$21:$DP$21='Actions de maîtrise'!$C19)*(Matrice!$T$23:$DP$100="X"))=0,"",IF(SUMPRODUCT((Matrice!$D$23:$D$100='Actions de maîtrise'!R$5)*(Matrice!$T$21:$DP$21='Actions de maîtrise'!$C19)*(Matrice!$T$23:$DP$100="X"))=1,"X","erreur"))</f>
        <v/>
      </c>
      <c r="S19" s="172" t="str">
        <f>IF(SUMPRODUCT((Matrice!$D$23:$D$100='Actions de maîtrise'!S$5)*(Matrice!$T$21:$DP$21='Actions de maîtrise'!$C19)*(Matrice!$T$23:$DP$100="X"))=0,"",IF(SUMPRODUCT((Matrice!$D$23:$D$100='Actions de maîtrise'!S$5)*(Matrice!$T$21:$DP$21='Actions de maîtrise'!$C19)*(Matrice!$T$23:$DP$100="X"))=1,"X","erreur"))</f>
        <v/>
      </c>
      <c r="T19" s="172" t="str">
        <f>IF(SUMPRODUCT((Matrice!$D$23:$D$100='Actions de maîtrise'!T$5)*(Matrice!$T$21:$DP$21='Actions de maîtrise'!$C19)*(Matrice!$T$23:$DP$100="X"))=0,"",IF(SUMPRODUCT((Matrice!$D$23:$D$100='Actions de maîtrise'!T$5)*(Matrice!$T$21:$DP$21='Actions de maîtrise'!$C19)*(Matrice!$T$23:$DP$100="X"))=1,"X","erreur"))</f>
        <v/>
      </c>
      <c r="U19" s="172" t="str">
        <f>IF(SUMPRODUCT((Matrice!$D$23:$D$100='Actions de maîtrise'!U$5)*(Matrice!$T$21:$DP$21='Actions de maîtrise'!$C19)*(Matrice!$T$23:$DP$100="X"))=0,"",IF(SUMPRODUCT((Matrice!$D$23:$D$100='Actions de maîtrise'!U$5)*(Matrice!$T$21:$DP$21='Actions de maîtrise'!$C19)*(Matrice!$T$23:$DP$100="X"))=1,"X","erreur"))</f>
        <v/>
      </c>
      <c r="V19" s="172" t="str">
        <f>IF(SUMPRODUCT((Matrice!$D$23:$D$100='Actions de maîtrise'!V$5)*(Matrice!$T$21:$DP$21='Actions de maîtrise'!$C19)*(Matrice!$T$23:$DP$100="X"))=0,"",IF(SUMPRODUCT((Matrice!$D$23:$D$100='Actions de maîtrise'!V$5)*(Matrice!$T$21:$DP$21='Actions de maîtrise'!$C19)*(Matrice!$T$23:$DP$100="X"))=1,"X","erreur"))</f>
        <v/>
      </c>
      <c r="W19" s="172" t="str">
        <f>IF(SUMPRODUCT((Matrice!$D$23:$D$100='Actions de maîtrise'!W$5)*(Matrice!$T$21:$DP$21='Actions de maîtrise'!$C19)*(Matrice!$T$23:$DP$100="X"))=0,"",IF(SUMPRODUCT((Matrice!$D$23:$D$100='Actions de maîtrise'!W$5)*(Matrice!$T$21:$DP$21='Actions de maîtrise'!$C19)*(Matrice!$T$23:$DP$100="X"))=1,"X","erreur"))</f>
        <v/>
      </c>
      <c r="X19" s="172" t="str">
        <f>IF(SUMPRODUCT((Matrice!$D$23:$D$100='Actions de maîtrise'!X$5)*(Matrice!$T$21:$DP$21='Actions de maîtrise'!$C19)*(Matrice!$T$23:$DP$100="X"))=0,"",IF(SUMPRODUCT((Matrice!$D$23:$D$100='Actions de maîtrise'!X$5)*(Matrice!$T$21:$DP$21='Actions de maîtrise'!$C19)*(Matrice!$T$23:$DP$100="X"))=1,"X","erreur"))</f>
        <v/>
      </c>
      <c r="Y19" s="172" t="str">
        <f>IF(SUMPRODUCT((Matrice!$D$23:$D$100='Actions de maîtrise'!Y$5)*(Matrice!$T$21:$DP$21='Actions de maîtrise'!$C19)*(Matrice!$T$23:$DP$100="X"))=0,"",IF(SUMPRODUCT((Matrice!$D$23:$D$100='Actions de maîtrise'!Y$5)*(Matrice!$T$21:$DP$21='Actions de maîtrise'!$C19)*(Matrice!$T$23:$DP$100="X"))=1,"X","erreur"))</f>
        <v/>
      </c>
      <c r="Z19" s="172" t="str">
        <f>IF(SUMPRODUCT((Matrice!$D$23:$D$100='Actions de maîtrise'!Z$5)*(Matrice!$T$21:$DP$21='Actions de maîtrise'!$C19)*(Matrice!$T$23:$DP$100="X"))=0,"",IF(SUMPRODUCT((Matrice!$D$23:$D$100='Actions de maîtrise'!Z$5)*(Matrice!$T$21:$DP$21='Actions de maîtrise'!$C19)*(Matrice!$T$23:$DP$100="X"))=1,"X","erreur"))</f>
        <v/>
      </c>
      <c r="AA19" s="172" t="str">
        <f>IF(SUMPRODUCT((Matrice!$D$23:$D$100='Actions de maîtrise'!AA$5)*(Matrice!$T$21:$DP$21='Actions de maîtrise'!$C19)*(Matrice!$T$23:$DP$100="X"))=0,"",IF(SUMPRODUCT((Matrice!$D$23:$D$100='Actions de maîtrise'!AA$5)*(Matrice!$T$21:$DP$21='Actions de maîtrise'!$C19)*(Matrice!$T$23:$DP$100="X"))=1,"X","erreur"))</f>
        <v/>
      </c>
      <c r="AB19" s="172" t="str">
        <f>IF(SUMPRODUCT((Matrice!$D$23:$D$100='Actions de maîtrise'!AB$5)*(Matrice!$T$21:$DP$21='Actions de maîtrise'!$C19)*(Matrice!$T$23:$DP$100="X"))=0,"",IF(SUMPRODUCT((Matrice!$D$23:$D$100='Actions de maîtrise'!AB$5)*(Matrice!$T$21:$DP$21='Actions de maîtrise'!$C19)*(Matrice!$T$23:$DP$100="X"))=1,"X","erreur"))</f>
        <v/>
      </c>
      <c r="AC19" s="172" t="str">
        <f>IF(SUMPRODUCT((Matrice!$D$23:$D$100='Actions de maîtrise'!AC$5)*(Matrice!$T$21:$DP$21='Actions de maîtrise'!$C19)*(Matrice!$T$23:$DP$100="X"))=0,"",IF(SUMPRODUCT((Matrice!$D$23:$D$100='Actions de maîtrise'!AC$5)*(Matrice!$T$21:$DP$21='Actions de maîtrise'!$C19)*(Matrice!$T$23:$DP$100="X"))=1,"X","erreur"))</f>
        <v/>
      </c>
      <c r="AD19" s="172" t="str">
        <f>IF(SUMPRODUCT((Matrice!$D$23:$D$100='Actions de maîtrise'!AD$5)*(Matrice!$T$21:$DP$21='Actions de maîtrise'!$C19)*(Matrice!$T$23:$DP$100="X"))=0,"",IF(SUMPRODUCT((Matrice!$D$23:$D$100='Actions de maîtrise'!AD$5)*(Matrice!$T$21:$DP$21='Actions de maîtrise'!$C19)*(Matrice!$T$23:$DP$100="X"))=1,"X","erreur"))</f>
        <v/>
      </c>
      <c r="AE19" s="172" t="str">
        <f>IF(SUMPRODUCT((Matrice!$D$23:$D$100='Actions de maîtrise'!AE$5)*(Matrice!$T$21:$DP$21='Actions de maîtrise'!$C19)*(Matrice!$T$23:$DP$100="X"))=0,"",IF(SUMPRODUCT((Matrice!$D$23:$D$100='Actions de maîtrise'!AE$5)*(Matrice!$T$21:$DP$21='Actions de maîtrise'!$C19)*(Matrice!$T$23:$DP$100="X"))=1,"X","erreur"))</f>
        <v/>
      </c>
      <c r="AF19" s="172" t="str">
        <f>IF(SUMPRODUCT((Matrice!$D$23:$D$100='Actions de maîtrise'!AF$5)*(Matrice!$T$21:$DP$21='Actions de maîtrise'!$C19)*(Matrice!$T$23:$DP$100="X"))=0,"",IF(SUMPRODUCT((Matrice!$D$23:$D$100='Actions de maîtrise'!AF$5)*(Matrice!$T$21:$DP$21='Actions de maîtrise'!$C19)*(Matrice!$T$23:$DP$100="X"))=1,"X","erreur"))</f>
        <v/>
      </c>
      <c r="AG19" s="172" t="str">
        <f>IF(SUMPRODUCT((Matrice!$D$23:$D$100='Actions de maîtrise'!AG$5)*(Matrice!$T$21:$DP$21='Actions de maîtrise'!$C19)*(Matrice!$T$23:$DP$100="X"))=0,"",IF(SUMPRODUCT((Matrice!$D$23:$D$100='Actions de maîtrise'!AG$5)*(Matrice!$T$21:$DP$21='Actions de maîtrise'!$C19)*(Matrice!$T$23:$DP$100="X"))=1,"X","erreur"))</f>
        <v/>
      </c>
    </row>
    <row r="20" spans="2:33" ht="18.75" customHeight="1" x14ac:dyDescent="0.2">
      <c r="B20" s="205" t="str">
        <f>Matrice!$G$1&amp;"-AM"&amp;Listes!A16</f>
        <v>CP1-AM15</v>
      </c>
      <c r="C20" s="106" t="str">
        <f>IF(IF(ISERROR(HLOOKUP(B20,Matrice!$A$2:$DP$100,20,FALSE)),"-",HLOOKUP(B20,Matrice!$A$2:$DP$100,20,FALSE))="","",IF(ISERROR(HLOOKUP(B20,Matrice!$A$2:$DP$100,20,FALSE)),"-",HLOOKUP(B20,Matrice!$A$2:$DP$100,20,FALSE)))</f>
        <v>-</v>
      </c>
      <c r="D20" s="107" t="str">
        <f>IF(IF(ISERROR(HLOOKUP(B20,Matrice!$A$2:$DP$100,3,FALSE)),"-",HLOOKUP(B20,Matrice!$A$2:$DP$100,3,FALSE))="","",IF(ISERROR(HLOOKUP(B20,Matrice!$A$2:$DP$100,3,FALSE)),"-",HLOOKUP(B20,Matrice!$A$2:$DP$100,3,FALSE)))</f>
        <v>-</v>
      </c>
      <c r="E20" s="202"/>
      <c r="F20" s="107" t="str">
        <f>IF(ISERROR(HLOOKUP($B20,Matrice!$A$2:$DP$100,4,FALSE)),"-",IF(HLOOKUP($B20,Matrice!$A$2:$DP$100,4,FALSE)="","",HLOOKUP($B20,Matrice!$A$2:$DP$100,4,FALSE)))</f>
        <v>-</v>
      </c>
      <c r="G20" s="107" t="str">
        <f>IF(ISERROR(HLOOKUP($B20,Matrice!$A$2:$DP$100,5,FALSE)),"-",IF(HLOOKUP($B20,Matrice!$A$2:$DP$100,5,FALSE)="","",HLOOKUP($B20,Matrice!$A$2:$DP$100,5,FALSE)))</f>
        <v>-</v>
      </c>
      <c r="H20" s="107" t="str">
        <f>IF(ISERROR(HLOOKUP($B20,Matrice!$A$2:$DP$100,6,FALSE)),"-",IF(HLOOKUP($B20,Matrice!$A$2:$DP$100,6,FALSE)="","",HLOOKUP($B20,Matrice!$A$2:$DP$100,6,FALSE)))</f>
        <v>-</v>
      </c>
      <c r="I20" s="107" t="str">
        <f>IF(ISERROR(HLOOKUP($B21,Matrice!$A$2:$DP$100,7,FALSE)),"-",IF(HLOOKUP($B21,Matrice!$A$2:$DP$100,7,FALSE)="","",HLOOKUP($B21,Matrice!$A$2:$DP$100,7,FALSE)))</f>
        <v>-</v>
      </c>
      <c r="J20" s="173" t="str">
        <f>IF(ISERROR(HLOOKUP($B20,Matrice!$A$2:$DP$100,12,FALSE)),"-",IF(HLOOKUP($B20,Matrice!$A$2:$DP$100,12,FALSE)="","",HLOOKUP($B20,Matrice!$A$2:$DP$100,12,FALSE)))</f>
        <v>-</v>
      </c>
      <c r="K20" s="173" t="str">
        <f>IF(ISERROR(HLOOKUP($B20,Matrice!$A$2:$DP$100,13,FALSE)),"-",IF(HLOOKUP($B20,Matrice!$A$2:$DP$100,13,FALSE)="","",HLOOKUP($B20,Matrice!$A$2:$DP$100,13,FALSE)))</f>
        <v>-</v>
      </c>
      <c r="L20" s="231" t="str">
        <f>IF(ISERROR(HLOOKUP($B20,Matrice!$A$2:$DP$100,9,FALSE)),"-",IF(HLOOKUP($B20,Matrice!$A$2:$DP$100,9,FALSE)="","",HLOOKUP($B20,Matrice!$A$2:$DP$100,9,FALSE)))</f>
        <v>-</v>
      </c>
      <c r="M20" s="231" t="str">
        <f>IF(ISERROR(HLOOKUP($B20,Matrice!$A$2:$DP$100,10,FALSE)),"-",IF(HLOOKUP($B20,Matrice!$A$2:$DP$100,10,FALSE)="","",HLOOKUP($B20,Matrice!$A$2:$DP$100,10,FALSE)))</f>
        <v>-</v>
      </c>
      <c r="N20" s="231" t="str">
        <f>IF(ISERROR(HLOOKUP($B20,Matrice!$A$2:$DP$100,11,FALSE)),"-",IF(HLOOKUP($B20,Matrice!$A$2:$DP$100,11,FALSE)="","",HLOOKUP($B20,Matrice!$A$2:$DP$100,11,FALSE)))</f>
        <v>-</v>
      </c>
      <c r="P20" s="172" t="str">
        <f>IF(SUMPRODUCT((Matrice!$D$23:$D$100='Actions de maîtrise'!P$5)*(Matrice!$T$21:$DP$21='Actions de maîtrise'!$C20)*(Matrice!$T$23:$DP$100="X"))=0,"",IF(SUMPRODUCT((Matrice!$D$23:$D$100='Actions de maîtrise'!P$5)*(Matrice!$T$21:$DP$21='Actions de maîtrise'!$C20)*(Matrice!$T$23:$DP$100="X"))=1,"X","erreur"))</f>
        <v/>
      </c>
      <c r="Q20" s="172" t="str">
        <f>IF(SUMPRODUCT((Matrice!$D$23:$D$100='Actions de maîtrise'!Q$5)*(Matrice!$T$21:$DP$21='Actions de maîtrise'!$C20)*(Matrice!$T$23:$DP$100="X"))=0,"",IF(SUMPRODUCT((Matrice!$D$23:$D$100='Actions de maîtrise'!Q$5)*(Matrice!$T$21:$DP$21='Actions de maîtrise'!$C20)*(Matrice!$T$23:$DP$100="X"))=1,"X","erreur"))</f>
        <v/>
      </c>
      <c r="R20" s="172" t="str">
        <f>IF(SUMPRODUCT((Matrice!$D$23:$D$100='Actions de maîtrise'!R$5)*(Matrice!$T$21:$DP$21='Actions de maîtrise'!$C20)*(Matrice!$T$23:$DP$100="X"))=0,"",IF(SUMPRODUCT((Matrice!$D$23:$D$100='Actions de maîtrise'!R$5)*(Matrice!$T$21:$DP$21='Actions de maîtrise'!$C20)*(Matrice!$T$23:$DP$100="X"))=1,"X","erreur"))</f>
        <v/>
      </c>
      <c r="S20" s="172" t="str">
        <f>IF(SUMPRODUCT((Matrice!$D$23:$D$100='Actions de maîtrise'!S$5)*(Matrice!$T$21:$DP$21='Actions de maîtrise'!$C20)*(Matrice!$T$23:$DP$100="X"))=0,"",IF(SUMPRODUCT((Matrice!$D$23:$D$100='Actions de maîtrise'!S$5)*(Matrice!$T$21:$DP$21='Actions de maîtrise'!$C20)*(Matrice!$T$23:$DP$100="X"))=1,"X","erreur"))</f>
        <v/>
      </c>
      <c r="T20" s="172" t="str">
        <f>IF(SUMPRODUCT((Matrice!$D$23:$D$100='Actions de maîtrise'!T$5)*(Matrice!$T$21:$DP$21='Actions de maîtrise'!$C20)*(Matrice!$T$23:$DP$100="X"))=0,"",IF(SUMPRODUCT((Matrice!$D$23:$D$100='Actions de maîtrise'!T$5)*(Matrice!$T$21:$DP$21='Actions de maîtrise'!$C20)*(Matrice!$T$23:$DP$100="X"))=1,"X","erreur"))</f>
        <v/>
      </c>
      <c r="U20" s="172" t="str">
        <f>IF(SUMPRODUCT((Matrice!$D$23:$D$100='Actions de maîtrise'!U$5)*(Matrice!$T$21:$DP$21='Actions de maîtrise'!$C20)*(Matrice!$T$23:$DP$100="X"))=0,"",IF(SUMPRODUCT((Matrice!$D$23:$D$100='Actions de maîtrise'!U$5)*(Matrice!$T$21:$DP$21='Actions de maîtrise'!$C20)*(Matrice!$T$23:$DP$100="X"))=1,"X","erreur"))</f>
        <v/>
      </c>
      <c r="V20" s="172" t="str">
        <f>IF(SUMPRODUCT((Matrice!$D$23:$D$100='Actions de maîtrise'!V$5)*(Matrice!$T$21:$DP$21='Actions de maîtrise'!$C20)*(Matrice!$T$23:$DP$100="X"))=0,"",IF(SUMPRODUCT((Matrice!$D$23:$D$100='Actions de maîtrise'!V$5)*(Matrice!$T$21:$DP$21='Actions de maîtrise'!$C20)*(Matrice!$T$23:$DP$100="X"))=1,"X","erreur"))</f>
        <v/>
      </c>
      <c r="W20" s="172" t="str">
        <f>IF(SUMPRODUCT((Matrice!$D$23:$D$100='Actions de maîtrise'!W$5)*(Matrice!$T$21:$DP$21='Actions de maîtrise'!$C20)*(Matrice!$T$23:$DP$100="X"))=0,"",IF(SUMPRODUCT((Matrice!$D$23:$D$100='Actions de maîtrise'!W$5)*(Matrice!$T$21:$DP$21='Actions de maîtrise'!$C20)*(Matrice!$T$23:$DP$100="X"))=1,"X","erreur"))</f>
        <v/>
      </c>
      <c r="X20" s="172" t="str">
        <f>IF(SUMPRODUCT((Matrice!$D$23:$D$100='Actions de maîtrise'!X$5)*(Matrice!$T$21:$DP$21='Actions de maîtrise'!$C20)*(Matrice!$T$23:$DP$100="X"))=0,"",IF(SUMPRODUCT((Matrice!$D$23:$D$100='Actions de maîtrise'!X$5)*(Matrice!$T$21:$DP$21='Actions de maîtrise'!$C20)*(Matrice!$T$23:$DP$100="X"))=1,"X","erreur"))</f>
        <v/>
      </c>
      <c r="Y20" s="172" t="str">
        <f>IF(SUMPRODUCT((Matrice!$D$23:$D$100='Actions de maîtrise'!Y$5)*(Matrice!$T$21:$DP$21='Actions de maîtrise'!$C20)*(Matrice!$T$23:$DP$100="X"))=0,"",IF(SUMPRODUCT((Matrice!$D$23:$D$100='Actions de maîtrise'!Y$5)*(Matrice!$T$21:$DP$21='Actions de maîtrise'!$C20)*(Matrice!$T$23:$DP$100="X"))=1,"X","erreur"))</f>
        <v/>
      </c>
      <c r="Z20" s="172" t="str">
        <f>IF(SUMPRODUCT((Matrice!$D$23:$D$100='Actions de maîtrise'!Z$5)*(Matrice!$T$21:$DP$21='Actions de maîtrise'!$C20)*(Matrice!$T$23:$DP$100="X"))=0,"",IF(SUMPRODUCT((Matrice!$D$23:$D$100='Actions de maîtrise'!Z$5)*(Matrice!$T$21:$DP$21='Actions de maîtrise'!$C20)*(Matrice!$T$23:$DP$100="X"))=1,"X","erreur"))</f>
        <v/>
      </c>
      <c r="AA20" s="172" t="str">
        <f>IF(SUMPRODUCT((Matrice!$D$23:$D$100='Actions de maîtrise'!AA$5)*(Matrice!$T$21:$DP$21='Actions de maîtrise'!$C20)*(Matrice!$T$23:$DP$100="X"))=0,"",IF(SUMPRODUCT((Matrice!$D$23:$D$100='Actions de maîtrise'!AA$5)*(Matrice!$T$21:$DP$21='Actions de maîtrise'!$C20)*(Matrice!$T$23:$DP$100="X"))=1,"X","erreur"))</f>
        <v/>
      </c>
      <c r="AB20" s="172" t="str">
        <f>IF(SUMPRODUCT((Matrice!$D$23:$D$100='Actions de maîtrise'!AB$5)*(Matrice!$T$21:$DP$21='Actions de maîtrise'!$C20)*(Matrice!$T$23:$DP$100="X"))=0,"",IF(SUMPRODUCT((Matrice!$D$23:$D$100='Actions de maîtrise'!AB$5)*(Matrice!$T$21:$DP$21='Actions de maîtrise'!$C20)*(Matrice!$T$23:$DP$100="X"))=1,"X","erreur"))</f>
        <v/>
      </c>
      <c r="AC20" s="172" t="str">
        <f>IF(SUMPRODUCT((Matrice!$D$23:$D$100='Actions de maîtrise'!AC$5)*(Matrice!$T$21:$DP$21='Actions de maîtrise'!$C20)*(Matrice!$T$23:$DP$100="X"))=0,"",IF(SUMPRODUCT((Matrice!$D$23:$D$100='Actions de maîtrise'!AC$5)*(Matrice!$T$21:$DP$21='Actions de maîtrise'!$C20)*(Matrice!$T$23:$DP$100="X"))=1,"X","erreur"))</f>
        <v/>
      </c>
      <c r="AD20" s="172" t="str">
        <f>IF(SUMPRODUCT((Matrice!$D$23:$D$100='Actions de maîtrise'!AD$5)*(Matrice!$T$21:$DP$21='Actions de maîtrise'!$C20)*(Matrice!$T$23:$DP$100="X"))=0,"",IF(SUMPRODUCT((Matrice!$D$23:$D$100='Actions de maîtrise'!AD$5)*(Matrice!$T$21:$DP$21='Actions de maîtrise'!$C20)*(Matrice!$T$23:$DP$100="X"))=1,"X","erreur"))</f>
        <v/>
      </c>
      <c r="AE20" s="172" t="str">
        <f>IF(SUMPRODUCT((Matrice!$D$23:$D$100='Actions de maîtrise'!AE$5)*(Matrice!$T$21:$DP$21='Actions de maîtrise'!$C20)*(Matrice!$T$23:$DP$100="X"))=0,"",IF(SUMPRODUCT((Matrice!$D$23:$D$100='Actions de maîtrise'!AE$5)*(Matrice!$T$21:$DP$21='Actions de maîtrise'!$C20)*(Matrice!$T$23:$DP$100="X"))=1,"X","erreur"))</f>
        <v/>
      </c>
      <c r="AF20" s="172" t="str">
        <f>IF(SUMPRODUCT((Matrice!$D$23:$D$100='Actions de maîtrise'!AF$5)*(Matrice!$T$21:$DP$21='Actions de maîtrise'!$C20)*(Matrice!$T$23:$DP$100="X"))=0,"",IF(SUMPRODUCT((Matrice!$D$23:$D$100='Actions de maîtrise'!AF$5)*(Matrice!$T$21:$DP$21='Actions de maîtrise'!$C20)*(Matrice!$T$23:$DP$100="X"))=1,"X","erreur"))</f>
        <v/>
      </c>
      <c r="AG20" s="172" t="str">
        <f>IF(SUMPRODUCT((Matrice!$D$23:$D$100='Actions de maîtrise'!AG$5)*(Matrice!$T$21:$DP$21='Actions de maîtrise'!$C20)*(Matrice!$T$23:$DP$100="X"))=0,"",IF(SUMPRODUCT((Matrice!$D$23:$D$100='Actions de maîtrise'!AG$5)*(Matrice!$T$21:$DP$21='Actions de maîtrise'!$C20)*(Matrice!$T$23:$DP$100="X"))=1,"X","erreur"))</f>
        <v/>
      </c>
    </row>
    <row r="21" spans="2:33" ht="18" customHeight="1" x14ac:dyDescent="0.2">
      <c r="B21" s="205" t="str">
        <f>Matrice!$G$1&amp;"-AM"&amp;Listes!A17</f>
        <v>CP1-AM16</v>
      </c>
      <c r="C21" s="106" t="str">
        <f>IF(IF(ISERROR(HLOOKUP(B21,Matrice!$A$2:$DP$100,20,FALSE)),"-",HLOOKUP(B21,Matrice!$A$2:$DP$100,20,FALSE))="","",IF(ISERROR(HLOOKUP(B21,Matrice!$A$2:$DP$100,20,FALSE)),"-",HLOOKUP(B21,Matrice!$A$2:$DP$100,20,FALSE)))</f>
        <v>-</v>
      </c>
      <c r="D21" s="107" t="str">
        <f>IF(IF(ISERROR(HLOOKUP(B21,Matrice!$A$2:$DP$100,3,FALSE)),"-",HLOOKUP(B21,Matrice!$A$2:$DP$100,3,FALSE))="","",IF(ISERROR(HLOOKUP(B21,Matrice!$A$2:$DP$100,3,FALSE)),"-",HLOOKUP(B21,Matrice!$A$2:$DP$100,3,FALSE)))</f>
        <v>-</v>
      </c>
      <c r="E21" s="202"/>
      <c r="F21" s="107" t="str">
        <f>IF(ISERROR(HLOOKUP($B21,Matrice!$A$2:$DP$100,4,FALSE)),"-",IF(HLOOKUP($B21,Matrice!$A$2:$DP$100,4,FALSE)="","",HLOOKUP($B21,Matrice!$A$2:$DP$100,4,FALSE)))</f>
        <v>-</v>
      </c>
      <c r="G21" s="107" t="str">
        <f>IF(ISERROR(HLOOKUP($B21,Matrice!$A$2:$DP$100,5,FALSE)),"-",IF(HLOOKUP($B21,Matrice!$A$2:$DP$100,5,FALSE)="","",HLOOKUP($B21,Matrice!$A$2:$DP$100,5,FALSE)))</f>
        <v>-</v>
      </c>
      <c r="H21" s="107" t="str">
        <f>IF(ISERROR(HLOOKUP($B21,Matrice!$A$2:$DP$100,6,FALSE)),"-",IF(HLOOKUP($B21,Matrice!$A$2:$DP$100,6,FALSE)="","",HLOOKUP($B21,Matrice!$A$2:$DP$100,6,FALSE)))</f>
        <v>-</v>
      </c>
      <c r="I21" s="107" t="str">
        <f>IF(ISERROR(HLOOKUP($B22,Matrice!$A$2:$DP$100,7,FALSE)),"-",IF(HLOOKUP($B22,Matrice!$A$2:$DP$100,7,FALSE)="","",HLOOKUP($B22,Matrice!$A$2:$DP$100,7,FALSE)))</f>
        <v>-</v>
      </c>
      <c r="J21" s="173" t="str">
        <f>IF(ISERROR(HLOOKUP($B21,Matrice!$A$2:$DP$100,12,FALSE)),"-",IF(HLOOKUP($B21,Matrice!$A$2:$DP$100,12,FALSE)="","",HLOOKUP($B21,Matrice!$A$2:$DP$100,12,FALSE)))</f>
        <v>-</v>
      </c>
      <c r="K21" s="173" t="str">
        <f>IF(ISERROR(HLOOKUP($B21,Matrice!$A$2:$DP$100,13,FALSE)),"-",IF(HLOOKUP($B21,Matrice!$A$2:$DP$100,13,FALSE)="","",HLOOKUP($B21,Matrice!$A$2:$DP$100,13,FALSE)))</f>
        <v>-</v>
      </c>
      <c r="L21" s="231" t="str">
        <f>IF(ISERROR(HLOOKUP($B21,Matrice!$A$2:$DP$100,9,FALSE)),"-",IF(HLOOKUP($B21,Matrice!$A$2:$DP$100,9,FALSE)="","",HLOOKUP($B21,Matrice!$A$2:$DP$100,9,FALSE)))</f>
        <v>-</v>
      </c>
      <c r="M21" s="231" t="str">
        <f>IF(ISERROR(HLOOKUP($B21,Matrice!$A$2:$DP$100,10,FALSE)),"-",IF(HLOOKUP($B21,Matrice!$A$2:$DP$100,10,FALSE)="","",HLOOKUP($B21,Matrice!$A$2:$DP$100,10,FALSE)))</f>
        <v>-</v>
      </c>
      <c r="N21" s="231" t="str">
        <f>IF(ISERROR(HLOOKUP($B21,Matrice!$A$2:$DP$100,11,FALSE)),"-",IF(HLOOKUP($B21,Matrice!$A$2:$DP$100,11,FALSE)="","",HLOOKUP($B21,Matrice!$A$2:$DP$100,11,FALSE)))</f>
        <v>-</v>
      </c>
      <c r="P21" s="172" t="str">
        <f>IF(SUMPRODUCT((Matrice!$D$23:$D$100='Actions de maîtrise'!P$5)*(Matrice!$T$21:$DP$21='Actions de maîtrise'!$C21)*(Matrice!$T$23:$DP$100="X"))=0,"",IF(SUMPRODUCT((Matrice!$D$23:$D$100='Actions de maîtrise'!P$5)*(Matrice!$T$21:$DP$21='Actions de maîtrise'!$C21)*(Matrice!$T$23:$DP$100="X"))=1,"X","erreur"))</f>
        <v/>
      </c>
      <c r="Q21" s="172" t="str">
        <f>IF(SUMPRODUCT((Matrice!$D$23:$D$100='Actions de maîtrise'!Q$5)*(Matrice!$T$21:$DP$21='Actions de maîtrise'!$C21)*(Matrice!$T$23:$DP$100="X"))=0,"",IF(SUMPRODUCT((Matrice!$D$23:$D$100='Actions de maîtrise'!Q$5)*(Matrice!$T$21:$DP$21='Actions de maîtrise'!$C21)*(Matrice!$T$23:$DP$100="X"))=1,"X","erreur"))</f>
        <v/>
      </c>
      <c r="R21" s="172" t="str">
        <f>IF(SUMPRODUCT((Matrice!$D$23:$D$100='Actions de maîtrise'!R$5)*(Matrice!$T$21:$DP$21='Actions de maîtrise'!$C21)*(Matrice!$T$23:$DP$100="X"))=0,"",IF(SUMPRODUCT((Matrice!$D$23:$D$100='Actions de maîtrise'!R$5)*(Matrice!$T$21:$DP$21='Actions de maîtrise'!$C21)*(Matrice!$T$23:$DP$100="X"))=1,"X","erreur"))</f>
        <v/>
      </c>
      <c r="S21" s="172" t="str">
        <f>IF(SUMPRODUCT((Matrice!$D$23:$D$100='Actions de maîtrise'!S$5)*(Matrice!$T$21:$DP$21='Actions de maîtrise'!$C21)*(Matrice!$T$23:$DP$100="X"))=0,"",IF(SUMPRODUCT((Matrice!$D$23:$D$100='Actions de maîtrise'!S$5)*(Matrice!$T$21:$DP$21='Actions de maîtrise'!$C21)*(Matrice!$T$23:$DP$100="X"))=1,"X","erreur"))</f>
        <v/>
      </c>
      <c r="T21" s="172" t="str">
        <f>IF(SUMPRODUCT((Matrice!$D$23:$D$100='Actions de maîtrise'!T$5)*(Matrice!$T$21:$DP$21='Actions de maîtrise'!$C21)*(Matrice!$T$23:$DP$100="X"))=0,"",IF(SUMPRODUCT((Matrice!$D$23:$D$100='Actions de maîtrise'!T$5)*(Matrice!$T$21:$DP$21='Actions de maîtrise'!$C21)*(Matrice!$T$23:$DP$100="X"))=1,"X","erreur"))</f>
        <v/>
      </c>
      <c r="U21" s="172" t="str">
        <f>IF(SUMPRODUCT((Matrice!$D$23:$D$100='Actions de maîtrise'!U$5)*(Matrice!$T$21:$DP$21='Actions de maîtrise'!$C21)*(Matrice!$T$23:$DP$100="X"))=0,"",IF(SUMPRODUCT((Matrice!$D$23:$D$100='Actions de maîtrise'!U$5)*(Matrice!$T$21:$DP$21='Actions de maîtrise'!$C21)*(Matrice!$T$23:$DP$100="X"))=1,"X","erreur"))</f>
        <v/>
      </c>
      <c r="V21" s="172" t="str">
        <f>IF(SUMPRODUCT((Matrice!$D$23:$D$100='Actions de maîtrise'!V$5)*(Matrice!$T$21:$DP$21='Actions de maîtrise'!$C21)*(Matrice!$T$23:$DP$100="X"))=0,"",IF(SUMPRODUCT((Matrice!$D$23:$D$100='Actions de maîtrise'!V$5)*(Matrice!$T$21:$DP$21='Actions de maîtrise'!$C21)*(Matrice!$T$23:$DP$100="X"))=1,"X","erreur"))</f>
        <v/>
      </c>
      <c r="W21" s="172" t="str">
        <f>IF(SUMPRODUCT((Matrice!$D$23:$D$100='Actions de maîtrise'!W$5)*(Matrice!$T$21:$DP$21='Actions de maîtrise'!$C21)*(Matrice!$T$23:$DP$100="X"))=0,"",IF(SUMPRODUCT((Matrice!$D$23:$D$100='Actions de maîtrise'!W$5)*(Matrice!$T$21:$DP$21='Actions de maîtrise'!$C21)*(Matrice!$T$23:$DP$100="X"))=1,"X","erreur"))</f>
        <v/>
      </c>
      <c r="X21" s="172" t="str">
        <f>IF(SUMPRODUCT((Matrice!$D$23:$D$100='Actions de maîtrise'!X$5)*(Matrice!$T$21:$DP$21='Actions de maîtrise'!$C21)*(Matrice!$T$23:$DP$100="X"))=0,"",IF(SUMPRODUCT((Matrice!$D$23:$D$100='Actions de maîtrise'!X$5)*(Matrice!$T$21:$DP$21='Actions de maîtrise'!$C21)*(Matrice!$T$23:$DP$100="X"))=1,"X","erreur"))</f>
        <v/>
      </c>
      <c r="Y21" s="172" t="str">
        <f>IF(SUMPRODUCT((Matrice!$D$23:$D$100='Actions de maîtrise'!Y$5)*(Matrice!$T$21:$DP$21='Actions de maîtrise'!$C21)*(Matrice!$T$23:$DP$100="X"))=0,"",IF(SUMPRODUCT((Matrice!$D$23:$D$100='Actions de maîtrise'!Y$5)*(Matrice!$T$21:$DP$21='Actions de maîtrise'!$C21)*(Matrice!$T$23:$DP$100="X"))=1,"X","erreur"))</f>
        <v/>
      </c>
      <c r="Z21" s="172" t="str">
        <f>IF(SUMPRODUCT((Matrice!$D$23:$D$100='Actions de maîtrise'!Z$5)*(Matrice!$T$21:$DP$21='Actions de maîtrise'!$C21)*(Matrice!$T$23:$DP$100="X"))=0,"",IF(SUMPRODUCT((Matrice!$D$23:$D$100='Actions de maîtrise'!Z$5)*(Matrice!$T$21:$DP$21='Actions de maîtrise'!$C21)*(Matrice!$T$23:$DP$100="X"))=1,"X","erreur"))</f>
        <v/>
      </c>
      <c r="AA21" s="172" t="str">
        <f>IF(SUMPRODUCT((Matrice!$D$23:$D$100='Actions de maîtrise'!AA$5)*(Matrice!$T$21:$DP$21='Actions de maîtrise'!$C21)*(Matrice!$T$23:$DP$100="X"))=0,"",IF(SUMPRODUCT((Matrice!$D$23:$D$100='Actions de maîtrise'!AA$5)*(Matrice!$T$21:$DP$21='Actions de maîtrise'!$C21)*(Matrice!$T$23:$DP$100="X"))=1,"X","erreur"))</f>
        <v/>
      </c>
      <c r="AB21" s="172" t="str">
        <f>IF(SUMPRODUCT((Matrice!$D$23:$D$100='Actions de maîtrise'!AB$5)*(Matrice!$T$21:$DP$21='Actions de maîtrise'!$C21)*(Matrice!$T$23:$DP$100="X"))=0,"",IF(SUMPRODUCT((Matrice!$D$23:$D$100='Actions de maîtrise'!AB$5)*(Matrice!$T$21:$DP$21='Actions de maîtrise'!$C21)*(Matrice!$T$23:$DP$100="X"))=1,"X","erreur"))</f>
        <v/>
      </c>
      <c r="AC21" s="172" t="str">
        <f>IF(SUMPRODUCT((Matrice!$D$23:$D$100='Actions de maîtrise'!AC$5)*(Matrice!$T$21:$DP$21='Actions de maîtrise'!$C21)*(Matrice!$T$23:$DP$100="X"))=0,"",IF(SUMPRODUCT((Matrice!$D$23:$D$100='Actions de maîtrise'!AC$5)*(Matrice!$T$21:$DP$21='Actions de maîtrise'!$C21)*(Matrice!$T$23:$DP$100="X"))=1,"X","erreur"))</f>
        <v/>
      </c>
      <c r="AD21" s="172" t="str">
        <f>IF(SUMPRODUCT((Matrice!$D$23:$D$100='Actions de maîtrise'!AD$5)*(Matrice!$T$21:$DP$21='Actions de maîtrise'!$C21)*(Matrice!$T$23:$DP$100="X"))=0,"",IF(SUMPRODUCT((Matrice!$D$23:$D$100='Actions de maîtrise'!AD$5)*(Matrice!$T$21:$DP$21='Actions de maîtrise'!$C21)*(Matrice!$T$23:$DP$100="X"))=1,"X","erreur"))</f>
        <v/>
      </c>
      <c r="AE21" s="172" t="str">
        <f>IF(SUMPRODUCT((Matrice!$D$23:$D$100='Actions de maîtrise'!AE$5)*(Matrice!$T$21:$DP$21='Actions de maîtrise'!$C21)*(Matrice!$T$23:$DP$100="X"))=0,"",IF(SUMPRODUCT((Matrice!$D$23:$D$100='Actions de maîtrise'!AE$5)*(Matrice!$T$21:$DP$21='Actions de maîtrise'!$C21)*(Matrice!$T$23:$DP$100="X"))=1,"X","erreur"))</f>
        <v/>
      </c>
      <c r="AF21" s="172" t="str">
        <f>IF(SUMPRODUCT((Matrice!$D$23:$D$100='Actions de maîtrise'!AF$5)*(Matrice!$T$21:$DP$21='Actions de maîtrise'!$C21)*(Matrice!$T$23:$DP$100="X"))=0,"",IF(SUMPRODUCT((Matrice!$D$23:$D$100='Actions de maîtrise'!AF$5)*(Matrice!$T$21:$DP$21='Actions de maîtrise'!$C21)*(Matrice!$T$23:$DP$100="X"))=1,"X","erreur"))</f>
        <v/>
      </c>
      <c r="AG21" s="172" t="str">
        <f>IF(SUMPRODUCT((Matrice!$D$23:$D$100='Actions de maîtrise'!AG$5)*(Matrice!$T$21:$DP$21='Actions de maîtrise'!$C21)*(Matrice!$T$23:$DP$100="X"))=0,"",IF(SUMPRODUCT((Matrice!$D$23:$D$100='Actions de maîtrise'!AG$5)*(Matrice!$T$21:$DP$21='Actions de maîtrise'!$C21)*(Matrice!$T$23:$DP$100="X"))=1,"X","erreur"))</f>
        <v/>
      </c>
    </row>
    <row r="22" spans="2:33" ht="18" customHeight="1" x14ac:dyDescent="0.2">
      <c r="B22" s="205" t="str">
        <f>Matrice!$G$1&amp;"-AM"&amp;Listes!A18</f>
        <v>CP1-AM17</v>
      </c>
      <c r="C22" s="106" t="str">
        <f>IF(IF(ISERROR(HLOOKUP(B22,Matrice!$A$2:$DP$100,20,FALSE)),"-",HLOOKUP(B22,Matrice!$A$2:$DP$100,20,FALSE))="","",IF(ISERROR(HLOOKUP(B22,Matrice!$A$2:$DP$100,20,FALSE)),"-",HLOOKUP(B22,Matrice!$A$2:$DP$100,20,FALSE)))</f>
        <v>-</v>
      </c>
      <c r="D22" s="107" t="str">
        <f>IF(IF(ISERROR(HLOOKUP(B22,Matrice!$A$2:$DP$100,3,FALSE)),"-",HLOOKUP(B22,Matrice!$A$2:$DP$100,3,FALSE))="","",IF(ISERROR(HLOOKUP(B22,Matrice!$A$2:$DP$100,3,FALSE)),"-",HLOOKUP(B22,Matrice!$A$2:$DP$100,3,FALSE)))</f>
        <v>-</v>
      </c>
      <c r="E22" s="202"/>
      <c r="F22" s="107" t="str">
        <f>IF(ISERROR(HLOOKUP($B22,Matrice!$A$2:$DP$100,4,FALSE)),"-",IF(HLOOKUP($B22,Matrice!$A$2:$DP$100,4,FALSE)="","",HLOOKUP($B22,Matrice!$A$2:$DP$100,4,FALSE)))</f>
        <v>-</v>
      </c>
      <c r="G22" s="107" t="str">
        <f>IF(ISERROR(HLOOKUP($B22,Matrice!$A$2:$DP$100,5,FALSE)),"-",IF(HLOOKUP($B22,Matrice!$A$2:$DP$100,5,FALSE)="","",HLOOKUP($B22,Matrice!$A$2:$DP$100,5,FALSE)))</f>
        <v>-</v>
      </c>
      <c r="H22" s="107" t="str">
        <f>IF(ISERROR(HLOOKUP($B22,Matrice!$A$2:$DP$100,6,FALSE)),"-",IF(HLOOKUP($B22,Matrice!$A$2:$DP$100,6,FALSE)="","",HLOOKUP($B22,Matrice!$A$2:$DP$100,6,FALSE)))</f>
        <v>-</v>
      </c>
      <c r="I22" s="107" t="str">
        <f>IF(ISERROR(HLOOKUP($B23,Matrice!$A$2:$DP$100,7,FALSE)),"-",IF(HLOOKUP($B23,Matrice!$A$2:$DP$100,7,FALSE)="","",HLOOKUP($B23,Matrice!$A$2:$DP$100,7,FALSE)))</f>
        <v>-</v>
      </c>
      <c r="J22" s="173" t="str">
        <f>IF(ISERROR(HLOOKUP($B22,Matrice!$A$2:$DP$100,12,FALSE)),"-",IF(HLOOKUP($B22,Matrice!$A$2:$DP$100,12,FALSE)="","",HLOOKUP($B22,Matrice!$A$2:$DP$100,12,FALSE)))</f>
        <v>-</v>
      </c>
      <c r="K22" s="173" t="str">
        <f>IF(ISERROR(HLOOKUP($B22,Matrice!$A$2:$DP$100,13,FALSE)),"-",IF(HLOOKUP($B22,Matrice!$A$2:$DP$100,13,FALSE)="","",HLOOKUP($B22,Matrice!$A$2:$DP$100,13,FALSE)))</f>
        <v>-</v>
      </c>
      <c r="L22" s="231" t="str">
        <f>IF(ISERROR(HLOOKUP($B22,Matrice!$A$2:$DP$100,9,FALSE)),"-",IF(HLOOKUP($B22,Matrice!$A$2:$DP$100,9,FALSE)="","",HLOOKUP($B22,Matrice!$A$2:$DP$100,9,FALSE)))</f>
        <v>-</v>
      </c>
      <c r="M22" s="231" t="str">
        <f>IF(ISERROR(HLOOKUP($B22,Matrice!$A$2:$DP$100,10,FALSE)),"-",IF(HLOOKUP($B22,Matrice!$A$2:$DP$100,10,FALSE)="","",HLOOKUP($B22,Matrice!$A$2:$DP$100,10,FALSE)))</f>
        <v>-</v>
      </c>
      <c r="N22" s="231" t="str">
        <f>IF(ISERROR(HLOOKUP($B22,Matrice!$A$2:$DP$100,11,FALSE)),"-",IF(HLOOKUP($B22,Matrice!$A$2:$DP$100,11,FALSE)="","",HLOOKUP($B22,Matrice!$A$2:$DP$100,11,FALSE)))</f>
        <v>-</v>
      </c>
      <c r="P22" s="172" t="str">
        <f>IF(SUMPRODUCT((Matrice!$D$23:$D$100='Actions de maîtrise'!P$5)*(Matrice!$T$21:$DP$21='Actions de maîtrise'!$C22)*(Matrice!$T$23:$DP$100="X"))=0,"",IF(SUMPRODUCT((Matrice!$D$23:$D$100='Actions de maîtrise'!P$5)*(Matrice!$T$21:$DP$21='Actions de maîtrise'!$C22)*(Matrice!$T$23:$DP$100="X"))=1,"X","erreur"))</f>
        <v/>
      </c>
      <c r="Q22" s="172" t="str">
        <f>IF(SUMPRODUCT((Matrice!$D$23:$D$100='Actions de maîtrise'!Q$5)*(Matrice!$T$21:$DP$21='Actions de maîtrise'!$C22)*(Matrice!$T$23:$DP$100="X"))=0,"",IF(SUMPRODUCT((Matrice!$D$23:$D$100='Actions de maîtrise'!Q$5)*(Matrice!$T$21:$DP$21='Actions de maîtrise'!$C22)*(Matrice!$T$23:$DP$100="X"))=1,"X","erreur"))</f>
        <v/>
      </c>
      <c r="R22" s="172" t="str">
        <f>IF(SUMPRODUCT((Matrice!$D$23:$D$100='Actions de maîtrise'!R$5)*(Matrice!$T$21:$DP$21='Actions de maîtrise'!$C22)*(Matrice!$T$23:$DP$100="X"))=0,"",IF(SUMPRODUCT((Matrice!$D$23:$D$100='Actions de maîtrise'!R$5)*(Matrice!$T$21:$DP$21='Actions de maîtrise'!$C22)*(Matrice!$T$23:$DP$100="X"))=1,"X","erreur"))</f>
        <v/>
      </c>
      <c r="S22" s="172" t="str">
        <f>IF(SUMPRODUCT((Matrice!$D$23:$D$100='Actions de maîtrise'!S$5)*(Matrice!$T$21:$DP$21='Actions de maîtrise'!$C22)*(Matrice!$T$23:$DP$100="X"))=0,"",IF(SUMPRODUCT((Matrice!$D$23:$D$100='Actions de maîtrise'!S$5)*(Matrice!$T$21:$DP$21='Actions de maîtrise'!$C22)*(Matrice!$T$23:$DP$100="X"))=1,"X","erreur"))</f>
        <v/>
      </c>
      <c r="T22" s="172" t="str">
        <f>IF(SUMPRODUCT((Matrice!$D$23:$D$100='Actions de maîtrise'!T$5)*(Matrice!$T$21:$DP$21='Actions de maîtrise'!$C22)*(Matrice!$T$23:$DP$100="X"))=0,"",IF(SUMPRODUCT((Matrice!$D$23:$D$100='Actions de maîtrise'!T$5)*(Matrice!$T$21:$DP$21='Actions de maîtrise'!$C22)*(Matrice!$T$23:$DP$100="X"))=1,"X","erreur"))</f>
        <v/>
      </c>
      <c r="U22" s="172" t="str">
        <f>IF(SUMPRODUCT((Matrice!$D$23:$D$100='Actions de maîtrise'!U$5)*(Matrice!$T$21:$DP$21='Actions de maîtrise'!$C22)*(Matrice!$T$23:$DP$100="X"))=0,"",IF(SUMPRODUCT((Matrice!$D$23:$D$100='Actions de maîtrise'!U$5)*(Matrice!$T$21:$DP$21='Actions de maîtrise'!$C22)*(Matrice!$T$23:$DP$100="X"))=1,"X","erreur"))</f>
        <v/>
      </c>
      <c r="V22" s="172" t="str">
        <f>IF(SUMPRODUCT((Matrice!$D$23:$D$100='Actions de maîtrise'!V$5)*(Matrice!$T$21:$DP$21='Actions de maîtrise'!$C22)*(Matrice!$T$23:$DP$100="X"))=0,"",IF(SUMPRODUCT((Matrice!$D$23:$D$100='Actions de maîtrise'!V$5)*(Matrice!$T$21:$DP$21='Actions de maîtrise'!$C22)*(Matrice!$T$23:$DP$100="X"))=1,"X","erreur"))</f>
        <v/>
      </c>
      <c r="W22" s="172" t="str">
        <f>IF(SUMPRODUCT((Matrice!$D$23:$D$100='Actions de maîtrise'!W$5)*(Matrice!$T$21:$DP$21='Actions de maîtrise'!$C22)*(Matrice!$T$23:$DP$100="X"))=0,"",IF(SUMPRODUCT((Matrice!$D$23:$D$100='Actions de maîtrise'!W$5)*(Matrice!$T$21:$DP$21='Actions de maîtrise'!$C22)*(Matrice!$T$23:$DP$100="X"))=1,"X","erreur"))</f>
        <v/>
      </c>
      <c r="X22" s="172" t="str">
        <f>IF(SUMPRODUCT((Matrice!$D$23:$D$100='Actions de maîtrise'!X$5)*(Matrice!$T$21:$DP$21='Actions de maîtrise'!$C22)*(Matrice!$T$23:$DP$100="X"))=0,"",IF(SUMPRODUCT((Matrice!$D$23:$D$100='Actions de maîtrise'!X$5)*(Matrice!$T$21:$DP$21='Actions de maîtrise'!$C22)*(Matrice!$T$23:$DP$100="X"))=1,"X","erreur"))</f>
        <v/>
      </c>
      <c r="Y22" s="172" t="str">
        <f>IF(SUMPRODUCT((Matrice!$D$23:$D$100='Actions de maîtrise'!Y$5)*(Matrice!$T$21:$DP$21='Actions de maîtrise'!$C22)*(Matrice!$T$23:$DP$100="X"))=0,"",IF(SUMPRODUCT((Matrice!$D$23:$D$100='Actions de maîtrise'!Y$5)*(Matrice!$T$21:$DP$21='Actions de maîtrise'!$C22)*(Matrice!$T$23:$DP$100="X"))=1,"X","erreur"))</f>
        <v/>
      </c>
      <c r="Z22" s="172" t="str">
        <f>IF(SUMPRODUCT((Matrice!$D$23:$D$100='Actions de maîtrise'!Z$5)*(Matrice!$T$21:$DP$21='Actions de maîtrise'!$C22)*(Matrice!$T$23:$DP$100="X"))=0,"",IF(SUMPRODUCT((Matrice!$D$23:$D$100='Actions de maîtrise'!Z$5)*(Matrice!$T$21:$DP$21='Actions de maîtrise'!$C22)*(Matrice!$T$23:$DP$100="X"))=1,"X","erreur"))</f>
        <v/>
      </c>
      <c r="AA22" s="172" t="str">
        <f>IF(SUMPRODUCT((Matrice!$D$23:$D$100='Actions de maîtrise'!AA$5)*(Matrice!$T$21:$DP$21='Actions de maîtrise'!$C22)*(Matrice!$T$23:$DP$100="X"))=0,"",IF(SUMPRODUCT((Matrice!$D$23:$D$100='Actions de maîtrise'!AA$5)*(Matrice!$T$21:$DP$21='Actions de maîtrise'!$C22)*(Matrice!$T$23:$DP$100="X"))=1,"X","erreur"))</f>
        <v/>
      </c>
      <c r="AB22" s="172" t="str">
        <f>IF(SUMPRODUCT((Matrice!$D$23:$D$100='Actions de maîtrise'!AB$5)*(Matrice!$T$21:$DP$21='Actions de maîtrise'!$C22)*(Matrice!$T$23:$DP$100="X"))=0,"",IF(SUMPRODUCT((Matrice!$D$23:$D$100='Actions de maîtrise'!AB$5)*(Matrice!$T$21:$DP$21='Actions de maîtrise'!$C22)*(Matrice!$T$23:$DP$100="X"))=1,"X","erreur"))</f>
        <v/>
      </c>
      <c r="AC22" s="172" t="str">
        <f>IF(SUMPRODUCT((Matrice!$D$23:$D$100='Actions de maîtrise'!AC$5)*(Matrice!$T$21:$DP$21='Actions de maîtrise'!$C22)*(Matrice!$T$23:$DP$100="X"))=0,"",IF(SUMPRODUCT((Matrice!$D$23:$D$100='Actions de maîtrise'!AC$5)*(Matrice!$T$21:$DP$21='Actions de maîtrise'!$C22)*(Matrice!$T$23:$DP$100="X"))=1,"X","erreur"))</f>
        <v/>
      </c>
      <c r="AD22" s="172" t="str">
        <f>IF(SUMPRODUCT((Matrice!$D$23:$D$100='Actions de maîtrise'!AD$5)*(Matrice!$T$21:$DP$21='Actions de maîtrise'!$C22)*(Matrice!$T$23:$DP$100="X"))=0,"",IF(SUMPRODUCT((Matrice!$D$23:$D$100='Actions de maîtrise'!AD$5)*(Matrice!$T$21:$DP$21='Actions de maîtrise'!$C22)*(Matrice!$T$23:$DP$100="X"))=1,"X","erreur"))</f>
        <v/>
      </c>
      <c r="AE22" s="172" t="str">
        <f>IF(SUMPRODUCT((Matrice!$D$23:$D$100='Actions de maîtrise'!AE$5)*(Matrice!$T$21:$DP$21='Actions de maîtrise'!$C22)*(Matrice!$T$23:$DP$100="X"))=0,"",IF(SUMPRODUCT((Matrice!$D$23:$D$100='Actions de maîtrise'!AE$5)*(Matrice!$T$21:$DP$21='Actions de maîtrise'!$C22)*(Matrice!$T$23:$DP$100="X"))=1,"X","erreur"))</f>
        <v/>
      </c>
      <c r="AF22" s="172" t="str">
        <f>IF(SUMPRODUCT((Matrice!$D$23:$D$100='Actions de maîtrise'!AF$5)*(Matrice!$T$21:$DP$21='Actions de maîtrise'!$C22)*(Matrice!$T$23:$DP$100="X"))=0,"",IF(SUMPRODUCT((Matrice!$D$23:$D$100='Actions de maîtrise'!AF$5)*(Matrice!$T$21:$DP$21='Actions de maîtrise'!$C22)*(Matrice!$T$23:$DP$100="X"))=1,"X","erreur"))</f>
        <v/>
      </c>
      <c r="AG22" s="172" t="str">
        <f>IF(SUMPRODUCT((Matrice!$D$23:$D$100='Actions de maîtrise'!AG$5)*(Matrice!$T$21:$DP$21='Actions de maîtrise'!$C22)*(Matrice!$T$23:$DP$100="X"))=0,"",IF(SUMPRODUCT((Matrice!$D$23:$D$100='Actions de maîtrise'!AG$5)*(Matrice!$T$21:$DP$21='Actions de maîtrise'!$C22)*(Matrice!$T$23:$DP$100="X"))=1,"X","erreur"))</f>
        <v/>
      </c>
    </row>
    <row r="23" spans="2:33" ht="18" customHeight="1" x14ac:dyDescent="0.2">
      <c r="B23" s="205" t="str">
        <f>Matrice!$G$1&amp;"-AM"&amp;Listes!A19</f>
        <v>CP1-AM18</v>
      </c>
      <c r="C23" s="106" t="str">
        <f>IF(IF(ISERROR(HLOOKUP(B23,Matrice!$A$2:$DP$100,20,FALSE)),"-",HLOOKUP(B23,Matrice!$A$2:$DP$100,20,FALSE))="","",IF(ISERROR(HLOOKUP(B23,Matrice!$A$2:$DP$100,20,FALSE)),"-",HLOOKUP(B23,Matrice!$A$2:$DP$100,20,FALSE)))</f>
        <v>-</v>
      </c>
      <c r="D23" s="107" t="str">
        <f>IF(IF(ISERROR(HLOOKUP(B23,Matrice!$A$2:$DP$100,3,FALSE)),"-",HLOOKUP(B23,Matrice!$A$2:$DP$100,3,FALSE))="","",IF(ISERROR(HLOOKUP(B23,Matrice!$A$2:$DP$100,3,FALSE)),"-",HLOOKUP(B23,Matrice!$A$2:$DP$100,3,FALSE)))</f>
        <v>-</v>
      </c>
      <c r="E23" s="202"/>
      <c r="F23" s="107" t="str">
        <f>IF(ISERROR(HLOOKUP($B23,Matrice!$A$2:$DP$100,4,FALSE)),"-",IF(HLOOKUP($B23,Matrice!$A$2:$DP$100,4,FALSE)="","",HLOOKUP($B23,Matrice!$A$2:$DP$100,4,FALSE)))</f>
        <v>-</v>
      </c>
      <c r="G23" s="107" t="str">
        <f>IF(ISERROR(HLOOKUP($B23,Matrice!$A$2:$DP$100,5,FALSE)),"-",IF(HLOOKUP($B23,Matrice!$A$2:$DP$100,5,FALSE)="","",HLOOKUP($B23,Matrice!$A$2:$DP$100,5,FALSE)))</f>
        <v>-</v>
      </c>
      <c r="H23" s="107" t="str">
        <f>IF(ISERROR(HLOOKUP($B23,Matrice!$A$2:$DP$100,6,FALSE)),"-",IF(HLOOKUP($B23,Matrice!$A$2:$DP$100,6,FALSE)="","",HLOOKUP($B23,Matrice!$A$2:$DP$100,6,FALSE)))</f>
        <v>-</v>
      </c>
      <c r="I23" s="107" t="str">
        <f>IF(ISERROR(HLOOKUP($B24,Matrice!$A$2:$DP$100,7,FALSE)),"-",IF(HLOOKUP($B24,Matrice!$A$2:$DP$100,7,FALSE)="","",HLOOKUP($B24,Matrice!$A$2:$DP$100,7,FALSE)))</f>
        <v>-</v>
      </c>
      <c r="J23" s="173" t="str">
        <f>IF(ISERROR(HLOOKUP($B23,Matrice!$A$2:$DP$100,12,FALSE)),"-",IF(HLOOKUP($B23,Matrice!$A$2:$DP$100,12,FALSE)="","",HLOOKUP($B23,Matrice!$A$2:$DP$100,12,FALSE)))</f>
        <v>-</v>
      </c>
      <c r="K23" s="173" t="str">
        <f>IF(ISERROR(HLOOKUP($B23,Matrice!$A$2:$DP$100,13,FALSE)),"-",IF(HLOOKUP($B23,Matrice!$A$2:$DP$100,13,FALSE)="","",HLOOKUP($B23,Matrice!$A$2:$DP$100,13,FALSE)))</f>
        <v>-</v>
      </c>
      <c r="L23" s="231" t="str">
        <f>IF(ISERROR(HLOOKUP($B23,Matrice!$A$2:$DP$100,9,FALSE)),"-",IF(HLOOKUP($B23,Matrice!$A$2:$DP$100,9,FALSE)="","",HLOOKUP($B23,Matrice!$A$2:$DP$100,9,FALSE)))</f>
        <v>-</v>
      </c>
      <c r="M23" s="231" t="str">
        <f>IF(ISERROR(HLOOKUP($B23,Matrice!$A$2:$DP$100,10,FALSE)),"-",IF(HLOOKUP($B23,Matrice!$A$2:$DP$100,10,FALSE)="","",HLOOKUP($B23,Matrice!$A$2:$DP$100,10,FALSE)))</f>
        <v>-</v>
      </c>
      <c r="N23" s="231" t="str">
        <f>IF(ISERROR(HLOOKUP($B23,Matrice!$A$2:$DP$100,11,FALSE)),"-",IF(HLOOKUP($B23,Matrice!$A$2:$DP$100,11,FALSE)="","",HLOOKUP($B23,Matrice!$A$2:$DP$100,11,FALSE)))</f>
        <v>-</v>
      </c>
      <c r="P23" s="172" t="str">
        <f>IF(SUMPRODUCT((Matrice!$D$23:$D$100='Actions de maîtrise'!P$5)*(Matrice!$T$21:$DP$21='Actions de maîtrise'!$C23)*(Matrice!$T$23:$DP$100="X"))=0,"",IF(SUMPRODUCT((Matrice!$D$23:$D$100='Actions de maîtrise'!P$5)*(Matrice!$T$21:$DP$21='Actions de maîtrise'!$C23)*(Matrice!$T$23:$DP$100="X"))=1,"X","erreur"))</f>
        <v/>
      </c>
      <c r="Q23" s="172" t="str">
        <f>IF(SUMPRODUCT((Matrice!$D$23:$D$100='Actions de maîtrise'!Q$5)*(Matrice!$T$21:$DP$21='Actions de maîtrise'!$C23)*(Matrice!$T$23:$DP$100="X"))=0,"",IF(SUMPRODUCT((Matrice!$D$23:$D$100='Actions de maîtrise'!Q$5)*(Matrice!$T$21:$DP$21='Actions de maîtrise'!$C23)*(Matrice!$T$23:$DP$100="X"))=1,"X","erreur"))</f>
        <v/>
      </c>
      <c r="R23" s="172" t="str">
        <f>IF(SUMPRODUCT((Matrice!$D$23:$D$100='Actions de maîtrise'!R$5)*(Matrice!$T$21:$DP$21='Actions de maîtrise'!$C23)*(Matrice!$T$23:$DP$100="X"))=0,"",IF(SUMPRODUCT((Matrice!$D$23:$D$100='Actions de maîtrise'!R$5)*(Matrice!$T$21:$DP$21='Actions de maîtrise'!$C23)*(Matrice!$T$23:$DP$100="X"))=1,"X","erreur"))</f>
        <v/>
      </c>
      <c r="S23" s="172" t="str">
        <f>IF(SUMPRODUCT((Matrice!$D$23:$D$100='Actions de maîtrise'!S$5)*(Matrice!$T$21:$DP$21='Actions de maîtrise'!$C23)*(Matrice!$T$23:$DP$100="X"))=0,"",IF(SUMPRODUCT((Matrice!$D$23:$D$100='Actions de maîtrise'!S$5)*(Matrice!$T$21:$DP$21='Actions de maîtrise'!$C23)*(Matrice!$T$23:$DP$100="X"))=1,"X","erreur"))</f>
        <v/>
      </c>
      <c r="T23" s="172" t="str">
        <f>IF(SUMPRODUCT((Matrice!$D$23:$D$100='Actions de maîtrise'!T$5)*(Matrice!$T$21:$DP$21='Actions de maîtrise'!$C23)*(Matrice!$T$23:$DP$100="X"))=0,"",IF(SUMPRODUCT((Matrice!$D$23:$D$100='Actions de maîtrise'!T$5)*(Matrice!$T$21:$DP$21='Actions de maîtrise'!$C23)*(Matrice!$T$23:$DP$100="X"))=1,"X","erreur"))</f>
        <v/>
      </c>
      <c r="U23" s="172" t="str">
        <f>IF(SUMPRODUCT((Matrice!$D$23:$D$100='Actions de maîtrise'!U$5)*(Matrice!$T$21:$DP$21='Actions de maîtrise'!$C23)*(Matrice!$T$23:$DP$100="X"))=0,"",IF(SUMPRODUCT((Matrice!$D$23:$D$100='Actions de maîtrise'!U$5)*(Matrice!$T$21:$DP$21='Actions de maîtrise'!$C23)*(Matrice!$T$23:$DP$100="X"))=1,"X","erreur"))</f>
        <v/>
      </c>
      <c r="V23" s="172" t="str">
        <f>IF(SUMPRODUCT((Matrice!$D$23:$D$100='Actions de maîtrise'!V$5)*(Matrice!$T$21:$DP$21='Actions de maîtrise'!$C23)*(Matrice!$T$23:$DP$100="X"))=0,"",IF(SUMPRODUCT((Matrice!$D$23:$D$100='Actions de maîtrise'!V$5)*(Matrice!$T$21:$DP$21='Actions de maîtrise'!$C23)*(Matrice!$T$23:$DP$100="X"))=1,"X","erreur"))</f>
        <v/>
      </c>
      <c r="W23" s="172" t="str">
        <f>IF(SUMPRODUCT((Matrice!$D$23:$D$100='Actions de maîtrise'!W$5)*(Matrice!$T$21:$DP$21='Actions de maîtrise'!$C23)*(Matrice!$T$23:$DP$100="X"))=0,"",IF(SUMPRODUCT((Matrice!$D$23:$D$100='Actions de maîtrise'!W$5)*(Matrice!$T$21:$DP$21='Actions de maîtrise'!$C23)*(Matrice!$T$23:$DP$100="X"))=1,"X","erreur"))</f>
        <v/>
      </c>
      <c r="X23" s="172" t="str">
        <f>IF(SUMPRODUCT((Matrice!$D$23:$D$100='Actions de maîtrise'!X$5)*(Matrice!$T$21:$DP$21='Actions de maîtrise'!$C23)*(Matrice!$T$23:$DP$100="X"))=0,"",IF(SUMPRODUCT((Matrice!$D$23:$D$100='Actions de maîtrise'!X$5)*(Matrice!$T$21:$DP$21='Actions de maîtrise'!$C23)*(Matrice!$T$23:$DP$100="X"))=1,"X","erreur"))</f>
        <v/>
      </c>
      <c r="Y23" s="172" t="str">
        <f>IF(SUMPRODUCT((Matrice!$D$23:$D$100='Actions de maîtrise'!Y$5)*(Matrice!$T$21:$DP$21='Actions de maîtrise'!$C23)*(Matrice!$T$23:$DP$100="X"))=0,"",IF(SUMPRODUCT((Matrice!$D$23:$D$100='Actions de maîtrise'!Y$5)*(Matrice!$T$21:$DP$21='Actions de maîtrise'!$C23)*(Matrice!$T$23:$DP$100="X"))=1,"X","erreur"))</f>
        <v/>
      </c>
      <c r="Z23" s="172" t="str">
        <f>IF(SUMPRODUCT((Matrice!$D$23:$D$100='Actions de maîtrise'!Z$5)*(Matrice!$T$21:$DP$21='Actions de maîtrise'!$C23)*(Matrice!$T$23:$DP$100="X"))=0,"",IF(SUMPRODUCT((Matrice!$D$23:$D$100='Actions de maîtrise'!Z$5)*(Matrice!$T$21:$DP$21='Actions de maîtrise'!$C23)*(Matrice!$T$23:$DP$100="X"))=1,"X","erreur"))</f>
        <v/>
      </c>
      <c r="AA23" s="172" t="str">
        <f>IF(SUMPRODUCT((Matrice!$D$23:$D$100='Actions de maîtrise'!AA$5)*(Matrice!$T$21:$DP$21='Actions de maîtrise'!$C23)*(Matrice!$T$23:$DP$100="X"))=0,"",IF(SUMPRODUCT((Matrice!$D$23:$D$100='Actions de maîtrise'!AA$5)*(Matrice!$T$21:$DP$21='Actions de maîtrise'!$C23)*(Matrice!$T$23:$DP$100="X"))=1,"X","erreur"))</f>
        <v/>
      </c>
      <c r="AB23" s="172" t="str">
        <f>IF(SUMPRODUCT((Matrice!$D$23:$D$100='Actions de maîtrise'!AB$5)*(Matrice!$T$21:$DP$21='Actions de maîtrise'!$C23)*(Matrice!$T$23:$DP$100="X"))=0,"",IF(SUMPRODUCT((Matrice!$D$23:$D$100='Actions de maîtrise'!AB$5)*(Matrice!$T$21:$DP$21='Actions de maîtrise'!$C23)*(Matrice!$T$23:$DP$100="X"))=1,"X","erreur"))</f>
        <v/>
      </c>
      <c r="AC23" s="172" t="str">
        <f>IF(SUMPRODUCT((Matrice!$D$23:$D$100='Actions de maîtrise'!AC$5)*(Matrice!$T$21:$DP$21='Actions de maîtrise'!$C23)*(Matrice!$T$23:$DP$100="X"))=0,"",IF(SUMPRODUCT((Matrice!$D$23:$D$100='Actions de maîtrise'!AC$5)*(Matrice!$T$21:$DP$21='Actions de maîtrise'!$C23)*(Matrice!$T$23:$DP$100="X"))=1,"X","erreur"))</f>
        <v/>
      </c>
      <c r="AD23" s="172" t="str">
        <f>IF(SUMPRODUCT((Matrice!$D$23:$D$100='Actions de maîtrise'!AD$5)*(Matrice!$T$21:$DP$21='Actions de maîtrise'!$C23)*(Matrice!$T$23:$DP$100="X"))=0,"",IF(SUMPRODUCT((Matrice!$D$23:$D$100='Actions de maîtrise'!AD$5)*(Matrice!$T$21:$DP$21='Actions de maîtrise'!$C23)*(Matrice!$T$23:$DP$100="X"))=1,"X","erreur"))</f>
        <v/>
      </c>
      <c r="AE23" s="172" t="str">
        <f>IF(SUMPRODUCT((Matrice!$D$23:$D$100='Actions de maîtrise'!AE$5)*(Matrice!$T$21:$DP$21='Actions de maîtrise'!$C23)*(Matrice!$T$23:$DP$100="X"))=0,"",IF(SUMPRODUCT((Matrice!$D$23:$D$100='Actions de maîtrise'!AE$5)*(Matrice!$T$21:$DP$21='Actions de maîtrise'!$C23)*(Matrice!$T$23:$DP$100="X"))=1,"X","erreur"))</f>
        <v/>
      </c>
      <c r="AF23" s="172" t="str">
        <f>IF(SUMPRODUCT((Matrice!$D$23:$D$100='Actions de maîtrise'!AF$5)*(Matrice!$T$21:$DP$21='Actions de maîtrise'!$C23)*(Matrice!$T$23:$DP$100="X"))=0,"",IF(SUMPRODUCT((Matrice!$D$23:$D$100='Actions de maîtrise'!AF$5)*(Matrice!$T$21:$DP$21='Actions de maîtrise'!$C23)*(Matrice!$T$23:$DP$100="X"))=1,"X","erreur"))</f>
        <v/>
      </c>
      <c r="AG23" s="172" t="str">
        <f>IF(SUMPRODUCT((Matrice!$D$23:$D$100='Actions de maîtrise'!AG$5)*(Matrice!$T$21:$DP$21='Actions de maîtrise'!$C23)*(Matrice!$T$23:$DP$100="X"))=0,"",IF(SUMPRODUCT((Matrice!$D$23:$D$100='Actions de maîtrise'!AG$5)*(Matrice!$T$21:$DP$21='Actions de maîtrise'!$C23)*(Matrice!$T$23:$DP$100="X"))=1,"X","erreur"))</f>
        <v/>
      </c>
    </row>
    <row r="24" spans="2:33" ht="18" customHeight="1" x14ac:dyDescent="0.2">
      <c r="B24" s="205" t="str">
        <f>Matrice!$G$1&amp;"-AM"&amp;Listes!A20</f>
        <v>CP1-AM19</v>
      </c>
      <c r="C24" s="106" t="str">
        <f>IF(IF(ISERROR(HLOOKUP(B24,Matrice!$A$2:$DP$100,20,FALSE)),"-",HLOOKUP(B24,Matrice!$A$2:$DP$100,20,FALSE))="","",IF(ISERROR(HLOOKUP(B24,Matrice!$A$2:$DP$100,20,FALSE)),"-",HLOOKUP(B24,Matrice!$A$2:$DP$100,20,FALSE)))</f>
        <v>-</v>
      </c>
      <c r="D24" s="107" t="str">
        <f>IF(IF(ISERROR(HLOOKUP(B24,Matrice!$A$2:$DP$100,3,FALSE)),"-",HLOOKUP(B24,Matrice!$A$2:$DP$100,3,FALSE))="","",IF(ISERROR(HLOOKUP(B24,Matrice!$A$2:$DP$100,3,FALSE)),"-",HLOOKUP(B24,Matrice!$A$2:$DP$100,3,FALSE)))</f>
        <v>-</v>
      </c>
      <c r="E24" s="202"/>
      <c r="F24" s="107" t="str">
        <f>IF(ISERROR(HLOOKUP($B24,Matrice!$A$2:$DP$100,4,FALSE)),"-",IF(HLOOKUP($B24,Matrice!$A$2:$DP$100,4,FALSE)="","",HLOOKUP($B24,Matrice!$A$2:$DP$100,4,FALSE)))</f>
        <v>-</v>
      </c>
      <c r="G24" s="107" t="str">
        <f>IF(ISERROR(HLOOKUP($B24,Matrice!$A$2:$DP$100,5,FALSE)),"-",IF(HLOOKUP($B24,Matrice!$A$2:$DP$100,5,FALSE)="","",HLOOKUP($B24,Matrice!$A$2:$DP$100,5,FALSE)))</f>
        <v>-</v>
      </c>
      <c r="H24" s="107" t="str">
        <f>IF(ISERROR(HLOOKUP($B24,Matrice!$A$2:$DP$100,6,FALSE)),"-",IF(HLOOKUP($B24,Matrice!$A$2:$DP$100,6,FALSE)="","",HLOOKUP($B24,Matrice!$A$2:$DP$100,6,FALSE)))</f>
        <v>-</v>
      </c>
      <c r="I24" s="107" t="str">
        <f>IF(ISERROR(HLOOKUP($B25,Matrice!$A$2:$DP$100,7,FALSE)),"-",IF(HLOOKUP($B25,Matrice!$A$2:$DP$100,7,FALSE)="","",HLOOKUP($B25,Matrice!$A$2:$DP$100,7,FALSE)))</f>
        <v>-</v>
      </c>
      <c r="J24" s="173" t="str">
        <f>IF(ISERROR(HLOOKUP($B24,Matrice!$A$2:$DP$100,12,FALSE)),"-",IF(HLOOKUP($B24,Matrice!$A$2:$DP$100,12,FALSE)="","",HLOOKUP($B24,Matrice!$A$2:$DP$100,12,FALSE)))</f>
        <v>-</v>
      </c>
      <c r="K24" s="173" t="str">
        <f>IF(ISERROR(HLOOKUP($B24,Matrice!$A$2:$DP$100,13,FALSE)),"-",IF(HLOOKUP($B24,Matrice!$A$2:$DP$100,13,FALSE)="","",HLOOKUP($B24,Matrice!$A$2:$DP$100,13,FALSE)))</f>
        <v>-</v>
      </c>
      <c r="L24" s="231" t="str">
        <f>IF(ISERROR(HLOOKUP($B24,Matrice!$A$2:$DP$100,9,FALSE)),"-",IF(HLOOKUP($B24,Matrice!$A$2:$DP$100,9,FALSE)="","",HLOOKUP($B24,Matrice!$A$2:$DP$100,9,FALSE)))</f>
        <v>-</v>
      </c>
      <c r="M24" s="231" t="str">
        <f>IF(ISERROR(HLOOKUP($B24,Matrice!$A$2:$DP$100,10,FALSE)),"-",IF(HLOOKUP($B24,Matrice!$A$2:$DP$100,10,FALSE)="","",HLOOKUP($B24,Matrice!$A$2:$DP$100,10,FALSE)))</f>
        <v>-</v>
      </c>
      <c r="N24" s="231" t="str">
        <f>IF(ISERROR(HLOOKUP($B24,Matrice!$A$2:$DP$100,11,FALSE)),"-",IF(HLOOKUP($B24,Matrice!$A$2:$DP$100,11,FALSE)="","",HLOOKUP($B24,Matrice!$A$2:$DP$100,11,FALSE)))</f>
        <v>-</v>
      </c>
      <c r="P24" s="172" t="str">
        <f>IF(SUMPRODUCT((Matrice!$D$23:$D$100='Actions de maîtrise'!P$5)*(Matrice!$T$21:$DP$21='Actions de maîtrise'!$C24)*(Matrice!$T$23:$DP$100="X"))=0,"",IF(SUMPRODUCT((Matrice!$D$23:$D$100='Actions de maîtrise'!P$5)*(Matrice!$T$21:$DP$21='Actions de maîtrise'!$C24)*(Matrice!$T$23:$DP$100="X"))=1,"X","erreur"))</f>
        <v/>
      </c>
      <c r="Q24" s="172" t="str">
        <f>IF(SUMPRODUCT((Matrice!$D$23:$D$100='Actions de maîtrise'!Q$5)*(Matrice!$T$21:$DP$21='Actions de maîtrise'!$C24)*(Matrice!$T$23:$DP$100="X"))=0,"",IF(SUMPRODUCT((Matrice!$D$23:$D$100='Actions de maîtrise'!Q$5)*(Matrice!$T$21:$DP$21='Actions de maîtrise'!$C24)*(Matrice!$T$23:$DP$100="X"))=1,"X","erreur"))</f>
        <v/>
      </c>
      <c r="R24" s="172" t="str">
        <f>IF(SUMPRODUCT((Matrice!$D$23:$D$100='Actions de maîtrise'!R$5)*(Matrice!$T$21:$DP$21='Actions de maîtrise'!$C24)*(Matrice!$T$23:$DP$100="X"))=0,"",IF(SUMPRODUCT((Matrice!$D$23:$D$100='Actions de maîtrise'!R$5)*(Matrice!$T$21:$DP$21='Actions de maîtrise'!$C24)*(Matrice!$T$23:$DP$100="X"))=1,"X","erreur"))</f>
        <v/>
      </c>
      <c r="S24" s="172" t="str">
        <f>IF(SUMPRODUCT((Matrice!$D$23:$D$100='Actions de maîtrise'!S$5)*(Matrice!$T$21:$DP$21='Actions de maîtrise'!$C24)*(Matrice!$T$23:$DP$100="X"))=0,"",IF(SUMPRODUCT((Matrice!$D$23:$D$100='Actions de maîtrise'!S$5)*(Matrice!$T$21:$DP$21='Actions de maîtrise'!$C24)*(Matrice!$T$23:$DP$100="X"))=1,"X","erreur"))</f>
        <v/>
      </c>
      <c r="T24" s="172" t="str">
        <f>IF(SUMPRODUCT((Matrice!$D$23:$D$100='Actions de maîtrise'!T$5)*(Matrice!$T$21:$DP$21='Actions de maîtrise'!$C24)*(Matrice!$T$23:$DP$100="X"))=0,"",IF(SUMPRODUCT((Matrice!$D$23:$D$100='Actions de maîtrise'!T$5)*(Matrice!$T$21:$DP$21='Actions de maîtrise'!$C24)*(Matrice!$T$23:$DP$100="X"))=1,"X","erreur"))</f>
        <v/>
      </c>
      <c r="U24" s="172" t="str">
        <f>IF(SUMPRODUCT((Matrice!$D$23:$D$100='Actions de maîtrise'!U$5)*(Matrice!$T$21:$DP$21='Actions de maîtrise'!$C24)*(Matrice!$T$23:$DP$100="X"))=0,"",IF(SUMPRODUCT((Matrice!$D$23:$D$100='Actions de maîtrise'!U$5)*(Matrice!$T$21:$DP$21='Actions de maîtrise'!$C24)*(Matrice!$T$23:$DP$100="X"))=1,"X","erreur"))</f>
        <v/>
      </c>
      <c r="V24" s="172" t="str">
        <f>IF(SUMPRODUCT((Matrice!$D$23:$D$100='Actions de maîtrise'!V$5)*(Matrice!$T$21:$DP$21='Actions de maîtrise'!$C24)*(Matrice!$T$23:$DP$100="X"))=0,"",IF(SUMPRODUCT((Matrice!$D$23:$D$100='Actions de maîtrise'!V$5)*(Matrice!$T$21:$DP$21='Actions de maîtrise'!$C24)*(Matrice!$T$23:$DP$100="X"))=1,"X","erreur"))</f>
        <v/>
      </c>
      <c r="W24" s="172" t="str">
        <f>IF(SUMPRODUCT((Matrice!$D$23:$D$100='Actions de maîtrise'!W$5)*(Matrice!$T$21:$DP$21='Actions de maîtrise'!$C24)*(Matrice!$T$23:$DP$100="X"))=0,"",IF(SUMPRODUCT((Matrice!$D$23:$D$100='Actions de maîtrise'!W$5)*(Matrice!$T$21:$DP$21='Actions de maîtrise'!$C24)*(Matrice!$T$23:$DP$100="X"))=1,"X","erreur"))</f>
        <v/>
      </c>
      <c r="X24" s="172" t="str">
        <f>IF(SUMPRODUCT((Matrice!$D$23:$D$100='Actions de maîtrise'!X$5)*(Matrice!$T$21:$DP$21='Actions de maîtrise'!$C24)*(Matrice!$T$23:$DP$100="X"))=0,"",IF(SUMPRODUCT((Matrice!$D$23:$D$100='Actions de maîtrise'!X$5)*(Matrice!$T$21:$DP$21='Actions de maîtrise'!$C24)*(Matrice!$T$23:$DP$100="X"))=1,"X","erreur"))</f>
        <v/>
      </c>
      <c r="Y24" s="172" t="str">
        <f>IF(SUMPRODUCT((Matrice!$D$23:$D$100='Actions de maîtrise'!Y$5)*(Matrice!$T$21:$DP$21='Actions de maîtrise'!$C24)*(Matrice!$T$23:$DP$100="X"))=0,"",IF(SUMPRODUCT((Matrice!$D$23:$D$100='Actions de maîtrise'!Y$5)*(Matrice!$T$21:$DP$21='Actions de maîtrise'!$C24)*(Matrice!$T$23:$DP$100="X"))=1,"X","erreur"))</f>
        <v/>
      </c>
      <c r="Z24" s="172" t="str">
        <f>IF(SUMPRODUCT((Matrice!$D$23:$D$100='Actions de maîtrise'!Z$5)*(Matrice!$T$21:$DP$21='Actions de maîtrise'!$C24)*(Matrice!$T$23:$DP$100="X"))=0,"",IF(SUMPRODUCT((Matrice!$D$23:$D$100='Actions de maîtrise'!Z$5)*(Matrice!$T$21:$DP$21='Actions de maîtrise'!$C24)*(Matrice!$T$23:$DP$100="X"))=1,"X","erreur"))</f>
        <v/>
      </c>
      <c r="AA24" s="172" t="str">
        <f>IF(SUMPRODUCT((Matrice!$D$23:$D$100='Actions de maîtrise'!AA$5)*(Matrice!$T$21:$DP$21='Actions de maîtrise'!$C24)*(Matrice!$T$23:$DP$100="X"))=0,"",IF(SUMPRODUCT((Matrice!$D$23:$D$100='Actions de maîtrise'!AA$5)*(Matrice!$T$21:$DP$21='Actions de maîtrise'!$C24)*(Matrice!$T$23:$DP$100="X"))=1,"X","erreur"))</f>
        <v/>
      </c>
      <c r="AB24" s="172" t="str">
        <f>IF(SUMPRODUCT((Matrice!$D$23:$D$100='Actions de maîtrise'!AB$5)*(Matrice!$T$21:$DP$21='Actions de maîtrise'!$C24)*(Matrice!$T$23:$DP$100="X"))=0,"",IF(SUMPRODUCT((Matrice!$D$23:$D$100='Actions de maîtrise'!AB$5)*(Matrice!$T$21:$DP$21='Actions de maîtrise'!$C24)*(Matrice!$T$23:$DP$100="X"))=1,"X","erreur"))</f>
        <v/>
      </c>
      <c r="AC24" s="172" t="str">
        <f>IF(SUMPRODUCT((Matrice!$D$23:$D$100='Actions de maîtrise'!AC$5)*(Matrice!$T$21:$DP$21='Actions de maîtrise'!$C24)*(Matrice!$T$23:$DP$100="X"))=0,"",IF(SUMPRODUCT((Matrice!$D$23:$D$100='Actions de maîtrise'!AC$5)*(Matrice!$T$21:$DP$21='Actions de maîtrise'!$C24)*(Matrice!$T$23:$DP$100="X"))=1,"X","erreur"))</f>
        <v/>
      </c>
      <c r="AD24" s="172" t="str">
        <f>IF(SUMPRODUCT((Matrice!$D$23:$D$100='Actions de maîtrise'!AD$5)*(Matrice!$T$21:$DP$21='Actions de maîtrise'!$C24)*(Matrice!$T$23:$DP$100="X"))=0,"",IF(SUMPRODUCT((Matrice!$D$23:$D$100='Actions de maîtrise'!AD$5)*(Matrice!$T$21:$DP$21='Actions de maîtrise'!$C24)*(Matrice!$T$23:$DP$100="X"))=1,"X","erreur"))</f>
        <v/>
      </c>
      <c r="AE24" s="172" t="str">
        <f>IF(SUMPRODUCT((Matrice!$D$23:$D$100='Actions de maîtrise'!AE$5)*(Matrice!$T$21:$DP$21='Actions de maîtrise'!$C24)*(Matrice!$T$23:$DP$100="X"))=0,"",IF(SUMPRODUCT((Matrice!$D$23:$D$100='Actions de maîtrise'!AE$5)*(Matrice!$T$21:$DP$21='Actions de maîtrise'!$C24)*(Matrice!$T$23:$DP$100="X"))=1,"X","erreur"))</f>
        <v/>
      </c>
      <c r="AF24" s="172" t="str">
        <f>IF(SUMPRODUCT((Matrice!$D$23:$D$100='Actions de maîtrise'!AF$5)*(Matrice!$T$21:$DP$21='Actions de maîtrise'!$C24)*(Matrice!$T$23:$DP$100="X"))=0,"",IF(SUMPRODUCT((Matrice!$D$23:$D$100='Actions de maîtrise'!AF$5)*(Matrice!$T$21:$DP$21='Actions de maîtrise'!$C24)*(Matrice!$T$23:$DP$100="X"))=1,"X","erreur"))</f>
        <v/>
      </c>
      <c r="AG24" s="172" t="str">
        <f>IF(SUMPRODUCT((Matrice!$D$23:$D$100='Actions de maîtrise'!AG$5)*(Matrice!$T$21:$DP$21='Actions de maîtrise'!$C24)*(Matrice!$T$23:$DP$100="X"))=0,"",IF(SUMPRODUCT((Matrice!$D$23:$D$100='Actions de maîtrise'!AG$5)*(Matrice!$T$21:$DP$21='Actions de maîtrise'!$C24)*(Matrice!$T$23:$DP$100="X"))=1,"X","erreur"))</f>
        <v/>
      </c>
    </row>
    <row r="25" spans="2:33" ht="18" customHeight="1" x14ac:dyDescent="0.2">
      <c r="B25" s="205" t="str">
        <f>Matrice!$G$1&amp;"-AM"&amp;Listes!A21</f>
        <v>CP1-AM20</v>
      </c>
      <c r="C25" s="106" t="str">
        <f>IF(IF(ISERROR(HLOOKUP(B25,Matrice!$A$2:$DP$100,20,FALSE)),"-",HLOOKUP(B25,Matrice!$A$2:$DP$100,20,FALSE))="","",IF(ISERROR(HLOOKUP(B25,Matrice!$A$2:$DP$100,20,FALSE)),"-",HLOOKUP(B25,Matrice!$A$2:$DP$100,20,FALSE)))</f>
        <v>-</v>
      </c>
      <c r="D25" s="107" t="str">
        <f>IF(IF(ISERROR(HLOOKUP(B25,Matrice!$A$2:$DP$100,3,FALSE)),"-",HLOOKUP(B25,Matrice!$A$2:$DP$100,3,FALSE))="","",IF(ISERROR(HLOOKUP(B25,Matrice!$A$2:$DP$100,3,FALSE)),"-",HLOOKUP(B25,Matrice!$A$2:$DP$100,3,FALSE)))</f>
        <v>-</v>
      </c>
      <c r="E25" s="202"/>
      <c r="F25" s="107" t="str">
        <f>IF(ISERROR(HLOOKUP($B25,Matrice!$A$2:$DP$100,4,FALSE)),"-",IF(HLOOKUP($B25,Matrice!$A$2:$DP$100,4,FALSE)="","",HLOOKUP($B25,Matrice!$A$2:$DP$100,4,FALSE)))</f>
        <v>-</v>
      </c>
      <c r="G25" s="107" t="str">
        <f>IF(ISERROR(HLOOKUP($B25,Matrice!$A$2:$DP$100,5,FALSE)),"-",IF(HLOOKUP($B25,Matrice!$A$2:$DP$100,5,FALSE)="","",HLOOKUP($B25,Matrice!$A$2:$DP$100,5,FALSE)))</f>
        <v>-</v>
      </c>
      <c r="H25" s="107" t="str">
        <f>IF(ISERROR(HLOOKUP($B25,Matrice!$A$2:$DP$100,6,FALSE)),"-",IF(HLOOKUP($B25,Matrice!$A$2:$DP$100,6,FALSE)="","",HLOOKUP($B25,Matrice!$A$2:$DP$100,6,FALSE)))</f>
        <v>-</v>
      </c>
      <c r="I25" s="107" t="str">
        <f>IF(ISERROR(HLOOKUP($B26,Matrice!$A$2:$DP$100,7,FALSE)),"-",IF(HLOOKUP($B26,Matrice!$A$2:$DP$100,7,FALSE)="","",HLOOKUP($B26,Matrice!$A$2:$DP$100,7,FALSE)))</f>
        <v>-</v>
      </c>
      <c r="J25" s="173" t="str">
        <f>IF(ISERROR(HLOOKUP($B25,Matrice!$A$2:$DP$100,12,FALSE)),"-",IF(HLOOKUP($B25,Matrice!$A$2:$DP$100,12,FALSE)="","",HLOOKUP($B25,Matrice!$A$2:$DP$100,12,FALSE)))</f>
        <v>-</v>
      </c>
      <c r="K25" s="173" t="str">
        <f>IF(ISERROR(HLOOKUP($B25,Matrice!$A$2:$DP$100,13,FALSE)),"-",IF(HLOOKUP($B25,Matrice!$A$2:$DP$100,13,FALSE)="","",HLOOKUP($B25,Matrice!$A$2:$DP$100,13,FALSE)))</f>
        <v>-</v>
      </c>
      <c r="L25" s="231" t="str">
        <f>IF(ISERROR(HLOOKUP($B25,Matrice!$A$2:$DP$100,9,FALSE)),"-",IF(HLOOKUP($B25,Matrice!$A$2:$DP$100,9,FALSE)="","",HLOOKUP($B25,Matrice!$A$2:$DP$100,9,FALSE)))</f>
        <v>-</v>
      </c>
      <c r="M25" s="231" t="str">
        <f>IF(ISERROR(HLOOKUP($B25,Matrice!$A$2:$DP$100,10,FALSE)),"-",IF(HLOOKUP($B25,Matrice!$A$2:$DP$100,10,FALSE)="","",HLOOKUP($B25,Matrice!$A$2:$DP$100,10,FALSE)))</f>
        <v>-</v>
      </c>
      <c r="N25" s="231" t="str">
        <f>IF(ISERROR(HLOOKUP($B25,Matrice!$A$2:$DP$100,11,FALSE)),"-",IF(HLOOKUP($B25,Matrice!$A$2:$DP$100,11,FALSE)="","",HLOOKUP($B25,Matrice!$A$2:$DP$100,11,FALSE)))</f>
        <v>-</v>
      </c>
      <c r="P25" s="172" t="str">
        <f>IF(SUMPRODUCT((Matrice!$D$23:$D$100='Actions de maîtrise'!P$5)*(Matrice!$T$21:$DP$21='Actions de maîtrise'!$C25)*(Matrice!$T$23:$DP$100="X"))=0,"",IF(SUMPRODUCT((Matrice!$D$23:$D$100='Actions de maîtrise'!P$5)*(Matrice!$T$21:$DP$21='Actions de maîtrise'!$C25)*(Matrice!$T$23:$DP$100="X"))=1,"X","erreur"))</f>
        <v/>
      </c>
      <c r="Q25" s="172" t="str">
        <f>IF(SUMPRODUCT((Matrice!$D$23:$D$100='Actions de maîtrise'!Q$5)*(Matrice!$T$21:$DP$21='Actions de maîtrise'!$C25)*(Matrice!$T$23:$DP$100="X"))=0,"",IF(SUMPRODUCT((Matrice!$D$23:$D$100='Actions de maîtrise'!Q$5)*(Matrice!$T$21:$DP$21='Actions de maîtrise'!$C25)*(Matrice!$T$23:$DP$100="X"))=1,"X","erreur"))</f>
        <v/>
      </c>
      <c r="R25" s="172" t="str">
        <f>IF(SUMPRODUCT((Matrice!$D$23:$D$100='Actions de maîtrise'!R$5)*(Matrice!$T$21:$DP$21='Actions de maîtrise'!$C25)*(Matrice!$T$23:$DP$100="X"))=0,"",IF(SUMPRODUCT((Matrice!$D$23:$D$100='Actions de maîtrise'!R$5)*(Matrice!$T$21:$DP$21='Actions de maîtrise'!$C25)*(Matrice!$T$23:$DP$100="X"))=1,"X","erreur"))</f>
        <v/>
      </c>
      <c r="S25" s="172" t="str">
        <f>IF(SUMPRODUCT((Matrice!$D$23:$D$100='Actions de maîtrise'!S$5)*(Matrice!$T$21:$DP$21='Actions de maîtrise'!$C25)*(Matrice!$T$23:$DP$100="X"))=0,"",IF(SUMPRODUCT((Matrice!$D$23:$D$100='Actions de maîtrise'!S$5)*(Matrice!$T$21:$DP$21='Actions de maîtrise'!$C25)*(Matrice!$T$23:$DP$100="X"))=1,"X","erreur"))</f>
        <v/>
      </c>
      <c r="T25" s="172" t="str">
        <f>IF(SUMPRODUCT((Matrice!$D$23:$D$100='Actions de maîtrise'!T$5)*(Matrice!$T$21:$DP$21='Actions de maîtrise'!$C25)*(Matrice!$T$23:$DP$100="X"))=0,"",IF(SUMPRODUCT((Matrice!$D$23:$D$100='Actions de maîtrise'!T$5)*(Matrice!$T$21:$DP$21='Actions de maîtrise'!$C25)*(Matrice!$T$23:$DP$100="X"))=1,"X","erreur"))</f>
        <v/>
      </c>
      <c r="U25" s="172" t="str">
        <f>IF(SUMPRODUCT((Matrice!$D$23:$D$100='Actions de maîtrise'!U$5)*(Matrice!$T$21:$DP$21='Actions de maîtrise'!$C25)*(Matrice!$T$23:$DP$100="X"))=0,"",IF(SUMPRODUCT((Matrice!$D$23:$D$100='Actions de maîtrise'!U$5)*(Matrice!$T$21:$DP$21='Actions de maîtrise'!$C25)*(Matrice!$T$23:$DP$100="X"))=1,"X","erreur"))</f>
        <v/>
      </c>
      <c r="V25" s="172" t="str">
        <f>IF(SUMPRODUCT((Matrice!$D$23:$D$100='Actions de maîtrise'!V$5)*(Matrice!$T$21:$DP$21='Actions de maîtrise'!$C25)*(Matrice!$T$23:$DP$100="X"))=0,"",IF(SUMPRODUCT((Matrice!$D$23:$D$100='Actions de maîtrise'!V$5)*(Matrice!$T$21:$DP$21='Actions de maîtrise'!$C25)*(Matrice!$T$23:$DP$100="X"))=1,"X","erreur"))</f>
        <v/>
      </c>
      <c r="W25" s="172" t="str">
        <f>IF(SUMPRODUCT((Matrice!$D$23:$D$100='Actions de maîtrise'!W$5)*(Matrice!$T$21:$DP$21='Actions de maîtrise'!$C25)*(Matrice!$T$23:$DP$100="X"))=0,"",IF(SUMPRODUCT((Matrice!$D$23:$D$100='Actions de maîtrise'!W$5)*(Matrice!$T$21:$DP$21='Actions de maîtrise'!$C25)*(Matrice!$T$23:$DP$100="X"))=1,"X","erreur"))</f>
        <v/>
      </c>
      <c r="X25" s="172" t="str">
        <f>IF(SUMPRODUCT((Matrice!$D$23:$D$100='Actions de maîtrise'!X$5)*(Matrice!$T$21:$DP$21='Actions de maîtrise'!$C25)*(Matrice!$T$23:$DP$100="X"))=0,"",IF(SUMPRODUCT((Matrice!$D$23:$D$100='Actions de maîtrise'!X$5)*(Matrice!$T$21:$DP$21='Actions de maîtrise'!$C25)*(Matrice!$T$23:$DP$100="X"))=1,"X","erreur"))</f>
        <v/>
      </c>
      <c r="Y25" s="172" t="str">
        <f>IF(SUMPRODUCT((Matrice!$D$23:$D$100='Actions de maîtrise'!Y$5)*(Matrice!$T$21:$DP$21='Actions de maîtrise'!$C25)*(Matrice!$T$23:$DP$100="X"))=0,"",IF(SUMPRODUCT((Matrice!$D$23:$D$100='Actions de maîtrise'!Y$5)*(Matrice!$T$21:$DP$21='Actions de maîtrise'!$C25)*(Matrice!$T$23:$DP$100="X"))=1,"X","erreur"))</f>
        <v/>
      </c>
      <c r="Z25" s="172" t="str">
        <f>IF(SUMPRODUCT((Matrice!$D$23:$D$100='Actions de maîtrise'!Z$5)*(Matrice!$T$21:$DP$21='Actions de maîtrise'!$C25)*(Matrice!$T$23:$DP$100="X"))=0,"",IF(SUMPRODUCT((Matrice!$D$23:$D$100='Actions de maîtrise'!Z$5)*(Matrice!$T$21:$DP$21='Actions de maîtrise'!$C25)*(Matrice!$T$23:$DP$100="X"))=1,"X","erreur"))</f>
        <v/>
      </c>
      <c r="AA25" s="172" t="str">
        <f>IF(SUMPRODUCT((Matrice!$D$23:$D$100='Actions de maîtrise'!AA$5)*(Matrice!$T$21:$DP$21='Actions de maîtrise'!$C25)*(Matrice!$T$23:$DP$100="X"))=0,"",IF(SUMPRODUCT((Matrice!$D$23:$D$100='Actions de maîtrise'!AA$5)*(Matrice!$T$21:$DP$21='Actions de maîtrise'!$C25)*(Matrice!$T$23:$DP$100="X"))=1,"X","erreur"))</f>
        <v/>
      </c>
      <c r="AB25" s="172" t="str">
        <f>IF(SUMPRODUCT((Matrice!$D$23:$D$100='Actions de maîtrise'!AB$5)*(Matrice!$T$21:$DP$21='Actions de maîtrise'!$C25)*(Matrice!$T$23:$DP$100="X"))=0,"",IF(SUMPRODUCT((Matrice!$D$23:$D$100='Actions de maîtrise'!AB$5)*(Matrice!$T$21:$DP$21='Actions de maîtrise'!$C25)*(Matrice!$T$23:$DP$100="X"))=1,"X","erreur"))</f>
        <v/>
      </c>
      <c r="AC25" s="172" t="str">
        <f>IF(SUMPRODUCT((Matrice!$D$23:$D$100='Actions de maîtrise'!AC$5)*(Matrice!$T$21:$DP$21='Actions de maîtrise'!$C25)*(Matrice!$T$23:$DP$100="X"))=0,"",IF(SUMPRODUCT((Matrice!$D$23:$D$100='Actions de maîtrise'!AC$5)*(Matrice!$T$21:$DP$21='Actions de maîtrise'!$C25)*(Matrice!$T$23:$DP$100="X"))=1,"X","erreur"))</f>
        <v/>
      </c>
      <c r="AD25" s="172" t="str">
        <f>IF(SUMPRODUCT((Matrice!$D$23:$D$100='Actions de maîtrise'!AD$5)*(Matrice!$T$21:$DP$21='Actions de maîtrise'!$C25)*(Matrice!$T$23:$DP$100="X"))=0,"",IF(SUMPRODUCT((Matrice!$D$23:$D$100='Actions de maîtrise'!AD$5)*(Matrice!$T$21:$DP$21='Actions de maîtrise'!$C25)*(Matrice!$T$23:$DP$100="X"))=1,"X","erreur"))</f>
        <v/>
      </c>
      <c r="AE25" s="172" t="str">
        <f>IF(SUMPRODUCT((Matrice!$D$23:$D$100='Actions de maîtrise'!AE$5)*(Matrice!$T$21:$DP$21='Actions de maîtrise'!$C25)*(Matrice!$T$23:$DP$100="X"))=0,"",IF(SUMPRODUCT((Matrice!$D$23:$D$100='Actions de maîtrise'!AE$5)*(Matrice!$T$21:$DP$21='Actions de maîtrise'!$C25)*(Matrice!$T$23:$DP$100="X"))=1,"X","erreur"))</f>
        <v/>
      </c>
      <c r="AF25" s="172" t="str">
        <f>IF(SUMPRODUCT((Matrice!$D$23:$D$100='Actions de maîtrise'!AF$5)*(Matrice!$T$21:$DP$21='Actions de maîtrise'!$C25)*(Matrice!$T$23:$DP$100="X"))=0,"",IF(SUMPRODUCT((Matrice!$D$23:$D$100='Actions de maîtrise'!AF$5)*(Matrice!$T$21:$DP$21='Actions de maîtrise'!$C25)*(Matrice!$T$23:$DP$100="X"))=1,"X","erreur"))</f>
        <v/>
      </c>
      <c r="AG25" s="172" t="str">
        <f>IF(SUMPRODUCT((Matrice!$D$23:$D$100='Actions de maîtrise'!AG$5)*(Matrice!$T$21:$DP$21='Actions de maîtrise'!$C25)*(Matrice!$T$23:$DP$100="X"))=0,"",IF(SUMPRODUCT((Matrice!$D$23:$D$100='Actions de maîtrise'!AG$5)*(Matrice!$T$21:$DP$21='Actions de maîtrise'!$C25)*(Matrice!$T$23:$DP$100="X"))=1,"X","erreur"))</f>
        <v/>
      </c>
    </row>
    <row r="26" spans="2:33" ht="18" customHeight="1" x14ac:dyDescent="0.2">
      <c r="B26" s="205" t="str">
        <f>Matrice!$G$1&amp;"-AM"&amp;Listes!A22</f>
        <v>CP1-AM21</v>
      </c>
      <c r="C26" s="106" t="str">
        <f>IF(IF(ISERROR(HLOOKUP(B26,Matrice!$A$2:$DP$100,20,FALSE)),"-",HLOOKUP(B26,Matrice!$A$2:$DP$100,20,FALSE))="","",IF(ISERROR(HLOOKUP(B26,Matrice!$A$2:$DP$100,20,FALSE)),"-",HLOOKUP(B26,Matrice!$A$2:$DP$100,20,FALSE)))</f>
        <v>-</v>
      </c>
      <c r="D26" s="107" t="str">
        <f>IF(IF(ISERROR(HLOOKUP(B26,Matrice!$A$2:$DP$100,3,FALSE)),"-",HLOOKUP(B26,Matrice!$A$2:$DP$100,3,FALSE))="","",IF(ISERROR(HLOOKUP(B26,Matrice!$A$2:$DP$100,3,FALSE)),"-",HLOOKUP(B26,Matrice!$A$2:$DP$100,3,FALSE)))</f>
        <v>-</v>
      </c>
      <c r="E26" s="201"/>
      <c r="F26" s="107" t="str">
        <f>IF(ISERROR(HLOOKUP($B26,Matrice!$A$2:$DP$100,4,FALSE)),"-",IF(HLOOKUP($B26,Matrice!$A$2:$DP$100,4,FALSE)="","",HLOOKUP($B26,Matrice!$A$2:$DP$100,4,FALSE)))</f>
        <v>-</v>
      </c>
      <c r="G26" s="107" t="str">
        <f>IF(ISERROR(HLOOKUP($B26,Matrice!$A$2:$DP$100,5,FALSE)),"-",IF(HLOOKUP($B26,Matrice!$A$2:$DP$100,5,FALSE)="","",HLOOKUP($B26,Matrice!$A$2:$DP$100,5,FALSE)))</f>
        <v>-</v>
      </c>
      <c r="H26" s="107" t="str">
        <f>IF(ISERROR(HLOOKUP($B26,Matrice!$A$2:$DP$100,6,FALSE)),"-",IF(HLOOKUP($B26,Matrice!$A$2:$DP$100,6,FALSE)="","",HLOOKUP($B26,Matrice!$A$2:$DP$100,6,FALSE)))</f>
        <v>-</v>
      </c>
      <c r="I26" s="107" t="str">
        <f>IF(ISERROR(HLOOKUP($B27,Matrice!$A$2:$DP$100,7,FALSE)),"-",IF(HLOOKUP($B27,Matrice!$A$2:$DP$100,7,FALSE)="","",HLOOKUP($B27,Matrice!$A$2:$DP$100,7,FALSE)))</f>
        <v>-</v>
      </c>
      <c r="J26" s="173" t="str">
        <f>IF(ISERROR(HLOOKUP($B26,Matrice!$A$2:$DP$100,12,FALSE)),"-",IF(HLOOKUP($B26,Matrice!$A$2:$DP$100,12,FALSE)="","",HLOOKUP($B26,Matrice!$A$2:$DP$100,12,FALSE)))</f>
        <v>-</v>
      </c>
      <c r="K26" s="173" t="str">
        <f>IF(ISERROR(HLOOKUP($B26,Matrice!$A$2:$DP$100,13,FALSE)),"-",IF(HLOOKUP($B26,Matrice!$A$2:$DP$100,13,FALSE)="","",HLOOKUP($B26,Matrice!$A$2:$DP$100,13,FALSE)))</f>
        <v>-</v>
      </c>
      <c r="L26" s="231" t="str">
        <f>IF(ISERROR(HLOOKUP($B26,Matrice!$A$2:$DP$100,9,FALSE)),"-",IF(HLOOKUP($B26,Matrice!$A$2:$DP$100,9,FALSE)="","",HLOOKUP($B26,Matrice!$A$2:$DP$100,9,FALSE)))</f>
        <v>-</v>
      </c>
      <c r="M26" s="231" t="str">
        <f>IF(ISERROR(HLOOKUP($B26,Matrice!$A$2:$DP$100,10,FALSE)),"-",IF(HLOOKUP($B26,Matrice!$A$2:$DP$100,10,FALSE)="","",HLOOKUP($B26,Matrice!$A$2:$DP$100,10,FALSE)))</f>
        <v>-</v>
      </c>
      <c r="N26" s="231" t="str">
        <f>IF(ISERROR(HLOOKUP($B26,Matrice!$A$2:$DP$100,11,FALSE)),"-",IF(HLOOKUP($B26,Matrice!$A$2:$DP$100,11,FALSE)="","",HLOOKUP($B26,Matrice!$A$2:$DP$100,11,FALSE)))</f>
        <v>-</v>
      </c>
      <c r="P26" s="172" t="str">
        <f>IF(SUMPRODUCT((Matrice!$D$23:$D$100='Actions de maîtrise'!P$5)*(Matrice!$T$21:$DP$21='Actions de maîtrise'!$C26)*(Matrice!$T$23:$DP$100="X"))=0,"",IF(SUMPRODUCT((Matrice!$D$23:$D$100='Actions de maîtrise'!P$5)*(Matrice!$T$21:$DP$21='Actions de maîtrise'!$C26)*(Matrice!$T$23:$DP$100="X"))=1,"X","erreur"))</f>
        <v/>
      </c>
      <c r="Q26" s="172" t="str">
        <f>IF(SUMPRODUCT((Matrice!$D$23:$D$100='Actions de maîtrise'!Q$5)*(Matrice!$T$21:$DP$21='Actions de maîtrise'!$C26)*(Matrice!$T$23:$DP$100="X"))=0,"",IF(SUMPRODUCT((Matrice!$D$23:$D$100='Actions de maîtrise'!Q$5)*(Matrice!$T$21:$DP$21='Actions de maîtrise'!$C26)*(Matrice!$T$23:$DP$100="X"))=1,"X","erreur"))</f>
        <v/>
      </c>
      <c r="R26" s="172" t="str">
        <f>IF(SUMPRODUCT((Matrice!$D$23:$D$100='Actions de maîtrise'!R$5)*(Matrice!$T$21:$DP$21='Actions de maîtrise'!$C26)*(Matrice!$T$23:$DP$100="X"))=0,"",IF(SUMPRODUCT((Matrice!$D$23:$D$100='Actions de maîtrise'!R$5)*(Matrice!$T$21:$DP$21='Actions de maîtrise'!$C26)*(Matrice!$T$23:$DP$100="X"))=1,"X","erreur"))</f>
        <v/>
      </c>
      <c r="S26" s="172" t="str">
        <f>IF(SUMPRODUCT((Matrice!$D$23:$D$100='Actions de maîtrise'!S$5)*(Matrice!$T$21:$DP$21='Actions de maîtrise'!$C26)*(Matrice!$T$23:$DP$100="X"))=0,"",IF(SUMPRODUCT((Matrice!$D$23:$D$100='Actions de maîtrise'!S$5)*(Matrice!$T$21:$DP$21='Actions de maîtrise'!$C26)*(Matrice!$T$23:$DP$100="X"))=1,"X","erreur"))</f>
        <v/>
      </c>
      <c r="T26" s="172" t="str">
        <f>IF(SUMPRODUCT((Matrice!$D$23:$D$100='Actions de maîtrise'!T$5)*(Matrice!$T$21:$DP$21='Actions de maîtrise'!$C26)*(Matrice!$T$23:$DP$100="X"))=0,"",IF(SUMPRODUCT((Matrice!$D$23:$D$100='Actions de maîtrise'!T$5)*(Matrice!$T$21:$DP$21='Actions de maîtrise'!$C26)*(Matrice!$T$23:$DP$100="X"))=1,"X","erreur"))</f>
        <v/>
      </c>
      <c r="U26" s="172" t="str">
        <f>IF(SUMPRODUCT((Matrice!$D$23:$D$100='Actions de maîtrise'!U$5)*(Matrice!$T$21:$DP$21='Actions de maîtrise'!$C26)*(Matrice!$T$23:$DP$100="X"))=0,"",IF(SUMPRODUCT((Matrice!$D$23:$D$100='Actions de maîtrise'!U$5)*(Matrice!$T$21:$DP$21='Actions de maîtrise'!$C26)*(Matrice!$T$23:$DP$100="X"))=1,"X","erreur"))</f>
        <v/>
      </c>
      <c r="V26" s="172" t="str">
        <f>IF(SUMPRODUCT((Matrice!$D$23:$D$100='Actions de maîtrise'!V$5)*(Matrice!$T$21:$DP$21='Actions de maîtrise'!$C26)*(Matrice!$T$23:$DP$100="X"))=0,"",IF(SUMPRODUCT((Matrice!$D$23:$D$100='Actions de maîtrise'!V$5)*(Matrice!$T$21:$DP$21='Actions de maîtrise'!$C26)*(Matrice!$T$23:$DP$100="X"))=1,"X","erreur"))</f>
        <v/>
      </c>
      <c r="W26" s="172" t="str">
        <f>IF(SUMPRODUCT((Matrice!$D$23:$D$100='Actions de maîtrise'!W$5)*(Matrice!$T$21:$DP$21='Actions de maîtrise'!$C26)*(Matrice!$T$23:$DP$100="X"))=0,"",IF(SUMPRODUCT((Matrice!$D$23:$D$100='Actions de maîtrise'!W$5)*(Matrice!$T$21:$DP$21='Actions de maîtrise'!$C26)*(Matrice!$T$23:$DP$100="X"))=1,"X","erreur"))</f>
        <v/>
      </c>
      <c r="X26" s="172" t="str">
        <f>IF(SUMPRODUCT((Matrice!$D$23:$D$100='Actions de maîtrise'!X$5)*(Matrice!$T$21:$DP$21='Actions de maîtrise'!$C26)*(Matrice!$T$23:$DP$100="X"))=0,"",IF(SUMPRODUCT((Matrice!$D$23:$D$100='Actions de maîtrise'!X$5)*(Matrice!$T$21:$DP$21='Actions de maîtrise'!$C26)*(Matrice!$T$23:$DP$100="X"))=1,"X","erreur"))</f>
        <v/>
      </c>
      <c r="Y26" s="172" t="str">
        <f>IF(SUMPRODUCT((Matrice!$D$23:$D$100='Actions de maîtrise'!Y$5)*(Matrice!$T$21:$DP$21='Actions de maîtrise'!$C26)*(Matrice!$T$23:$DP$100="X"))=0,"",IF(SUMPRODUCT((Matrice!$D$23:$D$100='Actions de maîtrise'!Y$5)*(Matrice!$T$21:$DP$21='Actions de maîtrise'!$C26)*(Matrice!$T$23:$DP$100="X"))=1,"X","erreur"))</f>
        <v/>
      </c>
      <c r="Z26" s="172" t="str">
        <f>IF(SUMPRODUCT((Matrice!$D$23:$D$100='Actions de maîtrise'!Z$5)*(Matrice!$T$21:$DP$21='Actions de maîtrise'!$C26)*(Matrice!$T$23:$DP$100="X"))=0,"",IF(SUMPRODUCT((Matrice!$D$23:$D$100='Actions de maîtrise'!Z$5)*(Matrice!$T$21:$DP$21='Actions de maîtrise'!$C26)*(Matrice!$T$23:$DP$100="X"))=1,"X","erreur"))</f>
        <v/>
      </c>
      <c r="AA26" s="172" t="str">
        <f>IF(SUMPRODUCT((Matrice!$D$23:$D$100='Actions de maîtrise'!AA$5)*(Matrice!$T$21:$DP$21='Actions de maîtrise'!$C26)*(Matrice!$T$23:$DP$100="X"))=0,"",IF(SUMPRODUCT((Matrice!$D$23:$D$100='Actions de maîtrise'!AA$5)*(Matrice!$T$21:$DP$21='Actions de maîtrise'!$C26)*(Matrice!$T$23:$DP$100="X"))=1,"X","erreur"))</f>
        <v/>
      </c>
      <c r="AB26" s="172" t="str">
        <f>IF(SUMPRODUCT((Matrice!$D$23:$D$100='Actions de maîtrise'!AB$5)*(Matrice!$T$21:$DP$21='Actions de maîtrise'!$C26)*(Matrice!$T$23:$DP$100="X"))=0,"",IF(SUMPRODUCT((Matrice!$D$23:$D$100='Actions de maîtrise'!AB$5)*(Matrice!$T$21:$DP$21='Actions de maîtrise'!$C26)*(Matrice!$T$23:$DP$100="X"))=1,"X","erreur"))</f>
        <v/>
      </c>
      <c r="AC26" s="172" t="str">
        <f>IF(SUMPRODUCT((Matrice!$D$23:$D$100='Actions de maîtrise'!AC$5)*(Matrice!$T$21:$DP$21='Actions de maîtrise'!$C26)*(Matrice!$T$23:$DP$100="X"))=0,"",IF(SUMPRODUCT((Matrice!$D$23:$D$100='Actions de maîtrise'!AC$5)*(Matrice!$T$21:$DP$21='Actions de maîtrise'!$C26)*(Matrice!$T$23:$DP$100="X"))=1,"X","erreur"))</f>
        <v/>
      </c>
      <c r="AD26" s="172" t="str">
        <f>IF(SUMPRODUCT((Matrice!$D$23:$D$100='Actions de maîtrise'!AD$5)*(Matrice!$T$21:$DP$21='Actions de maîtrise'!$C26)*(Matrice!$T$23:$DP$100="X"))=0,"",IF(SUMPRODUCT((Matrice!$D$23:$D$100='Actions de maîtrise'!AD$5)*(Matrice!$T$21:$DP$21='Actions de maîtrise'!$C26)*(Matrice!$T$23:$DP$100="X"))=1,"X","erreur"))</f>
        <v/>
      </c>
      <c r="AE26" s="172" t="str">
        <f>IF(SUMPRODUCT((Matrice!$D$23:$D$100='Actions de maîtrise'!AE$5)*(Matrice!$T$21:$DP$21='Actions de maîtrise'!$C26)*(Matrice!$T$23:$DP$100="X"))=0,"",IF(SUMPRODUCT((Matrice!$D$23:$D$100='Actions de maîtrise'!AE$5)*(Matrice!$T$21:$DP$21='Actions de maîtrise'!$C26)*(Matrice!$T$23:$DP$100="X"))=1,"X","erreur"))</f>
        <v/>
      </c>
      <c r="AF26" s="172" t="str">
        <f>IF(SUMPRODUCT((Matrice!$D$23:$D$100='Actions de maîtrise'!AF$5)*(Matrice!$T$21:$DP$21='Actions de maîtrise'!$C26)*(Matrice!$T$23:$DP$100="X"))=0,"",IF(SUMPRODUCT((Matrice!$D$23:$D$100='Actions de maîtrise'!AF$5)*(Matrice!$T$21:$DP$21='Actions de maîtrise'!$C26)*(Matrice!$T$23:$DP$100="X"))=1,"X","erreur"))</f>
        <v/>
      </c>
      <c r="AG26" s="172" t="str">
        <f>IF(SUMPRODUCT((Matrice!$D$23:$D$100='Actions de maîtrise'!AG$5)*(Matrice!$T$21:$DP$21='Actions de maîtrise'!$C26)*(Matrice!$T$23:$DP$100="X"))=0,"",IF(SUMPRODUCT((Matrice!$D$23:$D$100='Actions de maîtrise'!AG$5)*(Matrice!$T$21:$DP$21='Actions de maîtrise'!$C26)*(Matrice!$T$23:$DP$100="X"))=1,"X","erreur"))</f>
        <v/>
      </c>
    </row>
    <row r="27" spans="2:33" ht="18" customHeight="1" x14ac:dyDescent="0.2">
      <c r="B27" s="205" t="str">
        <f>Matrice!$G$1&amp;"-AM"&amp;Listes!A23</f>
        <v>CP1-AM22</v>
      </c>
      <c r="C27" s="106" t="str">
        <f>IF(IF(ISERROR(HLOOKUP(B27,Matrice!$A$2:$DP$100,20,FALSE)),"-",HLOOKUP(B27,Matrice!$A$2:$DP$100,20,FALSE))="","",IF(ISERROR(HLOOKUP(B27,Matrice!$A$2:$DP$100,20,FALSE)),"-",HLOOKUP(B27,Matrice!$A$2:$DP$100,20,FALSE)))</f>
        <v>-</v>
      </c>
      <c r="D27" s="107" t="str">
        <f>IF(IF(ISERROR(HLOOKUP(B27,Matrice!$A$2:$DP$100,3,FALSE)),"-",HLOOKUP(B27,Matrice!$A$2:$DP$100,3,FALSE))="","",IF(ISERROR(HLOOKUP(B27,Matrice!$A$2:$DP$100,3,FALSE)),"-",HLOOKUP(B27,Matrice!$A$2:$DP$100,3,FALSE)))</f>
        <v>-</v>
      </c>
      <c r="E27" s="201"/>
      <c r="F27" s="107" t="str">
        <f>IF(ISERROR(HLOOKUP($B27,Matrice!$A$2:$DP$100,4,FALSE)),"-",IF(HLOOKUP($B27,Matrice!$A$2:$DP$100,4,FALSE)="","",HLOOKUP($B27,Matrice!$A$2:$DP$100,4,FALSE)))</f>
        <v>-</v>
      </c>
      <c r="G27" s="107" t="str">
        <f>IF(ISERROR(HLOOKUP($B27,Matrice!$A$2:$DP$100,5,FALSE)),"-",IF(HLOOKUP($B27,Matrice!$A$2:$DP$100,5,FALSE)="","",HLOOKUP($B27,Matrice!$A$2:$DP$100,5,FALSE)))</f>
        <v>-</v>
      </c>
      <c r="H27" s="107" t="str">
        <f>IF(ISERROR(HLOOKUP($B27,Matrice!$A$2:$DP$100,6,FALSE)),"-",IF(HLOOKUP($B27,Matrice!$A$2:$DP$100,6,FALSE)="","",HLOOKUP($B27,Matrice!$A$2:$DP$100,6,FALSE)))</f>
        <v>-</v>
      </c>
      <c r="I27" s="107" t="str">
        <f>IF(ISERROR(HLOOKUP($B28,Matrice!$A$2:$DP$100,7,FALSE)),"-",IF(HLOOKUP($B28,Matrice!$A$2:$DP$100,7,FALSE)="","",HLOOKUP($B28,Matrice!$A$2:$DP$100,7,FALSE)))</f>
        <v>-</v>
      </c>
      <c r="J27" s="173" t="str">
        <f>IF(ISERROR(HLOOKUP($B27,Matrice!$A$2:$DP$100,12,FALSE)),"-",IF(HLOOKUP($B27,Matrice!$A$2:$DP$100,12,FALSE)="","",HLOOKUP($B27,Matrice!$A$2:$DP$100,12,FALSE)))</f>
        <v>-</v>
      </c>
      <c r="K27" s="173" t="str">
        <f>IF(ISERROR(HLOOKUP($B27,Matrice!$A$2:$DP$100,13,FALSE)),"-",IF(HLOOKUP($B27,Matrice!$A$2:$DP$100,13,FALSE)="","",HLOOKUP($B27,Matrice!$A$2:$DP$100,13,FALSE)))</f>
        <v>-</v>
      </c>
      <c r="L27" s="231" t="str">
        <f>IF(ISERROR(HLOOKUP($B27,Matrice!$A$2:$DP$100,9,FALSE)),"-",IF(HLOOKUP($B27,Matrice!$A$2:$DP$100,9,FALSE)="","",HLOOKUP($B27,Matrice!$A$2:$DP$100,9,FALSE)))</f>
        <v>-</v>
      </c>
      <c r="M27" s="231" t="str">
        <f>IF(ISERROR(HLOOKUP($B27,Matrice!$A$2:$DP$100,10,FALSE)),"-",IF(HLOOKUP($B27,Matrice!$A$2:$DP$100,10,FALSE)="","",HLOOKUP($B27,Matrice!$A$2:$DP$100,10,FALSE)))</f>
        <v>-</v>
      </c>
      <c r="N27" s="231" t="str">
        <f>IF(ISERROR(HLOOKUP($B27,Matrice!$A$2:$DP$100,11,FALSE)),"-",IF(HLOOKUP($B27,Matrice!$A$2:$DP$100,11,FALSE)="","",HLOOKUP($B27,Matrice!$A$2:$DP$100,11,FALSE)))</f>
        <v>-</v>
      </c>
      <c r="P27" s="172" t="str">
        <f>IF(SUMPRODUCT((Matrice!$D$23:$D$100='Actions de maîtrise'!P$5)*(Matrice!$T$21:$DP$21='Actions de maîtrise'!$C27)*(Matrice!$T$23:$DP$100="X"))=0,"",IF(SUMPRODUCT((Matrice!$D$23:$D$100='Actions de maîtrise'!P$5)*(Matrice!$T$21:$DP$21='Actions de maîtrise'!$C27)*(Matrice!$T$23:$DP$100="X"))=1,"X","erreur"))</f>
        <v/>
      </c>
      <c r="Q27" s="172" t="str">
        <f>IF(SUMPRODUCT((Matrice!$D$23:$D$100='Actions de maîtrise'!Q$5)*(Matrice!$T$21:$DP$21='Actions de maîtrise'!$C27)*(Matrice!$T$23:$DP$100="X"))=0,"",IF(SUMPRODUCT((Matrice!$D$23:$D$100='Actions de maîtrise'!Q$5)*(Matrice!$T$21:$DP$21='Actions de maîtrise'!$C27)*(Matrice!$T$23:$DP$100="X"))=1,"X","erreur"))</f>
        <v/>
      </c>
      <c r="R27" s="172" t="str">
        <f>IF(SUMPRODUCT((Matrice!$D$23:$D$100='Actions de maîtrise'!R$5)*(Matrice!$T$21:$DP$21='Actions de maîtrise'!$C27)*(Matrice!$T$23:$DP$100="X"))=0,"",IF(SUMPRODUCT((Matrice!$D$23:$D$100='Actions de maîtrise'!R$5)*(Matrice!$T$21:$DP$21='Actions de maîtrise'!$C27)*(Matrice!$T$23:$DP$100="X"))=1,"X","erreur"))</f>
        <v/>
      </c>
      <c r="S27" s="172" t="str">
        <f>IF(SUMPRODUCT((Matrice!$D$23:$D$100='Actions de maîtrise'!S$5)*(Matrice!$T$21:$DP$21='Actions de maîtrise'!$C27)*(Matrice!$T$23:$DP$100="X"))=0,"",IF(SUMPRODUCT((Matrice!$D$23:$D$100='Actions de maîtrise'!S$5)*(Matrice!$T$21:$DP$21='Actions de maîtrise'!$C27)*(Matrice!$T$23:$DP$100="X"))=1,"X","erreur"))</f>
        <v/>
      </c>
      <c r="T27" s="172" t="str">
        <f>IF(SUMPRODUCT((Matrice!$D$23:$D$100='Actions de maîtrise'!T$5)*(Matrice!$T$21:$DP$21='Actions de maîtrise'!$C27)*(Matrice!$T$23:$DP$100="X"))=0,"",IF(SUMPRODUCT((Matrice!$D$23:$D$100='Actions de maîtrise'!T$5)*(Matrice!$T$21:$DP$21='Actions de maîtrise'!$C27)*(Matrice!$T$23:$DP$100="X"))=1,"X","erreur"))</f>
        <v/>
      </c>
      <c r="U27" s="172" t="str">
        <f>IF(SUMPRODUCT((Matrice!$D$23:$D$100='Actions de maîtrise'!U$5)*(Matrice!$T$21:$DP$21='Actions de maîtrise'!$C27)*(Matrice!$T$23:$DP$100="X"))=0,"",IF(SUMPRODUCT((Matrice!$D$23:$D$100='Actions de maîtrise'!U$5)*(Matrice!$T$21:$DP$21='Actions de maîtrise'!$C27)*(Matrice!$T$23:$DP$100="X"))=1,"X","erreur"))</f>
        <v/>
      </c>
      <c r="V27" s="172" t="str">
        <f>IF(SUMPRODUCT((Matrice!$D$23:$D$100='Actions de maîtrise'!V$5)*(Matrice!$T$21:$DP$21='Actions de maîtrise'!$C27)*(Matrice!$T$23:$DP$100="X"))=0,"",IF(SUMPRODUCT((Matrice!$D$23:$D$100='Actions de maîtrise'!V$5)*(Matrice!$T$21:$DP$21='Actions de maîtrise'!$C27)*(Matrice!$T$23:$DP$100="X"))=1,"X","erreur"))</f>
        <v/>
      </c>
      <c r="W27" s="172" t="str">
        <f>IF(SUMPRODUCT((Matrice!$D$23:$D$100='Actions de maîtrise'!W$5)*(Matrice!$T$21:$DP$21='Actions de maîtrise'!$C27)*(Matrice!$T$23:$DP$100="X"))=0,"",IF(SUMPRODUCT((Matrice!$D$23:$D$100='Actions de maîtrise'!W$5)*(Matrice!$T$21:$DP$21='Actions de maîtrise'!$C27)*(Matrice!$T$23:$DP$100="X"))=1,"X","erreur"))</f>
        <v/>
      </c>
      <c r="X27" s="172" t="str">
        <f>IF(SUMPRODUCT((Matrice!$D$23:$D$100='Actions de maîtrise'!X$5)*(Matrice!$T$21:$DP$21='Actions de maîtrise'!$C27)*(Matrice!$T$23:$DP$100="X"))=0,"",IF(SUMPRODUCT((Matrice!$D$23:$D$100='Actions de maîtrise'!X$5)*(Matrice!$T$21:$DP$21='Actions de maîtrise'!$C27)*(Matrice!$T$23:$DP$100="X"))=1,"X","erreur"))</f>
        <v/>
      </c>
      <c r="Y27" s="172" t="str">
        <f>IF(SUMPRODUCT((Matrice!$D$23:$D$100='Actions de maîtrise'!Y$5)*(Matrice!$T$21:$DP$21='Actions de maîtrise'!$C27)*(Matrice!$T$23:$DP$100="X"))=0,"",IF(SUMPRODUCT((Matrice!$D$23:$D$100='Actions de maîtrise'!Y$5)*(Matrice!$T$21:$DP$21='Actions de maîtrise'!$C27)*(Matrice!$T$23:$DP$100="X"))=1,"X","erreur"))</f>
        <v/>
      </c>
      <c r="Z27" s="172" t="str">
        <f>IF(SUMPRODUCT((Matrice!$D$23:$D$100='Actions de maîtrise'!Z$5)*(Matrice!$T$21:$DP$21='Actions de maîtrise'!$C27)*(Matrice!$T$23:$DP$100="X"))=0,"",IF(SUMPRODUCT((Matrice!$D$23:$D$100='Actions de maîtrise'!Z$5)*(Matrice!$T$21:$DP$21='Actions de maîtrise'!$C27)*(Matrice!$T$23:$DP$100="X"))=1,"X","erreur"))</f>
        <v/>
      </c>
      <c r="AA27" s="172" t="str">
        <f>IF(SUMPRODUCT((Matrice!$D$23:$D$100='Actions de maîtrise'!AA$5)*(Matrice!$T$21:$DP$21='Actions de maîtrise'!$C27)*(Matrice!$T$23:$DP$100="X"))=0,"",IF(SUMPRODUCT((Matrice!$D$23:$D$100='Actions de maîtrise'!AA$5)*(Matrice!$T$21:$DP$21='Actions de maîtrise'!$C27)*(Matrice!$T$23:$DP$100="X"))=1,"X","erreur"))</f>
        <v/>
      </c>
      <c r="AB27" s="172" t="str">
        <f>IF(SUMPRODUCT((Matrice!$D$23:$D$100='Actions de maîtrise'!AB$5)*(Matrice!$T$21:$DP$21='Actions de maîtrise'!$C27)*(Matrice!$T$23:$DP$100="X"))=0,"",IF(SUMPRODUCT((Matrice!$D$23:$D$100='Actions de maîtrise'!AB$5)*(Matrice!$T$21:$DP$21='Actions de maîtrise'!$C27)*(Matrice!$T$23:$DP$100="X"))=1,"X","erreur"))</f>
        <v/>
      </c>
      <c r="AC27" s="172" t="str">
        <f>IF(SUMPRODUCT((Matrice!$D$23:$D$100='Actions de maîtrise'!AC$5)*(Matrice!$T$21:$DP$21='Actions de maîtrise'!$C27)*(Matrice!$T$23:$DP$100="X"))=0,"",IF(SUMPRODUCT((Matrice!$D$23:$D$100='Actions de maîtrise'!AC$5)*(Matrice!$T$21:$DP$21='Actions de maîtrise'!$C27)*(Matrice!$T$23:$DP$100="X"))=1,"X","erreur"))</f>
        <v/>
      </c>
      <c r="AD27" s="172" t="str">
        <f>IF(SUMPRODUCT((Matrice!$D$23:$D$100='Actions de maîtrise'!AD$5)*(Matrice!$T$21:$DP$21='Actions de maîtrise'!$C27)*(Matrice!$T$23:$DP$100="X"))=0,"",IF(SUMPRODUCT((Matrice!$D$23:$D$100='Actions de maîtrise'!AD$5)*(Matrice!$T$21:$DP$21='Actions de maîtrise'!$C27)*(Matrice!$T$23:$DP$100="X"))=1,"X","erreur"))</f>
        <v/>
      </c>
      <c r="AE27" s="172" t="str">
        <f>IF(SUMPRODUCT((Matrice!$D$23:$D$100='Actions de maîtrise'!AE$5)*(Matrice!$T$21:$DP$21='Actions de maîtrise'!$C27)*(Matrice!$T$23:$DP$100="X"))=0,"",IF(SUMPRODUCT((Matrice!$D$23:$D$100='Actions de maîtrise'!AE$5)*(Matrice!$T$21:$DP$21='Actions de maîtrise'!$C27)*(Matrice!$T$23:$DP$100="X"))=1,"X","erreur"))</f>
        <v/>
      </c>
      <c r="AF27" s="172" t="str">
        <f>IF(SUMPRODUCT((Matrice!$D$23:$D$100='Actions de maîtrise'!AF$5)*(Matrice!$T$21:$DP$21='Actions de maîtrise'!$C27)*(Matrice!$T$23:$DP$100="X"))=0,"",IF(SUMPRODUCT((Matrice!$D$23:$D$100='Actions de maîtrise'!AF$5)*(Matrice!$T$21:$DP$21='Actions de maîtrise'!$C27)*(Matrice!$T$23:$DP$100="X"))=1,"X","erreur"))</f>
        <v/>
      </c>
      <c r="AG27" s="172" t="str">
        <f>IF(SUMPRODUCT((Matrice!$D$23:$D$100='Actions de maîtrise'!AG$5)*(Matrice!$T$21:$DP$21='Actions de maîtrise'!$C27)*(Matrice!$T$23:$DP$100="X"))=0,"",IF(SUMPRODUCT((Matrice!$D$23:$D$100='Actions de maîtrise'!AG$5)*(Matrice!$T$21:$DP$21='Actions de maîtrise'!$C27)*(Matrice!$T$23:$DP$100="X"))=1,"X","erreur"))</f>
        <v/>
      </c>
    </row>
    <row r="28" spans="2:33" ht="18" customHeight="1" x14ac:dyDescent="0.2">
      <c r="B28" s="205" t="str">
        <f>Matrice!$G$1&amp;"-AM"&amp;Listes!A24</f>
        <v>CP1-AM23</v>
      </c>
      <c r="C28" s="106" t="str">
        <f>IF(IF(ISERROR(HLOOKUP(B28,Matrice!$A$2:$DP$100,20,FALSE)),"-",HLOOKUP(B28,Matrice!$A$2:$DP$100,20,FALSE))="","",IF(ISERROR(HLOOKUP(B28,Matrice!$A$2:$DP$100,20,FALSE)),"-",HLOOKUP(B28,Matrice!$A$2:$DP$100,20,FALSE)))</f>
        <v>-</v>
      </c>
      <c r="D28" s="107" t="str">
        <f>IF(IF(ISERROR(HLOOKUP(B28,Matrice!$A$2:$DP$100,3,FALSE)),"-",HLOOKUP(B28,Matrice!$A$2:$DP$100,3,FALSE))="","",IF(ISERROR(HLOOKUP(B28,Matrice!$A$2:$DP$100,3,FALSE)),"-",HLOOKUP(B28,Matrice!$A$2:$DP$100,3,FALSE)))</f>
        <v>-</v>
      </c>
      <c r="E28" s="201"/>
      <c r="F28" s="107" t="str">
        <f>IF(ISERROR(HLOOKUP($B28,Matrice!$A$2:$DP$100,4,FALSE)),"-",IF(HLOOKUP($B28,Matrice!$A$2:$DP$100,4,FALSE)="","",HLOOKUP($B28,Matrice!$A$2:$DP$100,4,FALSE)))</f>
        <v>-</v>
      </c>
      <c r="G28" s="107" t="str">
        <f>IF(ISERROR(HLOOKUP($B28,Matrice!$A$2:$DP$100,5,FALSE)),"-",IF(HLOOKUP($B28,Matrice!$A$2:$DP$100,5,FALSE)="","",HLOOKUP($B28,Matrice!$A$2:$DP$100,5,FALSE)))</f>
        <v>-</v>
      </c>
      <c r="H28" s="107" t="str">
        <f>IF(ISERROR(HLOOKUP($B28,Matrice!$A$2:$DP$100,6,FALSE)),"-",IF(HLOOKUP($B28,Matrice!$A$2:$DP$100,6,FALSE)="","",HLOOKUP($B28,Matrice!$A$2:$DP$100,6,FALSE)))</f>
        <v>-</v>
      </c>
      <c r="I28" s="107" t="str">
        <f>IF(ISERROR(HLOOKUP($B29,Matrice!$A$2:$DP$100,7,FALSE)),"-",IF(HLOOKUP($B29,Matrice!$A$2:$DP$100,7,FALSE)="","",HLOOKUP($B29,Matrice!$A$2:$DP$100,7,FALSE)))</f>
        <v>-</v>
      </c>
      <c r="J28" s="173" t="str">
        <f>IF(ISERROR(HLOOKUP($B28,Matrice!$A$2:$DP$100,12,FALSE)),"-",IF(HLOOKUP($B28,Matrice!$A$2:$DP$100,12,FALSE)="","",HLOOKUP($B28,Matrice!$A$2:$DP$100,12,FALSE)))</f>
        <v>-</v>
      </c>
      <c r="K28" s="173" t="str">
        <f>IF(ISERROR(HLOOKUP($B28,Matrice!$A$2:$DP$100,13,FALSE)),"-",IF(HLOOKUP($B28,Matrice!$A$2:$DP$100,13,FALSE)="","",HLOOKUP($B28,Matrice!$A$2:$DP$100,13,FALSE)))</f>
        <v>-</v>
      </c>
      <c r="L28" s="231" t="str">
        <f>IF(ISERROR(HLOOKUP($B28,Matrice!$A$2:$DP$100,9,FALSE)),"-",IF(HLOOKUP($B28,Matrice!$A$2:$DP$100,9,FALSE)="","",HLOOKUP($B28,Matrice!$A$2:$DP$100,9,FALSE)))</f>
        <v>-</v>
      </c>
      <c r="M28" s="231" t="str">
        <f>IF(ISERROR(HLOOKUP($B28,Matrice!$A$2:$DP$100,10,FALSE)),"-",IF(HLOOKUP($B28,Matrice!$A$2:$DP$100,10,FALSE)="","",HLOOKUP($B28,Matrice!$A$2:$DP$100,10,FALSE)))</f>
        <v>-</v>
      </c>
      <c r="N28" s="231" t="str">
        <f>IF(ISERROR(HLOOKUP($B28,Matrice!$A$2:$DP$100,11,FALSE)),"-",IF(HLOOKUP($B28,Matrice!$A$2:$DP$100,11,FALSE)="","",HLOOKUP($B28,Matrice!$A$2:$DP$100,11,FALSE)))</f>
        <v>-</v>
      </c>
      <c r="P28" s="172" t="str">
        <f>IF(SUMPRODUCT((Matrice!$D$23:$D$100='Actions de maîtrise'!P$5)*(Matrice!$T$21:$DP$21='Actions de maîtrise'!$C28)*(Matrice!$T$23:$DP$100="X"))=0,"",IF(SUMPRODUCT((Matrice!$D$23:$D$100='Actions de maîtrise'!P$5)*(Matrice!$T$21:$DP$21='Actions de maîtrise'!$C28)*(Matrice!$T$23:$DP$100="X"))=1,"X","erreur"))</f>
        <v/>
      </c>
      <c r="Q28" s="172" t="str">
        <f>IF(SUMPRODUCT((Matrice!$D$23:$D$100='Actions de maîtrise'!Q$5)*(Matrice!$T$21:$DP$21='Actions de maîtrise'!$C28)*(Matrice!$T$23:$DP$100="X"))=0,"",IF(SUMPRODUCT((Matrice!$D$23:$D$100='Actions de maîtrise'!Q$5)*(Matrice!$T$21:$DP$21='Actions de maîtrise'!$C28)*(Matrice!$T$23:$DP$100="X"))=1,"X","erreur"))</f>
        <v/>
      </c>
      <c r="R28" s="172" t="str">
        <f>IF(SUMPRODUCT((Matrice!$D$23:$D$100='Actions de maîtrise'!R$5)*(Matrice!$T$21:$DP$21='Actions de maîtrise'!$C28)*(Matrice!$T$23:$DP$100="X"))=0,"",IF(SUMPRODUCT((Matrice!$D$23:$D$100='Actions de maîtrise'!R$5)*(Matrice!$T$21:$DP$21='Actions de maîtrise'!$C28)*(Matrice!$T$23:$DP$100="X"))=1,"X","erreur"))</f>
        <v/>
      </c>
      <c r="S28" s="172" t="str">
        <f>IF(SUMPRODUCT((Matrice!$D$23:$D$100='Actions de maîtrise'!S$5)*(Matrice!$T$21:$DP$21='Actions de maîtrise'!$C28)*(Matrice!$T$23:$DP$100="X"))=0,"",IF(SUMPRODUCT((Matrice!$D$23:$D$100='Actions de maîtrise'!S$5)*(Matrice!$T$21:$DP$21='Actions de maîtrise'!$C28)*(Matrice!$T$23:$DP$100="X"))=1,"X","erreur"))</f>
        <v/>
      </c>
      <c r="T28" s="172" t="str">
        <f>IF(SUMPRODUCT((Matrice!$D$23:$D$100='Actions de maîtrise'!T$5)*(Matrice!$T$21:$DP$21='Actions de maîtrise'!$C28)*(Matrice!$T$23:$DP$100="X"))=0,"",IF(SUMPRODUCT((Matrice!$D$23:$D$100='Actions de maîtrise'!T$5)*(Matrice!$T$21:$DP$21='Actions de maîtrise'!$C28)*(Matrice!$T$23:$DP$100="X"))=1,"X","erreur"))</f>
        <v/>
      </c>
      <c r="U28" s="172" t="str">
        <f>IF(SUMPRODUCT((Matrice!$D$23:$D$100='Actions de maîtrise'!U$5)*(Matrice!$T$21:$DP$21='Actions de maîtrise'!$C28)*(Matrice!$T$23:$DP$100="X"))=0,"",IF(SUMPRODUCT((Matrice!$D$23:$D$100='Actions de maîtrise'!U$5)*(Matrice!$T$21:$DP$21='Actions de maîtrise'!$C28)*(Matrice!$T$23:$DP$100="X"))=1,"X","erreur"))</f>
        <v/>
      </c>
      <c r="V28" s="172" t="str">
        <f>IF(SUMPRODUCT((Matrice!$D$23:$D$100='Actions de maîtrise'!V$5)*(Matrice!$T$21:$DP$21='Actions de maîtrise'!$C28)*(Matrice!$T$23:$DP$100="X"))=0,"",IF(SUMPRODUCT((Matrice!$D$23:$D$100='Actions de maîtrise'!V$5)*(Matrice!$T$21:$DP$21='Actions de maîtrise'!$C28)*(Matrice!$T$23:$DP$100="X"))=1,"X","erreur"))</f>
        <v/>
      </c>
      <c r="W28" s="172" t="str">
        <f>IF(SUMPRODUCT((Matrice!$D$23:$D$100='Actions de maîtrise'!W$5)*(Matrice!$T$21:$DP$21='Actions de maîtrise'!$C28)*(Matrice!$T$23:$DP$100="X"))=0,"",IF(SUMPRODUCT((Matrice!$D$23:$D$100='Actions de maîtrise'!W$5)*(Matrice!$T$21:$DP$21='Actions de maîtrise'!$C28)*(Matrice!$T$23:$DP$100="X"))=1,"X","erreur"))</f>
        <v/>
      </c>
      <c r="X28" s="172" t="str">
        <f>IF(SUMPRODUCT((Matrice!$D$23:$D$100='Actions de maîtrise'!X$5)*(Matrice!$T$21:$DP$21='Actions de maîtrise'!$C28)*(Matrice!$T$23:$DP$100="X"))=0,"",IF(SUMPRODUCT((Matrice!$D$23:$D$100='Actions de maîtrise'!X$5)*(Matrice!$T$21:$DP$21='Actions de maîtrise'!$C28)*(Matrice!$T$23:$DP$100="X"))=1,"X","erreur"))</f>
        <v/>
      </c>
      <c r="Y28" s="172" t="str">
        <f>IF(SUMPRODUCT((Matrice!$D$23:$D$100='Actions de maîtrise'!Y$5)*(Matrice!$T$21:$DP$21='Actions de maîtrise'!$C28)*(Matrice!$T$23:$DP$100="X"))=0,"",IF(SUMPRODUCT((Matrice!$D$23:$D$100='Actions de maîtrise'!Y$5)*(Matrice!$T$21:$DP$21='Actions de maîtrise'!$C28)*(Matrice!$T$23:$DP$100="X"))=1,"X","erreur"))</f>
        <v/>
      </c>
      <c r="Z28" s="172" t="str">
        <f>IF(SUMPRODUCT((Matrice!$D$23:$D$100='Actions de maîtrise'!Z$5)*(Matrice!$T$21:$DP$21='Actions de maîtrise'!$C28)*(Matrice!$T$23:$DP$100="X"))=0,"",IF(SUMPRODUCT((Matrice!$D$23:$D$100='Actions de maîtrise'!Z$5)*(Matrice!$T$21:$DP$21='Actions de maîtrise'!$C28)*(Matrice!$T$23:$DP$100="X"))=1,"X","erreur"))</f>
        <v/>
      </c>
      <c r="AA28" s="172" t="str">
        <f>IF(SUMPRODUCT((Matrice!$D$23:$D$100='Actions de maîtrise'!AA$5)*(Matrice!$T$21:$DP$21='Actions de maîtrise'!$C28)*(Matrice!$T$23:$DP$100="X"))=0,"",IF(SUMPRODUCT((Matrice!$D$23:$D$100='Actions de maîtrise'!AA$5)*(Matrice!$T$21:$DP$21='Actions de maîtrise'!$C28)*(Matrice!$T$23:$DP$100="X"))=1,"X","erreur"))</f>
        <v/>
      </c>
      <c r="AB28" s="172" t="str">
        <f>IF(SUMPRODUCT((Matrice!$D$23:$D$100='Actions de maîtrise'!AB$5)*(Matrice!$T$21:$DP$21='Actions de maîtrise'!$C28)*(Matrice!$T$23:$DP$100="X"))=0,"",IF(SUMPRODUCT((Matrice!$D$23:$D$100='Actions de maîtrise'!AB$5)*(Matrice!$T$21:$DP$21='Actions de maîtrise'!$C28)*(Matrice!$T$23:$DP$100="X"))=1,"X","erreur"))</f>
        <v/>
      </c>
      <c r="AC28" s="172" t="str">
        <f>IF(SUMPRODUCT((Matrice!$D$23:$D$100='Actions de maîtrise'!AC$5)*(Matrice!$T$21:$DP$21='Actions de maîtrise'!$C28)*(Matrice!$T$23:$DP$100="X"))=0,"",IF(SUMPRODUCT((Matrice!$D$23:$D$100='Actions de maîtrise'!AC$5)*(Matrice!$T$21:$DP$21='Actions de maîtrise'!$C28)*(Matrice!$T$23:$DP$100="X"))=1,"X","erreur"))</f>
        <v/>
      </c>
      <c r="AD28" s="172" t="str">
        <f>IF(SUMPRODUCT((Matrice!$D$23:$D$100='Actions de maîtrise'!AD$5)*(Matrice!$T$21:$DP$21='Actions de maîtrise'!$C28)*(Matrice!$T$23:$DP$100="X"))=0,"",IF(SUMPRODUCT((Matrice!$D$23:$D$100='Actions de maîtrise'!AD$5)*(Matrice!$T$21:$DP$21='Actions de maîtrise'!$C28)*(Matrice!$T$23:$DP$100="X"))=1,"X","erreur"))</f>
        <v/>
      </c>
      <c r="AE28" s="172" t="str">
        <f>IF(SUMPRODUCT((Matrice!$D$23:$D$100='Actions de maîtrise'!AE$5)*(Matrice!$T$21:$DP$21='Actions de maîtrise'!$C28)*(Matrice!$T$23:$DP$100="X"))=0,"",IF(SUMPRODUCT((Matrice!$D$23:$D$100='Actions de maîtrise'!AE$5)*(Matrice!$T$21:$DP$21='Actions de maîtrise'!$C28)*(Matrice!$T$23:$DP$100="X"))=1,"X","erreur"))</f>
        <v/>
      </c>
      <c r="AF28" s="172" t="str">
        <f>IF(SUMPRODUCT((Matrice!$D$23:$D$100='Actions de maîtrise'!AF$5)*(Matrice!$T$21:$DP$21='Actions de maîtrise'!$C28)*(Matrice!$T$23:$DP$100="X"))=0,"",IF(SUMPRODUCT((Matrice!$D$23:$D$100='Actions de maîtrise'!AF$5)*(Matrice!$T$21:$DP$21='Actions de maîtrise'!$C28)*(Matrice!$T$23:$DP$100="X"))=1,"X","erreur"))</f>
        <v/>
      </c>
      <c r="AG28" s="172" t="str">
        <f>IF(SUMPRODUCT((Matrice!$D$23:$D$100='Actions de maîtrise'!AG$5)*(Matrice!$T$21:$DP$21='Actions de maîtrise'!$C28)*(Matrice!$T$23:$DP$100="X"))=0,"",IF(SUMPRODUCT((Matrice!$D$23:$D$100='Actions de maîtrise'!AG$5)*(Matrice!$T$21:$DP$21='Actions de maîtrise'!$C28)*(Matrice!$T$23:$DP$100="X"))=1,"X","erreur"))</f>
        <v/>
      </c>
    </row>
    <row r="29" spans="2:33" ht="18" customHeight="1" x14ac:dyDescent="0.2">
      <c r="B29" s="205" t="str">
        <f>Matrice!$G$1&amp;"-AM"&amp;Listes!A25</f>
        <v>CP1-AM24</v>
      </c>
      <c r="C29" s="106" t="str">
        <f>IF(IF(ISERROR(HLOOKUP(B29,Matrice!$A$2:$DP$100,20,FALSE)),"-",HLOOKUP(B29,Matrice!$A$2:$DP$100,20,FALSE))="","",IF(ISERROR(HLOOKUP(B29,Matrice!$A$2:$DP$100,20,FALSE)),"-",HLOOKUP(B29,Matrice!$A$2:$DP$100,20,FALSE)))</f>
        <v>-</v>
      </c>
      <c r="D29" s="107" t="str">
        <f>IF(IF(ISERROR(HLOOKUP(B29,Matrice!$A$2:$DP$100,3,FALSE)),"-",HLOOKUP(B29,Matrice!$A$2:$DP$100,3,FALSE))="","",IF(ISERROR(HLOOKUP(B29,Matrice!$A$2:$DP$100,3,FALSE)),"-",HLOOKUP(B29,Matrice!$A$2:$DP$100,3,FALSE)))</f>
        <v>-</v>
      </c>
      <c r="E29" s="201"/>
      <c r="F29" s="107" t="str">
        <f>IF(ISERROR(HLOOKUP($B29,Matrice!$A$2:$DP$100,4,FALSE)),"-",IF(HLOOKUP($B29,Matrice!$A$2:$DP$100,4,FALSE)="","",HLOOKUP($B29,Matrice!$A$2:$DP$100,4,FALSE)))</f>
        <v>-</v>
      </c>
      <c r="G29" s="107" t="str">
        <f>IF(ISERROR(HLOOKUP($B29,Matrice!$A$2:$DP$100,5,FALSE)),"-",IF(HLOOKUP($B29,Matrice!$A$2:$DP$100,5,FALSE)="","",HLOOKUP($B29,Matrice!$A$2:$DP$100,5,FALSE)))</f>
        <v>-</v>
      </c>
      <c r="H29" s="107" t="str">
        <f>IF(ISERROR(HLOOKUP($B29,Matrice!$A$2:$DP$100,6,FALSE)),"-",IF(HLOOKUP($B29,Matrice!$A$2:$DP$100,6,FALSE)="","",HLOOKUP($B29,Matrice!$A$2:$DP$100,6,FALSE)))</f>
        <v>-</v>
      </c>
      <c r="I29" s="107" t="str">
        <f>IF(ISERROR(HLOOKUP($B30,Matrice!$A$2:$DP$100,7,FALSE)),"-",IF(HLOOKUP($B30,Matrice!$A$2:$DP$100,7,FALSE)="","",HLOOKUP($B30,Matrice!$A$2:$DP$100,7,FALSE)))</f>
        <v>-</v>
      </c>
      <c r="J29" s="173" t="str">
        <f>IF(ISERROR(HLOOKUP($B29,Matrice!$A$2:$DP$100,12,FALSE)),"-",IF(HLOOKUP($B29,Matrice!$A$2:$DP$100,12,FALSE)="","",HLOOKUP($B29,Matrice!$A$2:$DP$100,12,FALSE)))</f>
        <v>-</v>
      </c>
      <c r="K29" s="173" t="str">
        <f>IF(ISERROR(HLOOKUP($B29,Matrice!$A$2:$DP$100,13,FALSE)),"-",IF(HLOOKUP($B29,Matrice!$A$2:$DP$100,13,FALSE)="","",HLOOKUP($B29,Matrice!$A$2:$DP$100,13,FALSE)))</f>
        <v>-</v>
      </c>
      <c r="L29" s="231" t="str">
        <f>IF(ISERROR(HLOOKUP($B29,Matrice!$A$2:$DP$100,9,FALSE)),"-",IF(HLOOKUP($B29,Matrice!$A$2:$DP$100,9,FALSE)="","",HLOOKUP($B29,Matrice!$A$2:$DP$100,9,FALSE)))</f>
        <v>-</v>
      </c>
      <c r="M29" s="231" t="str">
        <f>IF(ISERROR(HLOOKUP($B29,Matrice!$A$2:$DP$100,10,FALSE)),"-",IF(HLOOKUP($B29,Matrice!$A$2:$DP$100,10,FALSE)="","",HLOOKUP($B29,Matrice!$A$2:$DP$100,10,FALSE)))</f>
        <v>-</v>
      </c>
      <c r="N29" s="231" t="str">
        <f>IF(ISERROR(HLOOKUP($B29,Matrice!$A$2:$DP$100,11,FALSE)),"-",IF(HLOOKUP($B29,Matrice!$A$2:$DP$100,11,FALSE)="","",HLOOKUP($B29,Matrice!$A$2:$DP$100,11,FALSE)))</f>
        <v>-</v>
      </c>
      <c r="P29" s="172" t="str">
        <f>IF(SUMPRODUCT((Matrice!$D$23:$D$100='Actions de maîtrise'!P$5)*(Matrice!$T$21:$DP$21='Actions de maîtrise'!$C29)*(Matrice!$T$23:$DP$100="X"))=0,"",IF(SUMPRODUCT((Matrice!$D$23:$D$100='Actions de maîtrise'!P$5)*(Matrice!$T$21:$DP$21='Actions de maîtrise'!$C29)*(Matrice!$T$23:$DP$100="X"))=1,"X","erreur"))</f>
        <v/>
      </c>
      <c r="Q29" s="172" t="str">
        <f>IF(SUMPRODUCT((Matrice!$D$23:$D$100='Actions de maîtrise'!Q$5)*(Matrice!$T$21:$DP$21='Actions de maîtrise'!$C29)*(Matrice!$T$23:$DP$100="X"))=0,"",IF(SUMPRODUCT((Matrice!$D$23:$D$100='Actions de maîtrise'!Q$5)*(Matrice!$T$21:$DP$21='Actions de maîtrise'!$C29)*(Matrice!$T$23:$DP$100="X"))=1,"X","erreur"))</f>
        <v/>
      </c>
      <c r="R29" s="172" t="str">
        <f>IF(SUMPRODUCT((Matrice!$D$23:$D$100='Actions de maîtrise'!R$5)*(Matrice!$T$21:$DP$21='Actions de maîtrise'!$C29)*(Matrice!$T$23:$DP$100="X"))=0,"",IF(SUMPRODUCT((Matrice!$D$23:$D$100='Actions de maîtrise'!R$5)*(Matrice!$T$21:$DP$21='Actions de maîtrise'!$C29)*(Matrice!$T$23:$DP$100="X"))=1,"X","erreur"))</f>
        <v/>
      </c>
      <c r="S29" s="172" t="str">
        <f>IF(SUMPRODUCT((Matrice!$D$23:$D$100='Actions de maîtrise'!S$5)*(Matrice!$T$21:$DP$21='Actions de maîtrise'!$C29)*(Matrice!$T$23:$DP$100="X"))=0,"",IF(SUMPRODUCT((Matrice!$D$23:$D$100='Actions de maîtrise'!S$5)*(Matrice!$T$21:$DP$21='Actions de maîtrise'!$C29)*(Matrice!$T$23:$DP$100="X"))=1,"X","erreur"))</f>
        <v/>
      </c>
      <c r="T29" s="172" t="str">
        <f>IF(SUMPRODUCT((Matrice!$D$23:$D$100='Actions de maîtrise'!T$5)*(Matrice!$T$21:$DP$21='Actions de maîtrise'!$C29)*(Matrice!$T$23:$DP$100="X"))=0,"",IF(SUMPRODUCT((Matrice!$D$23:$D$100='Actions de maîtrise'!T$5)*(Matrice!$T$21:$DP$21='Actions de maîtrise'!$C29)*(Matrice!$T$23:$DP$100="X"))=1,"X","erreur"))</f>
        <v/>
      </c>
      <c r="U29" s="172" t="str">
        <f>IF(SUMPRODUCT((Matrice!$D$23:$D$100='Actions de maîtrise'!U$5)*(Matrice!$T$21:$DP$21='Actions de maîtrise'!$C29)*(Matrice!$T$23:$DP$100="X"))=0,"",IF(SUMPRODUCT((Matrice!$D$23:$D$100='Actions de maîtrise'!U$5)*(Matrice!$T$21:$DP$21='Actions de maîtrise'!$C29)*(Matrice!$T$23:$DP$100="X"))=1,"X","erreur"))</f>
        <v/>
      </c>
      <c r="V29" s="172" t="str">
        <f>IF(SUMPRODUCT((Matrice!$D$23:$D$100='Actions de maîtrise'!V$5)*(Matrice!$T$21:$DP$21='Actions de maîtrise'!$C29)*(Matrice!$T$23:$DP$100="X"))=0,"",IF(SUMPRODUCT((Matrice!$D$23:$D$100='Actions de maîtrise'!V$5)*(Matrice!$T$21:$DP$21='Actions de maîtrise'!$C29)*(Matrice!$T$23:$DP$100="X"))=1,"X","erreur"))</f>
        <v/>
      </c>
      <c r="W29" s="172" t="str">
        <f>IF(SUMPRODUCT((Matrice!$D$23:$D$100='Actions de maîtrise'!W$5)*(Matrice!$T$21:$DP$21='Actions de maîtrise'!$C29)*(Matrice!$T$23:$DP$100="X"))=0,"",IF(SUMPRODUCT((Matrice!$D$23:$D$100='Actions de maîtrise'!W$5)*(Matrice!$T$21:$DP$21='Actions de maîtrise'!$C29)*(Matrice!$T$23:$DP$100="X"))=1,"X","erreur"))</f>
        <v/>
      </c>
      <c r="X29" s="172" t="str">
        <f>IF(SUMPRODUCT((Matrice!$D$23:$D$100='Actions de maîtrise'!X$5)*(Matrice!$T$21:$DP$21='Actions de maîtrise'!$C29)*(Matrice!$T$23:$DP$100="X"))=0,"",IF(SUMPRODUCT((Matrice!$D$23:$D$100='Actions de maîtrise'!X$5)*(Matrice!$T$21:$DP$21='Actions de maîtrise'!$C29)*(Matrice!$T$23:$DP$100="X"))=1,"X","erreur"))</f>
        <v/>
      </c>
      <c r="Y29" s="172" t="str">
        <f>IF(SUMPRODUCT((Matrice!$D$23:$D$100='Actions de maîtrise'!Y$5)*(Matrice!$T$21:$DP$21='Actions de maîtrise'!$C29)*(Matrice!$T$23:$DP$100="X"))=0,"",IF(SUMPRODUCT((Matrice!$D$23:$D$100='Actions de maîtrise'!Y$5)*(Matrice!$T$21:$DP$21='Actions de maîtrise'!$C29)*(Matrice!$T$23:$DP$100="X"))=1,"X","erreur"))</f>
        <v/>
      </c>
      <c r="Z29" s="172" t="str">
        <f>IF(SUMPRODUCT((Matrice!$D$23:$D$100='Actions de maîtrise'!Z$5)*(Matrice!$T$21:$DP$21='Actions de maîtrise'!$C29)*(Matrice!$T$23:$DP$100="X"))=0,"",IF(SUMPRODUCT((Matrice!$D$23:$D$100='Actions de maîtrise'!Z$5)*(Matrice!$T$21:$DP$21='Actions de maîtrise'!$C29)*(Matrice!$T$23:$DP$100="X"))=1,"X","erreur"))</f>
        <v/>
      </c>
      <c r="AA29" s="172" t="str">
        <f>IF(SUMPRODUCT((Matrice!$D$23:$D$100='Actions de maîtrise'!AA$5)*(Matrice!$T$21:$DP$21='Actions de maîtrise'!$C29)*(Matrice!$T$23:$DP$100="X"))=0,"",IF(SUMPRODUCT((Matrice!$D$23:$D$100='Actions de maîtrise'!AA$5)*(Matrice!$T$21:$DP$21='Actions de maîtrise'!$C29)*(Matrice!$T$23:$DP$100="X"))=1,"X","erreur"))</f>
        <v/>
      </c>
      <c r="AB29" s="172" t="str">
        <f>IF(SUMPRODUCT((Matrice!$D$23:$D$100='Actions de maîtrise'!AB$5)*(Matrice!$T$21:$DP$21='Actions de maîtrise'!$C29)*(Matrice!$T$23:$DP$100="X"))=0,"",IF(SUMPRODUCT((Matrice!$D$23:$D$100='Actions de maîtrise'!AB$5)*(Matrice!$T$21:$DP$21='Actions de maîtrise'!$C29)*(Matrice!$T$23:$DP$100="X"))=1,"X","erreur"))</f>
        <v/>
      </c>
      <c r="AC29" s="172" t="str">
        <f>IF(SUMPRODUCT((Matrice!$D$23:$D$100='Actions de maîtrise'!AC$5)*(Matrice!$T$21:$DP$21='Actions de maîtrise'!$C29)*(Matrice!$T$23:$DP$100="X"))=0,"",IF(SUMPRODUCT((Matrice!$D$23:$D$100='Actions de maîtrise'!AC$5)*(Matrice!$T$21:$DP$21='Actions de maîtrise'!$C29)*(Matrice!$T$23:$DP$100="X"))=1,"X","erreur"))</f>
        <v/>
      </c>
      <c r="AD29" s="172" t="str">
        <f>IF(SUMPRODUCT((Matrice!$D$23:$D$100='Actions de maîtrise'!AD$5)*(Matrice!$T$21:$DP$21='Actions de maîtrise'!$C29)*(Matrice!$T$23:$DP$100="X"))=0,"",IF(SUMPRODUCT((Matrice!$D$23:$D$100='Actions de maîtrise'!AD$5)*(Matrice!$T$21:$DP$21='Actions de maîtrise'!$C29)*(Matrice!$T$23:$DP$100="X"))=1,"X","erreur"))</f>
        <v/>
      </c>
      <c r="AE29" s="172" t="str">
        <f>IF(SUMPRODUCT((Matrice!$D$23:$D$100='Actions de maîtrise'!AE$5)*(Matrice!$T$21:$DP$21='Actions de maîtrise'!$C29)*(Matrice!$T$23:$DP$100="X"))=0,"",IF(SUMPRODUCT((Matrice!$D$23:$D$100='Actions de maîtrise'!AE$5)*(Matrice!$T$21:$DP$21='Actions de maîtrise'!$C29)*(Matrice!$T$23:$DP$100="X"))=1,"X","erreur"))</f>
        <v/>
      </c>
      <c r="AF29" s="172" t="str">
        <f>IF(SUMPRODUCT((Matrice!$D$23:$D$100='Actions de maîtrise'!AF$5)*(Matrice!$T$21:$DP$21='Actions de maîtrise'!$C29)*(Matrice!$T$23:$DP$100="X"))=0,"",IF(SUMPRODUCT((Matrice!$D$23:$D$100='Actions de maîtrise'!AF$5)*(Matrice!$T$21:$DP$21='Actions de maîtrise'!$C29)*(Matrice!$T$23:$DP$100="X"))=1,"X","erreur"))</f>
        <v/>
      </c>
      <c r="AG29" s="172" t="str">
        <f>IF(SUMPRODUCT((Matrice!$D$23:$D$100='Actions de maîtrise'!AG$5)*(Matrice!$T$21:$DP$21='Actions de maîtrise'!$C29)*(Matrice!$T$23:$DP$100="X"))=0,"",IF(SUMPRODUCT((Matrice!$D$23:$D$100='Actions de maîtrise'!AG$5)*(Matrice!$T$21:$DP$21='Actions de maîtrise'!$C29)*(Matrice!$T$23:$DP$100="X"))=1,"X","erreur"))</f>
        <v/>
      </c>
    </row>
    <row r="30" spans="2:33" ht="18" customHeight="1" x14ac:dyDescent="0.2">
      <c r="B30" s="205" t="str">
        <f>Matrice!$G$1&amp;"-AM"&amp;Listes!A26</f>
        <v>CP1-AM25</v>
      </c>
      <c r="C30" s="106" t="str">
        <f>IF(IF(ISERROR(HLOOKUP(B30,Matrice!$A$2:$DP$100,20,FALSE)),"-",HLOOKUP(B30,Matrice!$A$2:$DP$100,20,FALSE))="","",IF(ISERROR(HLOOKUP(B30,Matrice!$A$2:$DP$100,20,FALSE)),"-",HLOOKUP(B30,Matrice!$A$2:$DP$100,20,FALSE)))</f>
        <v>-</v>
      </c>
      <c r="D30" s="107" t="str">
        <f>IF(IF(ISERROR(HLOOKUP(B30,Matrice!$A$2:$DP$100,3,FALSE)),"-",HLOOKUP(B30,Matrice!$A$2:$DP$100,3,FALSE))="","",IF(ISERROR(HLOOKUP(B30,Matrice!$A$2:$DP$100,3,FALSE)),"-",HLOOKUP(B30,Matrice!$A$2:$DP$100,3,FALSE)))</f>
        <v>-</v>
      </c>
      <c r="E30" s="201"/>
      <c r="F30" s="107" t="str">
        <f>IF(ISERROR(HLOOKUP($B30,Matrice!$A$2:$DP$100,4,FALSE)),"-",IF(HLOOKUP($B30,Matrice!$A$2:$DP$100,4,FALSE)="","",HLOOKUP($B30,Matrice!$A$2:$DP$100,4,FALSE)))</f>
        <v>-</v>
      </c>
      <c r="G30" s="107" t="str">
        <f>IF(ISERROR(HLOOKUP($B30,Matrice!$A$2:$DP$100,5,FALSE)),"-",IF(HLOOKUP($B30,Matrice!$A$2:$DP$100,5,FALSE)="","",HLOOKUP($B30,Matrice!$A$2:$DP$100,5,FALSE)))</f>
        <v>-</v>
      </c>
      <c r="H30" s="107" t="str">
        <f>IF(ISERROR(HLOOKUP($B30,Matrice!$A$2:$DP$100,6,FALSE)),"-",IF(HLOOKUP($B30,Matrice!$A$2:$DP$100,6,FALSE)="","",HLOOKUP($B30,Matrice!$A$2:$DP$100,6,FALSE)))</f>
        <v>-</v>
      </c>
      <c r="I30" s="107" t="str">
        <f>IF(ISERROR(HLOOKUP($B31,Matrice!$A$2:$DP$100,7,FALSE)),"-",IF(HLOOKUP($B31,Matrice!$A$2:$DP$100,7,FALSE)="","",HLOOKUP($B31,Matrice!$A$2:$DP$100,7,FALSE)))</f>
        <v>-</v>
      </c>
      <c r="J30" s="173" t="str">
        <f>IF(ISERROR(HLOOKUP($B30,Matrice!$A$2:$DP$100,12,FALSE)),"-",IF(HLOOKUP($B30,Matrice!$A$2:$DP$100,12,FALSE)="","",HLOOKUP($B30,Matrice!$A$2:$DP$100,12,FALSE)))</f>
        <v>-</v>
      </c>
      <c r="K30" s="173" t="str">
        <f>IF(ISERROR(HLOOKUP($B30,Matrice!$A$2:$DP$100,13,FALSE)),"-",IF(HLOOKUP($B30,Matrice!$A$2:$DP$100,13,FALSE)="","",HLOOKUP($B30,Matrice!$A$2:$DP$100,13,FALSE)))</f>
        <v>-</v>
      </c>
      <c r="L30" s="231" t="str">
        <f>IF(ISERROR(HLOOKUP($B30,Matrice!$A$2:$DP$100,9,FALSE)),"-",IF(HLOOKUP($B30,Matrice!$A$2:$DP$100,9,FALSE)="","",HLOOKUP($B30,Matrice!$A$2:$DP$100,9,FALSE)))</f>
        <v>-</v>
      </c>
      <c r="M30" s="231" t="str">
        <f>IF(ISERROR(HLOOKUP($B30,Matrice!$A$2:$DP$100,10,FALSE)),"-",IF(HLOOKUP($B30,Matrice!$A$2:$DP$100,10,FALSE)="","",HLOOKUP($B30,Matrice!$A$2:$DP$100,10,FALSE)))</f>
        <v>-</v>
      </c>
      <c r="N30" s="231" t="str">
        <f>IF(ISERROR(HLOOKUP($B30,Matrice!$A$2:$DP$100,11,FALSE)),"-",IF(HLOOKUP($B30,Matrice!$A$2:$DP$100,11,FALSE)="","",HLOOKUP($B30,Matrice!$A$2:$DP$100,11,FALSE)))</f>
        <v>-</v>
      </c>
      <c r="P30" s="172" t="str">
        <f>IF(SUMPRODUCT((Matrice!$D$23:$D$100='Actions de maîtrise'!P$5)*(Matrice!$T$21:$DP$21='Actions de maîtrise'!$C30)*(Matrice!$T$23:$DP$100="X"))=0,"",IF(SUMPRODUCT((Matrice!$D$23:$D$100='Actions de maîtrise'!P$5)*(Matrice!$T$21:$DP$21='Actions de maîtrise'!$C30)*(Matrice!$T$23:$DP$100="X"))=1,"X","erreur"))</f>
        <v/>
      </c>
      <c r="Q30" s="172" t="str">
        <f>IF(SUMPRODUCT((Matrice!$D$23:$D$100='Actions de maîtrise'!Q$5)*(Matrice!$T$21:$DP$21='Actions de maîtrise'!$C30)*(Matrice!$T$23:$DP$100="X"))=0,"",IF(SUMPRODUCT((Matrice!$D$23:$D$100='Actions de maîtrise'!Q$5)*(Matrice!$T$21:$DP$21='Actions de maîtrise'!$C30)*(Matrice!$T$23:$DP$100="X"))=1,"X","erreur"))</f>
        <v/>
      </c>
      <c r="R30" s="172" t="str">
        <f>IF(SUMPRODUCT((Matrice!$D$23:$D$100='Actions de maîtrise'!R$5)*(Matrice!$T$21:$DP$21='Actions de maîtrise'!$C30)*(Matrice!$T$23:$DP$100="X"))=0,"",IF(SUMPRODUCT((Matrice!$D$23:$D$100='Actions de maîtrise'!R$5)*(Matrice!$T$21:$DP$21='Actions de maîtrise'!$C30)*(Matrice!$T$23:$DP$100="X"))=1,"X","erreur"))</f>
        <v/>
      </c>
      <c r="S30" s="172" t="str">
        <f>IF(SUMPRODUCT((Matrice!$D$23:$D$100='Actions de maîtrise'!S$5)*(Matrice!$T$21:$DP$21='Actions de maîtrise'!$C30)*(Matrice!$T$23:$DP$100="X"))=0,"",IF(SUMPRODUCT((Matrice!$D$23:$D$100='Actions de maîtrise'!S$5)*(Matrice!$T$21:$DP$21='Actions de maîtrise'!$C30)*(Matrice!$T$23:$DP$100="X"))=1,"X","erreur"))</f>
        <v/>
      </c>
      <c r="T30" s="172" t="str">
        <f>IF(SUMPRODUCT((Matrice!$D$23:$D$100='Actions de maîtrise'!T$5)*(Matrice!$T$21:$DP$21='Actions de maîtrise'!$C30)*(Matrice!$T$23:$DP$100="X"))=0,"",IF(SUMPRODUCT((Matrice!$D$23:$D$100='Actions de maîtrise'!T$5)*(Matrice!$T$21:$DP$21='Actions de maîtrise'!$C30)*(Matrice!$T$23:$DP$100="X"))=1,"X","erreur"))</f>
        <v/>
      </c>
      <c r="U30" s="172" t="str">
        <f>IF(SUMPRODUCT((Matrice!$D$23:$D$100='Actions de maîtrise'!U$5)*(Matrice!$T$21:$DP$21='Actions de maîtrise'!$C30)*(Matrice!$T$23:$DP$100="X"))=0,"",IF(SUMPRODUCT((Matrice!$D$23:$D$100='Actions de maîtrise'!U$5)*(Matrice!$T$21:$DP$21='Actions de maîtrise'!$C30)*(Matrice!$T$23:$DP$100="X"))=1,"X","erreur"))</f>
        <v/>
      </c>
      <c r="V30" s="172" t="str">
        <f>IF(SUMPRODUCT((Matrice!$D$23:$D$100='Actions de maîtrise'!V$5)*(Matrice!$T$21:$DP$21='Actions de maîtrise'!$C30)*(Matrice!$T$23:$DP$100="X"))=0,"",IF(SUMPRODUCT((Matrice!$D$23:$D$100='Actions de maîtrise'!V$5)*(Matrice!$T$21:$DP$21='Actions de maîtrise'!$C30)*(Matrice!$T$23:$DP$100="X"))=1,"X","erreur"))</f>
        <v/>
      </c>
      <c r="W30" s="172" t="str">
        <f>IF(SUMPRODUCT((Matrice!$D$23:$D$100='Actions de maîtrise'!W$5)*(Matrice!$T$21:$DP$21='Actions de maîtrise'!$C30)*(Matrice!$T$23:$DP$100="X"))=0,"",IF(SUMPRODUCT((Matrice!$D$23:$D$100='Actions de maîtrise'!W$5)*(Matrice!$T$21:$DP$21='Actions de maîtrise'!$C30)*(Matrice!$T$23:$DP$100="X"))=1,"X","erreur"))</f>
        <v/>
      </c>
      <c r="X30" s="172" t="str">
        <f>IF(SUMPRODUCT((Matrice!$D$23:$D$100='Actions de maîtrise'!X$5)*(Matrice!$T$21:$DP$21='Actions de maîtrise'!$C30)*(Matrice!$T$23:$DP$100="X"))=0,"",IF(SUMPRODUCT((Matrice!$D$23:$D$100='Actions de maîtrise'!X$5)*(Matrice!$T$21:$DP$21='Actions de maîtrise'!$C30)*(Matrice!$T$23:$DP$100="X"))=1,"X","erreur"))</f>
        <v/>
      </c>
      <c r="Y30" s="172" t="str">
        <f>IF(SUMPRODUCT((Matrice!$D$23:$D$100='Actions de maîtrise'!Y$5)*(Matrice!$T$21:$DP$21='Actions de maîtrise'!$C30)*(Matrice!$T$23:$DP$100="X"))=0,"",IF(SUMPRODUCT((Matrice!$D$23:$D$100='Actions de maîtrise'!Y$5)*(Matrice!$T$21:$DP$21='Actions de maîtrise'!$C30)*(Matrice!$T$23:$DP$100="X"))=1,"X","erreur"))</f>
        <v/>
      </c>
      <c r="Z30" s="172" t="str">
        <f>IF(SUMPRODUCT((Matrice!$D$23:$D$100='Actions de maîtrise'!Z$5)*(Matrice!$T$21:$DP$21='Actions de maîtrise'!$C30)*(Matrice!$T$23:$DP$100="X"))=0,"",IF(SUMPRODUCT((Matrice!$D$23:$D$100='Actions de maîtrise'!Z$5)*(Matrice!$T$21:$DP$21='Actions de maîtrise'!$C30)*(Matrice!$T$23:$DP$100="X"))=1,"X","erreur"))</f>
        <v/>
      </c>
      <c r="AA30" s="172" t="str">
        <f>IF(SUMPRODUCT((Matrice!$D$23:$D$100='Actions de maîtrise'!AA$5)*(Matrice!$T$21:$DP$21='Actions de maîtrise'!$C30)*(Matrice!$T$23:$DP$100="X"))=0,"",IF(SUMPRODUCT((Matrice!$D$23:$D$100='Actions de maîtrise'!AA$5)*(Matrice!$T$21:$DP$21='Actions de maîtrise'!$C30)*(Matrice!$T$23:$DP$100="X"))=1,"X","erreur"))</f>
        <v/>
      </c>
      <c r="AB30" s="172" t="str">
        <f>IF(SUMPRODUCT((Matrice!$D$23:$D$100='Actions de maîtrise'!AB$5)*(Matrice!$T$21:$DP$21='Actions de maîtrise'!$C30)*(Matrice!$T$23:$DP$100="X"))=0,"",IF(SUMPRODUCT((Matrice!$D$23:$D$100='Actions de maîtrise'!AB$5)*(Matrice!$T$21:$DP$21='Actions de maîtrise'!$C30)*(Matrice!$T$23:$DP$100="X"))=1,"X","erreur"))</f>
        <v/>
      </c>
      <c r="AC30" s="172" t="str">
        <f>IF(SUMPRODUCT((Matrice!$D$23:$D$100='Actions de maîtrise'!AC$5)*(Matrice!$T$21:$DP$21='Actions de maîtrise'!$C30)*(Matrice!$T$23:$DP$100="X"))=0,"",IF(SUMPRODUCT((Matrice!$D$23:$D$100='Actions de maîtrise'!AC$5)*(Matrice!$T$21:$DP$21='Actions de maîtrise'!$C30)*(Matrice!$T$23:$DP$100="X"))=1,"X","erreur"))</f>
        <v/>
      </c>
      <c r="AD30" s="172" t="str">
        <f>IF(SUMPRODUCT((Matrice!$D$23:$D$100='Actions de maîtrise'!AD$5)*(Matrice!$T$21:$DP$21='Actions de maîtrise'!$C30)*(Matrice!$T$23:$DP$100="X"))=0,"",IF(SUMPRODUCT((Matrice!$D$23:$D$100='Actions de maîtrise'!AD$5)*(Matrice!$T$21:$DP$21='Actions de maîtrise'!$C30)*(Matrice!$T$23:$DP$100="X"))=1,"X","erreur"))</f>
        <v/>
      </c>
      <c r="AE30" s="172" t="str">
        <f>IF(SUMPRODUCT((Matrice!$D$23:$D$100='Actions de maîtrise'!AE$5)*(Matrice!$T$21:$DP$21='Actions de maîtrise'!$C30)*(Matrice!$T$23:$DP$100="X"))=0,"",IF(SUMPRODUCT((Matrice!$D$23:$D$100='Actions de maîtrise'!AE$5)*(Matrice!$T$21:$DP$21='Actions de maîtrise'!$C30)*(Matrice!$T$23:$DP$100="X"))=1,"X","erreur"))</f>
        <v/>
      </c>
      <c r="AF30" s="172" t="str">
        <f>IF(SUMPRODUCT((Matrice!$D$23:$D$100='Actions de maîtrise'!AF$5)*(Matrice!$T$21:$DP$21='Actions de maîtrise'!$C30)*(Matrice!$T$23:$DP$100="X"))=0,"",IF(SUMPRODUCT((Matrice!$D$23:$D$100='Actions de maîtrise'!AF$5)*(Matrice!$T$21:$DP$21='Actions de maîtrise'!$C30)*(Matrice!$T$23:$DP$100="X"))=1,"X","erreur"))</f>
        <v/>
      </c>
      <c r="AG30" s="172" t="str">
        <f>IF(SUMPRODUCT((Matrice!$D$23:$D$100='Actions de maîtrise'!AG$5)*(Matrice!$T$21:$DP$21='Actions de maîtrise'!$C30)*(Matrice!$T$23:$DP$100="X"))=0,"",IF(SUMPRODUCT((Matrice!$D$23:$D$100='Actions de maîtrise'!AG$5)*(Matrice!$T$21:$DP$21='Actions de maîtrise'!$C30)*(Matrice!$T$23:$DP$100="X"))=1,"X","erreur"))</f>
        <v/>
      </c>
    </row>
    <row r="31" spans="2:33" ht="18" customHeight="1" x14ac:dyDescent="0.2">
      <c r="B31" s="205" t="str">
        <f>Matrice!$G$1&amp;"-AM"&amp;Listes!A27</f>
        <v>CP1-AM26</v>
      </c>
      <c r="C31" s="106" t="str">
        <f>IF(IF(ISERROR(HLOOKUP(B31,Matrice!$A$2:$DP$100,20,FALSE)),"-",HLOOKUP(B31,Matrice!$A$2:$DP$100,20,FALSE))="","",IF(ISERROR(HLOOKUP(B31,Matrice!$A$2:$DP$100,20,FALSE)),"-",HLOOKUP(B31,Matrice!$A$2:$DP$100,20,FALSE)))</f>
        <v>-</v>
      </c>
      <c r="D31" s="107" t="str">
        <f>IF(IF(ISERROR(HLOOKUP(B31,Matrice!$A$2:$DP$100,3,FALSE)),"-",HLOOKUP(B31,Matrice!$A$2:$DP$100,3,FALSE))="","",IF(ISERROR(HLOOKUP(B31,Matrice!$A$2:$DP$100,3,FALSE)),"-",HLOOKUP(B31,Matrice!$A$2:$DP$100,3,FALSE)))</f>
        <v>-</v>
      </c>
      <c r="E31" s="201"/>
      <c r="F31" s="107" t="str">
        <f>IF(ISERROR(HLOOKUP($B31,Matrice!$A$2:$DP$100,4,FALSE)),"-",IF(HLOOKUP($B31,Matrice!$A$2:$DP$100,4,FALSE)="","",HLOOKUP($B31,Matrice!$A$2:$DP$100,4,FALSE)))</f>
        <v>-</v>
      </c>
      <c r="G31" s="107" t="str">
        <f>IF(ISERROR(HLOOKUP($B31,Matrice!$A$2:$DP$100,5,FALSE)),"-",IF(HLOOKUP($B31,Matrice!$A$2:$DP$100,5,FALSE)="","",HLOOKUP($B31,Matrice!$A$2:$DP$100,5,FALSE)))</f>
        <v>-</v>
      </c>
      <c r="H31" s="107" t="str">
        <f>IF(ISERROR(HLOOKUP($B31,Matrice!$A$2:$DP$100,6,FALSE)),"-",IF(HLOOKUP($B31,Matrice!$A$2:$DP$100,6,FALSE)="","",HLOOKUP($B31,Matrice!$A$2:$DP$100,6,FALSE)))</f>
        <v>-</v>
      </c>
      <c r="I31" s="107" t="str">
        <f>IF(ISERROR(HLOOKUP($B32,Matrice!$A$2:$DP$100,7,FALSE)),"-",IF(HLOOKUP($B32,Matrice!$A$2:$DP$100,7,FALSE)="","",HLOOKUP($B32,Matrice!$A$2:$DP$100,7,FALSE)))</f>
        <v>-</v>
      </c>
      <c r="J31" s="173" t="str">
        <f>IF(ISERROR(HLOOKUP($B31,Matrice!$A$2:$DP$100,12,FALSE)),"-",IF(HLOOKUP($B31,Matrice!$A$2:$DP$100,12,FALSE)="","",HLOOKUP($B31,Matrice!$A$2:$DP$100,12,FALSE)))</f>
        <v>-</v>
      </c>
      <c r="K31" s="173" t="str">
        <f>IF(ISERROR(HLOOKUP($B31,Matrice!$A$2:$DP$100,13,FALSE)),"-",IF(HLOOKUP($B31,Matrice!$A$2:$DP$100,13,FALSE)="","",HLOOKUP($B31,Matrice!$A$2:$DP$100,13,FALSE)))</f>
        <v>-</v>
      </c>
      <c r="L31" s="231" t="str">
        <f>IF(ISERROR(HLOOKUP($B31,Matrice!$A$2:$DP$100,9,FALSE)),"-",IF(HLOOKUP($B31,Matrice!$A$2:$DP$100,9,FALSE)="","",HLOOKUP($B31,Matrice!$A$2:$DP$100,9,FALSE)))</f>
        <v>-</v>
      </c>
      <c r="M31" s="231" t="str">
        <f>IF(ISERROR(HLOOKUP($B31,Matrice!$A$2:$DP$100,10,FALSE)),"-",IF(HLOOKUP($B31,Matrice!$A$2:$DP$100,10,FALSE)="","",HLOOKUP($B31,Matrice!$A$2:$DP$100,10,FALSE)))</f>
        <v>-</v>
      </c>
      <c r="N31" s="231" t="str">
        <f>IF(ISERROR(HLOOKUP($B31,Matrice!$A$2:$DP$100,11,FALSE)),"-",IF(HLOOKUP($B31,Matrice!$A$2:$DP$100,11,FALSE)="","",HLOOKUP($B31,Matrice!$A$2:$DP$100,11,FALSE)))</f>
        <v>-</v>
      </c>
      <c r="P31" s="172" t="str">
        <f>IF(SUMPRODUCT((Matrice!$D$23:$D$100='Actions de maîtrise'!P$5)*(Matrice!$T$21:$DP$21='Actions de maîtrise'!$C31)*(Matrice!$T$23:$DP$100="X"))=0,"",IF(SUMPRODUCT((Matrice!$D$23:$D$100='Actions de maîtrise'!P$5)*(Matrice!$T$21:$DP$21='Actions de maîtrise'!$C31)*(Matrice!$T$23:$DP$100="X"))=1,"X","erreur"))</f>
        <v/>
      </c>
      <c r="Q31" s="172" t="str">
        <f>IF(SUMPRODUCT((Matrice!$D$23:$D$100='Actions de maîtrise'!Q$5)*(Matrice!$T$21:$DP$21='Actions de maîtrise'!$C31)*(Matrice!$T$23:$DP$100="X"))=0,"",IF(SUMPRODUCT((Matrice!$D$23:$D$100='Actions de maîtrise'!Q$5)*(Matrice!$T$21:$DP$21='Actions de maîtrise'!$C31)*(Matrice!$T$23:$DP$100="X"))=1,"X","erreur"))</f>
        <v/>
      </c>
      <c r="R31" s="172" t="str">
        <f>IF(SUMPRODUCT((Matrice!$D$23:$D$100='Actions de maîtrise'!R$5)*(Matrice!$T$21:$DP$21='Actions de maîtrise'!$C31)*(Matrice!$T$23:$DP$100="X"))=0,"",IF(SUMPRODUCT((Matrice!$D$23:$D$100='Actions de maîtrise'!R$5)*(Matrice!$T$21:$DP$21='Actions de maîtrise'!$C31)*(Matrice!$T$23:$DP$100="X"))=1,"X","erreur"))</f>
        <v/>
      </c>
      <c r="S31" s="172" t="str">
        <f>IF(SUMPRODUCT((Matrice!$D$23:$D$100='Actions de maîtrise'!S$5)*(Matrice!$T$21:$DP$21='Actions de maîtrise'!$C31)*(Matrice!$T$23:$DP$100="X"))=0,"",IF(SUMPRODUCT((Matrice!$D$23:$D$100='Actions de maîtrise'!S$5)*(Matrice!$T$21:$DP$21='Actions de maîtrise'!$C31)*(Matrice!$T$23:$DP$100="X"))=1,"X","erreur"))</f>
        <v/>
      </c>
      <c r="T31" s="172" t="str">
        <f>IF(SUMPRODUCT((Matrice!$D$23:$D$100='Actions de maîtrise'!T$5)*(Matrice!$T$21:$DP$21='Actions de maîtrise'!$C31)*(Matrice!$T$23:$DP$100="X"))=0,"",IF(SUMPRODUCT((Matrice!$D$23:$D$100='Actions de maîtrise'!T$5)*(Matrice!$T$21:$DP$21='Actions de maîtrise'!$C31)*(Matrice!$T$23:$DP$100="X"))=1,"X","erreur"))</f>
        <v/>
      </c>
      <c r="U31" s="172" t="str">
        <f>IF(SUMPRODUCT((Matrice!$D$23:$D$100='Actions de maîtrise'!U$5)*(Matrice!$T$21:$DP$21='Actions de maîtrise'!$C31)*(Matrice!$T$23:$DP$100="X"))=0,"",IF(SUMPRODUCT((Matrice!$D$23:$D$100='Actions de maîtrise'!U$5)*(Matrice!$T$21:$DP$21='Actions de maîtrise'!$C31)*(Matrice!$T$23:$DP$100="X"))=1,"X","erreur"))</f>
        <v/>
      </c>
      <c r="V31" s="172" t="str">
        <f>IF(SUMPRODUCT((Matrice!$D$23:$D$100='Actions de maîtrise'!V$5)*(Matrice!$T$21:$DP$21='Actions de maîtrise'!$C31)*(Matrice!$T$23:$DP$100="X"))=0,"",IF(SUMPRODUCT((Matrice!$D$23:$D$100='Actions de maîtrise'!V$5)*(Matrice!$T$21:$DP$21='Actions de maîtrise'!$C31)*(Matrice!$T$23:$DP$100="X"))=1,"X","erreur"))</f>
        <v/>
      </c>
      <c r="W31" s="172" t="str">
        <f>IF(SUMPRODUCT((Matrice!$D$23:$D$100='Actions de maîtrise'!W$5)*(Matrice!$T$21:$DP$21='Actions de maîtrise'!$C31)*(Matrice!$T$23:$DP$100="X"))=0,"",IF(SUMPRODUCT((Matrice!$D$23:$D$100='Actions de maîtrise'!W$5)*(Matrice!$T$21:$DP$21='Actions de maîtrise'!$C31)*(Matrice!$T$23:$DP$100="X"))=1,"X","erreur"))</f>
        <v/>
      </c>
      <c r="X31" s="172" t="str">
        <f>IF(SUMPRODUCT((Matrice!$D$23:$D$100='Actions de maîtrise'!X$5)*(Matrice!$T$21:$DP$21='Actions de maîtrise'!$C31)*(Matrice!$T$23:$DP$100="X"))=0,"",IF(SUMPRODUCT((Matrice!$D$23:$D$100='Actions de maîtrise'!X$5)*(Matrice!$T$21:$DP$21='Actions de maîtrise'!$C31)*(Matrice!$T$23:$DP$100="X"))=1,"X","erreur"))</f>
        <v/>
      </c>
      <c r="Y31" s="172" t="str">
        <f>IF(SUMPRODUCT((Matrice!$D$23:$D$100='Actions de maîtrise'!Y$5)*(Matrice!$T$21:$DP$21='Actions de maîtrise'!$C31)*(Matrice!$T$23:$DP$100="X"))=0,"",IF(SUMPRODUCT((Matrice!$D$23:$D$100='Actions de maîtrise'!Y$5)*(Matrice!$T$21:$DP$21='Actions de maîtrise'!$C31)*(Matrice!$T$23:$DP$100="X"))=1,"X","erreur"))</f>
        <v/>
      </c>
      <c r="Z31" s="172" t="str">
        <f>IF(SUMPRODUCT((Matrice!$D$23:$D$100='Actions de maîtrise'!Z$5)*(Matrice!$T$21:$DP$21='Actions de maîtrise'!$C31)*(Matrice!$T$23:$DP$100="X"))=0,"",IF(SUMPRODUCT((Matrice!$D$23:$D$100='Actions de maîtrise'!Z$5)*(Matrice!$T$21:$DP$21='Actions de maîtrise'!$C31)*(Matrice!$T$23:$DP$100="X"))=1,"X","erreur"))</f>
        <v/>
      </c>
      <c r="AA31" s="172" t="str">
        <f>IF(SUMPRODUCT((Matrice!$D$23:$D$100='Actions de maîtrise'!AA$5)*(Matrice!$T$21:$DP$21='Actions de maîtrise'!$C31)*(Matrice!$T$23:$DP$100="X"))=0,"",IF(SUMPRODUCT((Matrice!$D$23:$D$100='Actions de maîtrise'!AA$5)*(Matrice!$T$21:$DP$21='Actions de maîtrise'!$C31)*(Matrice!$T$23:$DP$100="X"))=1,"X","erreur"))</f>
        <v/>
      </c>
      <c r="AB31" s="172" t="str">
        <f>IF(SUMPRODUCT((Matrice!$D$23:$D$100='Actions de maîtrise'!AB$5)*(Matrice!$T$21:$DP$21='Actions de maîtrise'!$C31)*(Matrice!$T$23:$DP$100="X"))=0,"",IF(SUMPRODUCT((Matrice!$D$23:$D$100='Actions de maîtrise'!AB$5)*(Matrice!$T$21:$DP$21='Actions de maîtrise'!$C31)*(Matrice!$T$23:$DP$100="X"))=1,"X","erreur"))</f>
        <v/>
      </c>
      <c r="AC31" s="172" t="str">
        <f>IF(SUMPRODUCT((Matrice!$D$23:$D$100='Actions de maîtrise'!AC$5)*(Matrice!$T$21:$DP$21='Actions de maîtrise'!$C31)*(Matrice!$T$23:$DP$100="X"))=0,"",IF(SUMPRODUCT((Matrice!$D$23:$D$100='Actions de maîtrise'!AC$5)*(Matrice!$T$21:$DP$21='Actions de maîtrise'!$C31)*(Matrice!$T$23:$DP$100="X"))=1,"X","erreur"))</f>
        <v/>
      </c>
      <c r="AD31" s="172" t="str">
        <f>IF(SUMPRODUCT((Matrice!$D$23:$D$100='Actions de maîtrise'!AD$5)*(Matrice!$T$21:$DP$21='Actions de maîtrise'!$C31)*(Matrice!$T$23:$DP$100="X"))=0,"",IF(SUMPRODUCT((Matrice!$D$23:$D$100='Actions de maîtrise'!AD$5)*(Matrice!$T$21:$DP$21='Actions de maîtrise'!$C31)*(Matrice!$T$23:$DP$100="X"))=1,"X","erreur"))</f>
        <v/>
      </c>
      <c r="AE31" s="172" t="str">
        <f>IF(SUMPRODUCT((Matrice!$D$23:$D$100='Actions de maîtrise'!AE$5)*(Matrice!$T$21:$DP$21='Actions de maîtrise'!$C31)*(Matrice!$T$23:$DP$100="X"))=0,"",IF(SUMPRODUCT((Matrice!$D$23:$D$100='Actions de maîtrise'!AE$5)*(Matrice!$T$21:$DP$21='Actions de maîtrise'!$C31)*(Matrice!$T$23:$DP$100="X"))=1,"X","erreur"))</f>
        <v/>
      </c>
      <c r="AF31" s="172" t="str">
        <f>IF(SUMPRODUCT((Matrice!$D$23:$D$100='Actions de maîtrise'!AF$5)*(Matrice!$T$21:$DP$21='Actions de maîtrise'!$C31)*(Matrice!$T$23:$DP$100="X"))=0,"",IF(SUMPRODUCT((Matrice!$D$23:$D$100='Actions de maîtrise'!AF$5)*(Matrice!$T$21:$DP$21='Actions de maîtrise'!$C31)*(Matrice!$T$23:$DP$100="X"))=1,"X","erreur"))</f>
        <v/>
      </c>
      <c r="AG31" s="172" t="str">
        <f>IF(SUMPRODUCT((Matrice!$D$23:$D$100='Actions de maîtrise'!AG$5)*(Matrice!$T$21:$DP$21='Actions de maîtrise'!$C31)*(Matrice!$T$23:$DP$100="X"))=0,"",IF(SUMPRODUCT((Matrice!$D$23:$D$100='Actions de maîtrise'!AG$5)*(Matrice!$T$21:$DP$21='Actions de maîtrise'!$C31)*(Matrice!$T$23:$DP$100="X"))=1,"X","erreur"))</f>
        <v/>
      </c>
    </row>
    <row r="32" spans="2:33" ht="18" customHeight="1" x14ac:dyDescent="0.2">
      <c r="B32" s="205" t="str">
        <f>Matrice!$G$1&amp;"-AM"&amp;Listes!A28</f>
        <v>CP1-AM27</v>
      </c>
      <c r="C32" s="106" t="str">
        <f>IF(IF(ISERROR(HLOOKUP(B32,Matrice!$A$2:$DP$100,20,FALSE)),"-",HLOOKUP(B32,Matrice!$A$2:$DP$100,20,FALSE))="","",IF(ISERROR(HLOOKUP(B32,Matrice!$A$2:$DP$100,20,FALSE)),"-",HLOOKUP(B32,Matrice!$A$2:$DP$100,20,FALSE)))</f>
        <v>-</v>
      </c>
      <c r="D32" s="107" t="str">
        <f>IF(IF(ISERROR(HLOOKUP(B32,Matrice!$A$2:$DP$100,3,FALSE)),"-",HLOOKUP(B32,Matrice!$A$2:$DP$100,3,FALSE))="","",IF(ISERROR(HLOOKUP(B32,Matrice!$A$2:$DP$100,3,FALSE)),"-",HLOOKUP(B32,Matrice!$A$2:$DP$100,3,FALSE)))</f>
        <v>-</v>
      </c>
      <c r="E32" s="201"/>
      <c r="F32" s="107" t="str">
        <f>IF(ISERROR(HLOOKUP($B32,Matrice!$A$2:$DP$100,4,FALSE)),"-",IF(HLOOKUP($B32,Matrice!$A$2:$DP$100,4,FALSE)="","",HLOOKUP($B32,Matrice!$A$2:$DP$100,4,FALSE)))</f>
        <v>-</v>
      </c>
      <c r="G32" s="107" t="str">
        <f>IF(ISERROR(HLOOKUP($B32,Matrice!$A$2:$DP$100,5,FALSE)),"-",IF(HLOOKUP($B32,Matrice!$A$2:$DP$100,5,FALSE)="","",HLOOKUP($B32,Matrice!$A$2:$DP$100,5,FALSE)))</f>
        <v>-</v>
      </c>
      <c r="H32" s="107" t="str">
        <f>IF(ISERROR(HLOOKUP($B32,Matrice!$A$2:$DP$100,6,FALSE)),"-",IF(HLOOKUP($B32,Matrice!$A$2:$DP$100,6,FALSE)="","",HLOOKUP($B32,Matrice!$A$2:$DP$100,6,FALSE)))</f>
        <v>-</v>
      </c>
      <c r="I32" s="107" t="str">
        <f>IF(ISERROR(HLOOKUP($B33,Matrice!$A$2:$DP$100,7,FALSE)),"-",IF(HLOOKUP($B33,Matrice!$A$2:$DP$100,7,FALSE)="","",HLOOKUP($B33,Matrice!$A$2:$DP$100,7,FALSE)))</f>
        <v>-</v>
      </c>
      <c r="J32" s="173" t="str">
        <f>IF(ISERROR(HLOOKUP($B32,Matrice!$A$2:$DP$100,12,FALSE)),"-",IF(HLOOKUP($B32,Matrice!$A$2:$DP$100,12,FALSE)="","",HLOOKUP($B32,Matrice!$A$2:$DP$100,12,FALSE)))</f>
        <v>-</v>
      </c>
      <c r="K32" s="173" t="str">
        <f>IF(ISERROR(HLOOKUP($B32,Matrice!$A$2:$DP$100,13,FALSE)),"-",IF(HLOOKUP($B32,Matrice!$A$2:$DP$100,13,FALSE)="","",HLOOKUP($B32,Matrice!$A$2:$DP$100,13,FALSE)))</f>
        <v>-</v>
      </c>
      <c r="L32" s="231" t="str">
        <f>IF(ISERROR(HLOOKUP($B32,Matrice!$A$2:$DP$100,9,FALSE)),"-",IF(HLOOKUP($B32,Matrice!$A$2:$DP$100,9,FALSE)="","",HLOOKUP($B32,Matrice!$A$2:$DP$100,9,FALSE)))</f>
        <v>-</v>
      </c>
      <c r="M32" s="231" t="str">
        <f>IF(ISERROR(HLOOKUP($B32,Matrice!$A$2:$DP$100,10,FALSE)),"-",IF(HLOOKUP($B32,Matrice!$A$2:$DP$100,10,FALSE)="","",HLOOKUP($B32,Matrice!$A$2:$DP$100,10,FALSE)))</f>
        <v>-</v>
      </c>
      <c r="N32" s="231" t="str">
        <f>IF(ISERROR(HLOOKUP($B32,Matrice!$A$2:$DP$100,11,FALSE)),"-",IF(HLOOKUP($B32,Matrice!$A$2:$DP$100,11,FALSE)="","",HLOOKUP($B32,Matrice!$A$2:$DP$100,11,FALSE)))</f>
        <v>-</v>
      </c>
      <c r="P32" s="172" t="str">
        <f>IF(SUMPRODUCT((Matrice!$D$23:$D$100='Actions de maîtrise'!P$5)*(Matrice!$T$21:$DP$21='Actions de maîtrise'!$C32)*(Matrice!$T$23:$DP$100="X"))=0,"",IF(SUMPRODUCT((Matrice!$D$23:$D$100='Actions de maîtrise'!P$5)*(Matrice!$T$21:$DP$21='Actions de maîtrise'!$C32)*(Matrice!$T$23:$DP$100="X"))=1,"X","erreur"))</f>
        <v/>
      </c>
      <c r="Q32" s="172" t="str">
        <f>IF(SUMPRODUCT((Matrice!$D$23:$D$100='Actions de maîtrise'!Q$5)*(Matrice!$T$21:$DP$21='Actions de maîtrise'!$C32)*(Matrice!$T$23:$DP$100="X"))=0,"",IF(SUMPRODUCT((Matrice!$D$23:$D$100='Actions de maîtrise'!Q$5)*(Matrice!$T$21:$DP$21='Actions de maîtrise'!$C32)*(Matrice!$T$23:$DP$100="X"))=1,"X","erreur"))</f>
        <v/>
      </c>
      <c r="R32" s="172" t="str">
        <f>IF(SUMPRODUCT((Matrice!$D$23:$D$100='Actions de maîtrise'!R$5)*(Matrice!$T$21:$DP$21='Actions de maîtrise'!$C32)*(Matrice!$T$23:$DP$100="X"))=0,"",IF(SUMPRODUCT((Matrice!$D$23:$D$100='Actions de maîtrise'!R$5)*(Matrice!$T$21:$DP$21='Actions de maîtrise'!$C32)*(Matrice!$T$23:$DP$100="X"))=1,"X","erreur"))</f>
        <v/>
      </c>
      <c r="S32" s="172" t="str">
        <f>IF(SUMPRODUCT((Matrice!$D$23:$D$100='Actions de maîtrise'!S$5)*(Matrice!$T$21:$DP$21='Actions de maîtrise'!$C32)*(Matrice!$T$23:$DP$100="X"))=0,"",IF(SUMPRODUCT((Matrice!$D$23:$D$100='Actions de maîtrise'!S$5)*(Matrice!$T$21:$DP$21='Actions de maîtrise'!$C32)*(Matrice!$T$23:$DP$100="X"))=1,"X","erreur"))</f>
        <v/>
      </c>
      <c r="T32" s="172" t="str">
        <f>IF(SUMPRODUCT((Matrice!$D$23:$D$100='Actions de maîtrise'!T$5)*(Matrice!$T$21:$DP$21='Actions de maîtrise'!$C32)*(Matrice!$T$23:$DP$100="X"))=0,"",IF(SUMPRODUCT((Matrice!$D$23:$D$100='Actions de maîtrise'!T$5)*(Matrice!$T$21:$DP$21='Actions de maîtrise'!$C32)*(Matrice!$T$23:$DP$100="X"))=1,"X","erreur"))</f>
        <v/>
      </c>
      <c r="U32" s="172" t="str">
        <f>IF(SUMPRODUCT((Matrice!$D$23:$D$100='Actions de maîtrise'!U$5)*(Matrice!$T$21:$DP$21='Actions de maîtrise'!$C32)*(Matrice!$T$23:$DP$100="X"))=0,"",IF(SUMPRODUCT((Matrice!$D$23:$D$100='Actions de maîtrise'!U$5)*(Matrice!$T$21:$DP$21='Actions de maîtrise'!$C32)*(Matrice!$T$23:$DP$100="X"))=1,"X","erreur"))</f>
        <v/>
      </c>
      <c r="V32" s="172" t="str">
        <f>IF(SUMPRODUCT((Matrice!$D$23:$D$100='Actions de maîtrise'!V$5)*(Matrice!$T$21:$DP$21='Actions de maîtrise'!$C32)*(Matrice!$T$23:$DP$100="X"))=0,"",IF(SUMPRODUCT((Matrice!$D$23:$D$100='Actions de maîtrise'!V$5)*(Matrice!$T$21:$DP$21='Actions de maîtrise'!$C32)*(Matrice!$T$23:$DP$100="X"))=1,"X","erreur"))</f>
        <v/>
      </c>
      <c r="W32" s="172" t="str">
        <f>IF(SUMPRODUCT((Matrice!$D$23:$D$100='Actions de maîtrise'!W$5)*(Matrice!$T$21:$DP$21='Actions de maîtrise'!$C32)*(Matrice!$T$23:$DP$100="X"))=0,"",IF(SUMPRODUCT((Matrice!$D$23:$D$100='Actions de maîtrise'!W$5)*(Matrice!$T$21:$DP$21='Actions de maîtrise'!$C32)*(Matrice!$T$23:$DP$100="X"))=1,"X","erreur"))</f>
        <v/>
      </c>
      <c r="X32" s="172" t="str">
        <f>IF(SUMPRODUCT((Matrice!$D$23:$D$100='Actions de maîtrise'!X$5)*(Matrice!$T$21:$DP$21='Actions de maîtrise'!$C32)*(Matrice!$T$23:$DP$100="X"))=0,"",IF(SUMPRODUCT((Matrice!$D$23:$D$100='Actions de maîtrise'!X$5)*(Matrice!$T$21:$DP$21='Actions de maîtrise'!$C32)*(Matrice!$T$23:$DP$100="X"))=1,"X","erreur"))</f>
        <v/>
      </c>
      <c r="Y32" s="172" t="str">
        <f>IF(SUMPRODUCT((Matrice!$D$23:$D$100='Actions de maîtrise'!Y$5)*(Matrice!$T$21:$DP$21='Actions de maîtrise'!$C32)*(Matrice!$T$23:$DP$100="X"))=0,"",IF(SUMPRODUCT((Matrice!$D$23:$D$100='Actions de maîtrise'!Y$5)*(Matrice!$T$21:$DP$21='Actions de maîtrise'!$C32)*(Matrice!$T$23:$DP$100="X"))=1,"X","erreur"))</f>
        <v/>
      </c>
      <c r="Z32" s="172" t="str">
        <f>IF(SUMPRODUCT((Matrice!$D$23:$D$100='Actions de maîtrise'!Z$5)*(Matrice!$T$21:$DP$21='Actions de maîtrise'!$C32)*(Matrice!$T$23:$DP$100="X"))=0,"",IF(SUMPRODUCT((Matrice!$D$23:$D$100='Actions de maîtrise'!Z$5)*(Matrice!$T$21:$DP$21='Actions de maîtrise'!$C32)*(Matrice!$T$23:$DP$100="X"))=1,"X","erreur"))</f>
        <v/>
      </c>
      <c r="AA32" s="172" t="str">
        <f>IF(SUMPRODUCT((Matrice!$D$23:$D$100='Actions de maîtrise'!AA$5)*(Matrice!$T$21:$DP$21='Actions de maîtrise'!$C32)*(Matrice!$T$23:$DP$100="X"))=0,"",IF(SUMPRODUCT((Matrice!$D$23:$D$100='Actions de maîtrise'!AA$5)*(Matrice!$T$21:$DP$21='Actions de maîtrise'!$C32)*(Matrice!$T$23:$DP$100="X"))=1,"X","erreur"))</f>
        <v/>
      </c>
      <c r="AB32" s="172" t="str">
        <f>IF(SUMPRODUCT((Matrice!$D$23:$D$100='Actions de maîtrise'!AB$5)*(Matrice!$T$21:$DP$21='Actions de maîtrise'!$C32)*(Matrice!$T$23:$DP$100="X"))=0,"",IF(SUMPRODUCT((Matrice!$D$23:$D$100='Actions de maîtrise'!AB$5)*(Matrice!$T$21:$DP$21='Actions de maîtrise'!$C32)*(Matrice!$T$23:$DP$100="X"))=1,"X","erreur"))</f>
        <v/>
      </c>
      <c r="AC32" s="172" t="str">
        <f>IF(SUMPRODUCT((Matrice!$D$23:$D$100='Actions de maîtrise'!AC$5)*(Matrice!$T$21:$DP$21='Actions de maîtrise'!$C32)*(Matrice!$T$23:$DP$100="X"))=0,"",IF(SUMPRODUCT((Matrice!$D$23:$D$100='Actions de maîtrise'!AC$5)*(Matrice!$T$21:$DP$21='Actions de maîtrise'!$C32)*(Matrice!$T$23:$DP$100="X"))=1,"X","erreur"))</f>
        <v/>
      </c>
      <c r="AD32" s="172" t="str">
        <f>IF(SUMPRODUCT((Matrice!$D$23:$D$100='Actions de maîtrise'!AD$5)*(Matrice!$T$21:$DP$21='Actions de maîtrise'!$C32)*(Matrice!$T$23:$DP$100="X"))=0,"",IF(SUMPRODUCT((Matrice!$D$23:$D$100='Actions de maîtrise'!AD$5)*(Matrice!$T$21:$DP$21='Actions de maîtrise'!$C32)*(Matrice!$T$23:$DP$100="X"))=1,"X","erreur"))</f>
        <v/>
      </c>
      <c r="AE32" s="172" t="str">
        <f>IF(SUMPRODUCT((Matrice!$D$23:$D$100='Actions de maîtrise'!AE$5)*(Matrice!$T$21:$DP$21='Actions de maîtrise'!$C32)*(Matrice!$T$23:$DP$100="X"))=0,"",IF(SUMPRODUCT((Matrice!$D$23:$D$100='Actions de maîtrise'!AE$5)*(Matrice!$T$21:$DP$21='Actions de maîtrise'!$C32)*(Matrice!$T$23:$DP$100="X"))=1,"X","erreur"))</f>
        <v/>
      </c>
      <c r="AF32" s="172" t="str">
        <f>IF(SUMPRODUCT((Matrice!$D$23:$D$100='Actions de maîtrise'!AF$5)*(Matrice!$T$21:$DP$21='Actions de maîtrise'!$C32)*(Matrice!$T$23:$DP$100="X"))=0,"",IF(SUMPRODUCT((Matrice!$D$23:$D$100='Actions de maîtrise'!AF$5)*(Matrice!$T$21:$DP$21='Actions de maîtrise'!$C32)*(Matrice!$T$23:$DP$100="X"))=1,"X","erreur"))</f>
        <v/>
      </c>
      <c r="AG32" s="172" t="str">
        <f>IF(SUMPRODUCT((Matrice!$D$23:$D$100='Actions de maîtrise'!AG$5)*(Matrice!$T$21:$DP$21='Actions de maîtrise'!$C32)*(Matrice!$T$23:$DP$100="X"))=0,"",IF(SUMPRODUCT((Matrice!$D$23:$D$100='Actions de maîtrise'!AG$5)*(Matrice!$T$21:$DP$21='Actions de maîtrise'!$C32)*(Matrice!$T$23:$DP$100="X"))=1,"X","erreur"))</f>
        <v/>
      </c>
    </row>
    <row r="33" spans="2:33" ht="18" customHeight="1" x14ac:dyDescent="0.2">
      <c r="B33" s="205" t="str">
        <f>Matrice!$G$1&amp;"-AM"&amp;Listes!A29</f>
        <v>CP1-AM28</v>
      </c>
      <c r="C33" s="106" t="str">
        <f>IF(IF(ISERROR(HLOOKUP(B33,Matrice!$A$2:$DP$100,20,FALSE)),"-",HLOOKUP(B33,Matrice!$A$2:$DP$100,20,FALSE))="","",IF(ISERROR(HLOOKUP(B33,Matrice!$A$2:$DP$100,20,FALSE)),"-",HLOOKUP(B33,Matrice!$A$2:$DP$100,20,FALSE)))</f>
        <v>-</v>
      </c>
      <c r="D33" s="107" t="str">
        <f>IF(IF(ISERROR(HLOOKUP(B33,Matrice!$A$2:$DP$100,3,FALSE)),"-",HLOOKUP(B33,Matrice!$A$2:$DP$100,3,FALSE))="","",IF(ISERROR(HLOOKUP(B33,Matrice!$A$2:$DP$100,3,FALSE)),"-",HLOOKUP(B33,Matrice!$A$2:$DP$100,3,FALSE)))</f>
        <v>-</v>
      </c>
      <c r="E33" s="201"/>
      <c r="F33" s="107" t="str">
        <f>IF(ISERROR(HLOOKUP($B33,Matrice!$A$2:$DP$100,4,FALSE)),"-",IF(HLOOKUP($B33,Matrice!$A$2:$DP$100,4,FALSE)="","",HLOOKUP($B33,Matrice!$A$2:$DP$100,4,FALSE)))</f>
        <v>-</v>
      </c>
      <c r="G33" s="107" t="str">
        <f>IF(ISERROR(HLOOKUP($B33,Matrice!$A$2:$DP$100,5,FALSE)),"-",IF(HLOOKUP($B33,Matrice!$A$2:$DP$100,5,FALSE)="","",HLOOKUP($B33,Matrice!$A$2:$DP$100,5,FALSE)))</f>
        <v>-</v>
      </c>
      <c r="H33" s="107" t="str">
        <f>IF(ISERROR(HLOOKUP($B33,Matrice!$A$2:$DP$100,6,FALSE)),"-",IF(HLOOKUP($B33,Matrice!$A$2:$DP$100,6,FALSE)="","",HLOOKUP($B33,Matrice!$A$2:$DP$100,6,FALSE)))</f>
        <v>-</v>
      </c>
      <c r="I33" s="107" t="str">
        <f>IF(ISERROR(HLOOKUP($B34,Matrice!$A$2:$DP$100,7,FALSE)),"-",IF(HLOOKUP($B34,Matrice!$A$2:$DP$100,7,FALSE)="","",HLOOKUP($B34,Matrice!$A$2:$DP$100,7,FALSE)))</f>
        <v>-</v>
      </c>
      <c r="J33" s="173" t="str">
        <f>IF(ISERROR(HLOOKUP($B33,Matrice!$A$2:$DP$100,12,FALSE)),"-",IF(HLOOKUP($B33,Matrice!$A$2:$DP$100,12,FALSE)="","",HLOOKUP($B33,Matrice!$A$2:$DP$100,12,FALSE)))</f>
        <v>-</v>
      </c>
      <c r="K33" s="173" t="str">
        <f>IF(ISERROR(HLOOKUP($B33,Matrice!$A$2:$DP$100,13,FALSE)),"-",IF(HLOOKUP($B33,Matrice!$A$2:$DP$100,13,FALSE)="","",HLOOKUP($B33,Matrice!$A$2:$DP$100,13,FALSE)))</f>
        <v>-</v>
      </c>
      <c r="L33" s="231" t="str">
        <f>IF(ISERROR(HLOOKUP($B33,Matrice!$A$2:$DP$100,9,FALSE)),"-",IF(HLOOKUP($B33,Matrice!$A$2:$DP$100,9,FALSE)="","",HLOOKUP($B33,Matrice!$A$2:$DP$100,9,FALSE)))</f>
        <v>-</v>
      </c>
      <c r="M33" s="231" t="str">
        <f>IF(ISERROR(HLOOKUP($B33,Matrice!$A$2:$DP$100,10,FALSE)),"-",IF(HLOOKUP($B33,Matrice!$A$2:$DP$100,10,FALSE)="","",HLOOKUP($B33,Matrice!$A$2:$DP$100,10,FALSE)))</f>
        <v>-</v>
      </c>
      <c r="N33" s="231" t="str">
        <f>IF(ISERROR(HLOOKUP($B33,Matrice!$A$2:$DP$100,11,FALSE)),"-",IF(HLOOKUP($B33,Matrice!$A$2:$DP$100,11,FALSE)="","",HLOOKUP($B33,Matrice!$A$2:$DP$100,11,FALSE)))</f>
        <v>-</v>
      </c>
      <c r="P33" s="172" t="str">
        <f>IF(SUMPRODUCT((Matrice!$D$23:$D$100='Actions de maîtrise'!P$5)*(Matrice!$T$21:$DP$21='Actions de maîtrise'!$C33)*(Matrice!$T$23:$DP$100="X"))=0,"",IF(SUMPRODUCT((Matrice!$D$23:$D$100='Actions de maîtrise'!P$5)*(Matrice!$T$21:$DP$21='Actions de maîtrise'!$C33)*(Matrice!$T$23:$DP$100="X"))=1,"X","erreur"))</f>
        <v/>
      </c>
      <c r="Q33" s="172" t="str">
        <f>IF(SUMPRODUCT((Matrice!$D$23:$D$100='Actions de maîtrise'!Q$5)*(Matrice!$T$21:$DP$21='Actions de maîtrise'!$C33)*(Matrice!$T$23:$DP$100="X"))=0,"",IF(SUMPRODUCT((Matrice!$D$23:$D$100='Actions de maîtrise'!Q$5)*(Matrice!$T$21:$DP$21='Actions de maîtrise'!$C33)*(Matrice!$T$23:$DP$100="X"))=1,"X","erreur"))</f>
        <v/>
      </c>
      <c r="R33" s="172" t="str">
        <f>IF(SUMPRODUCT((Matrice!$D$23:$D$100='Actions de maîtrise'!R$5)*(Matrice!$T$21:$DP$21='Actions de maîtrise'!$C33)*(Matrice!$T$23:$DP$100="X"))=0,"",IF(SUMPRODUCT((Matrice!$D$23:$D$100='Actions de maîtrise'!R$5)*(Matrice!$T$21:$DP$21='Actions de maîtrise'!$C33)*(Matrice!$T$23:$DP$100="X"))=1,"X","erreur"))</f>
        <v/>
      </c>
      <c r="S33" s="172" t="str">
        <f>IF(SUMPRODUCT((Matrice!$D$23:$D$100='Actions de maîtrise'!S$5)*(Matrice!$T$21:$DP$21='Actions de maîtrise'!$C33)*(Matrice!$T$23:$DP$100="X"))=0,"",IF(SUMPRODUCT((Matrice!$D$23:$D$100='Actions de maîtrise'!S$5)*(Matrice!$T$21:$DP$21='Actions de maîtrise'!$C33)*(Matrice!$T$23:$DP$100="X"))=1,"X","erreur"))</f>
        <v/>
      </c>
      <c r="T33" s="172" t="str">
        <f>IF(SUMPRODUCT((Matrice!$D$23:$D$100='Actions de maîtrise'!T$5)*(Matrice!$T$21:$DP$21='Actions de maîtrise'!$C33)*(Matrice!$T$23:$DP$100="X"))=0,"",IF(SUMPRODUCT((Matrice!$D$23:$D$100='Actions de maîtrise'!T$5)*(Matrice!$T$21:$DP$21='Actions de maîtrise'!$C33)*(Matrice!$T$23:$DP$100="X"))=1,"X","erreur"))</f>
        <v/>
      </c>
      <c r="U33" s="172" t="str">
        <f>IF(SUMPRODUCT((Matrice!$D$23:$D$100='Actions de maîtrise'!U$5)*(Matrice!$T$21:$DP$21='Actions de maîtrise'!$C33)*(Matrice!$T$23:$DP$100="X"))=0,"",IF(SUMPRODUCT((Matrice!$D$23:$D$100='Actions de maîtrise'!U$5)*(Matrice!$T$21:$DP$21='Actions de maîtrise'!$C33)*(Matrice!$T$23:$DP$100="X"))=1,"X","erreur"))</f>
        <v/>
      </c>
      <c r="V33" s="172" t="str">
        <f>IF(SUMPRODUCT((Matrice!$D$23:$D$100='Actions de maîtrise'!V$5)*(Matrice!$T$21:$DP$21='Actions de maîtrise'!$C33)*(Matrice!$T$23:$DP$100="X"))=0,"",IF(SUMPRODUCT((Matrice!$D$23:$D$100='Actions de maîtrise'!V$5)*(Matrice!$T$21:$DP$21='Actions de maîtrise'!$C33)*(Matrice!$T$23:$DP$100="X"))=1,"X","erreur"))</f>
        <v/>
      </c>
      <c r="W33" s="172" t="str">
        <f>IF(SUMPRODUCT((Matrice!$D$23:$D$100='Actions de maîtrise'!W$5)*(Matrice!$T$21:$DP$21='Actions de maîtrise'!$C33)*(Matrice!$T$23:$DP$100="X"))=0,"",IF(SUMPRODUCT((Matrice!$D$23:$D$100='Actions de maîtrise'!W$5)*(Matrice!$T$21:$DP$21='Actions de maîtrise'!$C33)*(Matrice!$T$23:$DP$100="X"))=1,"X","erreur"))</f>
        <v/>
      </c>
      <c r="X33" s="172" t="str">
        <f>IF(SUMPRODUCT((Matrice!$D$23:$D$100='Actions de maîtrise'!X$5)*(Matrice!$T$21:$DP$21='Actions de maîtrise'!$C33)*(Matrice!$T$23:$DP$100="X"))=0,"",IF(SUMPRODUCT((Matrice!$D$23:$D$100='Actions de maîtrise'!X$5)*(Matrice!$T$21:$DP$21='Actions de maîtrise'!$C33)*(Matrice!$T$23:$DP$100="X"))=1,"X","erreur"))</f>
        <v/>
      </c>
      <c r="Y33" s="172" t="str">
        <f>IF(SUMPRODUCT((Matrice!$D$23:$D$100='Actions de maîtrise'!Y$5)*(Matrice!$T$21:$DP$21='Actions de maîtrise'!$C33)*(Matrice!$T$23:$DP$100="X"))=0,"",IF(SUMPRODUCT((Matrice!$D$23:$D$100='Actions de maîtrise'!Y$5)*(Matrice!$T$21:$DP$21='Actions de maîtrise'!$C33)*(Matrice!$T$23:$DP$100="X"))=1,"X","erreur"))</f>
        <v/>
      </c>
      <c r="Z33" s="172" t="str">
        <f>IF(SUMPRODUCT((Matrice!$D$23:$D$100='Actions de maîtrise'!Z$5)*(Matrice!$T$21:$DP$21='Actions de maîtrise'!$C33)*(Matrice!$T$23:$DP$100="X"))=0,"",IF(SUMPRODUCT((Matrice!$D$23:$D$100='Actions de maîtrise'!Z$5)*(Matrice!$T$21:$DP$21='Actions de maîtrise'!$C33)*(Matrice!$T$23:$DP$100="X"))=1,"X","erreur"))</f>
        <v/>
      </c>
      <c r="AA33" s="172" t="str">
        <f>IF(SUMPRODUCT((Matrice!$D$23:$D$100='Actions de maîtrise'!AA$5)*(Matrice!$T$21:$DP$21='Actions de maîtrise'!$C33)*(Matrice!$T$23:$DP$100="X"))=0,"",IF(SUMPRODUCT((Matrice!$D$23:$D$100='Actions de maîtrise'!AA$5)*(Matrice!$T$21:$DP$21='Actions de maîtrise'!$C33)*(Matrice!$T$23:$DP$100="X"))=1,"X","erreur"))</f>
        <v/>
      </c>
      <c r="AB33" s="172" t="str">
        <f>IF(SUMPRODUCT((Matrice!$D$23:$D$100='Actions de maîtrise'!AB$5)*(Matrice!$T$21:$DP$21='Actions de maîtrise'!$C33)*(Matrice!$T$23:$DP$100="X"))=0,"",IF(SUMPRODUCT((Matrice!$D$23:$D$100='Actions de maîtrise'!AB$5)*(Matrice!$T$21:$DP$21='Actions de maîtrise'!$C33)*(Matrice!$T$23:$DP$100="X"))=1,"X","erreur"))</f>
        <v/>
      </c>
      <c r="AC33" s="172" t="str">
        <f>IF(SUMPRODUCT((Matrice!$D$23:$D$100='Actions de maîtrise'!AC$5)*(Matrice!$T$21:$DP$21='Actions de maîtrise'!$C33)*(Matrice!$T$23:$DP$100="X"))=0,"",IF(SUMPRODUCT((Matrice!$D$23:$D$100='Actions de maîtrise'!AC$5)*(Matrice!$T$21:$DP$21='Actions de maîtrise'!$C33)*(Matrice!$T$23:$DP$100="X"))=1,"X","erreur"))</f>
        <v/>
      </c>
      <c r="AD33" s="172" t="str">
        <f>IF(SUMPRODUCT((Matrice!$D$23:$D$100='Actions de maîtrise'!AD$5)*(Matrice!$T$21:$DP$21='Actions de maîtrise'!$C33)*(Matrice!$T$23:$DP$100="X"))=0,"",IF(SUMPRODUCT((Matrice!$D$23:$D$100='Actions de maîtrise'!AD$5)*(Matrice!$T$21:$DP$21='Actions de maîtrise'!$C33)*(Matrice!$T$23:$DP$100="X"))=1,"X","erreur"))</f>
        <v/>
      </c>
      <c r="AE33" s="172" t="str">
        <f>IF(SUMPRODUCT((Matrice!$D$23:$D$100='Actions de maîtrise'!AE$5)*(Matrice!$T$21:$DP$21='Actions de maîtrise'!$C33)*(Matrice!$T$23:$DP$100="X"))=0,"",IF(SUMPRODUCT((Matrice!$D$23:$D$100='Actions de maîtrise'!AE$5)*(Matrice!$T$21:$DP$21='Actions de maîtrise'!$C33)*(Matrice!$T$23:$DP$100="X"))=1,"X","erreur"))</f>
        <v/>
      </c>
      <c r="AF33" s="172" t="str">
        <f>IF(SUMPRODUCT((Matrice!$D$23:$D$100='Actions de maîtrise'!AF$5)*(Matrice!$T$21:$DP$21='Actions de maîtrise'!$C33)*(Matrice!$T$23:$DP$100="X"))=0,"",IF(SUMPRODUCT((Matrice!$D$23:$D$100='Actions de maîtrise'!AF$5)*(Matrice!$T$21:$DP$21='Actions de maîtrise'!$C33)*(Matrice!$T$23:$DP$100="X"))=1,"X","erreur"))</f>
        <v/>
      </c>
      <c r="AG33" s="172" t="str">
        <f>IF(SUMPRODUCT((Matrice!$D$23:$D$100='Actions de maîtrise'!AG$5)*(Matrice!$T$21:$DP$21='Actions de maîtrise'!$C33)*(Matrice!$T$23:$DP$100="X"))=0,"",IF(SUMPRODUCT((Matrice!$D$23:$D$100='Actions de maîtrise'!AG$5)*(Matrice!$T$21:$DP$21='Actions de maîtrise'!$C33)*(Matrice!$T$23:$DP$100="X"))=1,"X","erreur"))</f>
        <v/>
      </c>
    </row>
    <row r="34" spans="2:33" ht="18" customHeight="1" x14ac:dyDescent="0.2">
      <c r="B34" s="205" t="str">
        <f>Matrice!$G$1&amp;"-AM"&amp;Listes!A30</f>
        <v>CP1-AM29</v>
      </c>
      <c r="C34" s="106" t="str">
        <f>IF(IF(ISERROR(HLOOKUP(B34,Matrice!$A$2:$DP$100,20,FALSE)),"-",HLOOKUP(B34,Matrice!$A$2:$DP$100,20,FALSE))="","",IF(ISERROR(HLOOKUP(B34,Matrice!$A$2:$DP$100,20,FALSE)),"-",HLOOKUP(B34,Matrice!$A$2:$DP$100,20,FALSE)))</f>
        <v>-</v>
      </c>
      <c r="D34" s="107" t="str">
        <f>IF(IF(ISERROR(HLOOKUP(B34,Matrice!$A$2:$DP$100,3,FALSE)),"-",HLOOKUP(B34,Matrice!$A$2:$DP$100,3,FALSE))="","",IF(ISERROR(HLOOKUP(B34,Matrice!$A$2:$DP$100,3,FALSE)),"-",HLOOKUP(B34,Matrice!$A$2:$DP$100,3,FALSE)))</f>
        <v>-</v>
      </c>
      <c r="E34" s="201"/>
      <c r="F34" s="107" t="str">
        <f>IF(ISERROR(HLOOKUP($B34,Matrice!$A$2:$DP$100,4,FALSE)),"-",IF(HLOOKUP($B34,Matrice!$A$2:$DP$100,4,FALSE)="","",HLOOKUP($B34,Matrice!$A$2:$DP$100,4,FALSE)))</f>
        <v>-</v>
      </c>
      <c r="G34" s="107" t="str">
        <f>IF(ISERROR(HLOOKUP($B34,Matrice!$A$2:$DP$100,5,FALSE)),"-",IF(HLOOKUP($B34,Matrice!$A$2:$DP$100,5,FALSE)="","",HLOOKUP($B34,Matrice!$A$2:$DP$100,5,FALSE)))</f>
        <v>-</v>
      </c>
      <c r="H34" s="107" t="str">
        <f>IF(ISERROR(HLOOKUP($B34,Matrice!$A$2:$DP$100,6,FALSE)),"-",IF(HLOOKUP($B34,Matrice!$A$2:$DP$100,6,FALSE)="","",HLOOKUP($B34,Matrice!$A$2:$DP$100,6,FALSE)))</f>
        <v>-</v>
      </c>
      <c r="I34" s="107" t="str">
        <f>IF(ISERROR(HLOOKUP($B35,Matrice!$A$2:$DP$100,7,FALSE)),"-",IF(HLOOKUP($B35,Matrice!$A$2:$DP$100,7,FALSE)="","",HLOOKUP($B35,Matrice!$A$2:$DP$100,7,FALSE)))</f>
        <v>-</v>
      </c>
      <c r="J34" s="173" t="str">
        <f>IF(ISERROR(HLOOKUP($B34,Matrice!$A$2:$DP$100,12,FALSE)),"-",IF(HLOOKUP($B34,Matrice!$A$2:$DP$100,12,FALSE)="","",HLOOKUP($B34,Matrice!$A$2:$DP$100,12,FALSE)))</f>
        <v>-</v>
      </c>
      <c r="K34" s="173" t="str">
        <f>IF(ISERROR(HLOOKUP($B34,Matrice!$A$2:$DP$100,13,FALSE)),"-",IF(HLOOKUP($B34,Matrice!$A$2:$DP$100,13,FALSE)="","",HLOOKUP($B34,Matrice!$A$2:$DP$100,13,FALSE)))</f>
        <v>-</v>
      </c>
      <c r="L34" s="231" t="str">
        <f>IF(ISERROR(HLOOKUP($B34,Matrice!$A$2:$DP$100,9,FALSE)),"-",IF(HLOOKUP($B34,Matrice!$A$2:$DP$100,9,FALSE)="","",HLOOKUP($B34,Matrice!$A$2:$DP$100,9,FALSE)))</f>
        <v>-</v>
      </c>
      <c r="M34" s="231" t="str">
        <f>IF(ISERROR(HLOOKUP($B34,Matrice!$A$2:$DP$100,10,FALSE)),"-",IF(HLOOKUP($B34,Matrice!$A$2:$DP$100,10,FALSE)="","",HLOOKUP($B34,Matrice!$A$2:$DP$100,10,FALSE)))</f>
        <v>-</v>
      </c>
      <c r="N34" s="231" t="str">
        <f>IF(ISERROR(HLOOKUP($B34,Matrice!$A$2:$DP$100,11,FALSE)),"-",IF(HLOOKUP($B34,Matrice!$A$2:$DP$100,11,FALSE)="","",HLOOKUP($B34,Matrice!$A$2:$DP$100,11,FALSE)))</f>
        <v>-</v>
      </c>
      <c r="P34" s="172" t="str">
        <f>IF(SUMPRODUCT((Matrice!$D$23:$D$100='Actions de maîtrise'!P$5)*(Matrice!$T$21:$DP$21='Actions de maîtrise'!$C34)*(Matrice!$T$23:$DP$100="X"))=0,"",IF(SUMPRODUCT((Matrice!$D$23:$D$100='Actions de maîtrise'!P$5)*(Matrice!$T$21:$DP$21='Actions de maîtrise'!$C34)*(Matrice!$T$23:$DP$100="X"))=1,"X","erreur"))</f>
        <v/>
      </c>
      <c r="Q34" s="172" t="str">
        <f>IF(SUMPRODUCT((Matrice!$D$23:$D$100='Actions de maîtrise'!Q$5)*(Matrice!$T$21:$DP$21='Actions de maîtrise'!$C34)*(Matrice!$T$23:$DP$100="X"))=0,"",IF(SUMPRODUCT((Matrice!$D$23:$D$100='Actions de maîtrise'!Q$5)*(Matrice!$T$21:$DP$21='Actions de maîtrise'!$C34)*(Matrice!$T$23:$DP$100="X"))=1,"X","erreur"))</f>
        <v/>
      </c>
      <c r="R34" s="172" t="str">
        <f>IF(SUMPRODUCT((Matrice!$D$23:$D$100='Actions de maîtrise'!R$5)*(Matrice!$T$21:$DP$21='Actions de maîtrise'!$C34)*(Matrice!$T$23:$DP$100="X"))=0,"",IF(SUMPRODUCT((Matrice!$D$23:$D$100='Actions de maîtrise'!R$5)*(Matrice!$T$21:$DP$21='Actions de maîtrise'!$C34)*(Matrice!$T$23:$DP$100="X"))=1,"X","erreur"))</f>
        <v/>
      </c>
      <c r="S34" s="172" t="str">
        <f>IF(SUMPRODUCT((Matrice!$D$23:$D$100='Actions de maîtrise'!S$5)*(Matrice!$T$21:$DP$21='Actions de maîtrise'!$C34)*(Matrice!$T$23:$DP$100="X"))=0,"",IF(SUMPRODUCT((Matrice!$D$23:$D$100='Actions de maîtrise'!S$5)*(Matrice!$T$21:$DP$21='Actions de maîtrise'!$C34)*(Matrice!$T$23:$DP$100="X"))=1,"X","erreur"))</f>
        <v/>
      </c>
      <c r="T34" s="172" t="str">
        <f>IF(SUMPRODUCT((Matrice!$D$23:$D$100='Actions de maîtrise'!T$5)*(Matrice!$T$21:$DP$21='Actions de maîtrise'!$C34)*(Matrice!$T$23:$DP$100="X"))=0,"",IF(SUMPRODUCT((Matrice!$D$23:$D$100='Actions de maîtrise'!T$5)*(Matrice!$T$21:$DP$21='Actions de maîtrise'!$C34)*(Matrice!$T$23:$DP$100="X"))=1,"X","erreur"))</f>
        <v/>
      </c>
      <c r="U34" s="172" t="str">
        <f>IF(SUMPRODUCT((Matrice!$D$23:$D$100='Actions de maîtrise'!U$5)*(Matrice!$T$21:$DP$21='Actions de maîtrise'!$C34)*(Matrice!$T$23:$DP$100="X"))=0,"",IF(SUMPRODUCT((Matrice!$D$23:$D$100='Actions de maîtrise'!U$5)*(Matrice!$T$21:$DP$21='Actions de maîtrise'!$C34)*(Matrice!$T$23:$DP$100="X"))=1,"X","erreur"))</f>
        <v/>
      </c>
      <c r="V34" s="172" t="str">
        <f>IF(SUMPRODUCT((Matrice!$D$23:$D$100='Actions de maîtrise'!V$5)*(Matrice!$T$21:$DP$21='Actions de maîtrise'!$C34)*(Matrice!$T$23:$DP$100="X"))=0,"",IF(SUMPRODUCT((Matrice!$D$23:$D$100='Actions de maîtrise'!V$5)*(Matrice!$T$21:$DP$21='Actions de maîtrise'!$C34)*(Matrice!$T$23:$DP$100="X"))=1,"X","erreur"))</f>
        <v/>
      </c>
      <c r="W34" s="172" t="str">
        <f>IF(SUMPRODUCT((Matrice!$D$23:$D$100='Actions de maîtrise'!W$5)*(Matrice!$T$21:$DP$21='Actions de maîtrise'!$C34)*(Matrice!$T$23:$DP$100="X"))=0,"",IF(SUMPRODUCT((Matrice!$D$23:$D$100='Actions de maîtrise'!W$5)*(Matrice!$T$21:$DP$21='Actions de maîtrise'!$C34)*(Matrice!$T$23:$DP$100="X"))=1,"X","erreur"))</f>
        <v/>
      </c>
      <c r="X34" s="172" t="str">
        <f>IF(SUMPRODUCT((Matrice!$D$23:$D$100='Actions de maîtrise'!X$5)*(Matrice!$T$21:$DP$21='Actions de maîtrise'!$C34)*(Matrice!$T$23:$DP$100="X"))=0,"",IF(SUMPRODUCT((Matrice!$D$23:$D$100='Actions de maîtrise'!X$5)*(Matrice!$T$21:$DP$21='Actions de maîtrise'!$C34)*(Matrice!$T$23:$DP$100="X"))=1,"X","erreur"))</f>
        <v/>
      </c>
      <c r="Y34" s="172" t="str">
        <f>IF(SUMPRODUCT((Matrice!$D$23:$D$100='Actions de maîtrise'!Y$5)*(Matrice!$T$21:$DP$21='Actions de maîtrise'!$C34)*(Matrice!$T$23:$DP$100="X"))=0,"",IF(SUMPRODUCT((Matrice!$D$23:$D$100='Actions de maîtrise'!Y$5)*(Matrice!$T$21:$DP$21='Actions de maîtrise'!$C34)*(Matrice!$T$23:$DP$100="X"))=1,"X","erreur"))</f>
        <v/>
      </c>
      <c r="Z34" s="172" t="str">
        <f>IF(SUMPRODUCT((Matrice!$D$23:$D$100='Actions de maîtrise'!Z$5)*(Matrice!$T$21:$DP$21='Actions de maîtrise'!$C34)*(Matrice!$T$23:$DP$100="X"))=0,"",IF(SUMPRODUCT((Matrice!$D$23:$D$100='Actions de maîtrise'!Z$5)*(Matrice!$T$21:$DP$21='Actions de maîtrise'!$C34)*(Matrice!$T$23:$DP$100="X"))=1,"X","erreur"))</f>
        <v/>
      </c>
      <c r="AA34" s="172" t="str">
        <f>IF(SUMPRODUCT((Matrice!$D$23:$D$100='Actions de maîtrise'!AA$5)*(Matrice!$T$21:$DP$21='Actions de maîtrise'!$C34)*(Matrice!$T$23:$DP$100="X"))=0,"",IF(SUMPRODUCT((Matrice!$D$23:$D$100='Actions de maîtrise'!AA$5)*(Matrice!$T$21:$DP$21='Actions de maîtrise'!$C34)*(Matrice!$T$23:$DP$100="X"))=1,"X","erreur"))</f>
        <v/>
      </c>
      <c r="AB34" s="172" t="str">
        <f>IF(SUMPRODUCT((Matrice!$D$23:$D$100='Actions de maîtrise'!AB$5)*(Matrice!$T$21:$DP$21='Actions de maîtrise'!$C34)*(Matrice!$T$23:$DP$100="X"))=0,"",IF(SUMPRODUCT((Matrice!$D$23:$D$100='Actions de maîtrise'!AB$5)*(Matrice!$T$21:$DP$21='Actions de maîtrise'!$C34)*(Matrice!$T$23:$DP$100="X"))=1,"X","erreur"))</f>
        <v/>
      </c>
      <c r="AC34" s="172" t="str">
        <f>IF(SUMPRODUCT((Matrice!$D$23:$D$100='Actions de maîtrise'!AC$5)*(Matrice!$T$21:$DP$21='Actions de maîtrise'!$C34)*(Matrice!$T$23:$DP$100="X"))=0,"",IF(SUMPRODUCT((Matrice!$D$23:$D$100='Actions de maîtrise'!AC$5)*(Matrice!$T$21:$DP$21='Actions de maîtrise'!$C34)*(Matrice!$T$23:$DP$100="X"))=1,"X","erreur"))</f>
        <v/>
      </c>
      <c r="AD34" s="172" t="str">
        <f>IF(SUMPRODUCT((Matrice!$D$23:$D$100='Actions de maîtrise'!AD$5)*(Matrice!$T$21:$DP$21='Actions de maîtrise'!$C34)*(Matrice!$T$23:$DP$100="X"))=0,"",IF(SUMPRODUCT((Matrice!$D$23:$D$100='Actions de maîtrise'!AD$5)*(Matrice!$T$21:$DP$21='Actions de maîtrise'!$C34)*(Matrice!$T$23:$DP$100="X"))=1,"X","erreur"))</f>
        <v/>
      </c>
      <c r="AE34" s="172" t="str">
        <f>IF(SUMPRODUCT((Matrice!$D$23:$D$100='Actions de maîtrise'!AE$5)*(Matrice!$T$21:$DP$21='Actions de maîtrise'!$C34)*(Matrice!$T$23:$DP$100="X"))=0,"",IF(SUMPRODUCT((Matrice!$D$23:$D$100='Actions de maîtrise'!AE$5)*(Matrice!$T$21:$DP$21='Actions de maîtrise'!$C34)*(Matrice!$T$23:$DP$100="X"))=1,"X","erreur"))</f>
        <v/>
      </c>
      <c r="AF34" s="172" t="str">
        <f>IF(SUMPRODUCT((Matrice!$D$23:$D$100='Actions de maîtrise'!AF$5)*(Matrice!$T$21:$DP$21='Actions de maîtrise'!$C34)*(Matrice!$T$23:$DP$100="X"))=0,"",IF(SUMPRODUCT((Matrice!$D$23:$D$100='Actions de maîtrise'!AF$5)*(Matrice!$T$21:$DP$21='Actions de maîtrise'!$C34)*(Matrice!$T$23:$DP$100="X"))=1,"X","erreur"))</f>
        <v/>
      </c>
      <c r="AG34" s="172" t="str">
        <f>IF(SUMPRODUCT((Matrice!$D$23:$D$100='Actions de maîtrise'!AG$5)*(Matrice!$T$21:$DP$21='Actions de maîtrise'!$C34)*(Matrice!$T$23:$DP$100="X"))=0,"",IF(SUMPRODUCT((Matrice!$D$23:$D$100='Actions de maîtrise'!AG$5)*(Matrice!$T$21:$DP$21='Actions de maîtrise'!$C34)*(Matrice!$T$23:$DP$100="X"))=1,"X","erreur"))</f>
        <v/>
      </c>
    </row>
    <row r="35" spans="2:33" ht="18" customHeight="1" x14ac:dyDescent="0.2">
      <c r="B35" s="205" t="str">
        <f>Matrice!$G$1&amp;"-AM"&amp;Listes!A31</f>
        <v>CP1-AM30</v>
      </c>
      <c r="C35" s="106" t="str">
        <f>IF(IF(ISERROR(HLOOKUP(B35,Matrice!$A$2:$DP$100,20,FALSE)),"-",HLOOKUP(B35,Matrice!$A$2:$DP$100,20,FALSE))="","",IF(ISERROR(HLOOKUP(B35,Matrice!$A$2:$DP$100,20,FALSE)),"-",HLOOKUP(B35,Matrice!$A$2:$DP$100,20,FALSE)))</f>
        <v>-</v>
      </c>
      <c r="D35" s="107" t="str">
        <f>IF(IF(ISERROR(HLOOKUP(B35,Matrice!$A$2:$DP$100,3,FALSE)),"-",HLOOKUP(B35,Matrice!$A$2:$DP$100,3,FALSE))="","",IF(ISERROR(HLOOKUP(B35,Matrice!$A$2:$DP$100,3,FALSE)),"-",HLOOKUP(B35,Matrice!$A$2:$DP$100,3,FALSE)))</f>
        <v>-</v>
      </c>
      <c r="E35" s="201"/>
      <c r="F35" s="107" t="str">
        <f>IF(ISERROR(HLOOKUP($B35,Matrice!$A$2:$DP$100,4,FALSE)),"-",IF(HLOOKUP($B35,Matrice!$A$2:$DP$100,4,FALSE)="","",HLOOKUP($B35,Matrice!$A$2:$DP$100,4,FALSE)))</f>
        <v>-</v>
      </c>
      <c r="G35" s="107" t="str">
        <f>IF(ISERROR(HLOOKUP($B35,Matrice!$A$2:$DP$100,5,FALSE)),"-",IF(HLOOKUP($B35,Matrice!$A$2:$DP$100,5,FALSE)="","",HLOOKUP($B35,Matrice!$A$2:$DP$100,5,FALSE)))</f>
        <v>-</v>
      </c>
      <c r="H35" s="107" t="str">
        <f>IF(ISERROR(HLOOKUP($B35,Matrice!$A$2:$DP$100,6,FALSE)),"-",IF(HLOOKUP($B35,Matrice!$A$2:$DP$100,6,FALSE)="","",HLOOKUP($B35,Matrice!$A$2:$DP$100,6,FALSE)))</f>
        <v>-</v>
      </c>
      <c r="I35" s="107" t="str">
        <f>IF(ISERROR(HLOOKUP($B36,Matrice!$A$2:$DP$100,7,FALSE)),"-",IF(HLOOKUP($B36,Matrice!$A$2:$DP$100,7,FALSE)="","",HLOOKUP($B36,Matrice!$A$2:$DP$100,7,FALSE)))</f>
        <v>-</v>
      </c>
      <c r="J35" s="173" t="str">
        <f>IF(ISERROR(HLOOKUP($B35,Matrice!$A$2:$DP$100,12,FALSE)),"-",IF(HLOOKUP($B35,Matrice!$A$2:$DP$100,12,FALSE)="","",HLOOKUP($B35,Matrice!$A$2:$DP$100,12,FALSE)))</f>
        <v>-</v>
      </c>
      <c r="K35" s="173" t="str">
        <f>IF(ISERROR(HLOOKUP($B35,Matrice!$A$2:$DP$100,13,FALSE)),"-",IF(HLOOKUP($B35,Matrice!$A$2:$DP$100,13,FALSE)="","",HLOOKUP($B35,Matrice!$A$2:$DP$100,13,FALSE)))</f>
        <v>-</v>
      </c>
      <c r="L35" s="231" t="str">
        <f>IF(ISERROR(HLOOKUP($B35,Matrice!$A$2:$DP$100,9,FALSE)),"-",IF(HLOOKUP($B35,Matrice!$A$2:$DP$100,9,FALSE)="","",HLOOKUP($B35,Matrice!$A$2:$DP$100,9,FALSE)))</f>
        <v>-</v>
      </c>
      <c r="M35" s="231" t="str">
        <f>IF(ISERROR(HLOOKUP($B35,Matrice!$A$2:$DP$100,10,FALSE)),"-",IF(HLOOKUP($B35,Matrice!$A$2:$DP$100,10,FALSE)="","",HLOOKUP($B35,Matrice!$A$2:$DP$100,10,FALSE)))</f>
        <v>-</v>
      </c>
      <c r="N35" s="231" t="str">
        <f>IF(ISERROR(HLOOKUP($B35,Matrice!$A$2:$DP$100,11,FALSE)),"-",IF(HLOOKUP($B35,Matrice!$A$2:$DP$100,11,FALSE)="","",HLOOKUP($B35,Matrice!$A$2:$DP$100,11,FALSE)))</f>
        <v>-</v>
      </c>
      <c r="P35" s="172" t="str">
        <f>IF(SUMPRODUCT((Matrice!$D$23:$D$100='Actions de maîtrise'!P$5)*(Matrice!$T$21:$DP$21='Actions de maîtrise'!$C35)*(Matrice!$T$23:$DP$100="X"))=0,"",IF(SUMPRODUCT((Matrice!$D$23:$D$100='Actions de maîtrise'!P$5)*(Matrice!$T$21:$DP$21='Actions de maîtrise'!$C35)*(Matrice!$T$23:$DP$100="X"))=1,"X","erreur"))</f>
        <v/>
      </c>
      <c r="Q35" s="172" t="str">
        <f>IF(SUMPRODUCT((Matrice!$D$23:$D$100='Actions de maîtrise'!Q$5)*(Matrice!$T$21:$DP$21='Actions de maîtrise'!$C35)*(Matrice!$T$23:$DP$100="X"))=0,"",IF(SUMPRODUCT((Matrice!$D$23:$D$100='Actions de maîtrise'!Q$5)*(Matrice!$T$21:$DP$21='Actions de maîtrise'!$C35)*(Matrice!$T$23:$DP$100="X"))=1,"X","erreur"))</f>
        <v/>
      </c>
      <c r="R35" s="172" t="str">
        <f>IF(SUMPRODUCT((Matrice!$D$23:$D$100='Actions de maîtrise'!R$5)*(Matrice!$T$21:$DP$21='Actions de maîtrise'!$C35)*(Matrice!$T$23:$DP$100="X"))=0,"",IF(SUMPRODUCT((Matrice!$D$23:$D$100='Actions de maîtrise'!R$5)*(Matrice!$T$21:$DP$21='Actions de maîtrise'!$C35)*(Matrice!$T$23:$DP$100="X"))=1,"X","erreur"))</f>
        <v/>
      </c>
      <c r="S35" s="172" t="str">
        <f>IF(SUMPRODUCT((Matrice!$D$23:$D$100='Actions de maîtrise'!S$5)*(Matrice!$T$21:$DP$21='Actions de maîtrise'!$C35)*(Matrice!$T$23:$DP$100="X"))=0,"",IF(SUMPRODUCT((Matrice!$D$23:$D$100='Actions de maîtrise'!S$5)*(Matrice!$T$21:$DP$21='Actions de maîtrise'!$C35)*(Matrice!$T$23:$DP$100="X"))=1,"X","erreur"))</f>
        <v/>
      </c>
      <c r="T35" s="172" t="str">
        <f>IF(SUMPRODUCT((Matrice!$D$23:$D$100='Actions de maîtrise'!T$5)*(Matrice!$T$21:$DP$21='Actions de maîtrise'!$C35)*(Matrice!$T$23:$DP$100="X"))=0,"",IF(SUMPRODUCT((Matrice!$D$23:$D$100='Actions de maîtrise'!T$5)*(Matrice!$T$21:$DP$21='Actions de maîtrise'!$C35)*(Matrice!$T$23:$DP$100="X"))=1,"X","erreur"))</f>
        <v/>
      </c>
      <c r="U35" s="172" t="str">
        <f>IF(SUMPRODUCT((Matrice!$D$23:$D$100='Actions de maîtrise'!U$5)*(Matrice!$T$21:$DP$21='Actions de maîtrise'!$C35)*(Matrice!$T$23:$DP$100="X"))=0,"",IF(SUMPRODUCT((Matrice!$D$23:$D$100='Actions de maîtrise'!U$5)*(Matrice!$T$21:$DP$21='Actions de maîtrise'!$C35)*(Matrice!$T$23:$DP$100="X"))=1,"X","erreur"))</f>
        <v/>
      </c>
      <c r="V35" s="172" t="str">
        <f>IF(SUMPRODUCT((Matrice!$D$23:$D$100='Actions de maîtrise'!V$5)*(Matrice!$T$21:$DP$21='Actions de maîtrise'!$C35)*(Matrice!$T$23:$DP$100="X"))=0,"",IF(SUMPRODUCT((Matrice!$D$23:$D$100='Actions de maîtrise'!V$5)*(Matrice!$T$21:$DP$21='Actions de maîtrise'!$C35)*(Matrice!$T$23:$DP$100="X"))=1,"X","erreur"))</f>
        <v/>
      </c>
      <c r="W35" s="172" t="str">
        <f>IF(SUMPRODUCT((Matrice!$D$23:$D$100='Actions de maîtrise'!W$5)*(Matrice!$T$21:$DP$21='Actions de maîtrise'!$C35)*(Matrice!$T$23:$DP$100="X"))=0,"",IF(SUMPRODUCT((Matrice!$D$23:$D$100='Actions de maîtrise'!W$5)*(Matrice!$T$21:$DP$21='Actions de maîtrise'!$C35)*(Matrice!$T$23:$DP$100="X"))=1,"X","erreur"))</f>
        <v/>
      </c>
      <c r="X35" s="172" t="str">
        <f>IF(SUMPRODUCT((Matrice!$D$23:$D$100='Actions de maîtrise'!X$5)*(Matrice!$T$21:$DP$21='Actions de maîtrise'!$C35)*(Matrice!$T$23:$DP$100="X"))=0,"",IF(SUMPRODUCT((Matrice!$D$23:$D$100='Actions de maîtrise'!X$5)*(Matrice!$T$21:$DP$21='Actions de maîtrise'!$C35)*(Matrice!$T$23:$DP$100="X"))=1,"X","erreur"))</f>
        <v/>
      </c>
      <c r="Y35" s="172" t="str">
        <f>IF(SUMPRODUCT((Matrice!$D$23:$D$100='Actions de maîtrise'!Y$5)*(Matrice!$T$21:$DP$21='Actions de maîtrise'!$C35)*(Matrice!$T$23:$DP$100="X"))=0,"",IF(SUMPRODUCT((Matrice!$D$23:$D$100='Actions de maîtrise'!Y$5)*(Matrice!$T$21:$DP$21='Actions de maîtrise'!$C35)*(Matrice!$T$23:$DP$100="X"))=1,"X","erreur"))</f>
        <v/>
      </c>
      <c r="Z35" s="172" t="str">
        <f>IF(SUMPRODUCT((Matrice!$D$23:$D$100='Actions de maîtrise'!Z$5)*(Matrice!$T$21:$DP$21='Actions de maîtrise'!$C35)*(Matrice!$T$23:$DP$100="X"))=0,"",IF(SUMPRODUCT((Matrice!$D$23:$D$100='Actions de maîtrise'!Z$5)*(Matrice!$T$21:$DP$21='Actions de maîtrise'!$C35)*(Matrice!$T$23:$DP$100="X"))=1,"X","erreur"))</f>
        <v/>
      </c>
      <c r="AA35" s="172" t="str">
        <f>IF(SUMPRODUCT((Matrice!$D$23:$D$100='Actions de maîtrise'!AA$5)*(Matrice!$T$21:$DP$21='Actions de maîtrise'!$C35)*(Matrice!$T$23:$DP$100="X"))=0,"",IF(SUMPRODUCT((Matrice!$D$23:$D$100='Actions de maîtrise'!AA$5)*(Matrice!$T$21:$DP$21='Actions de maîtrise'!$C35)*(Matrice!$T$23:$DP$100="X"))=1,"X","erreur"))</f>
        <v/>
      </c>
      <c r="AB35" s="172" t="str">
        <f>IF(SUMPRODUCT((Matrice!$D$23:$D$100='Actions de maîtrise'!AB$5)*(Matrice!$T$21:$DP$21='Actions de maîtrise'!$C35)*(Matrice!$T$23:$DP$100="X"))=0,"",IF(SUMPRODUCT((Matrice!$D$23:$D$100='Actions de maîtrise'!AB$5)*(Matrice!$T$21:$DP$21='Actions de maîtrise'!$C35)*(Matrice!$T$23:$DP$100="X"))=1,"X","erreur"))</f>
        <v/>
      </c>
      <c r="AC35" s="172" t="str">
        <f>IF(SUMPRODUCT((Matrice!$D$23:$D$100='Actions de maîtrise'!AC$5)*(Matrice!$T$21:$DP$21='Actions de maîtrise'!$C35)*(Matrice!$T$23:$DP$100="X"))=0,"",IF(SUMPRODUCT((Matrice!$D$23:$D$100='Actions de maîtrise'!AC$5)*(Matrice!$T$21:$DP$21='Actions de maîtrise'!$C35)*(Matrice!$T$23:$DP$100="X"))=1,"X","erreur"))</f>
        <v/>
      </c>
      <c r="AD35" s="172" t="str">
        <f>IF(SUMPRODUCT((Matrice!$D$23:$D$100='Actions de maîtrise'!AD$5)*(Matrice!$T$21:$DP$21='Actions de maîtrise'!$C35)*(Matrice!$T$23:$DP$100="X"))=0,"",IF(SUMPRODUCT((Matrice!$D$23:$D$100='Actions de maîtrise'!AD$5)*(Matrice!$T$21:$DP$21='Actions de maîtrise'!$C35)*(Matrice!$T$23:$DP$100="X"))=1,"X","erreur"))</f>
        <v/>
      </c>
      <c r="AE35" s="172" t="str">
        <f>IF(SUMPRODUCT((Matrice!$D$23:$D$100='Actions de maîtrise'!AE$5)*(Matrice!$T$21:$DP$21='Actions de maîtrise'!$C35)*(Matrice!$T$23:$DP$100="X"))=0,"",IF(SUMPRODUCT((Matrice!$D$23:$D$100='Actions de maîtrise'!AE$5)*(Matrice!$T$21:$DP$21='Actions de maîtrise'!$C35)*(Matrice!$T$23:$DP$100="X"))=1,"X","erreur"))</f>
        <v/>
      </c>
      <c r="AF35" s="172" t="str">
        <f>IF(SUMPRODUCT((Matrice!$D$23:$D$100='Actions de maîtrise'!AF$5)*(Matrice!$T$21:$DP$21='Actions de maîtrise'!$C35)*(Matrice!$T$23:$DP$100="X"))=0,"",IF(SUMPRODUCT((Matrice!$D$23:$D$100='Actions de maîtrise'!AF$5)*(Matrice!$T$21:$DP$21='Actions de maîtrise'!$C35)*(Matrice!$T$23:$DP$100="X"))=1,"X","erreur"))</f>
        <v/>
      </c>
      <c r="AG35" s="172" t="str">
        <f>IF(SUMPRODUCT((Matrice!$D$23:$D$100='Actions de maîtrise'!AG$5)*(Matrice!$T$21:$DP$21='Actions de maîtrise'!$C35)*(Matrice!$T$23:$DP$100="X"))=0,"",IF(SUMPRODUCT((Matrice!$D$23:$D$100='Actions de maîtrise'!AG$5)*(Matrice!$T$21:$DP$21='Actions de maîtrise'!$C35)*(Matrice!$T$23:$DP$100="X"))=1,"X","erreur"))</f>
        <v/>
      </c>
    </row>
    <row r="36" spans="2:33" ht="18" customHeight="1" x14ac:dyDescent="0.2">
      <c r="B36" s="205" t="str">
        <f>Matrice!$G$1&amp;"-AM"&amp;Listes!A32</f>
        <v>CP1-AM31</v>
      </c>
      <c r="C36" s="106" t="str">
        <f>IF(IF(ISERROR(HLOOKUP(B36,Matrice!$A$2:$DP$100,20,FALSE)),"-",HLOOKUP(B36,Matrice!$A$2:$DP$100,20,FALSE))="","",IF(ISERROR(HLOOKUP(B36,Matrice!$A$2:$DP$100,20,FALSE)),"-",HLOOKUP(B36,Matrice!$A$2:$DP$100,20,FALSE)))</f>
        <v>-</v>
      </c>
      <c r="D36" s="107" t="str">
        <f>IF(IF(ISERROR(HLOOKUP(B36,Matrice!$A$2:$DP$100,3,FALSE)),"-",HLOOKUP(B36,Matrice!$A$2:$DP$100,3,FALSE))="","",IF(ISERROR(HLOOKUP(B36,Matrice!$A$2:$DP$100,3,FALSE)),"-",HLOOKUP(B36,Matrice!$A$2:$DP$100,3,FALSE)))</f>
        <v>-</v>
      </c>
      <c r="E36" s="201"/>
      <c r="F36" s="107" t="str">
        <f>IF(ISERROR(HLOOKUP($B36,Matrice!$A$2:$DP$100,4,FALSE)),"-",IF(HLOOKUP($B36,Matrice!$A$2:$DP$100,4,FALSE)="","",HLOOKUP($B36,Matrice!$A$2:$DP$100,4,FALSE)))</f>
        <v>-</v>
      </c>
      <c r="G36" s="107" t="str">
        <f>IF(ISERROR(HLOOKUP($B36,Matrice!$A$2:$DP$100,5,FALSE)),"-",IF(HLOOKUP($B36,Matrice!$A$2:$DP$100,5,FALSE)="","",HLOOKUP($B36,Matrice!$A$2:$DP$100,5,FALSE)))</f>
        <v>-</v>
      </c>
      <c r="H36" s="107" t="str">
        <f>IF(ISERROR(HLOOKUP($B36,Matrice!$A$2:$DP$100,6,FALSE)),"-",IF(HLOOKUP($B36,Matrice!$A$2:$DP$100,6,FALSE)="","",HLOOKUP($B36,Matrice!$A$2:$DP$100,6,FALSE)))</f>
        <v>-</v>
      </c>
      <c r="I36" s="107" t="str">
        <f>IF(ISERROR(HLOOKUP($B37,Matrice!$A$2:$DP$100,7,FALSE)),"-",IF(HLOOKUP($B37,Matrice!$A$2:$DP$100,7,FALSE)="","",HLOOKUP($B37,Matrice!$A$2:$DP$100,7,FALSE)))</f>
        <v>-</v>
      </c>
      <c r="J36" s="173" t="str">
        <f>IF(ISERROR(HLOOKUP($B36,Matrice!$A$2:$DP$100,12,FALSE)),"-",IF(HLOOKUP($B36,Matrice!$A$2:$DP$100,12,FALSE)="","",HLOOKUP($B36,Matrice!$A$2:$DP$100,12,FALSE)))</f>
        <v>-</v>
      </c>
      <c r="K36" s="173" t="str">
        <f>IF(ISERROR(HLOOKUP($B36,Matrice!$A$2:$DP$100,13,FALSE)),"-",IF(HLOOKUP($B36,Matrice!$A$2:$DP$100,13,FALSE)="","",HLOOKUP($B36,Matrice!$A$2:$DP$100,13,FALSE)))</f>
        <v>-</v>
      </c>
      <c r="L36" s="231" t="str">
        <f>IF(ISERROR(HLOOKUP($B36,Matrice!$A$2:$DP$100,9,FALSE)),"-",IF(HLOOKUP($B36,Matrice!$A$2:$DP$100,9,FALSE)="","",HLOOKUP($B36,Matrice!$A$2:$DP$100,9,FALSE)))</f>
        <v>-</v>
      </c>
      <c r="M36" s="231" t="str">
        <f>IF(ISERROR(HLOOKUP($B36,Matrice!$A$2:$DP$100,10,FALSE)),"-",IF(HLOOKUP($B36,Matrice!$A$2:$DP$100,10,FALSE)="","",HLOOKUP($B36,Matrice!$A$2:$DP$100,10,FALSE)))</f>
        <v>-</v>
      </c>
      <c r="N36" s="231" t="str">
        <f>IF(ISERROR(HLOOKUP($B36,Matrice!$A$2:$DP$100,11,FALSE)),"-",IF(HLOOKUP($B36,Matrice!$A$2:$DP$100,11,FALSE)="","",HLOOKUP($B36,Matrice!$A$2:$DP$100,11,FALSE)))</f>
        <v>-</v>
      </c>
      <c r="P36" s="172" t="str">
        <f>IF(SUMPRODUCT((Matrice!$D$23:$D$100='Actions de maîtrise'!P$5)*(Matrice!$T$21:$DP$21='Actions de maîtrise'!$C36)*(Matrice!$T$23:$DP$100="X"))=0,"",IF(SUMPRODUCT((Matrice!$D$23:$D$100='Actions de maîtrise'!P$5)*(Matrice!$T$21:$DP$21='Actions de maîtrise'!$C36)*(Matrice!$T$23:$DP$100="X"))=1,"X","erreur"))</f>
        <v/>
      </c>
      <c r="Q36" s="172" t="str">
        <f>IF(SUMPRODUCT((Matrice!$D$23:$D$100='Actions de maîtrise'!Q$5)*(Matrice!$T$21:$DP$21='Actions de maîtrise'!$C36)*(Matrice!$T$23:$DP$100="X"))=0,"",IF(SUMPRODUCT((Matrice!$D$23:$D$100='Actions de maîtrise'!Q$5)*(Matrice!$T$21:$DP$21='Actions de maîtrise'!$C36)*(Matrice!$T$23:$DP$100="X"))=1,"X","erreur"))</f>
        <v/>
      </c>
      <c r="R36" s="172" t="str">
        <f>IF(SUMPRODUCT((Matrice!$D$23:$D$100='Actions de maîtrise'!R$5)*(Matrice!$T$21:$DP$21='Actions de maîtrise'!$C36)*(Matrice!$T$23:$DP$100="X"))=0,"",IF(SUMPRODUCT((Matrice!$D$23:$D$100='Actions de maîtrise'!R$5)*(Matrice!$T$21:$DP$21='Actions de maîtrise'!$C36)*(Matrice!$T$23:$DP$100="X"))=1,"X","erreur"))</f>
        <v/>
      </c>
      <c r="S36" s="172" t="str">
        <f>IF(SUMPRODUCT((Matrice!$D$23:$D$100='Actions de maîtrise'!S$5)*(Matrice!$T$21:$DP$21='Actions de maîtrise'!$C36)*(Matrice!$T$23:$DP$100="X"))=0,"",IF(SUMPRODUCT((Matrice!$D$23:$D$100='Actions de maîtrise'!S$5)*(Matrice!$T$21:$DP$21='Actions de maîtrise'!$C36)*(Matrice!$T$23:$DP$100="X"))=1,"X","erreur"))</f>
        <v/>
      </c>
      <c r="T36" s="172" t="str">
        <f>IF(SUMPRODUCT((Matrice!$D$23:$D$100='Actions de maîtrise'!T$5)*(Matrice!$T$21:$DP$21='Actions de maîtrise'!$C36)*(Matrice!$T$23:$DP$100="X"))=0,"",IF(SUMPRODUCT((Matrice!$D$23:$D$100='Actions de maîtrise'!T$5)*(Matrice!$T$21:$DP$21='Actions de maîtrise'!$C36)*(Matrice!$T$23:$DP$100="X"))=1,"X","erreur"))</f>
        <v/>
      </c>
      <c r="U36" s="172" t="str">
        <f>IF(SUMPRODUCT((Matrice!$D$23:$D$100='Actions de maîtrise'!U$5)*(Matrice!$T$21:$DP$21='Actions de maîtrise'!$C36)*(Matrice!$T$23:$DP$100="X"))=0,"",IF(SUMPRODUCT((Matrice!$D$23:$D$100='Actions de maîtrise'!U$5)*(Matrice!$T$21:$DP$21='Actions de maîtrise'!$C36)*(Matrice!$T$23:$DP$100="X"))=1,"X","erreur"))</f>
        <v/>
      </c>
      <c r="V36" s="172" t="str">
        <f>IF(SUMPRODUCT((Matrice!$D$23:$D$100='Actions de maîtrise'!V$5)*(Matrice!$T$21:$DP$21='Actions de maîtrise'!$C36)*(Matrice!$T$23:$DP$100="X"))=0,"",IF(SUMPRODUCT((Matrice!$D$23:$D$100='Actions de maîtrise'!V$5)*(Matrice!$T$21:$DP$21='Actions de maîtrise'!$C36)*(Matrice!$T$23:$DP$100="X"))=1,"X","erreur"))</f>
        <v/>
      </c>
      <c r="W36" s="172" t="str">
        <f>IF(SUMPRODUCT((Matrice!$D$23:$D$100='Actions de maîtrise'!W$5)*(Matrice!$T$21:$DP$21='Actions de maîtrise'!$C36)*(Matrice!$T$23:$DP$100="X"))=0,"",IF(SUMPRODUCT((Matrice!$D$23:$D$100='Actions de maîtrise'!W$5)*(Matrice!$T$21:$DP$21='Actions de maîtrise'!$C36)*(Matrice!$T$23:$DP$100="X"))=1,"X","erreur"))</f>
        <v/>
      </c>
      <c r="X36" s="172" t="str">
        <f>IF(SUMPRODUCT((Matrice!$D$23:$D$100='Actions de maîtrise'!X$5)*(Matrice!$T$21:$DP$21='Actions de maîtrise'!$C36)*(Matrice!$T$23:$DP$100="X"))=0,"",IF(SUMPRODUCT((Matrice!$D$23:$D$100='Actions de maîtrise'!X$5)*(Matrice!$T$21:$DP$21='Actions de maîtrise'!$C36)*(Matrice!$T$23:$DP$100="X"))=1,"X","erreur"))</f>
        <v/>
      </c>
      <c r="Y36" s="172" t="str">
        <f>IF(SUMPRODUCT((Matrice!$D$23:$D$100='Actions de maîtrise'!Y$5)*(Matrice!$T$21:$DP$21='Actions de maîtrise'!$C36)*(Matrice!$T$23:$DP$100="X"))=0,"",IF(SUMPRODUCT((Matrice!$D$23:$D$100='Actions de maîtrise'!Y$5)*(Matrice!$T$21:$DP$21='Actions de maîtrise'!$C36)*(Matrice!$T$23:$DP$100="X"))=1,"X","erreur"))</f>
        <v/>
      </c>
      <c r="Z36" s="172" t="str">
        <f>IF(SUMPRODUCT((Matrice!$D$23:$D$100='Actions de maîtrise'!Z$5)*(Matrice!$T$21:$DP$21='Actions de maîtrise'!$C36)*(Matrice!$T$23:$DP$100="X"))=0,"",IF(SUMPRODUCT((Matrice!$D$23:$D$100='Actions de maîtrise'!Z$5)*(Matrice!$T$21:$DP$21='Actions de maîtrise'!$C36)*(Matrice!$T$23:$DP$100="X"))=1,"X","erreur"))</f>
        <v/>
      </c>
      <c r="AA36" s="172" t="str">
        <f>IF(SUMPRODUCT((Matrice!$D$23:$D$100='Actions de maîtrise'!AA$5)*(Matrice!$T$21:$DP$21='Actions de maîtrise'!$C36)*(Matrice!$T$23:$DP$100="X"))=0,"",IF(SUMPRODUCT((Matrice!$D$23:$D$100='Actions de maîtrise'!AA$5)*(Matrice!$T$21:$DP$21='Actions de maîtrise'!$C36)*(Matrice!$T$23:$DP$100="X"))=1,"X","erreur"))</f>
        <v/>
      </c>
      <c r="AB36" s="172" t="str">
        <f>IF(SUMPRODUCT((Matrice!$D$23:$D$100='Actions de maîtrise'!AB$5)*(Matrice!$T$21:$DP$21='Actions de maîtrise'!$C36)*(Matrice!$T$23:$DP$100="X"))=0,"",IF(SUMPRODUCT((Matrice!$D$23:$D$100='Actions de maîtrise'!AB$5)*(Matrice!$T$21:$DP$21='Actions de maîtrise'!$C36)*(Matrice!$T$23:$DP$100="X"))=1,"X","erreur"))</f>
        <v/>
      </c>
      <c r="AC36" s="172" t="str">
        <f>IF(SUMPRODUCT((Matrice!$D$23:$D$100='Actions de maîtrise'!AC$5)*(Matrice!$T$21:$DP$21='Actions de maîtrise'!$C36)*(Matrice!$T$23:$DP$100="X"))=0,"",IF(SUMPRODUCT((Matrice!$D$23:$D$100='Actions de maîtrise'!AC$5)*(Matrice!$T$21:$DP$21='Actions de maîtrise'!$C36)*(Matrice!$T$23:$DP$100="X"))=1,"X","erreur"))</f>
        <v/>
      </c>
      <c r="AD36" s="172" t="str">
        <f>IF(SUMPRODUCT((Matrice!$D$23:$D$100='Actions de maîtrise'!AD$5)*(Matrice!$T$21:$DP$21='Actions de maîtrise'!$C36)*(Matrice!$T$23:$DP$100="X"))=0,"",IF(SUMPRODUCT((Matrice!$D$23:$D$100='Actions de maîtrise'!AD$5)*(Matrice!$T$21:$DP$21='Actions de maîtrise'!$C36)*(Matrice!$T$23:$DP$100="X"))=1,"X","erreur"))</f>
        <v/>
      </c>
      <c r="AE36" s="172" t="str">
        <f>IF(SUMPRODUCT((Matrice!$D$23:$D$100='Actions de maîtrise'!AE$5)*(Matrice!$T$21:$DP$21='Actions de maîtrise'!$C36)*(Matrice!$T$23:$DP$100="X"))=0,"",IF(SUMPRODUCT((Matrice!$D$23:$D$100='Actions de maîtrise'!AE$5)*(Matrice!$T$21:$DP$21='Actions de maîtrise'!$C36)*(Matrice!$T$23:$DP$100="X"))=1,"X","erreur"))</f>
        <v/>
      </c>
      <c r="AF36" s="172" t="str">
        <f>IF(SUMPRODUCT((Matrice!$D$23:$D$100='Actions de maîtrise'!AF$5)*(Matrice!$T$21:$DP$21='Actions de maîtrise'!$C36)*(Matrice!$T$23:$DP$100="X"))=0,"",IF(SUMPRODUCT((Matrice!$D$23:$D$100='Actions de maîtrise'!AF$5)*(Matrice!$T$21:$DP$21='Actions de maîtrise'!$C36)*(Matrice!$T$23:$DP$100="X"))=1,"X","erreur"))</f>
        <v/>
      </c>
      <c r="AG36" s="172" t="str">
        <f>IF(SUMPRODUCT((Matrice!$D$23:$D$100='Actions de maîtrise'!AG$5)*(Matrice!$T$21:$DP$21='Actions de maîtrise'!$C36)*(Matrice!$T$23:$DP$100="X"))=0,"",IF(SUMPRODUCT((Matrice!$D$23:$D$100='Actions de maîtrise'!AG$5)*(Matrice!$T$21:$DP$21='Actions de maîtrise'!$C36)*(Matrice!$T$23:$DP$100="X"))=1,"X","erreur"))</f>
        <v/>
      </c>
    </row>
    <row r="37" spans="2:33" ht="18" customHeight="1" x14ac:dyDescent="0.2">
      <c r="B37" s="205" t="str">
        <f>Matrice!$G$1&amp;"-AM"&amp;Listes!A33</f>
        <v>CP1-AM32</v>
      </c>
      <c r="C37" s="106" t="str">
        <f>IF(IF(ISERROR(HLOOKUP(B37,Matrice!$A$2:$DP$100,20,FALSE)),"-",HLOOKUP(B37,Matrice!$A$2:$DP$100,20,FALSE))="","",IF(ISERROR(HLOOKUP(B37,Matrice!$A$2:$DP$100,20,FALSE)),"-",HLOOKUP(B37,Matrice!$A$2:$DP$100,20,FALSE)))</f>
        <v>-</v>
      </c>
      <c r="D37" s="107" t="str">
        <f>IF(IF(ISERROR(HLOOKUP(B37,Matrice!$A$2:$DP$100,3,FALSE)),"-",HLOOKUP(B37,Matrice!$A$2:$DP$100,3,FALSE))="","",IF(ISERROR(HLOOKUP(B37,Matrice!$A$2:$DP$100,3,FALSE)),"-",HLOOKUP(B37,Matrice!$A$2:$DP$100,3,FALSE)))</f>
        <v>-</v>
      </c>
      <c r="E37" s="201"/>
      <c r="F37" s="107" t="str">
        <f>IF(ISERROR(HLOOKUP($B37,Matrice!$A$2:$DP$100,4,FALSE)),"-",IF(HLOOKUP($B37,Matrice!$A$2:$DP$100,4,FALSE)="","",HLOOKUP($B37,Matrice!$A$2:$DP$100,4,FALSE)))</f>
        <v>-</v>
      </c>
      <c r="G37" s="107" t="str">
        <f>IF(ISERROR(HLOOKUP($B37,Matrice!$A$2:$DP$100,5,FALSE)),"-",IF(HLOOKUP($B37,Matrice!$A$2:$DP$100,5,FALSE)="","",HLOOKUP($B37,Matrice!$A$2:$DP$100,5,FALSE)))</f>
        <v>-</v>
      </c>
      <c r="H37" s="107" t="str">
        <f>IF(ISERROR(HLOOKUP($B37,Matrice!$A$2:$DP$100,6,FALSE)),"-",IF(HLOOKUP($B37,Matrice!$A$2:$DP$100,6,FALSE)="","",HLOOKUP($B37,Matrice!$A$2:$DP$100,6,FALSE)))</f>
        <v>-</v>
      </c>
      <c r="I37" s="107" t="str">
        <f>IF(ISERROR(HLOOKUP($B38,Matrice!$A$2:$DP$100,7,FALSE)),"-",IF(HLOOKUP($B38,Matrice!$A$2:$DP$100,7,FALSE)="","",HLOOKUP($B38,Matrice!$A$2:$DP$100,7,FALSE)))</f>
        <v>-</v>
      </c>
      <c r="J37" s="173" t="str">
        <f>IF(ISERROR(HLOOKUP($B37,Matrice!$A$2:$DP$100,12,FALSE)),"-",IF(HLOOKUP($B37,Matrice!$A$2:$DP$100,12,FALSE)="","",HLOOKUP($B37,Matrice!$A$2:$DP$100,12,FALSE)))</f>
        <v>-</v>
      </c>
      <c r="K37" s="173" t="str">
        <f>IF(ISERROR(HLOOKUP($B37,Matrice!$A$2:$DP$100,13,FALSE)),"-",IF(HLOOKUP($B37,Matrice!$A$2:$DP$100,13,FALSE)="","",HLOOKUP($B37,Matrice!$A$2:$DP$100,13,FALSE)))</f>
        <v>-</v>
      </c>
      <c r="L37" s="231" t="str">
        <f>IF(ISERROR(HLOOKUP($B37,Matrice!$A$2:$DP$100,9,FALSE)),"-",IF(HLOOKUP($B37,Matrice!$A$2:$DP$100,9,FALSE)="","",HLOOKUP($B37,Matrice!$A$2:$DP$100,9,FALSE)))</f>
        <v>-</v>
      </c>
      <c r="M37" s="231" t="str">
        <f>IF(ISERROR(HLOOKUP($B37,Matrice!$A$2:$DP$100,10,FALSE)),"-",IF(HLOOKUP($B37,Matrice!$A$2:$DP$100,10,FALSE)="","",HLOOKUP($B37,Matrice!$A$2:$DP$100,10,FALSE)))</f>
        <v>-</v>
      </c>
      <c r="N37" s="231" t="str">
        <f>IF(ISERROR(HLOOKUP($B37,Matrice!$A$2:$DP$100,11,FALSE)),"-",IF(HLOOKUP($B37,Matrice!$A$2:$DP$100,11,FALSE)="","",HLOOKUP($B37,Matrice!$A$2:$DP$100,11,FALSE)))</f>
        <v>-</v>
      </c>
      <c r="P37" s="172" t="str">
        <f>IF(SUMPRODUCT((Matrice!$D$23:$D$100='Actions de maîtrise'!P$5)*(Matrice!$T$21:$DP$21='Actions de maîtrise'!$C37)*(Matrice!$T$23:$DP$100="X"))=0,"",IF(SUMPRODUCT((Matrice!$D$23:$D$100='Actions de maîtrise'!P$5)*(Matrice!$T$21:$DP$21='Actions de maîtrise'!$C37)*(Matrice!$T$23:$DP$100="X"))=1,"X","erreur"))</f>
        <v/>
      </c>
      <c r="Q37" s="172" t="str">
        <f>IF(SUMPRODUCT((Matrice!$D$23:$D$100='Actions de maîtrise'!Q$5)*(Matrice!$T$21:$DP$21='Actions de maîtrise'!$C37)*(Matrice!$T$23:$DP$100="X"))=0,"",IF(SUMPRODUCT((Matrice!$D$23:$D$100='Actions de maîtrise'!Q$5)*(Matrice!$T$21:$DP$21='Actions de maîtrise'!$C37)*(Matrice!$T$23:$DP$100="X"))=1,"X","erreur"))</f>
        <v/>
      </c>
      <c r="R37" s="172" t="str">
        <f>IF(SUMPRODUCT((Matrice!$D$23:$D$100='Actions de maîtrise'!R$5)*(Matrice!$T$21:$DP$21='Actions de maîtrise'!$C37)*(Matrice!$T$23:$DP$100="X"))=0,"",IF(SUMPRODUCT((Matrice!$D$23:$D$100='Actions de maîtrise'!R$5)*(Matrice!$T$21:$DP$21='Actions de maîtrise'!$C37)*(Matrice!$T$23:$DP$100="X"))=1,"X","erreur"))</f>
        <v/>
      </c>
      <c r="S37" s="172" t="str">
        <f>IF(SUMPRODUCT((Matrice!$D$23:$D$100='Actions de maîtrise'!S$5)*(Matrice!$T$21:$DP$21='Actions de maîtrise'!$C37)*(Matrice!$T$23:$DP$100="X"))=0,"",IF(SUMPRODUCT((Matrice!$D$23:$D$100='Actions de maîtrise'!S$5)*(Matrice!$T$21:$DP$21='Actions de maîtrise'!$C37)*(Matrice!$T$23:$DP$100="X"))=1,"X","erreur"))</f>
        <v/>
      </c>
      <c r="T37" s="172" t="str">
        <f>IF(SUMPRODUCT((Matrice!$D$23:$D$100='Actions de maîtrise'!T$5)*(Matrice!$T$21:$DP$21='Actions de maîtrise'!$C37)*(Matrice!$T$23:$DP$100="X"))=0,"",IF(SUMPRODUCT((Matrice!$D$23:$D$100='Actions de maîtrise'!T$5)*(Matrice!$T$21:$DP$21='Actions de maîtrise'!$C37)*(Matrice!$T$23:$DP$100="X"))=1,"X","erreur"))</f>
        <v/>
      </c>
      <c r="U37" s="172" t="str">
        <f>IF(SUMPRODUCT((Matrice!$D$23:$D$100='Actions de maîtrise'!U$5)*(Matrice!$T$21:$DP$21='Actions de maîtrise'!$C37)*(Matrice!$T$23:$DP$100="X"))=0,"",IF(SUMPRODUCT((Matrice!$D$23:$D$100='Actions de maîtrise'!U$5)*(Matrice!$T$21:$DP$21='Actions de maîtrise'!$C37)*(Matrice!$T$23:$DP$100="X"))=1,"X","erreur"))</f>
        <v/>
      </c>
      <c r="V37" s="172" t="str">
        <f>IF(SUMPRODUCT((Matrice!$D$23:$D$100='Actions de maîtrise'!V$5)*(Matrice!$T$21:$DP$21='Actions de maîtrise'!$C37)*(Matrice!$T$23:$DP$100="X"))=0,"",IF(SUMPRODUCT((Matrice!$D$23:$D$100='Actions de maîtrise'!V$5)*(Matrice!$T$21:$DP$21='Actions de maîtrise'!$C37)*(Matrice!$T$23:$DP$100="X"))=1,"X","erreur"))</f>
        <v/>
      </c>
      <c r="W37" s="172" t="str">
        <f>IF(SUMPRODUCT((Matrice!$D$23:$D$100='Actions de maîtrise'!W$5)*(Matrice!$T$21:$DP$21='Actions de maîtrise'!$C37)*(Matrice!$T$23:$DP$100="X"))=0,"",IF(SUMPRODUCT((Matrice!$D$23:$D$100='Actions de maîtrise'!W$5)*(Matrice!$T$21:$DP$21='Actions de maîtrise'!$C37)*(Matrice!$T$23:$DP$100="X"))=1,"X","erreur"))</f>
        <v/>
      </c>
      <c r="X37" s="172" t="str">
        <f>IF(SUMPRODUCT((Matrice!$D$23:$D$100='Actions de maîtrise'!X$5)*(Matrice!$T$21:$DP$21='Actions de maîtrise'!$C37)*(Matrice!$T$23:$DP$100="X"))=0,"",IF(SUMPRODUCT((Matrice!$D$23:$D$100='Actions de maîtrise'!X$5)*(Matrice!$T$21:$DP$21='Actions de maîtrise'!$C37)*(Matrice!$T$23:$DP$100="X"))=1,"X","erreur"))</f>
        <v/>
      </c>
      <c r="Y37" s="172" t="str">
        <f>IF(SUMPRODUCT((Matrice!$D$23:$D$100='Actions de maîtrise'!Y$5)*(Matrice!$T$21:$DP$21='Actions de maîtrise'!$C37)*(Matrice!$T$23:$DP$100="X"))=0,"",IF(SUMPRODUCT((Matrice!$D$23:$D$100='Actions de maîtrise'!Y$5)*(Matrice!$T$21:$DP$21='Actions de maîtrise'!$C37)*(Matrice!$T$23:$DP$100="X"))=1,"X","erreur"))</f>
        <v/>
      </c>
      <c r="Z37" s="172" t="str">
        <f>IF(SUMPRODUCT((Matrice!$D$23:$D$100='Actions de maîtrise'!Z$5)*(Matrice!$T$21:$DP$21='Actions de maîtrise'!$C37)*(Matrice!$T$23:$DP$100="X"))=0,"",IF(SUMPRODUCT((Matrice!$D$23:$D$100='Actions de maîtrise'!Z$5)*(Matrice!$T$21:$DP$21='Actions de maîtrise'!$C37)*(Matrice!$T$23:$DP$100="X"))=1,"X","erreur"))</f>
        <v/>
      </c>
      <c r="AA37" s="172" t="str">
        <f>IF(SUMPRODUCT((Matrice!$D$23:$D$100='Actions de maîtrise'!AA$5)*(Matrice!$T$21:$DP$21='Actions de maîtrise'!$C37)*(Matrice!$T$23:$DP$100="X"))=0,"",IF(SUMPRODUCT((Matrice!$D$23:$D$100='Actions de maîtrise'!AA$5)*(Matrice!$T$21:$DP$21='Actions de maîtrise'!$C37)*(Matrice!$T$23:$DP$100="X"))=1,"X","erreur"))</f>
        <v/>
      </c>
      <c r="AB37" s="172" t="str">
        <f>IF(SUMPRODUCT((Matrice!$D$23:$D$100='Actions de maîtrise'!AB$5)*(Matrice!$T$21:$DP$21='Actions de maîtrise'!$C37)*(Matrice!$T$23:$DP$100="X"))=0,"",IF(SUMPRODUCT((Matrice!$D$23:$D$100='Actions de maîtrise'!AB$5)*(Matrice!$T$21:$DP$21='Actions de maîtrise'!$C37)*(Matrice!$T$23:$DP$100="X"))=1,"X","erreur"))</f>
        <v/>
      </c>
      <c r="AC37" s="172" t="str">
        <f>IF(SUMPRODUCT((Matrice!$D$23:$D$100='Actions de maîtrise'!AC$5)*(Matrice!$T$21:$DP$21='Actions de maîtrise'!$C37)*(Matrice!$T$23:$DP$100="X"))=0,"",IF(SUMPRODUCT((Matrice!$D$23:$D$100='Actions de maîtrise'!AC$5)*(Matrice!$T$21:$DP$21='Actions de maîtrise'!$C37)*(Matrice!$T$23:$DP$100="X"))=1,"X","erreur"))</f>
        <v/>
      </c>
      <c r="AD37" s="172" t="str">
        <f>IF(SUMPRODUCT((Matrice!$D$23:$D$100='Actions de maîtrise'!AD$5)*(Matrice!$T$21:$DP$21='Actions de maîtrise'!$C37)*(Matrice!$T$23:$DP$100="X"))=0,"",IF(SUMPRODUCT((Matrice!$D$23:$D$100='Actions de maîtrise'!AD$5)*(Matrice!$T$21:$DP$21='Actions de maîtrise'!$C37)*(Matrice!$T$23:$DP$100="X"))=1,"X","erreur"))</f>
        <v/>
      </c>
      <c r="AE37" s="172" t="str">
        <f>IF(SUMPRODUCT((Matrice!$D$23:$D$100='Actions de maîtrise'!AE$5)*(Matrice!$T$21:$DP$21='Actions de maîtrise'!$C37)*(Matrice!$T$23:$DP$100="X"))=0,"",IF(SUMPRODUCT((Matrice!$D$23:$D$100='Actions de maîtrise'!AE$5)*(Matrice!$T$21:$DP$21='Actions de maîtrise'!$C37)*(Matrice!$T$23:$DP$100="X"))=1,"X","erreur"))</f>
        <v/>
      </c>
      <c r="AF37" s="172" t="str">
        <f>IF(SUMPRODUCT((Matrice!$D$23:$D$100='Actions de maîtrise'!AF$5)*(Matrice!$T$21:$DP$21='Actions de maîtrise'!$C37)*(Matrice!$T$23:$DP$100="X"))=0,"",IF(SUMPRODUCT((Matrice!$D$23:$D$100='Actions de maîtrise'!AF$5)*(Matrice!$T$21:$DP$21='Actions de maîtrise'!$C37)*(Matrice!$T$23:$DP$100="X"))=1,"X","erreur"))</f>
        <v/>
      </c>
      <c r="AG37" s="172" t="str">
        <f>IF(SUMPRODUCT((Matrice!$D$23:$D$100='Actions de maîtrise'!AG$5)*(Matrice!$T$21:$DP$21='Actions de maîtrise'!$C37)*(Matrice!$T$23:$DP$100="X"))=0,"",IF(SUMPRODUCT((Matrice!$D$23:$D$100='Actions de maîtrise'!AG$5)*(Matrice!$T$21:$DP$21='Actions de maîtrise'!$C37)*(Matrice!$T$23:$DP$100="X"))=1,"X","erreur"))</f>
        <v/>
      </c>
    </row>
    <row r="38" spans="2:33" ht="18" customHeight="1" x14ac:dyDescent="0.2">
      <c r="B38" s="205" t="str">
        <f>Matrice!$G$1&amp;"-AM"&amp;Listes!A34</f>
        <v>CP1-AM33</v>
      </c>
      <c r="C38" s="106" t="str">
        <f>IF(IF(ISERROR(HLOOKUP(B38,Matrice!$A$2:$DP$100,20,FALSE)),"-",HLOOKUP(B38,Matrice!$A$2:$DP$100,20,FALSE))="","",IF(ISERROR(HLOOKUP(B38,Matrice!$A$2:$DP$100,20,FALSE)),"-",HLOOKUP(B38,Matrice!$A$2:$DP$100,20,FALSE)))</f>
        <v>-</v>
      </c>
      <c r="D38" s="107" t="str">
        <f>IF(IF(ISERROR(HLOOKUP(B38,Matrice!$A$2:$DP$100,3,FALSE)),"-",HLOOKUP(B38,Matrice!$A$2:$DP$100,3,FALSE))="","",IF(ISERROR(HLOOKUP(B38,Matrice!$A$2:$DP$100,3,FALSE)),"-",HLOOKUP(B38,Matrice!$A$2:$DP$100,3,FALSE)))</f>
        <v>-</v>
      </c>
      <c r="E38" s="201"/>
      <c r="F38" s="107" t="str">
        <f>IF(ISERROR(HLOOKUP($B38,Matrice!$A$2:$DP$100,4,FALSE)),"-",IF(HLOOKUP($B38,Matrice!$A$2:$DP$100,4,FALSE)="","",HLOOKUP($B38,Matrice!$A$2:$DP$100,4,FALSE)))</f>
        <v>-</v>
      </c>
      <c r="G38" s="107" t="str">
        <f>IF(ISERROR(HLOOKUP($B38,Matrice!$A$2:$DP$100,5,FALSE)),"-",IF(HLOOKUP($B38,Matrice!$A$2:$DP$100,5,FALSE)="","",HLOOKUP($B38,Matrice!$A$2:$DP$100,5,FALSE)))</f>
        <v>-</v>
      </c>
      <c r="H38" s="107" t="str">
        <f>IF(ISERROR(HLOOKUP($B38,Matrice!$A$2:$DP$100,6,FALSE)),"-",IF(HLOOKUP($B38,Matrice!$A$2:$DP$100,6,FALSE)="","",HLOOKUP($B38,Matrice!$A$2:$DP$100,6,FALSE)))</f>
        <v>-</v>
      </c>
      <c r="I38" s="107" t="str">
        <f>IF(ISERROR(HLOOKUP($B39,Matrice!$A$2:$DP$100,7,FALSE)),"-",IF(HLOOKUP($B39,Matrice!$A$2:$DP$100,7,FALSE)="","",HLOOKUP($B39,Matrice!$A$2:$DP$100,7,FALSE)))</f>
        <v>-</v>
      </c>
      <c r="J38" s="173" t="str">
        <f>IF(ISERROR(HLOOKUP($B38,Matrice!$A$2:$DP$100,12,FALSE)),"-",IF(HLOOKUP($B38,Matrice!$A$2:$DP$100,12,FALSE)="","",HLOOKUP($B38,Matrice!$A$2:$DP$100,12,FALSE)))</f>
        <v>-</v>
      </c>
      <c r="K38" s="173" t="str">
        <f>IF(ISERROR(HLOOKUP($B38,Matrice!$A$2:$DP$100,13,FALSE)),"-",IF(HLOOKUP($B38,Matrice!$A$2:$DP$100,13,FALSE)="","",HLOOKUP($B38,Matrice!$A$2:$DP$100,13,FALSE)))</f>
        <v>-</v>
      </c>
      <c r="L38" s="231" t="str">
        <f>IF(ISERROR(HLOOKUP($B38,Matrice!$A$2:$DP$100,9,FALSE)),"-",IF(HLOOKUP($B38,Matrice!$A$2:$DP$100,9,FALSE)="","",HLOOKUP($B38,Matrice!$A$2:$DP$100,9,FALSE)))</f>
        <v>-</v>
      </c>
      <c r="M38" s="231" t="str">
        <f>IF(ISERROR(HLOOKUP($B38,Matrice!$A$2:$DP$100,10,FALSE)),"-",IF(HLOOKUP($B38,Matrice!$A$2:$DP$100,10,FALSE)="","",HLOOKUP($B38,Matrice!$A$2:$DP$100,10,FALSE)))</f>
        <v>-</v>
      </c>
      <c r="N38" s="231" t="str">
        <f>IF(ISERROR(HLOOKUP($B38,Matrice!$A$2:$DP$100,11,FALSE)),"-",IF(HLOOKUP($B38,Matrice!$A$2:$DP$100,11,FALSE)="","",HLOOKUP($B38,Matrice!$A$2:$DP$100,11,FALSE)))</f>
        <v>-</v>
      </c>
      <c r="P38" s="172" t="str">
        <f>IF(SUMPRODUCT((Matrice!$D$23:$D$100='Actions de maîtrise'!P$5)*(Matrice!$T$21:$DP$21='Actions de maîtrise'!$C38)*(Matrice!$T$23:$DP$100="X"))=0,"",IF(SUMPRODUCT((Matrice!$D$23:$D$100='Actions de maîtrise'!P$5)*(Matrice!$T$21:$DP$21='Actions de maîtrise'!$C38)*(Matrice!$T$23:$DP$100="X"))=1,"X","erreur"))</f>
        <v/>
      </c>
      <c r="Q38" s="172" t="str">
        <f>IF(SUMPRODUCT((Matrice!$D$23:$D$100='Actions de maîtrise'!Q$5)*(Matrice!$T$21:$DP$21='Actions de maîtrise'!$C38)*(Matrice!$T$23:$DP$100="X"))=0,"",IF(SUMPRODUCT((Matrice!$D$23:$D$100='Actions de maîtrise'!Q$5)*(Matrice!$T$21:$DP$21='Actions de maîtrise'!$C38)*(Matrice!$T$23:$DP$100="X"))=1,"X","erreur"))</f>
        <v/>
      </c>
      <c r="R38" s="172" t="str">
        <f>IF(SUMPRODUCT((Matrice!$D$23:$D$100='Actions de maîtrise'!R$5)*(Matrice!$T$21:$DP$21='Actions de maîtrise'!$C38)*(Matrice!$T$23:$DP$100="X"))=0,"",IF(SUMPRODUCT((Matrice!$D$23:$D$100='Actions de maîtrise'!R$5)*(Matrice!$T$21:$DP$21='Actions de maîtrise'!$C38)*(Matrice!$T$23:$DP$100="X"))=1,"X","erreur"))</f>
        <v/>
      </c>
      <c r="S38" s="172" t="str">
        <f>IF(SUMPRODUCT((Matrice!$D$23:$D$100='Actions de maîtrise'!S$5)*(Matrice!$T$21:$DP$21='Actions de maîtrise'!$C38)*(Matrice!$T$23:$DP$100="X"))=0,"",IF(SUMPRODUCT((Matrice!$D$23:$D$100='Actions de maîtrise'!S$5)*(Matrice!$T$21:$DP$21='Actions de maîtrise'!$C38)*(Matrice!$T$23:$DP$100="X"))=1,"X","erreur"))</f>
        <v/>
      </c>
      <c r="T38" s="172" t="str">
        <f>IF(SUMPRODUCT((Matrice!$D$23:$D$100='Actions de maîtrise'!T$5)*(Matrice!$T$21:$DP$21='Actions de maîtrise'!$C38)*(Matrice!$T$23:$DP$100="X"))=0,"",IF(SUMPRODUCT((Matrice!$D$23:$D$100='Actions de maîtrise'!T$5)*(Matrice!$T$21:$DP$21='Actions de maîtrise'!$C38)*(Matrice!$T$23:$DP$100="X"))=1,"X","erreur"))</f>
        <v/>
      </c>
      <c r="U38" s="172" t="str">
        <f>IF(SUMPRODUCT((Matrice!$D$23:$D$100='Actions de maîtrise'!U$5)*(Matrice!$T$21:$DP$21='Actions de maîtrise'!$C38)*(Matrice!$T$23:$DP$100="X"))=0,"",IF(SUMPRODUCT((Matrice!$D$23:$D$100='Actions de maîtrise'!U$5)*(Matrice!$T$21:$DP$21='Actions de maîtrise'!$C38)*(Matrice!$T$23:$DP$100="X"))=1,"X","erreur"))</f>
        <v/>
      </c>
      <c r="V38" s="172" t="str">
        <f>IF(SUMPRODUCT((Matrice!$D$23:$D$100='Actions de maîtrise'!V$5)*(Matrice!$T$21:$DP$21='Actions de maîtrise'!$C38)*(Matrice!$T$23:$DP$100="X"))=0,"",IF(SUMPRODUCT((Matrice!$D$23:$D$100='Actions de maîtrise'!V$5)*(Matrice!$T$21:$DP$21='Actions de maîtrise'!$C38)*(Matrice!$T$23:$DP$100="X"))=1,"X","erreur"))</f>
        <v/>
      </c>
      <c r="W38" s="172" t="str">
        <f>IF(SUMPRODUCT((Matrice!$D$23:$D$100='Actions de maîtrise'!W$5)*(Matrice!$T$21:$DP$21='Actions de maîtrise'!$C38)*(Matrice!$T$23:$DP$100="X"))=0,"",IF(SUMPRODUCT((Matrice!$D$23:$D$100='Actions de maîtrise'!W$5)*(Matrice!$T$21:$DP$21='Actions de maîtrise'!$C38)*(Matrice!$T$23:$DP$100="X"))=1,"X","erreur"))</f>
        <v/>
      </c>
      <c r="X38" s="172" t="str">
        <f>IF(SUMPRODUCT((Matrice!$D$23:$D$100='Actions de maîtrise'!X$5)*(Matrice!$T$21:$DP$21='Actions de maîtrise'!$C38)*(Matrice!$T$23:$DP$100="X"))=0,"",IF(SUMPRODUCT((Matrice!$D$23:$D$100='Actions de maîtrise'!X$5)*(Matrice!$T$21:$DP$21='Actions de maîtrise'!$C38)*(Matrice!$T$23:$DP$100="X"))=1,"X","erreur"))</f>
        <v/>
      </c>
      <c r="Y38" s="172" t="str">
        <f>IF(SUMPRODUCT((Matrice!$D$23:$D$100='Actions de maîtrise'!Y$5)*(Matrice!$T$21:$DP$21='Actions de maîtrise'!$C38)*(Matrice!$T$23:$DP$100="X"))=0,"",IF(SUMPRODUCT((Matrice!$D$23:$D$100='Actions de maîtrise'!Y$5)*(Matrice!$T$21:$DP$21='Actions de maîtrise'!$C38)*(Matrice!$T$23:$DP$100="X"))=1,"X","erreur"))</f>
        <v/>
      </c>
      <c r="Z38" s="172" t="str">
        <f>IF(SUMPRODUCT((Matrice!$D$23:$D$100='Actions de maîtrise'!Z$5)*(Matrice!$T$21:$DP$21='Actions de maîtrise'!$C38)*(Matrice!$T$23:$DP$100="X"))=0,"",IF(SUMPRODUCT((Matrice!$D$23:$D$100='Actions de maîtrise'!Z$5)*(Matrice!$T$21:$DP$21='Actions de maîtrise'!$C38)*(Matrice!$T$23:$DP$100="X"))=1,"X","erreur"))</f>
        <v/>
      </c>
      <c r="AA38" s="172" t="str">
        <f>IF(SUMPRODUCT((Matrice!$D$23:$D$100='Actions de maîtrise'!AA$5)*(Matrice!$T$21:$DP$21='Actions de maîtrise'!$C38)*(Matrice!$T$23:$DP$100="X"))=0,"",IF(SUMPRODUCT((Matrice!$D$23:$D$100='Actions de maîtrise'!AA$5)*(Matrice!$T$21:$DP$21='Actions de maîtrise'!$C38)*(Matrice!$T$23:$DP$100="X"))=1,"X","erreur"))</f>
        <v/>
      </c>
      <c r="AB38" s="172" t="str">
        <f>IF(SUMPRODUCT((Matrice!$D$23:$D$100='Actions de maîtrise'!AB$5)*(Matrice!$T$21:$DP$21='Actions de maîtrise'!$C38)*(Matrice!$T$23:$DP$100="X"))=0,"",IF(SUMPRODUCT((Matrice!$D$23:$D$100='Actions de maîtrise'!AB$5)*(Matrice!$T$21:$DP$21='Actions de maîtrise'!$C38)*(Matrice!$T$23:$DP$100="X"))=1,"X","erreur"))</f>
        <v/>
      </c>
      <c r="AC38" s="172" t="str">
        <f>IF(SUMPRODUCT((Matrice!$D$23:$D$100='Actions de maîtrise'!AC$5)*(Matrice!$T$21:$DP$21='Actions de maîtrise'!$C38)*(Matrice!$T$23:$DP$100="X"))=0,"",IF(SUMPRODUCT((Matrice!$D$23:$D$100='Actions de maîtrise'!AC$5)*(Matrice!$T$21:$DP$21='Actions de maîtrise'!$C38)*(Matrice!$T$23:$DP$100="X"))=1,"X","erreur"))</f>
        <v/>
      </c>
      <c r="AD38" s="172" t="str">
        <f>IF(SUMPRODUCT((Matrice!$D$23:$D$100='Actions de maîtrise'!AD$5)*(Matrice!$T$21:$DP$21='Actions de maîtrise'!$C38)*(Matrice!$T$23:$DP$100="X"))=0,"",IF(SUMPRODUCT((Matrice!$D$23:$D$100='Actions de maîtrise'!AD$5)*(Matrice!$T$21:$DP$21='Actions de maîtrise'!$C38)*(Matrice!$T$23:$DP$100="X"))=1,"X","erreur"))</f>
        <v/>
      </c>
      <c r="AE38" s="172" t="str">
        <f>IF(SUMPRODUCT((Matrice!$D$23:$D$100='Actions de maîtrise'!AE$5)*(Matrice!$T$21:$DP$21='Actions de maîtrise'!$C38)*(Matrice!$T$23:$DP$100="X"))=0,"",IF(SUMPRODUCT((Matrice!$D$23:$D$100='Actions de maîtrise'!AE$5)*(Matrice!$T$21:$DP$21='Actions de maîtrise'!$C38)*(Matrice!$T$23:$DP$100="X"))=1,"X","erreur"))</f>
        <v/>
      </c>
      <c r="AF38" s="172" t="str">
        <f>IF(SUMPRODUCT((Matrice!$D$23:$D$100='Actions de maîtrise'!AF$5)*(Matrice!$T$21:$DP$21='Actions de maîtrise'!$C38)*(Matrice!$T$23:$DP$100="X"))=0,"",IF(SUMPRODUCT((Matrice!$D$23:$D$100='Actions de maîtrise'!AF$5)*(Matrice!$T$21:$DP$21='Actions de maîtrise'!$C38)*(Matrice!$T$23:$DP$100="X"))=1,"X","erreur"))</f>
        <v/>
      </c>
      <c r="AG38" s="172" t="str">
        <f>IF(SUMPRODUCT((Matrice!$D$23:$D$100='Actions de maîtrise'!AG$5)*(Matrice!$T$21:$DP$21='Actions de maîtrise'!$C38)*(Matrice!$T$23:$DP$100="X"))=0,"",IF(SUMPRODUCT((Matrice!$D$23:$D$100='Actions de maîtrise'!AG$5)*(Matrice!$T$21:$DP$21='Actions de maîtrise'!$C38)*(Matrice!$T$23:$DP$100="X"))=1,"X","erreur"))</f>
        <v/>
      </c>
    </row>
    <row r="39" spans="2:33" ht="18" customHeight="1" x14ac:dyDescent="0.2">
      <c r="B39" s="205" t="str">
        <f>Matrice!$G$1&amp;"-AM"&amp;Listes!A35</f>
        <v>CP1-AM34</v>
      </c>
      <c r="C39" s="106" t="str">
        <f>IF(IF(ISERROR(HLOOKUP(B39,Matrice!$A$2:$DP$100,20,FALSE)),"-",HLOOKUP(B39,Matrice!$A$2:$DP$100,20,FALSE))="","",IF(ISERROR(HLOOKUP(B39,Matrice!$A$2:$DP$100,20,FALSE)),"-",HLOOKUP(B39,Matrice!$A$2:$DP$100,20,FALSE)))</f>
        <v>-</v>
      </c>
      <c r="D39" s="107" t="str">
        <f>IF(IF(ISERROR(HLOOKUP(B39,Matrice!$A$2:$DP$100,3,FALSE)),"-",HLOOKUP(B39,Matrice!$A$2:$DP$100,3,FALSE))="","",IF(ISERROR(HLOOKUP(B39,Matrice!$A$2:$DP$100,3,FALSE)),"-",HLOOKUP(B39,Matrice!$A$2:$DP$100,3,FALSE)))</f>
        <v>-</v>
      </c>
      <c r="E39" s="201"/>
      <c r="F39" s="107" t="str">
        <f>IF(ISERROR(HLOOKUP($B39,Matrice!$A$2:$DP$100,4,FALSE)),"-",IF(HLOOKUP($B39,Matrice!$A$2:$DP$100,4,FALSE)="","",HLOOKUP($B39,Matrice!$A$2:$DP$100,4,FALSE)))</f>
        <v>-</v>
      </c>
      <c r="G39" s="107" t="str">
        <f>IF(ISERROR(HLOOKUP($B39,Matrice!$A$2:$DP$100,5,FALSE)),"-",IF(HLOOKUP($B39,Matrice!$A$2:$DP$100,5,FALSE)="","",HLOOKUP($B39,Matrice!$A$2:$DP$100,5,FALSE)))</f>
        <v>-</v>
      </c>
      <c r="H39" s="107" t="str">
        <f>IF(ISERROR(HLOOKUP($B39,Matrice!$A$2:$DP$100,6,FALSE)),"-",IF(HLOOKUP($B39,Matrice!$A$2:$DP$100,6,FALSE)="","",HLOOKUP($B39,Matrice!$A$2:$DP$100,6,FALSE)))</f>
        <v>-</v>
      </c>
      <c r="I39" s="107" t="str">
        <f>IF(ISERROR(HLOOKUP($B40,Matrice!$A$2:$DP$100,7,FALSE)),"-",IF(HLOOKUP($B40,Matrice!$A$2:$DP$100,7,FALSE)="","",HLOOKUP($B40,Matrice!$A$2:$DP$100,7,FALSE)))</f>
        <v>-</v>
      </c>
      <c r="J39" s="173" t="str">
        <f>IF(ISERROR(HLOOKUP($B39,Matrice!$A$2:$DP$100,12,FALSE)),"-",IF(HLOOKUP($B39,Matrice!$A$2:$DP$100,12,FALSE)="","",HLOOKUP($B39,Matrice!$A$2:$DP$100,12,FALSE)))</f>
        <v>-</v>
      </c>
      <c r="K39" s="173" t="str">
        <f>IF(ISERROR(HLOOKUP($B39,Matrice!$A$2:$DP$100,13,FALSE)),"-",IF(HLOOKUP($B39,Matrice!$A$2:$DP$100,13,FALSE)="","",HLOOKUP($B39,Matrice!$A$2:$DP$100,13,FALSE)))</f>
        <v>-</v>
      </c>
      <c r="L39" s="231" t="str">
        <f>IF(ISERROR(HLOOKUP($B39,Matrice!$A$2:$DP$100,9,FALSE)),"-",IF(HLOOKUP($B39,Matrice!$A$2:$DP$100,9,FALSE)="","",HLOOKUP($B39,Matrice!$A$2:$DP$100,9,FALSE)))</f>
        <v>-</v>
      </c>
      <c r="M39" s="231" t="str">
        <f>IF(ISERROR(HLOOKUP($B39,Matrice!$A$2:$DP$100,10,FALSE)),"-",IF(HLOOKUP($B39,Matrice!$A$2:$DP$100,10,FALSE)="","",HLOOKUP($B39,Matrice!$A$2:$DP$100,10,FALSE)))</f>
        <v>-</v>
      </c>
      <c r="N39" s="231" t="str">
        <f>IF(ISERROR(HLOOKUP($B39,Matrice!$A$2:$DP$100,11,FALSE)),"-",IF(HLOOKUP($B39,Matrice!$A$2:$DP$100,11,FALSE)="","",HLOOKUP($B39,Matrice!$A$2:$DP$100,11,FALSE)))</f>
        <v>-</v>
      </c>
      <c r="P39" s="172" t="str">
        <f>IF(SUMPRODUCT((Matrice!$D$23:$D$100='Actions de maîtrise'!P$5)*(Matrice!$T$21:$DP$21='Actions de maîtrise'!$C39)*(Matrice!$T$23:$DP$100="X"))=0,"",IF(SUMPRODUCT((Matrice!$D$23:$D$100='Actions de maîtrise'!P$5)*(Matrice!$T$21:$DP$21='Actions de maîtrise'!$C39)*(Matrice!$T$23:$DP$100="X"))=1,"X","erreur"))</f>
        <v/>
      </c>
      <c r="Q39" s="172" t="str">
        <f>IF(SUMPRODUCT((Matrice!$D$23:$D$100='Actions de maîtrise'!Q$5)*(Matrice!$T$21:$DP$21='Actions de maîtrise'!$C39)*(Matrice!$T$23:$DP$100="X"))=0,"",IF(SUMPRODUCT((Matrice!$D$23:$D$100='Actions de maîtrise'!Q$5)*(Matrice!$T$21:$DP$21='Actions de maîtrise'!$C39)*(Matrice!$T$23:$DP$100="X"))=1,"X","erreur"))</f>
        <v/>
      </c>
      <c r="R39" s="172" t="str">
        <f>IF(SUMPRODUCT((Matrice!$D$23:$D$100='Actions de maîtrise'!R$5)*(Matrice!$T$21:$DP$21='Actions de maîtrise'!$C39)*(Matrice!$T$23:$DP$100="X"))=0,"",IF(SUMPRODUCT((Matrice!$D$23:$D$100='Actions de maîtrise'!R$5)*(Matrice!$T$21:$DP$21='Actions de maîtrise'!$C39)*(Matrice!$T$23:$DP$100="X"))=1,"X","erreur"))</f>
        <v/>
      </c>
      <c r="S39" s="172" t="str">
        <f>IF(SUMPRODUCT((Matrice!$D$23:$D$100='Actions de maîtrise'!S$5)*(Matrice!$T$21:$DP$21='Actions de maîtrise'!$C39)*(Matrice!$T$23:$DP$100="X"))=0,"",IF(SUMPRODUCT((Matrice!$D$23:$D$100='Actions de maîtrise'!S$5)*(Matrice!$T$21:$DP$21='Actions de maîtrise'!$C39)*(Matrice!$T$23:$DP$100="X"))=1,"X","erreur"))</f>
        <v/>
      </c>
      <c r="T39" s="172" t="str">
        <f>IF(SUMPRODUCT((Matrice!$D$23:$D$100='Actions de maîtrise'!T$5)*(Matrice!$T$21:$DP$21='Actions de maîtrise'!$C39)*(Matrice!$T$23:$DP$100="X"))=0,"",IF(SUMPRODUCT((Matrice!$D$23:$D$100='Actions de maîtrise'!T$5)*(Matrice!$T$21:$DP$21='Actions de maîtrise'!$C39)*(Matrice!$T$23:$DP$100="X"))=1,"X","erreur"))</f>
        <v/>
      </c>
      <c r="U39" s="172" t="str">
        <f>IF(SUMPRODUCT((Matrice!$D$23:$D$100='Actions de maîtrise'!U$5)*(Matrice!$T$21:$DP$21='Actions de maîtrise'!$C39)*(Matrice!$T$23:$DP$100="X"))=0,"",IF(SUMPRODUCT((Matrice!$D$23:$D$100='Actions de maîtrise'!U$5)*(Matrice!$T$21:$DP$21='Actions de maîtrise'!$C39)*(Matrice!$T$23:$DP$100="X"))=1,"X","erreur"))</f>
        <v/>
      </c>
      <c r="V39" s="172" t="str">
        <f>IF(SUMPRODUCT((Matrice!$D$23:$D$100='Actions de maîtrise'!V$5)*(Matrice!$T$21:$DP$21='Actions de maîtrise'!$C39)*(Matrice!$T$23:$DP$100="X"))=0,"",IF(SUMPRODUCT((Matrice!$D$23:$D$100='Actions de maîtrise'!V$5)*(Matrice!$T$21:$DP$21='Actions de maîtrise'!$C39)*(Matrice!$T$23:$DP$100="X"))=1,"X","erreur"))</f>
        <v/>
      </c>
      <c r="W39" s="172" t="str">
        <f>IF(SUMPRODUCT((Matrice!$D$23:$D$100='Actions de maîtrise'!W$5)*(Matrice!$T$21:$DP$21='Actions de maîtrise'!$C39)*(Matrice!$T$23:$DP$100="X"))=0,"",IF(SUMPRODUCT((Matrice!$D$23:$D$100='Actions de maîtrise'!W$5)*(Matrice!$T$21:$DP$21='Actions de maîtrise'!$C39)*(Matrice!$T$23:$DP$100="X"))=1,"X","erreur"))</f>
        <v/>
      </c>
      <c r="X39" s="172" t="str">
        <f>IF(SUMPRODUCT((Matrice!$D$23:$D$100='Actions de maîtrise'!X$5)*(Matrice!$T$21:$DP$21='Actions de maîtrise'!$C39)*(Matrice!$T$23:$DP$100="X"))=0,"",IF(SUMPRODUCT((Matrice!$D$23:$D$100='Actions de maîtrise'!X$5)*(Matrice!$T$21:$DP$21='Actions de maîtrise'!$C39)*(Matrice!$T$23:$DP$100="X"))=1,"X","erreur"))</f>
        <v/>
      </c>
      <c r="Y39" s="172" t="str">
        <f>IF(SUMPRODUCT((Matrice!$D$23:$D$100='Actions de maîtrise'!Y$5)*(Matrice!$T$21:$DP$21='Actions de maîtrise'!$C39)*(Matrice!$T$23:$DP$100="X"))=0,"",IF(SUMPRODUCT((Matrice!$D$23:$D$100='Actions de maîtrise'!Y$5)*(Matrice!$T$21:$DP$21='Actions de maîtrise'!$C39)*(Matrice!$T$23:$DP$100="X"))=1,"X","erreur"))</f>
        <v/>
      </c>
      <c r="Z39" s="172" t="str">
        <f>IF(SUMPRODUCT((Matrice!$D$23:$D$100='Actions de maîtrise'!Z$5)*(Matrice!$T$21:$DP$21='Actions de maîtrise'!$C39)*(Matrice!$T$23:$DP$100="X"))=0,"",IF(SUMPRODUCT((Matrice!$D$23:$D$100='Actions de maîtrise'!Z$5)*(Matrice!$T$21:$DP$21='Actions de maîtrise'!$C39)*(Matrice!$T$23:$DP$100="X"))=1,"X","erreur"))</f>
        <v/>
      </c>
      <c r="AA39" s="172" t="str">
        <f>IF(SUMPRODUCT((Matrice!$D$23:$D$100='Actions de maîtrise'!AA$5)*(Matrice!$T$21:$DP$21='Actions de maîtrise'!$C39)*(Matrice!$T$23:$DP$100="X"))=0,"",IF(SUMPRODUCT((Matrice!$D$23:$D$100='Actions de maîtrise'!AA$5)*(Matrice!$T$21:$DP$21='Actions de maîtrise'!$C39)*(Matrice!$T$23:$DP$100="X"))=1,"X","erreur"))</f>
        <v/>
      </c>
      <c r="AB39" s="172" t="str">
        <f>IF(SUMPRODUCT((Matrice!$D$23:$D$100='Actions de maîtrise'!AB$5)*(Matrice!$T$21:$DP$21='Actions de maîtrise'!$C39)*(Matrice!$T$23:$DP$100="X"))=0,"",IF(SUMPRODUCT((Matrice!$D$23:$D$100='Actions de maîtrise'!AB$5)*(Matrice!$T$21:$DP$21='Actions de maîtrise'!$C39)*(Matrice!$T$23:$DP$100="X"))=1,"X","erreur"))</f>
        <v/>
      </c>
      <c r="AC39" s="172" t="str">
        <f>IF(SUMPRODUCT((Matrice!$D$23:$D$100='Actions de maîtrise'!AC$5)*(Matrice!$T$21:$DP$21='Actions de maîtrise'!$C39)*(Matrice!$T$23:$DP$100="X"))=0,"",IF(SUMPRODUCT((Matrice!$D$23:$D$100='Actions de maîtrise'!AC$5)*(Matrice!$T$21:$DP$21='Actions de maîtrise'!$C39)*(Matrice!$T$23:$DP$100="X"))=1,"X","erreur"))</f>
        <v/>
      </c>
      <c r="AD39" s="172" t="str">
        <f>IF(SUMPRODUCT((Matrice!$D$23:$D$100='Actions de maîtrise'!AD$5)*(Matrice!$T$21:$DP$21='Actions de maîtrise'!$C39)*(Matrice!$T$23:$DP$100="X"))=0,"",IF(SUMPRODUCT((Matrice!$D$23:$D$100='Actions de maîtrise'!AD$5)*(Matrice!$T$21:$DP$21='Actions de maîtrise'!$C39)*(Matrice!$T$23:$DP$100="X"))=1,"X","erreur"))</f>
        <v/>
      </c>
      <c r="AE39" s="172" t="str">
        <f>IF(SUMPRODUCT((Matrice!$D$23:$D$100='Actions de maîtrise'!AE$5)*(Matrice!$T$21:$DP$21='Actions de maîtrise'!$C39)*(Matrice!$T$23:$DP$100="X"))=0,"",IF(SUMPRODUCT((Matrice!$D$23:$D$100='Actions de maîtrise'!AE$5)*(Matrice!$T$21:$DP$21='Actions de maîtrise'!$C39)*(Matrice!$T$23:$DP$100="X"))=1,"X","erreur"))</f>
        <v/>
      </c>
      <c r="AF39" s="172" t="str">
        <f>IF(SUMPRODUCT((Matrice!$D$23:$D$100='Actions de maîtrise'!AF$5)*(Matrice!$T$21:$DP$21='Actions de maîtrise'!$C39)*(Matrice!$T$23:$DP$100="X"))=0,"",IF(SUMPRODUCT((Matrice!$D$23:$D$100='Actions de maîtrise'!AF$5)*(Matrice!$T$21:$DP$21='Actions de maîtrise'!$C39)*(Matrice!$T$23:$DP$100="X"))=1,"X","erreur"))</f>
        <v/>
      </c>
      <c r="AG39" s="172" t="str">
        <f>IF(SUMPRODUCT((Matrice!$D$23:$D$100='Actions de maîtrise'!AG$5)*(Matrice!$T$21:$DP$21='Actions de maîtrise'!$C39)*(Matrice!$T$23:$DP$100="X"))=0,"",IF(SUMPRODUCT((Matrice!$D$23:$D$100='Actions de maîtrise'!AG$5)*(Matrice!$T$21:$DP$21='Actions de maîtrise'!$C39)*(Matrice!$T$23:$DP$100="X"))=1,"X","erreur"))</f>
        <v/>
      </c>
    </row>
    <row r="40" spans="2:33" ht="18" customHeight="1" x14ac:dyDescent="0.2">
      <c r="B40" s="205" t="str">
        <f>Matrice!$G$1&amp;"-AM"&amp;Listes!A36</f>
        <v>CP1-AM35</v>
      </c>
      <c r="C40" s="106" t="str">
        <f>IF(IF(ISERROR(HLOOKUP(B40,Matrice!$A$2:$DP$100,20,FALSE)),"-",HLOOKUP(B40,Matrice!$A$2:$DP$100,20,FALSE))="","",IF(ISERROR(HLOOKUP(B40,Matrice!$A$2:$DP$100,20,FALSE)),"-",HLOOKUP(B40,Matrice!$A$2:$DP$100,20,FALSE)))</f>
        <v>-</v>
      </c>
      <c r="D40" s="107" t="str">
        <f>IF(IF(ISERROR(HLOOKUP(B40,Matrice!$A$2:$DP$100,3,FALSE)),"-",HLOOKUP(B40,Matrice!$A$2:$DP$100,3,FALSE))="","",IF(ISERROR(HLOOKUP(B40,Matrice!$A$2:$DP$100,3,FALSE)),"-",HLOOKUP(B40,Matrice!$A$2:$DP$100,3,FALSE)))</f>
        <v>-</v>
      </c>
      <c r="E40" s="201"/>
      <c r="F40" s="107" t="str">
        <f>IF(ISERROR(HLOOKUP($B40,Matrice!$A$2:$DP$100,4,FALSE)),"-",IF(HLOOKUP($B40,Matrice!$A$2:$DP$100,4,FALSE)="","",HLOOKUP($B40,Matrice!$A$2:$DP$100,4,FALSE)))</f>
        <v>-</v>
      </c>
      <c r="G40" s="107" t="str">
        <f>IF(ISERROR(HLOOKUP($B40,Matrice!$A$2:$DP$100,5,FALSE)),"-",IF(HLOOKUP($B40,Matrice!$A$2:$DP$100,5,FALSE)="","",HLOOKUP($B40,Matrice!$A$2:$DP$100,5,FALSE)))</f>
        <v>-</v>
      </c>
      <c r="H40" s="107" t="str">
        <f>IF(ISERROR(HLOOKUP($B40,Matrice!$A$2:$DP$100,6,FALSE)),"-",IF(HLOOKUP($B40,Matrice!$A$2:$DP$100,6,FALSE)="","",HLOOKUP($B40,Matrice!$A$2:$DP$100,6,FALSE)))</f>
        <v>-</v>
      </c>
      <c r="I40" s="107" t="str">
        <f>IF(ISERROR(HLOOKUP($B41,Matrice!$A$2:$DP$100,7,FALSE)),"-",IF(HLOOKUP($B41,Matrice!$A$2:$DP$100,7,FALSE)="","",HLOOKUP($B41,Matrice!$A$2:$DP$100,7,FALSE)))</f>
        <v>-</v>
      </c>
      <c r="J40" s="173" t="str">
        <f>IF(ISERROR(HLOOKUP($B40,Matrice!$A$2:$DP$100,12,FALSE)),"-",IF(HLOOKUP($B40,Matrice!$A$2:$DP$100,12,FALSE)="","",HLOOKUP($B40,Matrice!$A$2:$DP$100,12,FALSE)))</f>
        <v>-</v>
      </c>
      <c r="K40" s="173" t="str">
        <f>IF(ISERROR(HLOOKUP($B40,Matrice!$A$2:$DP$100,13,FALSE)),"-",IF(HLOOKUP($B40,Matrice!$A$2:$DP$100,13,FALSE)="","",HLOOKUP($B40,Matrice!$A$2:$DP$100,13,FALSE)))</f>
        <v>-</v>
      </c>
      <c r="L40" s="231" t="str">
        <f>IF(ISERROR(HLOOKUP($B40,Matrice!$A$2:$DP$100,9,FALSE)),"-",IF(HLOOKUP($B40,Matrice!$A$2:$DP$100,9,FALSE)="","",HLOOKUP($B40,Matrice!$A$2:$DP$100,9,FALSE)))</f>
        <v>-</v>
      </c>
      <c r="M40" s="231" t="str">
        <f>IF(ISERROR(HLOOKUP($B40,Matrice!$A$2:$DP$100,10,FALSE)),"-",IF(HLOOKUP($B40,Matrice!$A$2:$DP$100,10,FALSE)="","",HLOOKUP($B40,Matrice!$A$2:$DP$100,10,FALSE)))</f>
        <v>-</v>
      </c>
      <c r="N40" s="231" t="str">
        <f>IF(ISERROR(HLOOKUP($B40,Matrice!$A$2:$DP$100,11,FALSE)),"-",IF(HLOOKUP($B40,Matrice!$A$2:$DP$100,11,FALSE)="","",HLOOKUP($B40,Matrice!$A$2:$DP$100,11,FALSE)))</f>
        <v>-</v>
      </c>
      <c r="P40" s="172" t="str">
        <f>IF(SUMPRODUCT((Matrice!$D$23:$D$100='Actions de maîtrise'!P$5)*(Matrice!$T$21:$DP$21='Actions de maîtrise'!$C40)*(Matrice!$T$23:$DP$100="X"))=0,"",IF(SUMPRODUCT((Matrice!$D$23:$D$100='Actions de maîtrise'!P$5)*(Matrice!$T$21:$DP$21='Actions de maîtrise'!$C40)*(Matrice!$T$23:$DP$100="X"))=1,"X","erreur"))</f>
        <v/>
      </c>
      <c r="Q40" s="172" t="str">
        <f>IF(SUMPRODUCT((Matrice!$D$23:$D$100='Actions de maîtrise'!Q$5)*(Matrice!$T$21:$DP$21='Actions de maîtrise'!$C40)*(Matrice!$T$23:$DP$100="X"))=0,"",IF(SUMPRODUCT((Matrice!$D$23:$D$100='Actions de maîtrise'!Q$5)*(Matrice!$T$21:$DP$21='Actions de maîtrise'!$C40)*(Matrice!$T$23:$DP$100="X"))=1,"X","erreur"))</f>
        <v/>
      </c>
      <c r="R40" s="172" t="str">
        <f>IF(SUMPRODUCT((Matrice!$D$23:$D$100='Actions de maîtrise'!R$5)*(Matrice!$T$21:$DP$21='Actions de maîtrise'!$C40)*(Matrice!$T$23:$DP$100="X"))=0,"",IF(SUMPRODUCT((Matrice!$D$23:$D$100='Actions de maîtrise'!R$5)*(Matrice!$T$21:$DP$21='Actions de maîtrise'!$C40)*(Matrice!$T$23:$DP$100="X"))=1,"X","erreur"))</f>
        <v/>
      </c>
      <c r="S40" s="172" t="str">
        <f>IF(SUMPRODUCT((Matrice!$D$23:$D$100='Actions de maîtrise'!S$5)*(Matrice!$T$21:$DP$21='Actions de maîtrise'!$C40)*(Matrice!$T$23:$DP$100="X"))=0,"",IF(SUMPRODUCT((Matrice!$D$23:$D$100='Actions de maîtrise'!S$5)*(Matrice!$T$21:$DP$21='Actions de maîtrise'!$C40)*(Matrice!$T$23:$DP$100="X"))=1,"X","erreur"))</f>
        <v/>
      </c>
      <c r="T40" s="172" t="str">
        <f>IF(SUMPRODUCT((Matrice!$D$23:$D$100='Actions de maîtrise'!T$5)*(Matrice!$T$21:$DP$21='Actions de maîtrise'!$C40)*(Matrice!$T$23:$DP$100="X"))=0,"",IF(SUMPRODUCT((Matrice!$D$23:$D$100='Actions de maîtrise'!T$5)*(Matrice!$T$21:$DP$21='Actions de maîtrise'!$C40)*(Matrice!$T$23:$DP$100="X"))=1,"X","erreur"))</f>
        <v/>
      </c>
      <c r="U40" s="172" t="str">
        <f>IF(SUMPRODUCT((Matrice!$D$23:$D$100='Actions de maîtrise'!U$5)*(Matrice!$T$21:$DP$21='Actions de maîtrise'!$C40)*(Matrice!$T$23:$DP$100="X"))=0,"",IF(SUMPRODUCT((Matrice!$D$23:$D$100='Actions de maîtrise'!U$5)*(Matrice!$T$21:$DP$21='Actions de maîtrise'!$C40)*(Matrice!$T$23:$DP$100="X"))=1,"X","erreur"))</f>
        <v/>
      </c>
      <c r="V40" s="172" t="str">
        <f>IF(SUMPRODUCT((Matrice!$D$23:$D$100='Actions de maîtrise'!V$5)*(Matrice!$T$21:$DP$21='Actions de maîtrise'!$C40)*(Matrice!$T$23:$DP$100="X"))=0,"",IF(SUMPRODUCT((Matrice!$D$23:$D$100='Actions de maîtrise'!V$5)*(Matrice!$T$21:$DP$21='Actions de maîtrise'!$C40)*(Matrice!$T$23:$DP$100="X"))=1,"X","erreur"))</f>
        <v/>
      </c>
      <c r="W40" s="172" t="str">
        <f>IF(SUMPRODUCT((Matrice!$D$23:$D$100='Actions de maîtrise'!W$5)*(Matrice!$T$21:$DP$21='Actions de maîtrise'!$C40)*(Matrice!$T$23:$DP$100="X"))=0,"",IF(SUMPRODUCT((Matrice!$D$23:$D$100='Actions de maîtrise'!W$5)*(Matrice!$T$21:$DP$21='Actions de maîtrise'!$C40)*(Matrice!$T$23:$DP$100="X"))=1,"X","erreur"))</f>
        <v/>
      </c>
      <c r="X40" s="172" t="str">
        <f>IF(SUMPRODUCT((Matrice!$D$23:$D$100='Actions de maîtrise'!X$5)*(Matrice!$T$21:$DP$21='Actions de maîtrise'!$C40)*(Matrice!$T$23:$DP$100="X"))=0,"",IF(SUMPRODUCT((Matrice!$D$23:$D$100='Actions de maîtrise'!X$5)*(Matrice!$T$21:$DP$21='Actions de maîtrise'!$C40)*(Matrice!$T$23:$DP$100="X"))=1,"X","erreur"))</f>
        <v/>
      </c>
      <c r="Y40" s="172" t="str">
        <f>IF(SUMPRODUCT((Matrice!$D$23:$D$100='Actions de maîtrise'!Y$5)*(Matrice!$T$21:$DP$21='Actions de maîtrise'!$C40)*(Matrice!$T$23:$DP$100="X"))=0,"",IF(SUMPRODUCT((Matrice!$D$23:$D$100='Actions de maîtrise'!Y$5)*(Matrice!$T$21:$DP$21='Actions de maîtrise'!$C40)*(Matrice!$T$23:$DP$100="X"))=1,"X","erreur"))</f>
        <v/>
      </c>
      <c r="Z40" s="172" t="str">
        <f>IF(SUMPRODUCT((Matrice!$D$23:$D$100='Actions de maîtrise'!Z$5)*(Matrice!$T$21:$DP$21='Actions de maîtrise'!$C40)*(Matrice!$T$23:$DP$100="X"))=0,"",IF(SUMPRODUCT((Matrice!$D$23:$D$100='Actions de maîtrise'!Z$5)*(Matrice!$T$21:$DP$21='Actions de maîtrise'!$C40)*(Matrice!$T$23:$DP$100="X"))=1,"X","erreur"))</f>
        <v/>
      </c>
      <c r="AA40" s="172" t="str">
        <f>IF(SUMPRODUCT((Matrice!$D$23:$D$100='Actions de maîtrise'!AA$5)*(Matrice!$T$21:$DP$21='Actions de maîtrise'!$C40)*(Matrice!$T$23:$DP$100="X"))=0,"",IF(SUMPRODUCT((Matrice!$D$23:$D$100='Actions de maîtrise'!AA$5)*(Matrice!$T$21:$DP$21='Actions de maîtrise'!$C40)*(Matrice!$T$23:$DP$100="X"))=1,"X","erreur"))</f>
        <v/>
      </c>
      <c r="AB40" s="172" t="str">
        <f>IF(SUMPRODUCT((Matrice!$D$23:$D$100='Actions de maîtrise'!AB$5)*(Matrice!$T$21:$DP$21='Actions de maîtrise'!$C40)*(Matrice!$T$23:$DP$100="X"))=0,"",IF(SUMPRODUCT((Matrice!$D$23:$D$100='Actions de maîtrise'!AB$5)*(Matrice!$T$21:$DP$21='Actions de maîtrise'!$C40)*(Matrice!$T$23:$DP$100="X"))=1,"X","erreur"))</f>
        <v/>
      </c>
      <c r="AC40" s="172" t="str">
        <f>IF(SUMPRODUCT((Matrice!$D$23:$D$100='Actions de maîtrise'!AC$5)*(Matrice!$T$21:$DP$21='Actions de maîtrise'!$C40)*(Matrice!$T$23:$DP$100="X"))=0,"",IF(SUMPRODUCT((Matrice!$D$23:$D$100='Actions de maîtrise'!AC$5)*(Matrice!$T$21:$DP$21='Actions de maîtrise'!$C40)*(Matrice!$T$23:$DP$100="X"))=1,"X","erreur"))</f>
        <v/>
      </c>
      <c r="AD40" s="172" t="str">
        <f>IF(SUMPRODUCT((Matrice!$D$23:$D$100='Actions de maîtrise'!AD$5)*(Matrice!$T$21:$DP$21='Actions de maîtrise'!$C40)*(Matrice!$T$23:$DP$100="X"))=0,"",IF(SUMPRODUCT((Matrice!$D$23:$D$100='Actions de maîtrise'!AD$5)*(Matrice!$T$21:$DP$21='Actions de maîtrise'!$C40)*(Matrice!$T$23:$DP$100="X"))=1,"X","erreur"))</f>
        <v/>
      </c>
      <c r="AE40" s="172" t="str">
        <f>IF(SUMPRODUCT((Matrice!$D$23:$D$100='Actions de maîtrise'!AE$5)*(Matrice!$T$21:$DP$21='Actions de maîtrise'!$C40)*(Matrice!$T$23:$DP$100="X"))=0,"",IF(SUMPRODUCT((Matrice!$D$23:$D$100='Actions de maîtrise'!AE$5)*(Matrice!$T$21:$DP$21='Actions de maîtrise'!$C40)*(Matrice!$T$23:$DP$100="X"))=1,"X","erreur"))</f>
        <v/>
      </c>
      <c r="AF40" s="172" t="str">
        <f>IF(SUMPRODUCT((Matrice!$D$23:$D$100='Actions de maîtrise'!AF$5)*(Matrice!$T$21:$DP$21='Actions de maîtrise'!$C40)*(Matrice!$T$23:$DP$100="X"))=0,"",IF(SUMPRODUCT((Matrice!$D$23:$D$100='Actions de maîtrise'!AF$5)*(Matrice!$T$21:$DP$21='Actions de maîtrise'!$C40)*(Matrice!$T$23:$DP$100="X"))=1,"X","erreur"))</f>
        <v/>
      </c>
      <c r="AG40" s="172" t="str">
        <f>IF(SUMPRODUCT((Matrice!$D$23:$D$100='Actions de maîtrise'!AG$5)*(Matrice!$T$21:$DP$21='Actions de maîtrise'!$C40)*(Matrice!$T$23:$DP$100="X"))=0,"",IF(SUMPRODUCT((Matrice!$D$23:$D$100='Actions de maîtrise'!AG$5)*(Matrice!$T$21:$DP$21='Actions de maîtrise'!$C40)*(Matrice!$T$23:$DP$100="X"))=1,"X","erreur"))</f>
        <v/>
      </c>
    </row>
    <row r="41" spans="2:33" ht="18" customHeight="1" x14ac:dyDescent="0.2">
      <c r="B41" s="205" t="str">
        <f>Matrice!$G$1&amp;"-AM"&amp;Listes!A37</f>
        <v>CP1-AM36</v>
      </c>
      <c r="C41" s="106" t="str">
        <f>IF(IF(ISERROR(HLOOKUP(B41,Matrice!$A$2:$DP$100,20,FALSE)),"-",HLOOKUP(B41,Matrice!$A$2:$DP$100,20,FALSE))="","",IF(ISERROR(HLOOKUP(B41,Matrice!$A$2:$DP$100,20,FALSE)),"-",HLOOKUP(B41,Matrice!$A$2:$DP$100,20,FALSE)))</f>
        <v>-</v>
      </c>
      <c r="D41" s="107" t="str">
        <f>IF(IF(ISERROR(HLOOKUP(B41,Matrice!$A$2:$DP$100,3,FALSE)),"-",HLOOKUP(B41,Matrice!$A$2:$DP$100,3,FALSE))="","",IF(ISERROR(HLOOKUP(B41,Matrice!$A$2:$DP$100,3,FALSE)),"-",HLOOKUP(B41,Matrice!$A$2:$DP$100,3,FALSE)))</f>
        <v>-</v>
      </c>
      <c r="E41" s="201"/>
      <c r="F41" s="107" t="str">
        <f>IF(ISERROR(HLOOKUP($B41,Matrice!$A$2:$DP$100,4,FALSE)),"-",IF(HLOOKUP($B41,Matrice!$A$2:$DP$100,4,FALSE)="","",HLOOKUP($B41,Matrice!$A$2:$DP$100,4,FALSE)))</f>
        <v>-</v>
      </c>
      <c r="G41" s="107" t="str">
        <f>IF(ISERROR(HLOOKUP($B41,Matrice!$A$2:$DP$100,5,FALSE)),"-",IF(HLOOKUP($B41,Matrice!$A$2:$DP$100,5,FALSE)="","",HLOOKUP($B41,Matrice!$A$2:$DP$100,5,FALSE)))</f>
        <v>-</v>
      </c>
      <c r="H41" s="107" t="str">
        <f>IF(ISERROR(HLOOKUP($B41,Matrice!$A$2:$DP$100,6,FALSE)),"-",IF(HLOOKUP($B41,Matrice!$A$2:$DP$100,6,FALSE)="","",HLOOKUP($B41,Matrice!$A$2:$DP$100,6,FALSE)))</f>
        <v>-</v>
      </c>
      <c r="I41" s="107" t="str">
        <f>IF(ISERROR(HLOOKUP($B42,Matrice!$A$2:$DP$100,7,FALSE)),"-",IF(HLOOKUP($B42,Matrice!$A$2:$DP$100,7,FALSE)="","",HLOOKUP($B42,Matrice!$A$2:$DP$100,7,FALSE)))</f>
        <v>-</v>
      </c>
      <c r="J41" s="173" t="str">
        <f>IF(ISERROR(HLOOKUP($B41,Matrice!$A$2:$DP$100,12,FALSE)),"-",IF(HLOOKUP($B41,Matrice!$A$2:$DP$100,12,FALSE)="","",HLOOKUP($B41,Matrice!$A$2:$DP$100,12,FALSE)))</f>
        <v>-</v>
      </c>
      <c r="K41" s="173" t="str">
        <f>IF(ISERROR(HLOOKUP($B41,Matrice!$A$2:$DP$100,13,FALSE)),"-",IF(HLOOKUP($B41,Matrice!$A$2:$DP$100,13,FALSE)="","",HLOOKUP($B41,Matrice!$A$2:$DP$100,13,FALSE)))</f>
        <v>-</v>
      </c>
      <c r="L41" s="231" t="str">
        <f>IF(ISERROR(HLOOKUP($B41,Matrice!$A$2:$DP$100,9,FALSE)),"-",IF(HLOOKUP($B41,Matrice!$A$2:$DP$100,9,FALSE)="","",HLOOKUP($B41,Matrice!$A$2:$DP$100,9,FALSE)))</f>
        <v>-</v>
      </c>
      <c r="M41" s="231" t="str">
        <f>IF(ISERROR(HLOOKUP($B41,Matrice!$A$2:$DP$100,10,FALSE)),"-",IF(HLOOKUP($B41,Matrice!$A$2:$DP$100,10,FALSE)="","",HLOOKUP($B41,Matrice!$A$2:$DP$100,10,FALSE)))</f>
        <v>-</v>
      </c>
      <c r="N41" s="231" t="str">
        <f>IF(ISERROR(HLOOKUP($B41,Matrice!$A$2:$DP$100,11,FALSE)),"-",IF(HLOOKUP($B41,Matrice!$A$2:$DP$100,11,FALSE)="","",HLOOKUP($B41,Matrice!$A$2:$DP$100,11,FALSE)))</f>
        <v>-</v>
      </c>
      <c r="P41" s="172" t="str">
        <f>IF(SUMPRODUCT((Matrice!$D$23:$D$100='Actions de maîtrise'!P$5)*(Matrice!$T$21:$DP$21='Actions de maîtrise'!$C41)*(Matrice!$T$23:$DP$100="X"))=0,"",IF(SUMPRODUCT((Matrice!$D$23:$D$100='Actions de maîtrise'!P$5)*(Matrice!$T$21:$DP$21='Actions de maîtrise'!$C41)*(Matrice!$T$23:$DP$100="X"))=1,"X","erreur"))</f>
        <v/>
      </c>
      <c r="Q41" s="172" t="str">
        <f>IF(SUMPRODUCT((Matrice!$D$23:$D$100='Actions de maîtrise'!Q$5)*(Matrice!$T$21:$DP$21='Actions de maîtrise'!$C41)*(Matrice!$T$23:$DP$100="X"))=0,"",IF(SUMPRODUCT((Matrice!$D$23:$D$100='Actions de maîtrise'!Q$5)*(Matrice!$T$21:$DP$21='Actions de maîtrise'!$C41)*(Matrice!$T$23:$DP$100="X"))=1,"X","erreur"))</f>
        <v/>
      </c>
      <c r="R41" s="172" t="str">
        <f>IF(SUMPRODUCT((Matrice!$D$23:$D$100='Actions de maîtrise'!R$5)*(Matrice!$T$21:$DP$21='Actions de maîtrise'!$C41)*(Matrice!$T$23:$DP$100="X"))=0,"",IF(SUMPRODUCT((Matrice!$D$23:$D$100='Actions de maîtrise'!R$5)*(Matrice!$T$21:$DP$21='Actions de maîtrise'!$C41)*(Matrice!$T$23:$DP$100="X"))=1,"X","erreur"))</f>
        <v/>
      </c>
      <c r="S41" s="172" t="str">
        <f>IF(SUMPRODUCT((Matrice!$D$23:$D$100='Actions de maîtrise'!S$5)*(Matrice!$T$21:$DP$21='Actions de maîtrise'!$C41)*(Matrice!$T$23:$DP$100="X"))=0,"",IF(SUMPRODUCT((Matrice!$D$23:$D$100='Actions de maîtrise'!S$5)*(Matrice!$T$21:$DP$21='Actions de maîtrise'!$C41)*(Matrice!$T$23:$DP$100="X"))=1,"X","erreur"))</f>
        <v/>
      </c>
      <c r="T41" s="172" t="str">
        <f>IF(SUMPRODUCT((Matrice!$D$23:$D$100='Actions de maîtrise'!T$5)*(Matrice!$T$21:$DP$21='Actions de maîtrise'!$C41)*(Matrice!$T$23:$DP$100="X"))=0,"",IF(SUMPRODUCT((Matrice!$D$23:$D$100='Actions de maîtrise'!T$5)*(Matrice!$T$21:$DP$21='Actions de maîtrise'!$C41)*(Matrice!$T$23:$DP$100="X"))=1,"X","erreur"))</f>
        <v/>
      </c>
      <c r="U41" s="172" t="str">
        <f>IF(SUMPRODUCT((Matrice!$D$23:$D$100='Actions de maîtrise'!U$5)*(Matrice!$T$21:$DP$21='Actions de maîtrise'!$C41)*(Matrice!$T$23:$DP$100="X"))=0,"",IF(SUMPRODUCT((Matrice!$D$23:$D$100='Actions de maîtrise'!U$5)*(Matrice!$T$21:$DP$21='Actions de maîtrise'!$C41)*(Matrice!$T$23:$DP$100="X"))=1,"X","erreur"))</f>
        <v/>
      </c>
      <c r="V41" s="172" t="str">
        <f>IF(SUMPRODUCT((Matrice!$D$23:$D$100='Actions de maîtrise'!V$5)*(Matrice!$T$21:$DP$21='Actions de maîtrise'!$C41)*(Matrice!$T$23:$DP$100="X"))=0,"",IF(SUMPRODUCT((Matrice!$D$23:$D$100='Actions de maîtrise'!V$5)*(Matrice!$T$21:$DP$21='Actions de maîtrise'!$C41)*(Matrice!$T$23:$DP$100="X"))=1,"X","erreur"))</f>
        <v/>
      </c>
      <c r="W41" s="172" t="str">
        <f>IF(SUMPRODUCT((Matrice!$D$23:$D$100='Actions de maîtrise'!W$5)*(Matrice!$T$21:$DP$21='Actions de maîtrise'!$C41)*(Matrice!$T$23:$DP$100="X"))=0,"",IF(SUMPRODUCT((Matrice!$D$23:$D$100='Actions de maîtrise'!W$5)*(Matrice!$T$21:$DP$21='Actions de maîtrise'!$C41)*(Matrice!$T$23:$DP$100="X"))=1,"X","erreur"))</f>
        <v/>
      </c>
      <c r="X41" s="172" t="str">
        <f>IF(SUMPRODUCT((Matrice!$D$23:$D$100='Actions de maîtrise'!X$5)*(Matrice!$T$21:$DP$21='Actions de maîtrise'!$C41)*(Matrice!$T$23:$DP$100="X"))=0,"",IF(SUMPRODUCT((Matrice!$D$23:$D$100='Actions de maîtrise'!X$5)*(Matrice!$T$21:$DP$21='Actions de maîtrise'!$C41)*(Matrice!$T$23:$DP$100="X"))=1,"X","erreur"))</f>
        <v/>
      </c>
      <c r="Y41" s="172" t="str">
        <f>IF(SUMPRODUCT((Matrice!$D$23:$D$100='Actions de maîtrise'!Y$5)*(Matrice!$T$21:$DP$21='Actions de maîtrise'!$C41)*(Matrice!$T$23:$DP$100="X"))=0,"",IF(SUMPRODUCT((Matrice!$D$23:$D$100='Actions de maîtrise'!Y$5)*(Matrice!$T$21:$DP$21='Actions de maîtrise'!$C41)*(Matrice!$T$23:$DP$100="X"))=1,"X","erreur"))</f>
        <v/>
      </c>
      <c r="Z41" s="172" t="str">
        <f>IF(SUMPRODUCT((Matrice!$D$23:$D$100='Actions de maîtrise'!Z$5)*(Matrice!$T$21:$DP$21='Actions de maîtrise'!$C41)*(Matrice!$T$23:$DP$100="X"))=0,"",IF(SUMPRODUCT((Matrice!$D$23:$D$100='Actions de maîtrise'!Z$5)*(Matrice!$T$21:$DP$21='Actions de maîtrise'!$C41)*(Matrice!$T$23:$DP$100="X"))=1,"X","erreur"))</f>
        <v/>
      </c>
      <c r="AA41" s="172" t="str">
        <f>IF(SUMPRODUCT((Matrice!$D$23:$D$100='Actions de maîtrise'!AA$5)*(Matrice!$T$21:$DP$21='Actions de maîtrise'!$C41)*(Matrice!$T$23:$DP$100="X"))=0,"",IF(SUMPRODUCT((Matrice!$D$23:$D$100='Actions de maîtrise'!AA$5)*(Matrice!$T$21:$DP$21='Actions de maîtrise'!$C41)*(Matrice!$T$23:$DP$100="X"))=1,"X","erreur"))</f>
        <v/>
      </c>
      <c r="AB41" s="172" t="str">
        <f>IF(SUMPRODUCT((Matrice!$D$23:$D$100='Actions de maîtrise'!AB$5)*(Matrice!$T$21:$DP$21='Actions de maîtrise'!$C41)*(Matrice!$T$23:$DP$100="X"))=0,"",IF(SUMPRODUCT((Matrice!$D$23:$D$100='Actions de maîtrise'!AB$5)*(Matrice!$T$21:$DP$21='Actions de maîtrise'!$C41)*(Matrice!$T$23:$DP$100="X"))=1,"X","erreur"))</f>
        <v/>
      </c>
      <c r="AC41" s="172" t="str">
        <f>IF(SUMPRODUCT((Matrice!$D$23:$D$100='Actions de maîtrise'!AC$5)*(Matrice!$T$21:$DP$21='Actions de maîtrise'!$C41)*(Matrice!$T$23:$DP$100="X"))=0,"",IF(SUMPRODUCT((Matrice!$D$23:$D$100='Actions de maîtrise'!AC$5)*(Matrice!$T$21:$DP$21='Actions de maîtrise'!$C41)*(Matrice!$T$23:$DP$100="X"))=1,"X","erreur"))</f>
        <v/>
      </c>
      <c r="AD41" s="172" t="str">
        <f>IF(SUMPRODUCT((Matrice!$D$23:$D$100='Actions de maîtrise'!AD$5)*(Matrice!$T$21:$DP$21='Actions de maîtrise'!$C41)*(Matrice!$T$23:$DP$100="X"))=0,"",IF(SUMPRODUCT((Matrice!$D$23:$D$100='Actions de maîtrise'!AD$5)*(Matrice!$T$21:$DP$21='Actions de maîtrise'!$C41)*(Matrice!$T$23:$DP$100="X"))=1,"X","erreur"))</f>
        <v/>
      </c>
      <c r="AE41" s="172" t="str">
        <f>IF(SUMPRODUCT((Matrice!$D$23:$D$100='Actions de maîtrise'!AE$5)*(Matrice!$T$21:$DP$21='Actions de maîtrise'!$C41)*(Matrice!$T$23:$DP$100="X"))=0,"",IF(SUMPRODUCT((Matrice!$D$23:$D$100='Actions de maîtrise'!AE$5)*(Matrice!$T$21:$DP$21='Actions de maîtrise'!$C41)*(Matrice!$T$23:$DP$100="X"))=1,"X","erreur"))</f>
        <v/>
      </c>
      <c r="AF41" s="172" t="str">
        <f>IF(SUMPRODUCT((Matrice!$D$23:$D$100='Actions de maîtrise'!AF$5)*(Matrice!$T$21:$DP$21='Actions de maîtrise'!$C41)*(Matrice!$T$23:$DP$100="X"))=0,"",IF(SUMPRODUCT((Matrice!$D$23:$D$100='Actions de maîtrise'!AF$5)*(Matrice!$T$21:$DP$21='Actions de maîtrise'!$C41)*(Matrice!$T$23:$DP$100="X"))=1,"X","erreur"))</f>
        <v/>
      </c>
      <c r="AG41" s="172" t="str">
        <f>IF(SUMPRODUCT((Matrice!$D$23:$D$100='Actions de maîtrise'!AG$5)*(Matrice!$T$21:$DP$21='Actions de maîtrise'!$C41)*(Matrice!$T$23:$DP$100="X"))=0,"",IF(SUMPRODUCT((Matrice!$D$23:$D$100='Actions de maîtrise'!AG$5)*(Matrice!$T$21:$DP$21='Actions de maîtrise'!$C41)*(Matrice!$T$23:$DP$100="X"))=1,"X","erreur"))</f>
        <v/>
      </c>
    </row>
    <row r="42" spans="2:33" ht="18" customHeight="1" x14ac:dyDescent="0.2">
      <c r="B42" s="205" t="str">
        <f>Matrice!$G$1&amp;"-AM"&amp;Listes!A38</f>
        <v>CP1-AM37</v>
      </c>
      <c r="C42" s="106" t="str">
        <f>IF(IF(ISERROR(HLOOKUP(B42,Matrice!$A$2:$DP$100,20,FALSE)),"-",HLOOKUP(B42,Matrice!$A$2:$DP$100,20,FALSE))="","",IF(ISERROR(HLOOKUP(B42,Matrice!$A$2:$DP$100,20,FALSE)),"-",HLOOKUP(B42,Matrice!$A$2:$DP$100,20,FALSE)))</f>
        <v>-</v>
      </c>
      <c r="D42" s="107" t="str">
        <f>IF(IF(ISERROR(HLOOKUP(B42,Matrice!$A$2:$DP$100,3,FALSE)),"-",HLOOKUP(B42,Matrice!$A$2:$DP$100,3,FALSE))="","",IF(ISERROR(HLOOKUP(B42,Matrice!$A$2:$DP$100,3,FALSE)),"-",HLOOKUP(B42,Matrice!$A$2:$DP$100,3,FALSE)))</f>
        <v>-</v>
      </c>
      <c r="E42" s="201"/>
      <c r="F42" s="107" t="str">
        <f>IF(ISERROR(HLOOKUP($B42,Matrice!$A$2:$DP$100,4,FALSE)),"-",IF(HLOOKUP($B42,Matrice!$A$2:$DP$100,4,FALSE)="","",HLOOKUP($B42,Matrice!$A$2:$DP$100,4,FALSE)))</f>
        <v>-</v>
      </c>
      <c r="G42" s="107" t="str">
        <f>IF(ISERROR(HLOOKUP($B42,Matrice!$A$2:$DP$100,5,FALSE)),"-",IF(HLOOKUP($B42,Matrice!$A$2:$DP$100,5,FALSE)="","",HLOOKUP($B42,Matrice!$A$2:$DP$100,5,FALSE)))</f>
        <v>-</v>
      </c>
      <c r="H42" s="107" t="str">
        <f>IF(ISERROR(HLOOKUP($B42,Matrice!$A$2:$DP$100,6,FALSE)),"-",IF(HLOOKUP($B42,Matrice!$A$2:$DP$100,6,FALSE)="","",HLOOKUP($B42,Matrice!$A$2:$DP$100,6,FALSE)))</f>
        <v>-</v>
      </c>
      <c r="I42" s="107" t="str">
        <f>IF(ISERROR(HLOOKUP($B43,Matrice!$A$2:$DP$100,7,FALSE)),"-",IF(HLOOKUP($B43,Matrice!$A$2:$DP$100,7,FALSE)="","",HLOOKUP($B43,Matrice!$A$2:$DP$100,7,FALSE)))</f>
        <v>-</v>
      </c>
      <c r="J42" s="173" t="str">
        <f>IF(ISERROR(HLOOKUP($B42,Matrice!$A$2:$DP$100,12,FALSE)),"-",IF(HLOOKUP($B42,Matrice!$A$2:$DP$100,12,FALSE)="","",HLOOKUP($B42,Matrice!$A$2:$DP$100,12,FALSE)))</f>
        <v>-</v>
      </c>
      <c r="K42" s="173" t="str">
        <f>IF(ISERROR(HLOOKUP($B42,Matrice!$A$2:$DP$100,13,FALSE)),"-",IF(HLOOKUP($B42,Matrice!$A$2:$DP$100,13,FALSE)="","",HLOOKUP($B42,Matrice!$A$2:$DP$100,13,FALSE)))</f>
        <v>-</v>
      </c>
      <c r="L42" s="231" t="str">
        <f>IF(ISERROR(HLOOKUP($B42,Matrice!$A$2:$DP$100,9,FALSE)),"-",IF(HLOOKUP($B42,Matrice!$A$2:$DP$100,9,FALSE)="","",HLOOKUP($B42,Matrice!$A$2:$DP$100,9,FALSE)))</f>
        <v>-</v>
      </c>
      <c r="M42" s="231" t="str">
        <f>IF(ISERROR(HLOOKUP($B42,Matrice!$A$2:$DP$100,10,FALSE)),"-",IF(HLOOKUP($B42,Matrice!$A$2:$DP$100,10,FALSE)="","",HLOOKUP($B42,Matrice!$A$2:$DP$100,10,FALSE)))</f>
        <v>-</v>
      </c>
      <c r="N42" s="231" t="str">
        <f>IF(ISERROR(HLOOKUP($B42,Matrice!$A$2:$DP$100,11,FALSE)),"-",IF(HLOOKUP($B42,Matrice!$A$2:$DP$100,11,FALSE)="","",HLOOKUP($B42,Matrice!$A$2:$DP$100,11,FALSE)))</f>
        <v>-</v>
      </c>
      <c r="P42" s="172" t="str">
        <f>IF(SUMPRODUCT((Matrice!$D$23:$D$100='Actions de maîtrise'!P$5)*(Matrice!$T$21:$DP$21='Actions de maîtrise'!$C42)*(Matrice!$T$23:$DP$100="X"))=0,"",IF(SUMPRODUCT((Matrice!$D$23:$D$100='Actions de maîtrise'!P$5)*(Matrice!$T$21:$DP$21='Actions de maîtrise'!$C42)*(Matrice!$T$23:$DP$100="X"))=1,"X","erreur"))</f>
        <v/>
      </c>
      <c r="Q42" s="172" t="str">
        <f>IF(SUMPRODUCT((Matrice!$D$23:$D$100='Actions de maîtrise'!Q$5)*(Matrice!$T$21:$DP$21='Actions de maîtrise'!$C42)*(Matrice!$T$23:$DP$100="X"))=0,"",IF(SUMPRODUCT((Matrice!$D$23:$D$100='Actions de maîtrise'!Q$5)*(Matrice!$T$21:$DP$21='Actions de maîtrise'!$C42)*(Matrice!$T$23:$DP$100="X"))=1,"X","erreur"))</f>
        <v/>
      </c>
      <c r="R42" s="172" t="str">
        <f>IF(SUMPRODUCT((Matrice!$D$23:$D$100='Actions de maîtrise'!R$5)*(Matrice!$T$21:$DP$21='Actions de maîtrise'!$C42)*(Matrice!$T$23:$DP$100="X"))=0,"",IF(SUMPRODUCT((Matrice!$D$23:$D$100='Actions de maîtrise'!R$5)*(Matrice!$T$21:$DP$21='Actions de maîtrise'!$C42)*(Matrice!$T$23:$DP$100="X"))=1,"X","erreur"))</f>
        <v/>
      </c>
      <c r="S42" s="172" t="str">
        <f>IF(SUMPRODUCT((Matrice!$D$23:$D$100='Actions de maîtrise'!S$5)*(Matrice!$T$21:$DP$21='Actions de maîtrise'!$C42)*(Matrice!$T$23:$DP$100="X"))=0,"",IF(SUMPRODUCT((Matrice!$D$23:$D$100='Actions de maîtrise'!S$5)*(Matrice!$T$21:$DP$21='Actions de maîtrise'!$C42)*(Matrice!$T$23:$DP$100="X"))=1,"X","erreur"))</f>
        <v/>
      </c>
      <c r="T42" s="172" t="str">
        <f>IF(SUMPRODUCT((Matrice!$D$23:$D$100='Actions de maîtrise'!T$5)*(Matrice!$T$21:$DP$21='Actions de maîtrise'!$C42)*(Matrice!$T$23:$DP$100="X"))=0,"",IF(SUMPRODUCT((Matrice!$D$23:$D$100='Actions de maîtrise'!T$5)*(Matrice!$T$21:$DP$21='Actions de maîtrise'!$C42)*(Matrice!$T$23:$DP$100="X"))=1,"X","erreur"))</f>
        <v/>
      </c>
      <c r="U42" s="172" t="str">
        <f>IF(SUMPRODUCT((Matrice!$D$23:$D$100='Actions de maîtrise'!U$5)*(Matrice!$T$21:$DP$21='Actions de maîtrise'!$C42)*(Matrice!$T$23:$DP$100="X"))=0,"",IF(SUMPRODUCT((Matrice!$D$23:$D$100='Actions de maîtrise'!U$5)*(Matrice!$T$21:$DP$21='Actions de maîtrise'!$C42)*(Matrice!$T$23:$DP$100="X"))=1,"X","erreur"))</f>
        <v/>
      </c>
      <c r="V42" s="172" t="str">
        <f>IF(SUMPRODUCT((Matrice!$D$23:$D$100='Actions de maîtrise'!V$5)*(Matrice!$T$21:$DP$21='Actions de maîtrise'!$C42)*(Matrice!$T$23:$DP$100="X"))=0,"",IF(SUMPRODUCT((Matrice!$D$23:$D$100='Actions de maîtrise'!V$5)*(Matrice!$T$21:$DP$21='Actions de maîtrise'!$C42)*(Matrice!$T$23:$DP$100="X"))=1,"X","erreur"))</f>
        <v/>
      </c>
      <c r="W42" s="172" t="str">
        <f>IF(SUMPRODUCT((Matrice!$D$23:$D$100='Actions de maîtrise'!W$5)*(Matrice!$T$21:$DP$21='Actions de maîtrise'!$C42)*(Matrice!$T$23:$DP$100="X"))=0,"",IF(SUMPRODUCT((Matrice!$D$23:$D$100='Actions de maîtrise'!W$5)*(Matrice!$T$21:$DP$21='Actions de maîtrise'!$C42)*(Matrice!$T$23:$DP$100="X"))=1,"X","erreur"))</f>
        <v/>
      </c>
      <c r="X42" s="172" t="str">
        <f>IF(SUMPRODUCT((Matrice!$D$23:$D$100='Actions de maîtrise'!X$5)*(Matrice!$T$21:$DP$21='Actions de maîtrise'!$C42)*(Matrice!$T$23:$DP$100="X"))=0,"",IF(SUMPRODUCT((Matrice!$D$23:$D$100='Actions de maîtrise'!X$5)*(Matrice!$T$21:$DP$21='Actions de maîtrise'!$C42)*(Matrice!$T$23:$DP$100="X"))=1,"X","erreur"))</f>
        <v/>
      </c>
      <c r="Y42" s="172" t="str">
        <f>IF(SUMPRODUCT((Matrice!$D$23:$D$100='Actions de maîtrise'!Y$5)*(Matrice!$T$21:$DP$21='Actions de maîtrise'!$C42)*(Matrice!$T$23:$DP$100="X"))=0,"",IF(SUMPRODUCT((Matrice!$D$23:$D$100='Actions de maîtrise'!Y$5)*(Matrice!$T$21:$DP$21='Actions de maîtrise'!$C42)*(Matrice!$T$23:$DP$100="X"))=1,"X","erreur"))</f>
        <v/>
      </c>
      <c r="Z42" s="172" t="str">
        <f>IF(SUMPRODUCT((Matrice!$D$23:$D$100='Actions de maîtrise'!Z$5)*(Matrice!$T$21:$DP$21='Actions de maîtrise'!$C42)*(Matrice!$T$23:$DP$100="X"))=0,"",IF(SUMPRODUCT((Matrice!$D$23:$D$100='Actions de maîtrise'!Z$5)*(Matrice!$T$21:$DP$21='Actions de maîtrise'!$C42)*(Matrice!$T$23:$DP$100="X"))=1,"X","erreur"))</f>
        <v/>
      </c>
      <c r="AA42" s="172" t="str">
        <f>IF(SUMPRODUCT((Matrice!$D$23:$D$100='Actions de maîtrise'!AA$5)*(Matrice!$T$21:$DP$21='Actions de maîtrise'!$C42)*(Matrice!$T$23:$DP$100="X"))=0,"",IF(SUMPRODUCT((Matrice!$D$23:$D$100='Actions de maîtrise'!AA$5)*(Matrice!$T$21:$DP$21='Actions de maîtrise'!$C42)*(Matrice!$T$23:$DP$100="X"))=1,"X","erreur"))</f>
        <v/>
      </c>
      <c r="AB42" s="172" t="str">
        <f>IF(SUMPRODUCT((Matrice!$D$23:$D$100='Actions de maîtrise'!AB$5)*(Matrice!$T$21:$DP$21='Actions de maîtrise'!$C42)*(Matrice!$T$23:$DP$100="X"))=0,"",IF(SUMPRODUCT((Matrice!$D$23:$D$100='Actions de maîtrise'!AB$5)*(Matrice!$T$21:$DP$21='Actions de maîtrise'!$C42)*(Matrice!$T$23:$DP$100="X"))=1,"X","erreur"))</f>
        <v/>
      </c>
      <c r="AC42" s="172" t="str">
        <f>IF(SUMPRODUCT((Matrice!$D$23:$D$100='Actions de maîtrise'!AC$5)*(Matrice!$T$21:$DP$21='Actions de maîtrise'!$C42)*(Matrice!$T$23:$DP$100="X"))=0,"",IF(SUMPRODUCT((Matrice!$D$23:$D$100='Actions de maîtrise'!AC$5)*(Matrice!$T$21:$DP$21='Actions de maîtrise'!$C42)*(Matrice!$T$23:$DP$100="X"))=1,"X","erreur"))</f>
        <v/>
      </c>
      <c r="AD42" s="172" t="str">
        <f>IF(SUMPRODUCT((Matrice!$D$23:$D$100='Actions de maîtrise'!AD$5)*(Matrice!$T$21:$DP$21='Actions de maîtrise'!$C42)*(Matrice!$T$23:$DP$100="X"))=0,"",IF(SUMPRODUCT((Matrice!$D$23:$D$100='Actions de maîtrise'!AD$5)*(Matrice!$T$21:$DP$21='Actions de maîtrise'!$C42)*(Matrice!$T$23:$DP$100="X"))=1,"X","erreur"))</f>
        <v/>
      </c>
      <c r="AE42" s="172" t="str">
        <f>IF(SUMPRODUCT((Matrice!$D$23:$D$100='Actions de maîtrise'!AE$5)*(Matrice!$T$21:$DP$21='Actions de maîtrise'!$C42)*(Matrice!$T$23:$DP$100="X"))=0,"",IF(SUMPRODUCT((Matrice!$D$23:$D$100='Actions de maîtrise'!AE$5)*(Matrice!$T$21:$DP$21='Actions de maîtrise'!$C42)*(Matrice!$T$23:$DP$100="X"))=1,"X","erreur"))</f>
        <v/>
      </c>
      <c r="AF42" s="172" t="str">
        <f>IF(SUMPRODUCT((Matrice!$D$23:$D$100='Actions de maîtrise'!AF$5)*(Matrice!$T$21:$DP$21='Actions de maîtrise'!$C42)*(Matrice!$T$23:$DP$100="X"))=0,"",IF(SUMPRODUCT((Matrice!$D$23:$D$100='Actions de maîtrise'!AF$5)*(Matrice!$T$21:$DP$21='Actions de maîtrise'!$C42)*(Matrice!$T$23:$DP$100="X"))=1,"X","erreur"))</f>
        <v/>
      </c>
      <c r="AG42" s="172" t="str">
        <f>IF(SUMPRODUCT((Matrice!$D$23:$D$100='Actions de maîtrise'!AG$5)*(Matrice!$T$21:$DP$21='Actions de maîtrise'!$C42)*(Matrice!$T$23:$DP$100="X"))=0,"",IF(SUMPRODUCT((Matrice!$D$23:$D$100='Actions de maîtrise'!AG$5)*(Matrice!$T$21:$DP$21='Actions de maîtrise'!$C42)*(Matrice!$T$23:$DP$100="X"))=1,"X","erreur"))</f>
        <v/>
      </c>
    </row>
    <row r="43" spans="2:33" ht="18.75" x14ac:dyDescent="0.2">
      <c r="B43" s="205" t="str">
        <f>Matrice!$G$1&amp;"-AM"&amp;Listes!A39</f>
        <v>CP1-AM38</v>
      </c>
      <c r="C43" s="106" t="str">
        <f>IF(IF(ISERROR(HLOOKUP(B43,Matrice!$A$2:$DP$100,20,FALSE)),"-",HLOOKUP(B43,Matrice!$A$2:$DP$100,20,FALSE))="","",IF(ISERROR(HLOOKUP(B43,Matrice!$A$2:$DP$100,20,FALSE)),"-",HLOOKUP(B43,Matrice!$A$2:$DP$100,20,FALSE)))</f>
        <v>-</v>
      </c>
      <c r="D43" s="107" t="str">
        <f>IF(IF(ISERROR(HLOOKUP(B43,Matrice!$A$2:$DP$100,3,FALSE)),"-",HLOOKUP(B43,Matrice!$A$2:$DP$100,3,FALSE))="","",IF(ISERROR(HLOOKUP(B43,Matrice!$A$2:$DP$100,3,FALSE)),"-",HLOOKUP(B43,Matrice!$A$2:$DP$100,3,FALSE)))</f>
        <v>-</v>
      </c>
      <c r="E43" s="201"/>
      <c r="F43" s="107" t="str">
        <f>IF(ISERROR(HLOOKUP($B43,Matrice!$A$2:$DP$100,4,FALSE)),"-",IF(HLOOKUP($B43,Matrice!$A$2:$DP$100,4,FALSE)="","",HLOOKUP($B43,Matrice!$A$2:$DP$100,4,FALSE)))</f>
        <v>-</v>
      </c>
      <c r="G43" s="107" t="str">
        <f>IF(ISERROR(HLOOKUP($B43,Matrice!$A$2:$DP$100,5,FALSE)),"-",IF(HLOOKUP($B43,Matrice!$A$2:$DP$100,5,FALSE)="","",HLOOKUP($B43,Matrice!$A$2:$DP$100,5,FALSE)))</f>
        <v>-</v>
      </c>
      <c r="H43" s="107" t="str">
        <f>IF(ISERROR(HLOOKUP($B43,Matrice!$A$2:$DP$100,6,FALSE)),"-",IF(HLOOKUP($B43,Matrice!$A$2:$DP$100,6,FALSE)="","",HLOOKUP($B43,Matrice!$A$2:$DP$100,6,FALSE)))</f>
        <v>-</v>
      </c>
      <c r="I43" s="107" t="str">
        <f>IF(ISERROR(HLOOKUP($B44,Matrice!$A$2:$DP$100,7,FALSE)),"-",IF(HLOOKUP($B44,Matrice!$A$2:$DP$100,7,FALSE)="","",HLOOKUP($B44,Matrice!$A$2:$DP$100,7,FALSE)))</f>
        <v>-</v>
      </c>
      <c r="J43" s="173" t="str">
        <f>IF(ISERROR(HLOOKUP($B43,Matrice!$A$2:$DP$100,12,FALSE)),"-",IF(HLOOKUP($B43,Matrice!$A$2:$DP$100,12,FALSE)="","",HLOOKUP($B43,Matrice!$A$2:$DP$100,12,FALSE)))</f>
        <v>-</v>
      </c>
      <c r="K43" s="173" t="str">
        <f>IF(ISERROR(HLOOKUP($B43,Matrice!$A$2:$DP$100,13,FALSE)),"-",IF(HLOOKUP($B43,Matrice!$A$2:$DP$100,13,FALSE)="","",HLOOKUP($B43,Matrice!$A$2:$DP$100,13,FALSE)))</f>
        <v>-</v>
      </c>
      <c r="L43" s="231" t="str">
        <f>IF(ISERROR(HLOOKUP($B43,Matrice!$A$2:$DP$100,9,FALSE)),"-",IF(HLOOKUP($B43,Matrice!$A$2:$DP$100,9,FALSE)="","",HLOOKUP($B43,Matrice!$A$2:$DP$100,9,FALSE)))</f>
        <v>-</v>
      </c>
      <c r="M43" s="231" t="str">
        <f>IF(ISERROR(HLOOKUP($B43,Matrice!$A$2:$DP$100,10,FALSE)),"-",IF(HLOOKUP($B43,Matrice!$A$2:$DP$100,10,FALSE)="","",HLOOKUP($B43,Matrice!$A$2:$DP$100,10,FALSE)))</f>
        <v>-</v>
      </c>
      <c r="N43" s="231" t="str">
        <f>IF(ISERROR(HLOOKUP($B43,Matrice!$A$2:$DP$100,11,FALSE)),"-",IF(HLOOKUP($B43,Matrice!$A$2:$DP$100,11,FALSE)="","",HLOOKUP($B43,Matrice!$A$2:$DP$100,11,FALSE)))</f>
        <v>-</v>
      </c>
      <c r="P43" s="172" t="str">
        <f>IF(SUMPRODUCT((Matrice!$D$23:$D$100='Actions de maîtrise'!P$5)*(Matrice!$T$21:$DP$21='Actions de maîtrise'!$C43)*(Matrice!$T$23:$DP$100="X"))=0,"",IF(SUMPRODUCT((Matrice!$D$23:$D$100='Actions de maîtrise'!P$5)*(Matrice!$T$21:$DP$21='Actions de maîtrise'!$C43)*(Matrice!$T$23:$DP$100="X"))=1,"X","erreur"))</f>
        <v/>
      </c>
      <c r="Q43" s="172" t="str">
        <f>IF(SUMPRODUCT((Matrice!$D$23:$D$100='Actions de maîtrise'!Q$5)*(Matrice!$T$21:$DP$21='Actions de maîtrise'!$C43)*(Matrice!$T$23:$DP$100="X"))=0,"",IF(SUMPRODUCT((Matrice!$D$23:$D$100='Actions de maîtrise'!Q$5)*(Matrice!$T$21:$DP$21='Actions de maîtrise'!$C43)*(Matrice!$T$23:$DP$100="X"))=1,"X","erreur"))</f>
        <v/>
      </c>
      <c r="R43" s="172" t="str">
        <f>IF(SUMPRODUCT((Matrice!$D$23:$D$100='Actions de maîtrise'!R$5)*(Matrice!$T$21:$DP$21='Actions de maîtrise'!$C43)*(Matrice!$T$23:$DP$100="X"))=0,"",IF(SUMPRODUCT((Matrice!$D$23:$D$100='Actions de maîtrise'!R$5)*(Matrice!$T$21:$DP$21='Actions de maîtrise'!$C43)*(Matrice!$T$23:$DP$100="X"))=1,"X","erreur"))</f>
        <v/>
      </c>
      <c r="S43" s="172" t="str">
        <f>IF(SUMPRODUCT((Matrice!$D$23:$D$100='Actions de maîtrise'!S$5)*(Matrice!$T$21:$DP$21='Actions de maîtrise'!$C43)*(Matrice!$T$23:$DP$100="X"))=0,"",IF(SUMPRODUCT((Matrice!$D$23:$D$100='Actions de maîtrise'!S$5)*(Matrice!$T$21:$DP$21='Actions de maîtrise'!$C43)*(Matrice!$T$23:$DP$100="X"))=1,"X","erreur"))</f>
        <v/>
      </c>
      <c r="T43" s="172" t="str">
        <f>IF(SUMPRODUCT((Matrice!$D$23:$D$100='Actions de maîtrise'!T$5)*(Matrice!$T$21:$DP$21='Actions de maîtrise'!$C43)*(Matrice!$T$23:$DP$100="X"))=0,"",IF(SUMPRODUCT((Matrice!$D$23:$D$100='Actions de maîtrise'!T$5)*(Matrice!$T$21:$DP$21='Actions de maîtrise'!$C43)*(Matrice!$T$23:$DP$100="X"))=1,"X","erreur"))</f>
        <v/>
      </c>
      <c r="U43" s="172" t="str">
        <f>IF(SUMPRODUCT((Matrice!$D$23:$D$100='Actions de maîtrise'!U$5)*(Matrice!$T$21:$DP$21='Actions de maîtrise'!$C43)*(Matrice!$T$23:$DP$100="X"))=0,"",IF(SUMPRODUCT((Matrice!$D$23:$D$100='Actions de maîtrise'!U$5)*(Matrice!$T$21:$DP$21='Actions de maîtrise'!$C43)*(Matrice!$T$23:$DP$100="X"))=1,"X","erreur"))</f>
        <v/>
      </c>
      <c r="V43" s="172" t="str">
        <f>IF(SUMPRODUCT((Matrice!$D$23:$D$100='Actions de maîtrise'!V$5)*(Matrice!$T$21:$DP$21='Actions de maîtrise'!$C43)*(Matrice!$T$23:$DP$100="X"))=0,"",IF(SUMPRODUCT((Matrice!$D$23:$D$100='Actions de maîtrise'!V$5)*(Matrice!$T$21:$DP$21='Actions de maîtrise'!$C43)*(Matrice!$T$23:$DP$100="X"))=1,"X","erreur"))</f>
        <v/>
      </c>
      <c r="W43" s="172" t="str">
        <f>IF(SUMPRODUCT((Matrice!$D$23:$D$100='Actions de maîtrise'!W$5)*(Matrice!$T$21:$DP$21='Actions de maîtrise'!$C43)*(Matrice!$T$23:$DP$100="X"))=0,"",IF(SUMPRODUCT((Matrice!$D$23:$D$100='Actions de maîtrise'!W$5)*(Matrice!$T$21:$DP$21='Actions de maîtrise'!$C43)*(Matrice!$T$23:$DP$100="X"))=1,"X","erreur"))</f>
        <v/>
      </c>
      <c r="X43" s="172" t="str">
        <f>IF(SUMPRODUCT((Matrice!$D$23:$D$100='Actions de maîtrise'!X$5)*(Matrice!$T$21:$DP$21='Actions de maîtrise'!$C43)*(Matrice!$T$23:$DP$100="X"))=0,"",IF(SUMPRODUCT((Matrice!$D$23:$D$100='Actions de maîtrise'!X$5)*(Matrice!$T$21:$DP$21='Actions de maîtrise'!$C43)*(Matrice!$T$23:$DP$100="X"))=1,"X","erreur"))</f>
        <v/>
      </c>
      <c r="Y43" s="172" t="str">
        <f>IF(SUMPRODUCT((Matrice!$D$23:$D$100='Actions de maîtrise'!Y$5)*(Matrice!$T$21:$DP$21='Actions de maîtrise'!$C43)*(Matrice!$T$23:$DP$100="X"))=0,"",IF(SUMPRODUCT((Matrice!$D$23:$D$100='Actions de maîtrise'!Y$5)*(Matrice!$T$21:$DP$21='Actions de maîtrise'!$C43)*(Matrice!$T$23:$DP$100="X"))=1,"X","erreur"))</f>
        <v/>
      </c>
      <c r="Z43" s="172" t="str">
        <f>IF(SUMPRODUCT((Matrice!$D$23:$D$100='Actions de maîtrise'!Z$5)*(Matrice!$T$21:$DP$21='Actions de maîtrise'!$C43)*(Matrice!$T$23:$DP$100="X"))=0,"",IF(SUMPRODUCT((Matrice!$D$23:$D$100='Actions de maîtrise'!Z$5)*(Matrice!$T$21:$DP$21='Actions de maîtrise'!$C43)*(Matrice!$T$23:$DP$100="X"))=1,"X","erreur"))</f>
        <v/>
      </c>
      <c r="AA43" s="172" t="str">
        <f>IF(SUMPRODUCT((Matrice!$D$23:$D$100='Actions de maîtrise'!AA$5)*(Matrice!$T$21:$DP$21='Actions de maîtrise'!$C43)*(Matrice!$T$23:$DP$100="X"))=0,"",IF(SUMPRODUCT((Matrice!$D$23:$D$100='Actions de maîtrise'!AA$5)*(Matrice!$T$21:$DP$21='Actions de maîtrise'!$C43)*(Matrice!$T$23:$DP$100="X"))=1,"X","erreur"))</f>
        <v/>
      </c>
      <c r="AB43" s="172" t="str">
        <f>IF(SUMPRODUCT((Matrice!$D$23:$D$100='Actions de maîtrise'!AB$5)*(Matrice!$T$21:$DP$21='Actions de maîtrise'!$C43)*(Matrice!$T$23:$DP$100="X"))=0,"",IF(SUMPRODUCT((Matrice!$D$23:$D$100='Actions de maîtrise'!AB$5)*(Matrice!$T$21:$DP$21='Actions de maîtrise'!$C43)*(Matrice!$T$23:$DP$100="X"))=1,"X","erreur"))</f>
        <v/>
      </c>
      <c r="AC43" s="172" t="str">
        <f>IF(SUMPRODUCT((Matrice!$D$23:$D$100='Actions de maîtrise'!AC$5)*(Matrice!$T$21:$DP$21='Actions de maîtrise'!$C43)*(Matrice!$T$23:$DP$100="X"))=0,"",IF(SUMPRODUCT((Matrice!$D$23:$D$100='Actions de maîtrise'!AC$5)*(Matrice!$T$21:$DP$21='Actions de maîtrise'!$C43)*(Matrice!$T$23:$DP$100="X"))=1,"X","erreur"))</f>
        <v/>
      </c>
      <c r="AD43" s="172" t="str">
        <f>IF(SUMPRODUCT((Matrice!$D$23:$D$100='Actions de maîtrise'!AD$5)*(Matrice!$T$21:$DP$21='Actions de maîtrise'!$C43)*(Matrice!$T$23:$DP$100="X"))=0,"",IF(SUMPRODUCT((Matrice!$D$23:$D$100='Actions de maîtrise'!AD$5)*(Matrice!$T$21:$DP$21='Actions de maîtrise'!$C43)*(Matrice!$T$23:$DP$100="X"))=1,"X","erreur"))</f>
        <v/>
      </c>
      <c r="AE43" s="172" t="str">
        <f>IF(SUMPRODUCT((Matrice!$D$23:$D$100='Actions de maîtrise'!AE$5)*(Matrice!$T$21:$DP$21='Actions de maîtrise'!$C43)*(Matrice!$T$23:$DP$100="X"))=0,"",IF(SUMPRODUCT((Matrice!$D$23:$D$100='Actions de maîtrise'!AE$5)*(Matrice!$T$21:$DP$21='Actions de maîtrise'!$C43)*(Matrice!$T$23:$DP$100="X"))=1,"X","erreur"))</f>
        <v/>
      </c>
      <c r="AF43" s="172" t="str">
        <f>IF(SUMPRODUCT((Matrice!$D$23:$D$100='Actions de maîtrise'!AF$5)*(Matrice!$T$21:$DP$21='Actions de maîtrise'!$C43)*(Matrice!$T$23:$DP$100="X"))=0,"",IF(SUMPRODUCT((Matrice!$D$23:$D$100='Actions de maîtrise'!AF$5)*(Matrice!$T$21:$DP$21='Actions de maîtrise'!$C43)*(Matrice!$T$23:$DP$100="X"))=1,"X","erreur"))</f>
        <v/>
      </c>
      <c r="AG43" s="172" t="str">
        <f>IF(SUMPRODUCT((Matrice!$D$23:$D$100='Actions de maîtrise'!AG$5)*(Matrice!$T$21:$DP$21='Actions de maîtrise'!$C43)*(Matrice!$T$23:$DP$100="X"))=0,"",IF(SUMPRODUCT((Matrice!$D$23:$D$100='Actions de maîtrise'!AG$5)*(Matrice!$T$21:$DP$21='Actions de maîtrise'!$C43)*(Matrice!$T$23:$DP$100="X"))=1,"X","erreur"))</f>
        <v/>
      </c>
    </row>
    <row r="44" spans="2:33" ht="18.75" x14ac:dyDescent="0.2">
      <c r="B44" s="205" t="str">
        <f>Matrice!$G$1&amp;"-AM"&amp;Listes!A40</f>
        <v>CP1-AM39</v>
      </c>
      <c r="C44" s="106" t="str">
        <f>IF(IF(ISERROR(HLOOKUP(B44,Matrice!$A$2:$DP$100,20,FALSE)),"-",HLOOKUP(B44,Matrice!$A$2:$DP$100,20,FALSE))="","",IF(ISERROR(HLOOKUP(B44,Matrice!$A$2:$DP$100,20,FALSE)),"-",HLOOKUP(B44,Matrice!$A$2:$DP$100,20,FALSE)))</f>
        <v>-</v>
      </c>
      <c r="D44" s="107" t="str">
        <f>IF(IF(ISERROR(HLOOKUP(B44,Matrice!$A$2:$DP$100,3,FALSE)),"-",HLOOKUP(B44,Matrice!$A$2:$DP$100,3,FALSE))="","",IF(ISERROR(HLOOKUP(B44,Matrice!$A$2:$DP$100,3,FALSE)),"-",HLOOKUP(B44,Matrice!$A$2:$DP$100,3,FALSE)))</f>
        <v>-</v>
      </c>
      <c r="E44" s="201"/>
      <c r="F44" s="107" t="str">
        <f>IF(ISERROR(HLOOKUP($B44,Matrice!$A$2:$DP$100,4,FALSE)),"-",IF(HLOOKUP($B44,Matrice!$A$2:$DP$100,4,FALSE)="","",HLOOKUP($B44,Matrice!$A$2:$DP$100,4,FALSE)))</f>
        <v>-</v>
      </c>
      <c r="G44" s="107" t="str">
        <f>IF(ISERROR(HLOOKUP($B44,Matrice!$A$2:$DP$100,5,FALSE)),"-",IF(HLOOKUP($B44,Matrice!$A$2:$DP$100,5,FALSE)="","",HLOOKUP($B44,Matrice!$A$2:$DP$100,5,FALSE)))</f>
        <v>-</v>
      </c>
      <c r="H44" s="107" t="str">
        <f>IF(ISERROR(HLOOKUP($B44,Matrice!$A$2:$DP$100,6,FALSE)),"-",IF(HLOOKUP($B44,Matrice!$A$2:$DP$100,6,FALSE)="","",HLOOKUP($B44,Matrice!$A$2:$DP$100,6,FALSE)))</f>
        <v>-</v>
      </c>
      <c r="I44" s="107" t="str">
        <f>IF(ISERROR(HLOOKUP($B45,Matrice!$A$2:$DP$100,7,FALSE)),"-",IF(HLOOKUP($B45,Matrice!$A$2:$DP$100,7,FALSE)="","",HLOOKUP($B45,Matrice!$A$2:$DP$100,7,FALSE)))</f>
        <v>-</v>
      </c>
      <c r="J44" s="173" t="str">
        <f>IF(ISERROR(HLOOKUP($B44,Matrice!$A$2:$DP$100,12,FALSE)),"-",IF(HLOOKUP($B44,Matrice!$A$2:$DP$100,12,FALSE)="","",HLOOKUP($B44,Matrice!$A$2:$DP$100,12,FALSE)))</f>
        <v>-</v>
      </c>
      <c r="K44" s="173" t="str">
        <f>IF(ISERROR(HLOOKUP($B44,Matrice!$A$2:$DP$100,13,FALSE)),"-",IF(HLOOKUP($B44,Matrice!$A$2:$DP$100,13,FALSE)="","",HLOOKUP($B44,Matrice!$A$2:$DP$100,13,FALSE)))</f>
        <v>-</v>
      </c>
      <c r="L44" s="231" t="str">
        <f>IF(ISERROR(HLOOKUP($B44,Matrice!$A$2:$DP$100,9,FALSE)),"-",IF(HLOOKUP($B44,Matrice!$A$2:$DP$100,9,FALSE)="","",HLOOKUP($B44,Matrice!$A$2:$DP$100,9,FALSE)))</f>
        <v>-</v>
      </c>
      <c r="M44" s="231" t="str">
        <f>IF(ISERROR(HLOOKUP($B44,Matrice!$A$2:$DP$100,10,FALSE)),"-",IF(HLOOKUP($B44,Matrice!$A$2:$DP$100,10,FALSE)="","",HLOOKUP($B44,Matrice!$A$2:$DP$100,10,FALSE)))</f>
        <v>-</v>
      </c>
      <c r="N44" s="231" t="str">
        <f>IF(ISERROR(HLOOKUP($B44,Matrice!$A$2:$DP$100,11,FALSE)),"-",IF(HLOOKUP($B44,Matrice!$A$2:$DP$100,11,FALSE)="","",HLOOKUP($B44,Matrice!$A$2:$DP$100,11,FALSE)))</f>
        <v>-</v>
      </c>
      <c r="P44" s="172" t="str">
        <f>IF(SUMPRODUCT((Matrice!$D$23:$D$100='Actions de maîtrise'!P$5)*(Matrice!$T$21:$DP$21='Actions de maîtrise'!$C44)*(Matrice!$T$23:$DP$100="X"))=0,"",IF(SUMPRODUCT((Matrice!$D$23:$D$100='Actions de maîtrise'!P$5)*(Matrice!$T$21:$DP$21='Actions de maîtrise'!$C44)*(Matrice!$T$23:$DP$100="X"))=1,"X","erreur"))</f>
        <v/>
      </c>
      <c r="Q44" s="172" t="str">
        <f>IF(SUMPRODUCT((Matrice!$D$23:$D$100='Actions de maîtrise'!Q$5)*(Matrice!$T$21:$DP$21='Actions de maîtrise'!$C44)*(Matrice!$T$23:$DP$100="X"))=0,"",IF(SUMPRODUCT((Matrice!$D$23:$D$100='Actions de maîtrise'!Q$5)*(Matrice!$T$21:$DP$21='Actions de maîtrise'!$C44)*(Matrice!$T$23:$DP$100="X"))=1,"X","erreur"))</f>
        <v/>
      </c>
      <c r="R44" s="172" t="str">
        <f>IF(SUMPRODUCT((Matrice!$D$23:$D$100='Actions de maîtrise'!R$5)*(Matrice!$T$21:$DP$21='Actions de maîtrise'!$C44)*(Matrice!$T$23:$DP$100="X"))=0,"",IF(SUMPRODUCT((Matrice!$D$23:$D$100='Actions de maîtrise'!R$5)*(Matrice!$T$21:$DP$21='Actions de maîtrise'!$C44)*(Matrice!$T$23:$DP$100="X"))=1,"X","erreur"))</f>
        <v/>
      </c>
      <c r="S44" s="172" t="str">
        <f>IF(SUMPRODUCT((Matrice!$D$23:$D$100='Actions de maîtrise'!S$5)*(Matrice!$T$21:$DP$21='Actions de maîtrise'!$C44)*(Matrice!$T$23:$DP$100="X"))=0,"",IF(SUMPRODUCT((Matrice!$D$23:$D$100='Actions de maîtrise'!S$5)*(Matrice!$T$21:$DP$21='Actions de maîtrise'!$C44)*(Matrice!$T$23:$DP$100="X"))=1,"X","erreur"))</f>
        <v/>
      </c>
      <c r="T44" s="172" t="str">
        <f>IF(SUMPRODUCT((Matrice!$D$23:$D$100='Actions de maîtrise'!T$5)*(Matrice!$T$21:$DP$21='Actions de maîtrise'!$C44)*(Matrice!$T$23:$DP$100="X"))=0,"",IF(SUMPRODUCT((Matrice!$D$23:$D$100='Actions de maîtrise'!T$5)*(Matrice!$T$21:$DP$21='Actions de maîtrise'!$C44)*(Matrice!$T$23:$DP$100="X"))=1,"X","erreur"))</f>
        <v/>
      </c>
      <c r="U44" s="172" t="str">
        <f>IF(SUMPRODUCT((Matrice!$D$23:$D$100='Actions de maîtrise'!U$5)*(Matrice!$T$21:$DP$21='Actions de maîtrise'!$C44)*(Matrice!$T$23:$DP$100="X"))=0,"",IF(SUMPRODUCT((Matrice!$D$23:$D$100='Actions de maîtrise'!U$5)*(Matrice!$T$21:$DP$21='Actions de maîtrise'!$C44)*(Matrice!$T$23:$DP$100="X"))=1,"X","erreur"))</f>
        <v/>
      </c>
      <c r="V44" s="172" t="str">
        <f>IF(SUMPRODUCT((Matrice!$D$23:$D$100='Actions de maîtrise'!V$5)*(Matrice!$T$21:$DP$21='Actions de maîtrise'!$C44)*(Matrice!$T$23:$DP$100="X"))=0,"",IF(SUMPRODUCT((Matrice!$D$23:$D$100='Actions de maîtrise'!V$5)*(Matrice!$T$21:$DP$21='Actions de maîtrise'!$C44)*(Matrice!$T$23:$DP$100="X"))=1,"X","erreur"))</f>
        <v/>
      </c>
      <c r="W44" s="172" t="str">
        <f>IF(SUMPRODUCT((Matrice!$D$23:$D$100='Actions de maîtrise'!W$5)*(Matrice!$T$21:$DP$21='Actions de maîtrise'!$C44)*(Matrice!$T$23:$DP$100="X"))=0,"",IF(SUMPRODUCT((Matrice!$D$23:$D$100='Actions de maîtrise'!W$5)*(Matrice!$T$21:$DP$21='Actions de maîtrise'!$C44)*(Matrice!$T$23:$DP$100="X"))=1,"X","erreur"))</f>
        <v/>
      </c>
      <c r="X44" s="172" t="str">
        <f>IF(SUMPRODUCT((Matrice!$D$23:$D$100='Actions de maîtrise'!X$5)*(Matrice!$T$21:$DP$21='Actions de maîtrise'!$C44)*(Matrice!$T$23:$DP$100="X"))=0,"",IF(SUMPRODUCT((Matrice!$D$23:$D$100='Actions de maîtrise'!X$5)*(Matrice!$T$21:$DP$21='Actions de maîtrise'!$C44)*(Matrice!$T$23:$DP$100="X"))=1,"X","erreur"))</f>
        <v/>
      </c>
      <c r="Y44" s="172" t="str">
        <f>IF(SUMPRODUCT((Matrice!$D$23:$D$100='Actions de maîtrise'!Y$5)*(Matrice!$T$21:$DP$21='Actions de maîtrise'!$C44)*(Matrice!$T$23:$DP$100="X"))=0,"",IF(SUMPRODUCT((Matrice!$D$23:$D$100='Actions de maîtrise'!Y$5)*(Matrice!$T$21:$DP$21='Actions de maîtrise'!$C44)*(Matrice!$T$23:$DP$100="X"))=1,"X","erreur"))</f>
        <v/>
      </c>
      <c r="Z44" s="172" t="str">
        <f>IF(SUMPRODUCT((Matrice!$D$23:$D$100='Actions de maîtrise'!Z$5)*(Matrice!$T$21:$DP$21='Actions de maîtrise'!$C44)*(Matrice!$T$23:$DP$100="X"))=0,"",IF(SUMPRODUCT((Matrice!$D$23:$D$100='Actions de maîtrise'!Z$5)*(Matrice!$T$21:$DP$21='Actions de maîtrise'!$C44)*(Matrice!$T$23:$DP$100="X"))=1,"X","erreur"))</f>
        <v/>
      </c>
      <c r="AA44" s="172" t="str">
        <f>IF(SUMPRODUCT((Matrice!$D$23:$D$100='Actions de maîtrise'!AA$5)*(Matrice!$T$21:$DP$21='Actions de maîtrise'!$C44)*(Matrice!$T$23:$DP$100="X"))=0,"",IF(SUMPRODUCT((Matrice!$D$23:$D$100='Actions de maîtrise'!AA$5)*(Matrice!$T$21:$DP$21='Actions de maîtrise'!$C44)*(Matrice!$T$23:$DP$100="X"))=1,"X","erreur"))</f>
        <v/>
      </c>
      <c r="AB44" s="172" t="str">
        <f>IF(SUMPRODUCT((Matrice!$D$23:$D$100='Actions de maîtrise'!AB$5)*(Matrice!$T$21:$DP$21='Actions de maîtrise'!$C44)*(Matrice!$T$23:$DP$100="X"))=0,"",IF(SUMPRODUCT((Matrice!$D$23:$D$100='Actions de maîtrise'!AB$5)*(Matrice!$T$21:$DP$21='Actions de maîtrise'!$C44)*(Matrice!$T$23:$DP$100="X"))=1,"X","erreur"))</f>
        <v/>
      </c>
      <c r="AC44" s="172" t="str">
        <f>IF(SUMPRODUCT((Matrice!$D$23:$D$100='Actions de maîtrise'!AC$5)*(Matrice!$T$21:$DP$21='Actions de maîtrise'!$C44)*(Matrice!$T$23:$DP$100="X"))=0,"",IF(SUMPRODUCT((Matrice!$D$23:$D$100='Actions de maîtrise'!AC$5)*(Matrice!$T$21:$DP$21='Actions de maîtrise'!$C44)*(Matrice!$T$23:$DP$100="X"))=1,"X","erreur"))</f>
        <v/>
      </c>
      <c r="AD44" s="172" t="str">
        <f>IF(SUMPRODUCT((Matrice!$D$23:$D$100='Actions de maîtrise'!AD$5)*(Matrice!$T$21:$DP$21='Actions de maîtrise'!$C44)*(Matrice!$T$23:$DP$100="X"))=0,"",IF(SUMPRODUCT((Matrice!$D$23:$D$100='Actions de maîtrise'!AD$5)*(Matrice!$T$21:$DP$21='Actions de maîtrise'!$C44)*(Matrice!$T$23:$DP$100="X"))=1,"X","erreur"))</f>
        <v/>
      </c>
      <c r="AE44" s="172" t="str">
        <f>IF(SUMPRODUCT((Matrice!$D$23:$D$100='Actions de maîtrise'!AE$5)*(Matrice!$T$21:$DP$21='Actions de maîtrise'!$C44)*(Matrice!$T$23:$DP$100="X"))=0,"",IF(SUMPRODUCT((Matrice!$D$23:$D$100='Actions de maîtrise'!AE$5)*(Matrice!$T$21:$DP$21='Actions de maîtrise'!$C44)*(Matrice!$T$23:$DP$100="X"))=1,"X","erreur"))</f>
        <v/>
      </c>
      <c r="AF44" s="172" t="str">
        <f>IF(SUMPRODUCT((Matrice!$D$23:$D$100='Actions de maîtrise'!AF$5)*(Matrice!$T$21:$DP$21='Actions de maîtrise'!$C44)*(Matrice!$T$23:$DP$100="X"))=0,"",IF(SUMPRODUCT((Matrice!$D$23:$D$100='Actions de maîtrise'!AF$5)*(Matrice!$T$21:$DP$21='Actions de maîtrise'!$C44)*(Matrice!$T$23:$DP$100="X"))=1,"X","erreur"))</f>
        <v/>
      </c>
      <c r="AG44" s="172" t="str">
        <f>IF(SUMPRODUCT((Matrice!$D$23:$D$100='Actions de maîtrise'!AG$5)*(Matrice!$T$21:$DP$21='Actions de maîtrise'!$C44)*(Matrice!$T$23:$DP$100="X"))=0,"",IF(SUMPRODUCT((Matrice!$D$23:$D$100='Actions de maîtrise'!AG$5)*(Matrice!$T$21:$DP$21='Actions de maîtrise'!$C44)*(Matrice!$T$23:$DP$100="X"))=1,"X","erreur"))</f>
        <v/>
      </c>
    </row>
    <row r="45" spans="2:33" ht="18.75" x14ac:dyDescent="0.2">
      <c r="B45" s="205" t="str">
        <f>Matrice!$G$1&amp;"-AM"&amp;Listes!A41</f>
        <v>CP1-AM40</v>
      </c>
      <c r="C45" s="106" t="str">
        <f>IF(IF(ISERROR(HLOOKUP(B45,Matrice!$A$2:$DP$100,20,FALSE)),"-",HLOOKUP(B45,Matrice!$A$2:$DP$100,20,FALSE))="","",IF(ISERROR(HLOOKUP(B45,Matrice!$A$2:$DP$100,20,FALSE)),"-",HLOOKUP(B45,Matrice!$A$2:$DP$100,20,FALSE)))</f>
        <v>-</v>
      </c>
      <c r="D45" s="107" t="str">
        <f>IF(IF(ISERROR(HLOOKUP(B45,Matrice!$A$2:$DP$100,3,FALSE)),"-",HLOOKUP(B45,Matrice!$A$2:$DP$100,3,FALSE))="","",IF(ISERROR(HLOOKUP(B45,Matrice!$A$2:$DP$100,3,FALSE)),"-",HLOOKUP(B45,Matrice!$A$2:$DP$100,3,FALSE)))</f>
        <v>-</v>
      </c>
      <c r="E45" s="201"/>
      <c r="F45" s="107" t="str">
        <f>IF(ISERROR(HLOOKUP($B45,Matrice!$A$2:$DP$100,4,FALSE)),"-",IF(HLOOKUP($B45,Matrice!$A$2:$DP$100,4,FALSE)="","",HLOOKUP($B45,Matrice!$A$2:$DP$100,4,FALSE)))</f>
        <v>-</v>
      </c>
      <c r="G45" s="107" t="str">
        <f>IF(ISERROR(HLOOKUP($B45,Matrice!$A$2:$DP$100,5,FALSE)),"-",IF(HLOOKUP($B45,Matrice!$A$2:$DP$100,5,FALSE)="","",HLOOKUP($B45,Matrice!$A$2:$DP$100,5,FALSE)))</f>
        <v>-</v>
      </c>
      <c r="H45" s="107" t="str">
        <f>IF(ISERROR(HLOOKUP($B45,Matrice!$A$2:$DP$100,6,FALSE)),"-",IF(HLOOKUP($B45,Matrice!$A$2:$DP$100,6,FALSE)="","",HLOOKUP($B45,Matrice!$A$2:$DP$100,6,FALSE)))</f>
        <v>-</v>
      </c>
      <c r="I45" s="107" t="str">
        <f>IF(ISERROR(HLOOKUP($B46,Matrice!$A$2:$DP$100,7,FALSE)),"-",IF(HLOOKUP($B46,Matrice!$A$2:$DP$100,7,FALSE)="","",HLOOKUP($B46,Matrice!$A$2:$DP$100,7,FALSE)))</f>
        <v>-</v>
      </c>
      <c r="J45" s="173" t="str">
        <f>IF(ISERROR(HLOOKUP($B45,Matrice!$A$2:$DP$100,12,FALSE)),"-",IF(HLOOKUP($B45,Matrice!$A$2:$DP$100,12,FALSE)="","",HLOOKUP($B45,Matrice!$A$2:$DP$100,12,FALSE)))</f>
        <v>-</v>
      </c>
      <c r="K45" s="173" t="str">
        <f>IF(ISERROR(HLOOKUP($B45,Matrice!$A$2:$DP$100,13,FALSE)),"-",IF(HLOOKUP($B45,Matrice!$A$2:$DP$100,13,FALSE)="","",HLOOKUP($B45,Matrice!$A$2:$DP$100,13,FALSE)))</f>
        <v>-</v>
      </c>
      <c r="L45" s="231" t="str">
        <f>IF(ISERROR(HLOOKUP($B45,Matrice!$A$2:$DP$100,9,FALSE)),"-",IF(HLOOKUP($B45,Matrice!$A$2:$DP$100,9,FALSE)="","",HLOOKUP($B45,Matrice!$A$2:$DP$100,9,FALSE)))</f>
        <v>-</v>
      </c>
      <c r="M45" s="231" t="str">
        <f>IF(ISERROR(HLOOKUP($B45,Matrice!$A$2:$DP$100,10,FALSE)),"-",IF(HLOOKUP($B45,Matrice!$A$2:$DP$100,10,FALSE)="","",HLOOKUP($B45,Matrice!$A$2:$DP$100,10,FALSE)))</f>
        <v>-</v>
      </c>
      <c r="N45" s="231" t="str">
        <f>IF(ISERROR(HLOOKUP($B45,Matrice!$A$2:$DP$100,11,FALSE)),"-",IF(HLOOKUP($B45,Matrice!$A$2:$DP$100,11,FALSE)="","",HLOOKUP($B45,Matrice!$A$2:$DP$100,11,FALSE)))</f>
        <v>-</v>
      </c>
      <c r="P45" s="172" t="str">
        <f>IF(SUMPRODUCT((Matrice!$D$23:$D$100='Actions de maîtrise'!P$5)*(Matrice!$T$21:$DP$21='Actions de maîtrise'!$C45)*(Matrice!$T$23:$DP$100="X"))=0,"",IF(SUMPRODUCT((Matrice!$D$23:$D$100='Actions de maîtrise'!P$5)*(Matrice!$T$21:$DP$21='Actions de maîtrise'!$C45)*(Matrice!$T$23:$DP$100="X"))=1,"X","erreur"))</f>
        <v/>
      </c>
      <c r="Q45" s="172" t="str">
        <f>IF(SUMPRODUCT((Matrice!$D$23:$D$100='Actions de maîtrise'!Q$5)*(Matrice!$T$21:$DP$21='Actions de maîtrise'!$C45)*(Matrice!$T$23:$DP$100="X"))=0,"",IF(SUMPRODUCT((Matrice!$D$23:$D$100='Actions de maîtrise'!Q$5)*(Matrice!$T$21:$DP$21='Actions de maîtrise'!$C45)*(Matrice!$T$23:$DP$100="X"))=1,"X","erreur"))</f>
        <v/>
      </c>
      <c r="R45" s="172" t="str">
        <f>IF(SUMPRODUCT((Matrice!$D$23:$D$100='Actions de maîtrise'!R$5)*(Matrice!$T$21:$DP$21='Actions de maîtrise'!$C45)*(Matrice!$T$23:$DP$100="X"))=0,"",IF(SUMPRODUCT((Matrice!$D$23:$D$100='Actions de maîtrise'!R$5)*(Matrice!$T$21:$DP$21='Actions de maîtrise'!$C45)*(Matrice!$T$23:$DP$100="X"))=1,"X","erreur"))</f>
        <v/>
      </c>
      <c r="S45" s="172" t="str">
        <f>IF(SUMPRODUCT((Matrice!$D$23:$D$100='Actions de maîtrise'!S$5)*(Matrice!$T$21:$DP$21='Actions de maîtrise'!$C45)*(Matrice!$T$23:$DP$100="X"))=0,"",IF(SUMPRODUCT((Matrice!$D$23:$D$100='Actions de maîtrise'!S$5)*(Matrice!$T$21:$DP$21='Actions de maîtrise'!$C45)*(Matrice!$T$23:$DP$100="X"))=1,"X","erreur"))</f>
        <v/>
      </c>
      <c r="T45" s="172" t="str">
        <f>IF(SUMPRODUCT((Matrice!$D$23:$D$100='Actions de maîtrise'!T$5)*(Matrice!$T$21:$DP$21='Actions de maîtrise'!$C45)*(Matrice!$T$23:$DP$100="X"))=0,"",IF(SUMPRODUCT((Matrice!$D$23:$D$100='Actions de maîtrise'!T$5)*(Matrice!$T$21:$DP$21='Actions de maîtrise'!$C45)*(Matrice!$T$23:$DP$100="X"))=1,"X","erreur"))</f>
        <v/>
      </c>
      <c r="U45" s="172" t="str">
        <f>IF(SUMPRODUCT((Matrice!$D$23:$D$100='Actions de maîtrise'!U$5)*(Matrice!$T$21:$DP$21='Actions de maîtrise'!$C45)*(Matrice!$T$23:$DP$100="X"))=0,"",IF(SUMPRODUCT((Matrice!$D$23:$D$100='Actions de maîtrise'!U$5)*(Matrice!$T$21:$DP$21='Actions de maîtrise'!$C45)*(Matrice!$T$23:$DP$100="X"))=1,"X","erreur"))</f>
        <v/>
      </c>
      <c r="V45" s="172" t="str">
        <f>IF(SUMPRODUCT((Matrice!$D$23:$D$100='Actions de maîtrise'!V$5)*(Matrice!$T$21:$DP$21='Actions de maîtrise'!$C45)*(Matrice!$T$23:$DP$100="X"))=0,"",IF(SUMPRODUCT((Matrice!$D$23:$D$100='Actions de maîtrise'!V$5)*(Matrice!$T$21:$DP$21='Actions de maîtrise'!$C45)*(Matrice!$T$23:$DP$100="X"))=1,"X","erreur"))</f>
        <v/>
      </c>
      <c r="W45" s="172" t="str">
        <f>IF(SUMPRODUCT((Matrice!$D$23:$D$100='Actions de maîtrise'!W$5)*(Matrice!$T$21:$DP$21='Actions de maîtrise'!$C45)*(Matrice!$T$23:$DP$100="X"))=0,"",IF(SUMPRODUCT((Matrice!$D$23:$D$100='Actions de maîtrise'!W$5)*(Matrice!$T$21:$DP$21='Actions de maîtrise'!$C45)*(Matrice!$T$23:$DP$100="X"))=1,"X","erreur"))</f>
        <v/>
      </c>
      <c r="X45" s="172" t="str">
        <f>IF(SUMPRODUCT((Matrice!$D$23:$D$100='Actions de maîtrise'!X$5)*(Matrice!$T$21:$DP$21='Actions de maîtrise'!$C45)*(Matrice!$T$23:$DP$100="X"))=0,"",IF(SUMPRODUCT((Matrice!$D$23:$D$100='Actions de maîtrise'!X$5)*(Matrice!$T$21:$DP$21='Actions de maîtrise'!$C45)*(Matrice!$T$23:$DP$100="X"))=1,"X","erreur"))</f>
        <v/>
      </c>
      <c r="Y45" s="172" t="str">
        <f>IF(SUMPRODUCT((Matrice!$D$23:$D$100='Actions de maîtrise'!Y$5)*(Matrice!$T$21:$DP$21='Actions de maîtrise'!$C45)*(Matrice!$T$23:$DP$100="X"))=0,"",IF(SUMPRODUCT((Matrice!$D$23:$D$100='Actions de maîtrise'!Y$5)*(Matrice!$T$21:$DP$21='Actions de maîtrise'!$C45)*(Matrice!$T$23:$DP$100="X"))=1,"X","erreur"))</f>
        <v/>
      </c>
      <c r="Z45" s="172" t="str">
        <f>IF(SUMPRODUCT((Matrice!$D$23:$D$100='Actions de maîtrise'!Z$5)*(Matrice!$T$21:$DP$21='Actions de maîtrise'!$C45)*(Matrice!$T$23:$DP$100="X"))=0,"",IF(SUMPRODUCT((Matrice!$D$23:$D$100='Actions de maîtrise'!Z$5)*(Matrice!$T$21:$DP$21='Actions de maîtrise'!$C45)*(Matrice!$T$23:$DP$100="X"))=1,"X","erreur"))</f>
        <v/>
      </c>
      <c r="AA45" s="172" t="str">
        <f>IF(SUMPRODUCT((Matrice!$D$23:$D$100='Actions de maîtrise'!AA$5)*(Matrice!$T$21:$DP$21='Actions de maîtrise'!$C45)*(Matrice!$T$23:$DP$100="X"))=0,"",IF(SUMPRODUCT((Matrice!$D$23:$D$100='Actions de maîtrise'!AA$5)*(Matrice!$T$21:$DP$21='Actions de maîtrise'!$C45)*(Matrice!$T$23:$DP$100="X"))=1,"X","erreur"))</f>
        <v/>
      </c>
      <c r="AB45" s="172" t="str">
        <f>IF(SUMPRODUCT((Matrice!$D$23:$D$100='Actions de maîtrise'!AB$5)*(Matrice!$T$21:$DP$21='Actions de maîtrise'!$C45)*(Matrice!$T$23:$DP$100="X"))=0,"",IF(SUMPRODUCT((Matrice!$D$23:$D$100='Actions de maîtrise'!AB$5)*(Matrice!$T$21:$DP$21='Actions de maîtrise'!$C45)*(Matrice!$T$23:$DP$100="X"))=1,"X","erreur"))</f>
        <v/>
      </c>
      <c r="AC45" s="172" t="str">
        <f>IF(SUMPRODUCT((Matrice!$D$23:$D$100='Actions de maîtrise'!AC$5)*(Matrice!$T$21:$DP$21='Actions de maîtrise'!$C45)*(Matrice!$T$23:$DP$100="X"))=0,"",IF(SUMPRODUCT((Matrice!$D$23:$D$100='Actions de maîtrise'!AC$5)*(Matrice!$T$21:$DP$21='Actions de maîtrise'!$C45)*(Matrice!$T$23:$DP$100="X"))=1,"X","erreur"))</f>
        <v/>
      </c>
      <c r="AD45" s="172" t="str">
        <f>IF(SUMPRODUCT((Matrice!$D$23:$D$100='Actions de maîtrise'!AD$5)*(Matrice!$T$21:$DP$21='Actions de maîtrise'!$C45)*(Matrice!$T$23:$DP$100="X"))=0,"",IF(SUMPRODUCT((Matrice!$D$23:$D$100='Actions de maîtrise'!AD$5)*(Matrice!$T$21:$DP$21='Actions de maîtrise'!$C45)*(Matrice!$T$23:$DP$100="X"))=1,"X","erreur"))</f>
        <v/>
      </c>
      <c r="AE45" s="172" t="str">
        <f>IF(SUMPRODUCT((Matrice!$D$23:$D$100='Actions de maîtrise'!AE$5)*(Matrice!$T$21:$DP$21='Actions de maîtrise'!$C45)*(Matrice!$T$23:$DP$100="X"))=0,"",IF(SUMPRODUCT((Matrice!$D$23:$D$100='Actions de maîtrise'!AE$5)*(Matrice!$T$21:$DP$21='Actions de maîtrise'!$C45)*(Matrice!$T$23:$DP$100="X"))=1,"X","erreur"))</f>
        <v/>
      </c>
      <c r="AF45" s="172" t="str">
        <f>IF(SUMPRODUCT((Matrice!$D$23:$D$100='Actions de maîtrise'!AF$5)*(Matrice!$T$21:$DP$21='Actions de maîtrise'!$C45)*(Matrice!$T$23:$DP$100="X"))=0,"",IF(SUMPRODUCT((Matrice!$D$23:$D$100='Actions de maîtrise'!AF$5)*(Matrice!$T$21:$DP$21='Actions de maîtrise'!$C45)*(Matrice!$T$23:$DP$100="X"))=1,"X","erreur"))</f>
        <v/>
      </c>
      <c r="AG45" s="172" t="str">
        <f>IF(SUMPRODUCT((Matrice!$D$23:$D$100='Actions de maîtrise'!AG$5)*(Matrice!$T$21:$DP$21='Actions de maîtrise'!$C45)*(Matrice!$T$23:$DP$100="X"))=0,"",IF(SUMPRODUCT((Matrice!$D$23:$D$100='Actions de maîtrise'!AG$5)*(Matrice!$T$21:$DP$21='Actions de maîtrise'!$C45)*(Matrice!$T$23:$DP$100="X"))=1,"X","erreur"))</f>
        <v/>
      </c>
    </row>
    <row r="46" spans="2:33" ht="18.75" x14ac:dyDescent="0.2">
      <c r="B46" s="205" t="str">
        <f>Matrice!$G$1&amp;"-AM"&amp;Listes!A42</f>
        <v>CP1-AM41</v>
      </c>
      <c r="C46" s="106" t="str">
        <f>IF(IF(ISERROR(HLOOKUP(B46,Matrice!$A$2:$DP$100,20,FALSE)),"-",HLOOKUP(B46,Matrice!$A$2:$DP$100,20,FALSE))="","",IF(ISERROR(HLOOKUP(B46,Matrice!$A$2:$DP$100,20,FALSE)),"-",HLOOKUP(B46,Matrice!$A$2:$DP$100,20,FALSE)))</f>
        <v>-</v>
      </c>
      <c r="D46" s="107" t="str">
        <f>IF(IF(ISERROR(HLOOKUP(B46,Matrice!$A$2:$DP$100,3,FALSE)),"-",HLOOKUP(B46,Matrice!$A$2:$DP$100,3,FALSE))="","",IF(ISERROR(HLOOKUP(B46,Matrice!$A$2:$DP$100,3,FALSE)),"-",HLOOKUP(B46,Matrice!$A$2:$DP$100,3,FALSE)))</f>
        <v>-</v>
      </c>
      <c r="E46" s="201"/>
      <c r="F46" s="107" t="str">
        <f>IF(ISERROR(HLOOKUP($B46,Matrice!$A$2:$DP$100,4,FALSE)),"-",IF(HLOOKUP($B46,Matrice!$A$2:$DP$100,4,FALSE)="","",HLOOKUP($B46,Matrice!$A$2:$DP$100,4,FALSE)))</f>
        <v>-</v>
      </c>
      <c r="G46" s="107" t="str">
        <f>IF(ISERROR(HLOOKUP($B46,Matrice!$A$2:$DP$100,5,FALSE)),"-",IF(HLOOKUP($B46,Matrice!$A$2:$DP$100,5,FALSE)="","",HLOOKUP($B46,Matrice!$A$2:$DP$100,5,FALSE)))</f>
        <v>-</v>
      </c>
      <c r="H46" s="107" t="str">
        <f>IF(ISERROR(HLOOKUP($B46,Matrice!$A$2:$DP$100,6,FALSE)),"-",IF(HLOOKUP($B46,Matrice!$A$2:$DP$100,6,FALSE)="","",HLOOKUP($B46,Matrice!$A$2:$DP$100,6,FALSE)))</f>
        <v>-</v>
      </c>
      <c r="I46" s="107" t="str">
        <f>IF(ISERROR(HLOOKUP($B47,Matrice!$A$2:$DP$100,7,FALSE)),"-",IF(HLOOKUP($B47,Matrice!$A$2:$DP$100,7,FALSE)="","",HLOOKUP($B47,Matrice!$A$2:$DP$100,7,FALSE)))</f>
        <v>-</v>
      </c>
      <c r="J46" s="173" t="str">
        <f>IF(ISERROR(HLOOKUP($B46,Matrice!$A$2:$DP$100,12,FALSE)),"-",IF(HLOOKUP($B46,Matrice!$A$2:$DP$100,12,FALSE)="","",HLOOKUP($B46,Matrice!$A$2:$DP$100,12,FALSE)))</f>
        <v>-</v>
      </c>
      <c r="K46" s="173" t="str">
        <f>IF(ISERROR(HLOOKUP($B46,Matrice!$A$2:$DP$100,13,FALSE)),"-",IF(HLOOKUP($B46,Matrice!$A$2:$DP$100,13,FALSE)="","",HLOOKUP($B46,Matrice!$A$2:$DP$100,13,FALSE)))</f>
        <v>-</v>
      </c>
      <c r="L46" s="231" t="str">
        <f>IF(ISERROR(HLOOKUP($B46,Matrice!$A$2:$DP$100,9,FALSE)),"-",IF(HLOOKUP($B46,Matrice!$A$2:$DP$100,9,FALSE)="","",HLOOKUP($B46,Matrice!$A$2:$DP$100,9,FALSE)))</f>
        <v>-</v>
      </c>
      <c r="M46" s="231" t="str">
        <f>IF(ISERROR(HLOOKUP($B46,Matrice!$A$2:$DP$100,10,FALSE)),"-",IF(HLOOKUP($B46,Matrice!$A$2:$DP$100,10,FALSE)="","",HLOOKUP($B46,Matrice!$A$2:$DP$100,10,FALSE)))</f>
        <v>-</v>
      </c>
      <c r="N46" s="231" t="str">
        <f>IF(ISERROR(HLOOKUP($B46,Matrice!$A$2:$DP$100,11,FALSE)),"-",IF(HLOOKUP($B46,Matrice!$A$2:$DP$100,11,FALSE)="","",HLOOKUP($B46,Matrice!$A$2:$DP$100,11,FALSE)))</f>
        <v>-</v>
      </c>
      <c r="P46" s="172" t="str">
        <f>IF(SUMPRODUCT((Matrice!$D$23:$D$100='Actions de maîtrise'!P$5)*(Matrice!$T$21:$DP$21='Actions de maîtrise'!$C46)*(Matrice!$T$23:$DP$100="X"))=0,"",IF(SUMPRODUCT((Matrice!$D$23:$D$100='Actions de maîtrise'!P$5)*(Matrice!$T$21:$DP$21='Actions de maîtrise'!$C46)*(Matrice!$T$23:$DP$100="X"))=1,"X","erreur"))</f>
        <v/>
      </c>
      <c r="Q46" s="172" t="str">
        <f>IF(SUMPRODUCT((Matrice!$D$23:$D$100='Actions de maîtrise'!Q$5)*(Matrice!$T$21:$DP$21='Actions de maîtrise'!$C46)*(Matrice!$T$23:$DP$100="X"))=0,"",IF(SUMPRODUCT((Matrice!$D$23:$D$100='Actions de maîtrise'!Q$5)*(Matrice!$T$21:$DP$21='Actions de maîtrise'!$C46)*(Matrice!$T$23:$DP$100="X"))=1,"X","erreur"))</f>
        <v/>
      </c>
      <c r="R46" s="172" t="str">
        <f>IF(SUMPRODUCT((Matrice!$D$23:$D$100='Actions de maîtrise'!R$5)*(Matrice!$T$21:$DP$21='Actions de maîtrise'!$C46)*(Matrice!$T$23:$DP$100="X"))=0,"",IF(SUMPRODUCT((Matrice!$D$23:$D$100='Actions de maîtrise'!R$5)*(Matrice!$T$21:$DP$21='Actions de maîtrise'!$C46)*(Matrice!$T$23:$DP$100="X"))=1,"X","erreur"))</f>
        <v/>
      </c>
      <c r="S46" s="172" t="str">
        <f>IF(SUMPRODUCT((Matrice!$D$23:$D$100='Actions de maîtrise'!S$5)*(Matrice!$T$21:$DP$21='Actions de maîtrise'!$C46)*(Matrice!$T$23:$DP$100="X"))=0,"",IF(SUMPRODUCT((Matrice!$D$23:$D$100='Actions de maîtrise'!S$5)*(Matrice!$T$21:$DP$21='Actions de maîtrise'!$C46)*(Matrice!$T$23:$DP$100="X"))=1,"X","erreur"))</f>
        <v/>
      </c>
      <c r="T46" s="172" t="str">
        <f>IF(SUMPRODUCT((Matrice!$D$23:$D$100='Actions de maîtrise'!T$5)*(Matrice!$T$21:$DP$21='Actions de maîtrise'!$C46)*(Matrice!$T$23:$DP$100="X"))=0,"",IF(SUMPRODUCT((Matrice!$D$23:$D$100='Actions de maîtrise'!T$5)*(Matrice!$T$21:$DP$21='Actions de maîtrise'!$C46)*(Matrice!$T$23:$DP$100="X"))=1,"X","erreur"))</f>
        <v/>
      </c>
      <c r="U46" s="172" t="str">
        <f>IF(SUMPRODUCT((Matrice!$D$23:$D$100='Actions de maîtrise'!U$5)*(Matrice!$T$21:$DP$21='Actions de maîtrise'!$C46)*(Matrice!$T$23:$DP$100="X"))=0,"",IF(SUMPRODUCT((Matrice!$D$23:$D$100='Actions de maîtrise'!U$5)*(Matrice!$T$21:$DP$21='Actions de maîtrise'!$C46)*(Matrice!$T$23:$DP$100="X"))=1,"X","erreur"))</f>
        <v/>
      </c>
      <c r="V46" s="172" t="str">
        <f>IF(SUMPRODUCT((Matrice!$D$23:$D$100='Actions de maîtrise'!V$5)*(Matrice!$T$21:$DP$21='Actions de maîtrise'!$C46)*(Matrice!$T$23:$DP$100="X"))=0,"",IF(SUMPRODUCT((Matrice!$D$23:$D$100='Actions de maîtrise'!V$5)*(Matrice!$T$21:$DP$21='Actions de maîtrise'!$C46)*(Matrice!$T$23:$DP$100="X"))=1,"X","erreur"))</f>
        <v/>
      </c>
      <c r="W46" s="172" t="str">
        <f>IF(SUMPRODUCT((Matrice!$D$23:$D$100='Actions de maîtrise'!W$5)*(Matrice!$T$21:$DP$21='Actions de maîtrise'!$C46)*(Matrice!$T$23:$DP$100="X"))=0,"",IF(SUMPRODUCT((Matrice!$D$23:$D$100='Actions de maîtrise'!W$5)*(Matrice!$T$21:$DP$21='Actions de maîtrise'!$C46)*(Matrice!$T$23:$DP$100="X"))=1,"X","erreur"))</f>
        <v/>
      </c>
      <c r="X46" s="172" t="str">
        <f>IF(SUMPRODUCT((Matrice!$D$23:$D$100='Actions de maîtrise'!X$5)*(Matrice!$T$21:$DP$21='Actions de maîtrise'!$C46)*(Matrice!$T$23:$DP$100="X"))=0,"",IF(SUMPRODUCT((Matrice!$D$23:$D$100='Actions de maîtrise'!X$5)*(Matrice!$T$21:$DP$21='Actions de maîtrise'!$C46)*(Matrice!$T$23:$DP$100="X"))=1,"X","erreur"))</f>
        <v/>
      </c>
      <c r="Y46" s="172" t="str">
        <f>IF(SUMPRODUCT((Matrice!$D$23:$D$100='Actions de maîtrise'!Y$5)*(Matrice!$T$21:$DP$21='Actions de maîtrise'!$C46)*(Matrice!$T$23:$DP$100="X"))=0,"",IF(SUMPRODUCT((Matrice!$D$23:$D$100='Actions de maîtrise'!Y$5)*(Matrice!$T$21:$DP$21='Actions de maîtrise'!$C46)*(Matrice!$T$23:$DP$100="X"))=1,"X","erreur"))</f>
        <v/>
      </c>
      <c r="Z46" s="172" t="str">
        <f>IF(SUMPRODUCT((Matrice!$D$23:$D$100='Actions de maîtrise'!Z$5)*(Matrice!$T$21:$DP$21='Actions de maîtrise'!$C46)*(Matrice!$T$23:$DP$100="X"))=0,"",IF(SUMPRODUCT((Matrice!$D$23:$D$100='Actions de maîtrise'!Z$5)*(Matrice!$T$21:$DP$21='Actions de maîtrise'!$C46)*(Matrice!$T$23:$DP$100="X"))=1,"X","erreur"))</f>
        <v/>
      </c>
      <c r="AA46" s="172" t="str">
        <f>IF(SUMPRODUCT((Matrice!$D$23:$D$100='Actions de maîtrise'!AA$5)*(Matrice!$T$21:$DP$21='Actions de maîtrise'!$C46)*(Matrice!$T$23:$DP$100="X"))=0,"",IF(SUMPRODUCT((Matrice!$D$23:$D$100='Actions de maîtrise'!AA$5)*(Matrice!$T$21:$DP$21='Actions de maîtrise'!$C46)*(Matrice!$T$23:$DP$100="X"))=1,"X","erreur"))</f>
        <v/>
      </c>
      <c r="AB46" s="172" t="str">
        <f>IF(SUMPRODUCT((Matrice!$D$23:$D$100='Actions de maîtrise'!AB$5)*(Matrice!$T$21:$DP$21='Actions de maîtrise'!$C46)*(Matrice!$T$23:$DP$100="X"))=0,"",IF(SUMPRODUCT((Matrice!$D$23:$D$100='Actions de maîtrise'!AB$5)*(Matrice!$T$21:$DP$21='Actions de maîtrise'!$C46)*(Matrice!$T$23:$DP$100="X"))=1,"X","erreur"))</f>
        <v/>
      </c>
      <c r="AC46" s="172" t="str">
        <f>IF(SUMPRODUCT((Matrice!$D$23:$D$100='Actions de maîtrise'!AC$5)*(Matrice!$T$21:$DP$21='Actions de maîtrise'!$C46)*(Matrice!$T$23:$DP$100="X"))=0,"",IF(SUMPRODUCT((Matrice!$D$23:$D$100='Actions de maîtrise'!AC$5)*(Matrice!$T$21:$DP$21='Actions de maîtrise'!$C46)*(Matrice!$T$23:$DP$100="X"))=1,"X","erreur"))</f>
        <v/>
      </c>
      <c r="AD46" s="172" t="str">
        <f>IF(SUMPRODUCT((Matrice!$D$23:$D$100='Actions de maîtrise'!AD$5)*(Matrice!$T$21:$DP$21='Actions de maîtrise'!$C46)*(Matrice!$T$23:$DP$100="X"))=0,"",IF(SUMPRODUCT((Matrice!$D$23:$D$100='Actions de maîtrise'!AD$5)*(Matrice!$T$21:$DP$21='Actions de maîtrise'!$C46)*(Matrice!$T$23:$DP$100="X"))=1,"X","erreur"))</f>
        <v/>
      </c>
      <c r="AE46" s="172" t="str">
        <f>IF(SUMPRODUCT((Matrice!$D$23:$D$100='Actions de maîtrise'!AE$5)*(Matrice!$T$21:$DP$21='Actions de maîtrise'!$C46)*(Matrice!$T$23:$DP$100="X"))=0,"",IF(SUMPRODUCT((Matrice!$D$23:$D$100='Actions de maîtrise'!AE$5)*(Matrice!$T$21:$DP$21='Actions de maîtrise'!$C46)*(Matrice!$T$23:$DP$100="X"))=1,"X","erreur"))</f>
        <v/>
      </c>
      <c r="AF46" s="172" t="str">
        <f>IF(SUMPRODUCT((Matrice!$D$23:$D$100='Actions de maîtrise'!AF$5)*(Matrice!$T$21:$DP$21='Actions de maîtrise'!$C46)*(Matrice!$T$23:$DP$100="X"))=0,"",IF(SUMPRODUCT((Matrice!$D$23:$D$100='Actions de maîtrise'!AF$5)*(Matrice!$T$21:$DP$21='Actions de maîtrise'!$C46)*(Matrice!$T$23:$DP$100="X"))=1,"X","erreur"))</f>
        <v/>
      </c>
      <c r="AG46" s="172" t="str">
        <f>IF(SUMPRODUCT((Matrice!$D$23:$D$100='Actions de maîtrise'!AG$5)*(Matrice!$T$21:$DP$21='Actions de maîtrise'!$C46)*(Matrice!$T$23:$DP$100="X"))=0,"",IF(SUMPRODUCT((Matrice!$D$23:$D$100='Actions de maîtrise'!AG$5)*(Matrice!$T$21:$DP$21='Actions de maîtrise'!$C46)*(Matrice!$T$23:$DP$100="X"))=1,"X","erreur"))</f>
        <v/>
      </c>
    </row>
    <row r="47" spans="2:33" ht="18.75" x14ac:dyDescent="0.2">
      <c r="B47" s="205" t="str">
        <f>Matrice!$G$1&amp;"-AM"&amp;Listes!A43</f>
        <v>CP1-AM42</v>
      </c>
      <c r="C47" s="106" t="str">
        <f>IF(IF(ISERROR(HLOOKUP(B47,Matrice!$A$2:$DP$100,20,FALSE)),"-",HLOOKUP(B47,Matrice!$A$2:$DP$100,20,FALSE))="","",IF(ISERROR(HLOOKUP(B47,Matrice!$A$2:$DP$100,20,FALSE)),"-",HLOOKUP(B47,Matrice!$A$2:$DP$100,20,FALSE)))</f>
        <v>-</v>
      </c>
      <c r="D47" s="107" t="str">
        <f>IF(IF(ISERROR(HLOOKUP(B47,Matrice!$A$2:$DP$100,3,FALSE)),"-",HLOOKUP(B47,Matrice!$A$2:$DP$100,3,FALSE))="","",IF(ISERROR(HLOOKUP(B47,Matrice!$A$2:$DP$100,3,FALSE)),"-",HLOOKUP(B47,Matrice!$A$2:$DP$100,3,FALSE)))</f>
        <v>-</v>
      </c>
      <c r="E47" s="201"/>
      <c r="F47" s="107" t="str">
        <f>IF(ISERROR(HLOOKUP($B47,Matrice!$A$2:$DP$100,4,FALSE)),"-",IF(HLOOKUP($B47,Matrice!$A$2:$DP$100,4,FALSE)="","",HLOOKUP($B47,Matrice!$A$2:$DP$100,4,FALSE)))</f>
        <v>-</v>
      </c>
      <c r="G47" s="107" t="str">
        <f>IF(ISERROR(HLOOKUP($B47,Matrice!$A$2:$DP$100,5,FALSE)),"-",IF(HLOOKUP($B47,Matrice!$A$2:$DP$100,5,FALSE)="","",HLOOKUP($B47,Matrice!$A$2:$DP$100,5,FALSE)))</f>
        <v>-</v>
      </c>
      <c r="H47" s="107" t="str">
        <f>IF(ISERROR(HLOOKUP($B47,Matrice!$A$2:$DP$100,6,FALSE)),"-",IF(HLOOKUP($B47,Matrice!$A$2:$DP$100,6,FALSE)="","",HLOOKUP($B47,Matrice!$A$2:$DP$100,6,FALSE)))</f>
        <v>-</v>
      </c>
      <c r="I47" s="107" t="str">
        <f>IF(ISERROR(HLOOKUP($B48,Matrice!$A$2:$DP$100,7,FALSE)),"-",IF(HLOOKUP($B48,Matrice!$A$2:$DP$100,7,FALSE)="","",HLOOKUP($B48,Matrice!$A$2:$DP$100,7,FALSE)))</f>
        <v>-</v>
      </c>
      <c r="J47" s="173" t="str">
        <f>IF(ISERROR(HLOOKUP($B47,Matrice!$A$2:$DP$100,12,FALSE)),"-",IF(HLOOKUP($B47,Matrice!$A$2:$DP$100,12,FALSE)="","",HLOOKUP($B47,Matrice!$A$2:$DP$100,12,FALSE)))</f>
        <v>-</v>
      </c>
      <c r="K47" s="173" t="str">
        <f>IF(ISERROR(HLOOKUP($B47,Matrice!$A$2:$DP$100,13,FALSE)),"-",IF(HLOOKUP($B47,Matrice!$A$2:$DP$100,13,FALSE)="","",HLOOKUP($B47,Matrice!$A$2:$DP$100,13,FALSE)))</f>
        <v>-</v>
      </c>
      <c r="L47" s="231" t="str">
        <f>IF(ISERROR(HLOOKUP($B47,Matrice!$A$2:$DP$100,9,FALSE)),"-",IF(HLOOKUP($B47,Matrice!$A$2:$DP$100,9,FALSE)="","",HLOOKUP($B47,Matrice!$A$2:$DP$100,9,FALSE)))</f>
        <v>-</v>
      </c>
      <c r="M47" s="231" t="str">
        <f>IF(ISERROR(HLOOKUP($B47,Matrice!$A$2:$DP$100,10,FALSE)),"-",IF(HLOOKUP($B47,Matrice!$A$2:$DP$100,10,FALSE)="","",HLOOKUP($B47,Matrice!$A$2:$DP$100,10,FALSE)))</f>
        <v>-</v>
      </c>
      <c r="N47" s="231" t="str">
        <f>IF(ISERROR(HLOOKUP($B47,Matrice!$A$2:$DP$100,11,FALSE)),"-",IF(HLOOKUP($B47,Matrice!$A$2:$DP$100,11,FALSE)="","",HLOOKUP($B47,Matrice!$A$2:$DP$100,11,FALSE)))</f>
        <v>-</v>
      </c>
      <c r="P47" s="172" t="str">
        <f>IF(SUMPRODUCT((Matrice!$D$23:$D$100='Actions de maîtrise'!P$5)*(Matrice!$T$21:$DP$21='Actions de maîtrise'!$C47)*(Matrice!$T$23:$DP$100="X"))=0,"",IF(SUMPRODUCT((Matrice!$D$23:$D$100='Actions de maîtrise'!P$5)*(Matrice!$T$21:$DP$21='Actions de maîtrise'!$C47)*(Matrice!$T$23:$DP$100="X"))=1,"X","erreur"))</f>
        <v/>
      </c>
      <c r="Q47" s="172" t="str">
        <f>IF(SUMPRODUCT((Matrice!$D$23:$D$100='Actions de maîtrise'!Q$5)*(Matrice!$T$21:$DP$21='Actions de maîtrise'!$C47)*(Matrice!$T$23:$DP$100="X"))=0,"",IF(SUMPRODUCT((Matrice!$D$23:$D$100='Actions de maîtrise'!Q$5)*(Matrice!$T$21:$DP$21='Actions de maîtrise'!$C47)*(Matrice!$T$23:$DP$100="X"))=1,"X","erreur"))</f>
        <v/>
      </c>
      <c r="R47" s="172" t="str">
        <f>IF(SUMPRODUCT((Matrice!$D$23:$D$100='Actions de maîtrise'!R$5)*(Matrice!$T$21:$DP$21='Actions de maîtrise'!$C47)*(Matrice!$T$23:$DP$100="X"))=0,"",IF(SUMPRODUCT((Matrice!$D$23:$D$100='Actions de maîtrise'!R$5)*(Matrice!$T$21:$DP$21='Actions de maîtrise'!$C47)*(Matrice!$T$23:$DP$100="X"))=1,"X","erreur"))</f>
        <v/>
      </c>
      <c r="S47" s="172" t="str">
        <f>IF(SUMPRODUCT((Matrice!$D$23:$D$100='Actions de maîtrise'!S$5)*(Matrice!$T$21:$DP$21='Actions de maîtrise'!$C47)*(Matrice!$T$23:$DP$100="X"))=0,"",IF(SUMPRODUCT((Matrice!$D$23:$D$100='Actions de maîtrise'!S$5)*(Matrice!$T$21:$DP$21='Actions de maîtrise'!$C47)*(Matrice!$T$23:$DP$100="X"))=1,"X","erreur"))</f>
        <v/>
      </c>
      <c r="T47" s="172" t="str">
        <f>IF(SUMPRODUCT((Matrice!$D$23:$D$100='Actions de maîtrise'!T$5)*(Matrice!$T$21:$DP$21='Actions de maîtrise'!$C47)*(Matrice!$T$23:$DP$100="X"))=0,"",IF(SUMPRODUCT((Matrice!$D$23:$D$100='Actions de maîtrise'!T$5)*(Matrice!$T$21:$DP$21='Actions de maîtrise'!$C47)*(Matrice!$T$23:$DP$100="X"))=1,"X","erreur"))</f>
        <v/>
      </c>
      <c r="U47" s="172" t="str">
        <f>IF(SUMPRODUCT((Matrice!$D$23:$D$100='Actions de maîtrise'!U$5)*(Matrice!$T$21:$DP$21='Actions de maîtrise'!$C47)*(Matrice!$T$23:$DP$100="X"))=0,"",IF(SUMPRODUCT((Matrice!$D$23:$D$100='Actions de maîtrise'!U$5)*(Matrice!$T$21:$DP$21='Actions de maîtrise'!$C47)*(Matrice!$T$23:$DP$100="X"))=1,"X","erreur"))</f>
        <v/>
      </c>
      <c r="V47" s="172" t="str">
        <f>IF(SUMPRODUCT((Matrice!$D$23:$D$100='Actions de maîtrise'!V$5)*(Matrice!$T$21:$DP$21='Actions de maîtrise'!$C47)*(Matrice!$T$23:$DP$100="X"))=0,"",IF(SUMPRODUCT((Matrice!$D$23:$D$100='Actions de maîtrise'!V$5)*(Matrice!$T$21:$DP$21='Actions de maîtrise'!$C47)*(Matrice!$T$23:$DP$100="X"))=1,"X","erreur"))</f>
        <v/>
      </c>
      <c r="W47" s="172" t="str">
        <f>IF(SUMPRODUCT((Matrice!$D$23:$D$100='Actions de maîtrise'!W$5)*(Matrice!$T$21:$DP$21='Actions de maîtrise'!$C47)*(Matrice!$T$23:$DP$100="X"))=0,"",IF(SUMPRODUCT((Matrice!$D$23:$D$100='Actions de maîtrise'!W$5)*(Matrice!$T$21:$DP$21='Actions de maîtrise'!$C47)*(Matrice!$T$23:$DP$100="X"))=1,"X","erreur"))</f>
        <v/>
      </c>
      <c r="X47" s="172" t="str">
        <f>IF(SUMPRODUCT((Matrice!$D$23:$D$100='Actions de maîtrise'!X$5)*(Matrice!$T$21:$DP$21='Actions de maîtrise'!$C47)*(Matrice!$T$23:$DP$100="X"))=0,"",IF(SUMPRODUCT((Matrice!$D$23:$D$100='Actions de maîtrise'!X$5)*(Matrice!$T$21:$DP$21='Actions de maîtrise'!$C47)*(Matrice!$T$23:$DP$100="X"))=1,"X","erreur"))</f>
        <v/>
      </c>
      <c r="Y47" s="172" t="str">
        <f>IF(SUMPRODUCT((Matrice!$D$23:$D$100='Actions de maîtrise'!Y$5)*(Matrice!$T$21:$DP$21='Actions de maîtrise'!$C47)*(Matrice!$T$23:$DP$100="X"))=0,"",IF(SUMPRODUCT((Matrice!$D$23:$D$100='Actions de maîtrise'!Y$5)*(Matrice!$T$21:$DP$21='Actions de maîtrise'!$C47)*(Matrice!$T$23:$DP$100="X"))=1,"X","erreur"))</f>
        <v/>
      </c>
      <c r="Z47" s="172" t="str">
        <f>IF(SUMPRODUCT((Matrice!$D$23:$D$100='Actions de maîtrise'!Z$5)*(Matrice!$T$21:$DP$21='Actions de maîtrise'!$C47)*(Matrice!$T$23:$DP$100="X"))=0,"",IF(SUMPRODUCT((Matrice!$D$23:$D$100='Actions de maîtrise'!Z$5)*(Matrice!$T$21:$DP$21='Actions de maîtrise'!$C47)*(Matrice!$T$23:$DP$100="X"))=1,"X","erreur"))</f>
        <v/>
      </c>
      <c r="AA47" s="172" t="str">
        <f>IF(SUMPRODUCT((Matrice!$D$23:$D$100='Actions de maîtrise'!AA$5)*(Matrice!$T$21:$DP$21='Actions de maîtrise'!$C47)*(Matrice!$T$23:$DP$100="X"))=0,"",IF(SUMPRODUCT((Matrice!$D$23:$D$100='Actions de maîtrise'!AA$5)*(Matrice!$T$21:$DP$21='Actions de maîtrise'!$C47)*(Matrice!$T$23:$DP$100="X"))=1,"X","erreur"))</f>
        <v/>
      </c>
      <c r="AB47" s="172" t="str">
        <f>IF(SUMPRODUCT((Matrice!$D$23:$D$100='Actions de maîtrise'!AB$5)*(Matrice!$T$21:$DP$21='Actions de maîtrise'!$C47)*(Matrice!$T$23:$DP$100="X"))=0,"",IF(SUMPRODUCT((Matrice!$D$23:$D$100='Actions de maîtrise'!AB$5)*(Matrice!$T$21:$DP$21='Actions de maîtrise'!$C47)*(Matrice!$T$23:$DP$100="X"))=1,"X","erreur"))</f>
        <v/>
      </c>
      <c r="AC47" s="172" t="str">
        <f>IF(SUMPRODUCT((Matrice!$D$23:$D$100='Actions de maîtrise'!AC$5)*(Matrice!$T$21:$DP$21='Actions de maîtrise'!$C47)*(Matrice!$T$23:$DP$100="X"))=0,"",IF(SUMPRODUCT((Matrice!$D$23:$D$100='Actions de maîtrise'!AC$5)*(Matrice!$T$21:$DP$21='Actions de maîtrise'!$C47)*(Matrice!$T$23:$DP$100="X"))=1,"X","erreur"))</f>
        <v/>
      </c>
      <c r="AD47" s="172" t="str">
        <f>IF(SUMPRODUCT((Matrice!$D$23:$D$100='Actions de maîtrise'!AD$5)*(Matrice!$T$21:$DP$21='Actions de maîtrise'!$C47)*(Matrice!$T$23:$DP$100="X"))=0,"",IF(SUMPRODUCT((Matrice!$D$23:$D$100='Actions de maîtrise'!AD$5)*(Matrice!$T$21:$DP$21='Actions de maîtrise'!$C47)*(Matrice!$T$23:$DP$100="X"))=1,"X","erreur"))</f>
        <v/>
      </c>
      <c r="AE47" s="172" t="str">
        <f>IF(SUMPRODUCT((Matrice!$D$23:$D$100='Actions de maîtrise'!AE$5)*(Matrice!$T$21:$DP$21='Actions de maîtrise'!$C47)*(Matrice!$T$23:$DP$100="X"))=0,"",IF(SUMPRODUCT((Matrice!$D$23:$D$100='Actions de maîtrise'!AE$5)*(Matrice!$T$21:$DP$21='Actions de maîtrise'!$C47)*(Matrice!$T$23:$DP$100="X"))=1,"X","erreur"))</f>
        <v/>
      </c>
      <c r="AF47" s="172" t="str">
        <f>IF(SUMPRODUCT((Matrice!$D$23:$D$100='Actions de maîtrise'!AF$5)*(Matrice!$T$21:$DP$21='Actions de maîtrise'!$C47)*(Matrice!$T$23:$DP$100="X"))=0,"",IF(SUMPRODUCT((Matrice!$D$23:$D$100='Actions de maîtrise'!AF$5)*(Matrice!$T$21:$DP$21='Actions de maîtrise'!$C47)*(Matrice!$T$23:$DP$100="X"))=1,"X","erreur"))</f>
        <v/>
      </c>
      <c r="AG47" s="172" t="str">
        <f>IF(SUMPRODUCT((Matrice!$D$23:$D$100='Actions de maîtrise'!AG$5)*(Matrice!$T$21:$DP$21='Actions de maîtrise'!$C47)*(Matrice!$T$23:$DP$100="X"))=0,"",IF(SUMPRODUCT((Matrice!$D$23:$D$100='Actions de maîtrise'!AG$5)*(Matrice!$T$21:$DP$21='Actions de maîtrise'!$C47)*(Matrice!$T$23:$DP$100="X"))=1,"X","erreur"))</f>
        <v/>
      </c>
    </row>
    <row r="48" spans="2:33" ht="18.75" x14ac:dyDescent="0.2">
      <c r="B48" s="205" t="str">
        <f>Matrice!$G$1&amp;"-AM"&amp;Listes!A44</f>
        <v>CP1-AM43</v>
      </c>
      <c r="C48" s="106" t="str">
        <f>IF(IF(ISERROR(HLOOKUP(B48,Matrice!$A$2:$DP$100,20,FALSE)),"-",HLOOKUP(B48,Matrice!$A$2:$DP$100,20,FALSE))="","",IF(ISERROR(HLOOKUP(B48,Matrice!$A$2:$DP$100,20,FALSE)),"-",HLOOKUP(B48,Matrice!$A$2:$DP$100,20,FALSE)))</f>
        <v>-</v>
      </c>
      <c r="D48" s="107" t="str">
        <f>IF(IF(ISERROR(HLOOKUP(B48,Matrice!$A$2:$DP$100,3,FALSE)),"-",HLOOKUP(B48,Matrice!$A$2:$DP$100,3,FALSE))="","",IF(ISERROR(HLOOKUP(B48,Matrice!$A$2:$DP$100,3,FALSE)),"-",HLOOKUP(B48,Matrice!$A$2:$DP$100,3,FALSE)))</f>
        <v>-</v>
      </c>
      <c r="E48" s="201"/>
      <c r="F48" s="107" t="str">
        <f>IF(ISERROR(HLOOKUP($B48,Matrice!$A$2:$DP$100,4,FALSE)),"-",IF(HLOOKUP($B48,Matrice!$A$2:$DP$100,4,FALSE)="","",HLOOKUP($B48,Matrice!$A$2:$DP$100,4,FALSE)))</f>
        <v>-</v>
      </c>
      <c r="G48" s="107" t="str">
        <f>IF(ISERROR(HLOOKUP($B48,Matrice!$A$2:$DP$100,5,FALSE)),"-",IF(HLOOKUP($B48,Matrice!$A$2:$DP$100,5,FALSE)="","",HLOOKUP($B48,Matrice!$A$2:$DP$100,5,FALSE)))</f>
        <v>-</v>
      </c>
      <c r="H48" s="107" t="str">
        <f>IF(ISERROR(HLOOKUP($B48,Matrice!$A$2:$DP$100,6,FALSE)),"-",IF(HLOOKUP($B48,Matrice!$A$2:$DP$100,6,FALSE)="","",HLOOKUP($B48,Matrice!$A$2:$DP$100,6,FALSE)))</f>
        <v>-</v>
      </c>
      <c r="I48" s="107" t="str">
        <f>IF(ISERROR(HLOOKUP($B49,Matrice!$A$2:$DP$100,7,FALSE)),"-",IF(HLOOKUP($B49,Matrice!$A$2:$DP$100,7,FALSE)="","",HLOOKUP($B49,Matrice!$A$2:$DP$100,7,FALSE)))</f>
        <v>-</v>
      </c>
      <c r="J48" s="173" t="str">
        <f>IF(ISERROR(HLOOKUP($B48,Matrice!$A$2:$DP$100,12,FALSE)),"-",IF(HLOOKUP($B48,Matrice!$A$2:$DP$100,12,FALSE)="","",HLOOKUP($B48,Matrice!$A$2:$DP$100,12,FALSE)))</f>
        <v>-</v>
      </c>
      <c r="K48" s="173" t="str">
        <f>IF(ISERROR(HLOOKUP($B48,Matrice!$A$2:$DP$100,13,FALSE)),"-",IF(HLOOKUP($B48,Matrice!$A$2:$DP$100,13,FALSE)="","",HLOOKUP($B48,Matrice!$A$2:$DP$100,13,FALSE)))</f>
        <v>-</v>
      </c>
      <c r="L48" s="231" t="str">
        <f>IF(ISERROR(HLOOKUP($B48,Matrice!$A$2:$DP$100,9,FALSE)),"-",IF(HLOOKUP($B48,Matrice!$A$2:$DP$100,9,FALSE)="","",HLOOKUP($B48,Matrice!$A$2:$DP$100,9,FALSE)))</f>
        <v>-</v>
      </c>
      <c r="M48" s="231" t="str">
        <f>IF(ISERROR(HLOOKUP($B48,Matrice!$A$2:$DP$100,10,FALSE)),"-",IF(HLOOKUP($B48,Matrice!$A$2:$DP$100,10,FALSE)="","",HLOOKUP($B48,Matrice!$A$2:$DP$100,10,FALSE)))</f>
        <v>-</v>
      </c>
      <c r="N48" s="231" t="str">
        <f>IF(ISERROR(HLOOKUP($B48,Matrice!$A$2:$DP$100,11,FALSE)),"-",IF(HLOOKUP($B48,Matrice!$A$2:$DP$100,11,FALSE)="","",HLOOKUP($B48,Matrice!$A$2:$DP$100,11,FALSE)))</f>
        <v>-</v>
      </c>
      <c r="P48" s="172" t="str">
        <f>IF(SUMPRODUCT((Matrice!$D$23:$D$100='Actions de maîtrise'!P$5)*(Matrice!$T$21:$DP$21='Actions de maîtrise'!$C48)*(Matrice!$T$23:$DP$100="X"))=0,"",IF(SUMPRODUCT((Matrice!$D$23:$D$100='Actions de maîtrise'!P$5)*(Matrice!$T$21:$DP$21='Actions de maîtrise'!$C48)*(Matrice!$T$23:$DP$100="X"))=1,"X","erreur"))</f>
        <v/>
      </c>
      <c r="Q48" s="172" t="str">
        <f>IF(SUMPRODUCT((Matrice!$D$23:$D$100='Actions de maîtrise'!Q$5)*(Matrice!$T$21:$DP$21='Actions de maîtrise'!$C48)*(Matrice!$T$23:$DP$100="X"))=0,"",IF(SUMPRODUCT((Matrice!$D$23:$D$100='Actions de maîtrise'!Q$5)*(Matrice!$T$21:$DP$21='Actions de maîtrise'!$C48)*(Matrice!$T$23:$DP$100="X"))=1,"X","erreur"))</f>
        <v/>
      </c>
      <c r="R48" s="172" t="str">
        <f>IF(SUMPRODUCT((Matrice!$D$23:$D$100='Actions de maîtrise'!R$5)*(Matrice!$T$21:$DP$21='Actions de maîtrise'!$C48)*(Matrice!$T$23:$DP$100="X"))=0,"",IF(SUMPRODUCT((Matrice!$D$23:$D$100='Actions de maîtrise'!R$5)*(Matrice!$T$21:$DP$21='Actions de maîtrise'!$C48)*(Matrice!$T$23:$DP$100="X"))=1,"X","erreur"))</f>
        <v/>
      </c>
      <c r="S48" s="172" t="str">
        <f>IF(SUMPRODUCT((Matrice!$D$23:$D$100='Actions de maîtrise'!S$5)*(Matrice!$T$21:$DP$21='Actions de maîtrise'!$C48)*(Matrice!$T$23:$DP$100="X"))=0,"",IF(SUMPRODUCT((Matrice!$D$23:$D$100='Actions de maîtrise'!S$5)*(Matrice!$T$21:$DP$21='Actions de maîtrise'!$C48)*(Matrice!$T$23:$DP$100="X"))=1,"X","erreur"))</f>
        <v/>
      </c>
      <c r="T48" s="172" t="str">
        <f>IF(SUMPRODUCT((Matrice!$D$23:$D$100='Actions de maîtrise'!T$5)*(Matrice!$T$21:$DP$21='Actions de maîtrise'!$C48)*(Matrice!$T$23:$DP$100="X"))=0,"",IF(SUMPRODUCT((Matrice!$D$23:$D$100='Actions de maîtrise'!T$5)*(Matrice!$T$21:$DP$21='Actions de maîtrise'!$C48)*(Matrice!$T$23:$DP$100="X"))=1,"X","erreur"))</f>
        <v/>
      </c>
      <c r="U48" s="172" t="str">
        <f>IF(SUMPRODUCT((Matrice!$D$23:$D$100='Actions de maîtrise'!U$5)*(Matrice!$T$21:$DP$21='Actions de maîtrise'!$C48)*(Matrice!$T$23:$DP$100="X"))=0,"",IF(SUMPRODUCT((Matrice!$D$23:$D$100='Actions de maîtrise'!U$5)*(Matrice!$T$21:$DP$21='Actions de maîtrise'!$C48)*(Matrice!$T$23:$DP$100="X"))=1,"X","erreur"))</f>
        <v/>
      </c>
      <c r="V48" s="172" t="str">
        <f>IF(SUMPRODUCT((Matrice!$D$23:$D$100='Actions de maîtrise'!V$5)*(Matrice!$T$21:$DP$21='Actions de maîtrise'!$C48)*(Matrice!$T$23:$DP$100="X"))=0,"",IF(SUMPRODUCT((Matrice!$D$23:$D$100='Actions de maîtrise'!V$5)*(Matrice!$T$21:$DP$21='Actions de maîtrise'!$C48)*(Matrice!$T$23:$DP$100="X"))=1,"X","erreur"))</f>
        <v/>
      </c>
      <c r="W48" s="172" t="str">
        <f>IF(SUMPRODUCT((Matrice!$D$23:$D$100='Actions de maîtrise'!W$5)*(Matrice!$T$21:$DP$21='Actions de maîtrise'!$C48)*(Matrice!$T$23:$DP$100="X"))=0,"",IF(SUMPRODUCT((Matrice!$D$23:$D$100='Actions de maîtrise'!W$5)*(Matrice!$T$21:$DP$21='Actions de maîtrise'!$C48)*(Matrice!$T$23:$DP$100="X"))=1,"X","erreur"))</f>
        <v/>
      </c>
      <c r="X48" s="172" t="str">
        <f>IF(SUMPRODUCT((Matrice!$D$23:$D$100='Actions de maîtrise'!X$5)*(Matrice!$T$21:$DP$21='Actions de maîtrise'!$C48)*(Matrice!$T$23:$DP$100="X"))=0,"",IF(SUMPRODUCT((Matrice!$D$23:$D$100='Actions de maîtrise'!X$5)*(Matrice!$T$21:$DP$21='Actions de maîtrise'!$C48)*(Matrice!$T$23:$DP$100="X"))=1,"X","erreur"))</f>
        <v/>
      </c>
      <c r="Y48" s="172" t="str">
        <f>IF(SUMPRODUCT((Matrice!$D$23:$D$100='Actions de maîtrise'!Y$5)*(Matrice!$T$21:$DP$21='Actions de maîtrise'!$C48)*(Matrice!$T$23:$DP$100="X"))=0,"",IF(SUMPRODUCT((Matrice!$D$23:$D$100='Actions de maîtrise'!Y$5)*(Matrice!$T$21:$DP$21='Actions de maîtrise'!$C48)*(Matrice!$T$23:$DP$100="X"))=1,"X","erreur"))</f>
        <v/>
      </c>
      <c r="Z48" s="172" t="str">
        <f>IF(SUMPRODUCT((Matrice!$D$23:$D$100='Actions de maîtrise'!Z$5)*(Matrice!$T$21:$DP$21='Actions de maîtrise'!$C48)*(Matrice!$T$23:$DP$100="X"))=0,"",IF(SUMPRODUCT((Matrice!$D$23:$D$100='Actions de maîtrise'!Z$5)*(Matrice!$T$21:$DP$21='Actions de maîtrise'!$C48)*(Matrice!$T$23:$DP$100="X"))=1,"X","erreur"))</f>
        <v/>
      </c>
      <c r="AA48" s="172" t="str">
        <f>IF(SUMPRODUCT((Matrice!$D$23:$D$100='Actions de maîtrise'!AA$5)*(Matrice!$T$21:$DP$21='Actions de maîtrise'!$C48)*(Matrice!$T$23:$DP$100="X"))=0,"",IF(SUMPRODUCT((Matrice!$D$23:$D$100='Actions de maîtrise'!AA$5)*(Matrice!$T$21:$DP$21='Actions de maîtrise'!$C48)*(Matrice!$T$23:$DP$100="X"))=1,"X","erreur"))</f>
        <v/>
      </c>
      <c r="AB48" s="172" t="str">
        <f>IF(SUMPRODUCT((Matrice!$D$23:$D$100='Actions de maîtrise'!AB$5)*(Matrice!$T$21:$DP$21='Actions de maîtrise'!$C48)*(Matrice!$T$23:$DP$100="X"))=0,"",IF(SUMPRODUCT((Matrice!$D$23:$D$100='Actions de maîtrise'!AB$5)*(Matrice!$T$21:$DP$21='Actions de maîtrise'!$C48)*(Matrice!$T$23:$DP$100="X"))=1,"X","erreur"))</f>
        <v/>
      </c>
      <c r="AC48" s="172" t="str">
        <f>IF(SUMPRODUCT((Matrice!$D$23:$D$100='Actions de maîtrise'!AC$5)*(Matrice!$T$21:$DP$21='Actions de maîtrise'!$C48)*(Matrice!$T$23:$DP$100="X"))=0,"",IF(SUMPRODUCT((Matrice!$D$23:$D$100='Actions de maîtrise'!AC$5)*(Matrice!$T$21:$DP$21='Actions de maîtrise'!$C48)*(Matrice!$T$23:$DP$100="X"))=1,"X","erreur"))</f>
        <v/>
      </c>
      <c r="AD48" s="172" t="str">
        <f>IF(SUMPRODUCT((Matrice!$D$23:$D$100='Actions de maîtrise'!AD$5)*(Matrice!$T$21:$DP$21='Actions de maîtrise'!$C48)*(Matrice!$T$23:$DP$100="X"))=0,"",IF(SUMPRODUCT((Matrice!$D$23:$D$100='Actions de maîtrise'!AD$5)*(Matrice!$T$21:$DP$21='Actions de maîtrise'!$C48)*(Matrice!$T$23:$DP$100="X"))=1,"X","erreur"))</f>
        <v/>
      </c>
      <c r="AE48" s="172" t="str">
        <f>IF(SUMPRODUCT((Matrice!$D$23:$D$100='Actions de maîtrise'!AE$5)*(Matrice!$T$21:$DP$21='Actions de maîtrise'!$C48)*(Matrice!$T$23:$DP$100="X"))=0,"",IF(SUMPRODUCT((Matrice!$D$23:$D$100='Actions de maîtrise'!AE$5)*(Matrice!$T$21:$DP$21='Actions de maîtrise'!$C48)*(Matrice!$T$23:$DP$100="X"))=1,"X","erreur"))</f>
        <v/>
      </c>
      <c r="AF48" s="172" t="str">
        <f>IF(SUMPRODUCT((Matrice!$D$23:$D$100='Actions de maîtrise'!AF$5)*(Matrice!$T$21:$DP$21='Actions de maîtrise'!$C48)*(Matrice!$T$23:$DP$100="X"))=0,"",IF(SUMPRODUCT((Matrice!$D$23:$D$100='Actions de maîtrise'!AF$5)*(Matrice!$T$21:$DP$21='Actions de maîtrise'!$C48)*(Matrice!$T$23:$DP$100="X"))=1,"X","erreur"))</f>
        <v/>
      </c>
      <c r="AG48" s="172" t="str">
        <f>IF(SUMPRODUCT((Matrice!$D$23:$D$100='Actions de maîtrise'!AG$5)*(Matrice!$T$21:$DP$21='Actions de maîtrise'!$C48)*(Matrice!$T$23:$DP$100="X"))=0,"",IF(SUMPRODUCT((Matrice!$D$23:$D$100='Actions de maîtrise'!AG$5)*(Matrice!$T$21:$DP$21='Actions de maîtrise'!$C48)*(Matrice!$T$23:$DP$100="X"))=1,"X","erreur"))</f>
        <v/>
      </c>
    </row>
    <row r="49" spans="2:33" ht="18.75" x14ac:dyDescent="0.2">
      <c r="B49" s="205" t="str">
        <f>Matrice!$G$1&amp;"-AM"&amp;Listes!A45</f>
        <v>CP1-AM44</v>
      </c>
      <c r="C49" s="106" t="str">
        <f>IF(IF(ISERROR(HLOOKUP(B49,Matrice!$A$2:$DP$100,20,FALSE)),"-",HLOOKUP(B49,Matrice!$A$2:$DP$100,20,FALSE))="","",IF(ISERROR(HLOOKUP(B49,Matrice!$A$2:$DP$100,20,FALSE)),"-",HLOOKUP(B49,Matrice!$A$2:$DP$100,20,FALSE)))</f>
        <v>-</v>
      </c>
      <c r="D49" s="107" t="str">
        <f>IF(IF(ISERROR(HLOOKUP(B49,Matrice!$A$2:$DP$100,3,FALSE)),"-",HLOOKUP(B49,Matrice!$A$2:$DP$100,3,FALSE))="","",IF(ISERROR(HLOOKUP(B49,Matrice!$A$2:$DP$100,3,FALSE)),"-",HLOOKUP(B49,Matrice!$A$2:$DP$100,3,FALSE)))</f>
        <v>-</v>
      </c>
      <c r="E49" s="201"/>
      <c r="F49" s="107" t="str">
        <f>IF(ISERROR(HLOOKUP($B49,Matrice!$A$2:$DP$100,4,FALSE)),"-",IF(HLOOKUP($B49,Matrice!$A$2:$DP$100,4,FALSE)="","",HLOOKUP($B49,Matrice!$A$2:$DP$100,4,FALSE)))</f>
        <v>-</v>
      </c>
      <c r="G49" s="107" t="str">
        <f>IF(ISERROR(HLOOKUP($B49,Matrice!$A$2:$DP$100,5,FALSE)),"-",IF(HLOOKUP($B49,Matrice!$A$2:$DP$100,5,FALSE)="","",HLOOKUP($B49,Matrice!$A$2:$DP$100,5,FALSE)))</f>
        <v>-</v>
      </c>
      <c r="H49" s="107" t="str">
        <f>IF(ISERROR(HLOOKUP($B49,Matrice!$A$2:$DP$100,6,FALSE)),"-",IF(HLOOKUP($B49,Matrice!$A$2:$DP$100,6,FALSE)="","",HLOOKUP($B49,Matrice!$A$2:$DP$100,6,FALSE)))</f>
        <v>-</v>
      </c>
      <c r="I49" s="107" t="str">
        <f>IF(ISERROR(HLOOKUP($B50,Matrice!$A$2:$DP$100,7,FALSE)),"-",IF(HLOOKUP($B50,Matrice!$A$2:$DP$100,7,FALSE)="","",HLOOKUP($B50,Matrice!$A$2:$DP$100,7,FALSE)))</f>
        <v>-</v>
      </c>
      <c r="J49" s="173" t="str">
        <f>IF(ISERROR(HLOOKUP($B49,Matrice!$A$2:$DP$100,12,FALSE)),"-",IF(HLOOKUP($B49,Matrice!$A$2:$DP$100,12,FALSE)="","",HLOOKUP($B49,Matrice!$A$2:$DP$100,12,FALSE)))</f>
        <v>-</v>
      </c>
      <c r="K49" s="173" t="str">
        <f>IF(ISERROR(HLOOKUP($B49,Matrice!$A$2:$DP$100,13,FALSE)),"-",IF(HLOOKUP($B49,Matrice!$A$2:$DP$100,13,FALSE)="","",HLOOKUP($B49,Matrice!$A$2:$DP$100,13,FALSE)))</f>
        <v>-</v>
      </c>
      <c r="L49" s="231" t="str">
        <f>IF(ISERROR(HLOOKUP($B49,Matrice!$A$2:$DP$100,9,FALSE)),"-",IF(HLOOKUP($B49,Matrice!$A$2:$DP$100,9,FALSE)="","",HLOOKUP($B49,Matrice!$A$2:$DP$100,9,FALSE)))</f>
        <v>-</v>
      </c>
      <c r="M49" s="231" t="str">
        <f>IF(ISERROR(HLOOKUP($B49,Matrice!$A$2:$DP$100,10,FALSE)),"-",IF(HLOOKUP($B49,Matrice!$A$2:$DP$100,10,FALSE)="","",HLOOKUP($B49,Matrice!$A$2:$DP$100,10,FALSE)))</f>
        <v>-</v>
      </c>
      <c r="N49" s="231" t="str">
        <f>IF(ISERROR(HLOOKUP($B49,Matrice!$A$2:$DP$100,11,FALSE)),"-",IF(HLOOKUP($B49,Matrice!$A$2:$DP$100,11,FALSE)="","",HLOOKUP($B49,Matrice!$A$2:$DP$100,11,FALSE)))</f>
        <v>-</v>
      </c>
      <c r="P49" s="172" t="str">
        <f>IF(SUMPRODUCT((Matrice!$D$23:$D$100='Actions de maîtrise'!P$5)*(Matrice!$T$21:$DP$21='Actions de maîtrise'!$C49)*(Matrice!$T$23:$DP$100="X"))=0,"",IF(SUMPRODUCT((Matrice!$D$23:$D$100='Actions de maîtrise'!P$5)*(Matrice!$T$21:$DP$21='Actions de maîtrise'!$C49)*(Matrice!$T$23:$DP$100="X"))=1,"X","erreur"))</f>
        <v/>
      </c>
      <c r="Q49" s="172" t="str">
        <f>IF(SUMPRODUCT((Matrice!$D$23:$D$100='Actions de maîtrise'!Q$5)*(Matrice!$T$21:$DP$21='Actions de maîtrise'!$C49)*(Matrice!$T$23:$DP$100="X"))=0,"",IF(SUMPRODUCT((Matrice!$D$23:$D$100='Actions de maîtrise'!Q$5)*(Matrice!$T$21:$DP$21='Actions de maîtrise'!$C49)*(Matrice!$T$23:$DP$100="X"))=1,"X","erreur"))</f>
        <v/>
      </c>
      <c r="R49" s="172" t="str">
        <f>IF(SUMPRODUCT((Matrice!$D$23:$D$100='Actions de maîtrise'!R$5)*(Matrice!$T$21:$DP$21='Actions de maîtrise'!$C49)*(Matrice!$T$23:$DP$100="X"))=0,"",IF(SUMPRODUCT((Matrice!$D$23:$D$100='Actions de maîtrise'!R$5)*(Matrice!$T$21:$DP$21='Actions de maîtrise'!$C49)*(Matrice!$T$23:$DP$100="X"))=1,"X","erreur"))</f>
        <v/>
      </c>
      <c r="S49" s="172" t="str">
        <f>IF(SUMPRODUCT((Matrice!$D$23:$D$100='Actions de maîtrise'!S$5)*(Matrice!$T$21:$DP$21='Actions de maîtrise'!$C49)*(Matrice!$T$23:$DP$100="X"))=0,"",IF(SUMPRODUCT((Matrice!$D$23:$D$100='Actions de maîtrise'!S$5)*(Matrice!$T$21:$DP$21='Actions de maîtrise'!$C49)*(Matrice!$T$23:$DP$100="X"))=1,"X","erreur"))</f>
        <v/>
      </c>
      <c r="T49" s="172" t="str">
        <f>IF(SUMPRODUCT((Matrice!$D$23:$D$100='Actions de maîtrise'!T$5)*(Matrice!$T$21:$DP$21='Actions de maîtrise'!$C49)*(Matrice!$T$23:$DP$100="X"))=0,"",IF(SUMPRODUCT((Matrice!$D$23:$D$100='Actions de maîtrise'!T$5)*(Matrice!$T$21:$DP$21='Actions de maîtrise'!$C49)*(Matrice!$T$23:$DP$100="X"))=1,"X","erreur"))</f>
        <v/>
      </c>
      <c r="U49" s="172" t="str">
        <f>IF(SUMPRODUCT((Matrice!$D$23:$D$100='Actions de maîtrise'!U$5)*(Matrice!$T$21:$DP$21='Actions de maîtrise'!$C49)*(Matrice!$T$23:$DP$100="X"))=0,"",IF(SUMPRODUCT((Matrice!$D$23:$D$100='Actions de maîtrise'!U$5)*(Matrice!$T$21:$DP$21='Actions de maîtrise'!$C49)*(Matrice!$T$23:$DP$100="X"))=1,"X","erreur"))</f>
        <v/>
      </c>
      <c r="V49" s="172" t="str">
        <f>IF(SUMPRODUCT((Matrice!$D$23:$D$100='Actions de maîtrise'!V$5)*(Matrice!$T$21:$DP$21='Actions de maîtrise'!$C49)*(Matrice!$T$23:$DP$100="X"))=0,"",IF(SUMPRODUCT((Matrice!$D$23:$D$100='Actions de maîtrise'!V$5)*(Matrice!$T$21:$DP$21='Actions de maîtrise'!$C49)*(Matrice!$T$23:$DP$100="X"))=1,"X","erreur"))</f>
        <v/>
      </c>
      <c r="W49" s="172" t="str">
        <f>IF(SUMPRODUCT((Matrice!$D$23:$D$100='Actions de maîtrise'!W$5)*(Matrice!$T$21:$DP$21='Actions de maîtrise'!$C49)*(Matrice!$T$23:$DP$100="X"))=0,"",IF(SUMPRODUCT((Matrice!$D$23:$D$100='Actions de maîtrise'!W$5)*(Matrice!$T$21:$DP$21='Actions de maîtrise'!$C49)*(Matrice!$T$23:$DP$100="X"))=1,"X","erreur"))</f>
        <v/>
      </c>
      <c r="X49" s="172" t="str">
        <f>IF(SUMPRODUCT((Matrice!$D$23:$D$100='Actions de maîtrise'!X$5)*(Matrice!$T$21:$DP$21='Actions de maîtrise'!$C49)*(Matrice!$T$23:$DP$100="X"))=0,"",IF(SUMPRODUCT((Matrice!$D$23:$D$100='Actions de maîtrise'!X$5)*(Matrice!$T$21:$DP$21='Actions de maîtrise'!$C49)*(Matrice!$T$23:$DP$100="X"))=1,"X","erreur"))</f>
        <v/>
      </c>
      <c r="Y49" s="172" t="str">
        <f>IF(SUMPRODUCT((Matrice!$D$23:$D$100='Actions de maîtrise'!Y$5)*(Matrice!$T$21:$DP$21='Actions de maîtrise'!$C49)*(Matrice!$T$23:$DP$100="X"))=0,"",IF(SUMPRODUCT((Matrice!$D$23:$D$100='Actions de maîtrise'!Y$5)*(Matrice!$T$21:$DP$21='Actions de maîtrise'!$C49)*(Matrice!$T$23:$DP$100="X"))=1,"X","erreur"))</f>
        <v/>
      </c>
      <c r="Z49" s="172" t="str">
        <f>IF(SUMPRODUCT((Matrice!$D$23:$D$100='Actions de maîtrise'!Z$5)*(Matrice!$T$21:$DP$21='Actions de maîtrise'!$C49)*(Matrice!$T$23:$DP$100="X"))=0,"",IF(SUMPRODUCT((Matrice!$D$23:$D$100='Actions de maîtrise'!Z$5)*(Matrice!$T$21:$DP$21='Actions de maîtrise'!$C49)*(Matrice!$T$23:$DP$100="X"))=1,"X","erreur"))</f>
        <v/>
      </c>
      <c r="AA49" s="172" t="str">
        <f>IF(SUMPRODUCT((Matrice!$D$23:$D$100='Actions de maîtrise'!AA$5)*(Matrice!$T$21:$DP$21='Actions de maîtrise'!$C49)*(Matrice!$T$23:$DP$100="X"))=0,"",IF(SUMPRODUCT((Matrice!$D$23:$D$100='Actions de maîtrise'!AA$5)*(Matrice!$T$21:$DP$21='Actions de maîtrise'!$C49)*(Matrice!$T$23:$DP$100="X"))=1,"X","erreur"))</f>
        <v/>
      </c>
      <c r="AB49" s="172" t="str">
        <f>IF(SUMPRODUCT((Matrice!$D$23:$D$100='Actions de maîtrise'!AB$5)*(Matrice!$T$21:$DP$21='Actions de maîtrise'!$C49)*(Matrice!$T$23:$DP$100="X"))=0,"",IF(SUMPRODUCT((Matrice!$D$23:$D$100='Actions de maîtrise'!AB$5)*(Matrice!$T$21:$DP$21='Actions de maîtrise'!$C49)*(Matrice!$T$23:$DP$100="X"))=1,"X","erreur"))</f>
        <v/>
      </c>
      <c r="AC49" s="172" t="str">
        <f>IF(SUMPRODUCT((Matrice!$D$23:$D$100='Actions de maîtrise'!AC$5)*(Matrice!$T$21:$DP$21='Actions de maîtrise'!$C49)*(Matrice!$T$23:$DP$100="X"))=0,"",IF(SUMPRODUCT((Matrice!$D$23:$D$100='Actions de maîtrise'!AC$5)*(Matrice!$T$21:$DP$21='Actions de maîtrise'!$C49)*(Matrice!$T$23:$DP$100="X"))=1,"X","erreur"))</f>
        <v/>
      </c>
      <c r="AD49" s="172" t="str">
        <f>IF(SUMPRODUCT((Matrice!$D$23:$D$100='Actions de maîtrise'!AD$5)*(Matrice!$T$21:$DP$21='Actions de maîtrise'!$C49)*(Matrice!$T$23:$DP$100="X"))=0,"",IF(SUMPRODUCT((Matrice!$D$23:$D$100='Actions de maîtrise'!AD$5)*(Matrice!$T$21:$DP$21='Actions de maîtrise'!$C49)*(Matrice!$T$23:$DP$100="X"))=1,"X","erreur"))</f>
        <v/>
      </c>
      <c r="AE49" s="172" t="str">
        <f>IF(SUMPRODUCT((Matrice!$D$23:$D$100='Actions de maîtrise'!AE$5)*(Matrice!$T$21:$DP$21='Actions de maîtrise'!$C49)*(Matrice!$T$23:$DP$100="X"))=0,"",IF(SUMPRODUCT((Matrice!$D$23:$D$100='Actions de maîtrise'!AE$5)*(Matrice!$T$21:$DP$21='Actions de maîtrise'!$C49)*(Matrice!$T$23:$DP$100="X"))=1,"X","erreur"))</f>
        <v/>
      </c>
      <c r="AF49" s="172" t="str">
        <f>IF(SUMPRODUCT((Matrice!$D$23:$D$100='Actions de maîtrise'!AF$5)*(Matrice!$T$21:$DP$21='Actions de maîtrise'!$C49)*(Matrice!$T$23:$DP$100="X"))=0,"",IF(SUMPRODUCT((Matrice!$D$23:$D$100='Actions de maîtrise'!AF$5)*(Matrice!$T$21:$DP$21='Actions de maîtrise'!$C49)*(Matrice!$T$23:$DP$100="X"))=1,"X","erreur"))</f>
        <v/>
      </c>
      <c r="AG49" s="172" t="str">
        <f>IF(SUMPRODUCT((Matrice!$D$23:$D$100='Actions de maîtrise'!AG$5)*(Matrice!$T$21:$DP$21='Actions de maîtrise'!$C49)*(Matrice!$T$23:$DP$100="X"))=0,"",IF(SUMPRODUCT((Matrice!$D$23:$D$100='Actions de maîtrise'!AG$5)*(Matrice!$T$21:$DP$21='Actions de maîtrise'!$C49)*(Matrice!$T$23:$DP$100="X"))=1,"X","erreur"))</f>
        <v/>
      </c>
    </row>
    <row r="50" spans="2:33" ht="18.75" x14ac:dyDescent="0.2">
      <c r="B50" s="205" t="str">
        <f>Matrice!$G$1&amp;"-AM"&amp;Listes!A46</f>
        <v>CP1-AM45</v>
      </c>
      <c r="C50" s="106" t="str">
        <f>IF(IF(ISERROR(HLOOKUP(B50,Matrice!$A$2:$DP$100,20,FALSE)),"-",HLOOKUP(B50,Matrice!$A$2:$DP$100,20,FALSE))="","",IF(ISERROR(HLOOKUP(B50,Matrice!$A$2:$DP$100,20,FALSE)),"-",HLOOKUP(B50,Matrice!$A$2:$DP$100,20,FALSE)))</f>
        <v>-</v>
      </c>
      <c r="D50" s="107" t="str">
        <f>IF(IF(ISERROR(HLOOKUP(B50,Matrice!$A$2:$DP$100,3,FALSE)),"-",HLOOKUP(B50,Matrice!$A$2:$DP$100,3,FALSE))="","",IF(ISERROR(HLOOKUP(B50,Matrice!$A$2:$DP$100,3,FALSE)),"-",HLOOKUP(B50,Matrice!$A$2:$DP$100,3,FALSE)))</f>
        <v>-</v>
      </c>
      <c r="E50" s="201"/>
      <c r="F50" s="107" t="str">
        <f>IF(ISERROR(HLOOKUP($B50,Matrice!$A$2:$DP$100,4,FALSE)),"-",IF(HLOOKUP($B50,Matrice!$A$2:$DP$100,4,FALSE)="","",HLOOKUP($B50,Matrice!$A$2:$DP$100,4,FALSE)))</f>
        <v>-</v>
      </c>
      <c r="G50" s="107" t="str">
        <f>IF(ISERROR(HLOOKUP($B50,Matrice!$A$2:$DP$100,5,FALSE)),"-",IF(HLOOKUP($B50,Matrice!$A$2:$DP$100,5,FALSE)="","",HLOOKUP($B50,Matrice!$A$2:$DP$100,5,FALSE)))</f>
        <v>-</v>
      </c>
      <c r="H50" s="107" t="str">
        <f>IF(ISERROR(HLOOKUP($B50,Matrice!$A$2:$DP$100,6,FALSE)),"-",IF(HLOOKUP($B50,Matrice!$A$2:$DP$100,6,FALSE)="","",HLOOKUP($B50,Matrice!$A$2:$DP$100,6,FALSE)))</f>
        <v>-</v>
      </c>
      <c r="I50" s="107" t="str">
        <f>IF(ISERROR(HLOOKUP($B51,Matrice!$A$2:$DP$100,7,FALSE)),"-",IF(HLOOKUP($B51,Matrice!$A$2:$DP$100,7,FALSE)="","",HLOOKUP($B51,Matrice!$A$2:$DP$100,7,FALSE)))</f>
        <v>-</v>
      </c>
      <c r="J50" s="173" t="str">
        <f>IF(ISERROR(HLOOKUP($B50,Matrice!$A$2:$DP$100,12,FALSE)),"-",IF(HLOOKUP($B50,Matrice!$A$2:$DP$100,12,FALSE)="","",HLOOKUP($B50,Matrice!$A$2:$DP$100,12,FALSE)))</f>
        <v>-</v>
      </c>
      <c r="K50" s="173" t="str">
        <f>IF(ISERROR(HLOOKUP($B50,Matrice!$A$2:$DP$100,13,FALSE)),"-",IF(HLOOKUP($B50,Matrice!$A$2:$DP$100,13,FALSE)="","",HLOOKUP($B50,Matrice!$A$2:$DP$100,13,FALSE)))</f>
        <v>-</v>
      </c>
      <c r="L50" s="231" t="str">
        <f>IF(ISERROR(HLOOKUP($B50,Matrice!$A$2:$DP$100,9,FALSE)),"-",IF(HLOOKUP($B50,Matrice!$A$2:$DP$100,9,FALSE)="","",HLOOKUP($B50,Matrice!$A$2:$DP$100,9,FALSE)))</f>
        <v>-</v>
      </c>
      <c r="M50" s="231" t="str">
        <f>IF(ISERROR(HLOOKUP($B50,Matrice!$A$2:$DP$100,10,FALSE)),"-",IF(HLOOKUP($B50,Matrice!$A$2:$DP$100,10,FALSE)="","",HLOOKUP($B50,Matrice!$A$2:$DP$100,10,FALSE)))</f>
        <v>-</v>
      </c>
      <c r="N50" s="231" t="str">
        <f>IF(ISERROR(HLOOKUP($B50,Matrice!$A$2:$DP$100,11,FALSE)),"-",IF(HLOOKUP($B50,Matrice!$A$2:$DP$100,11,FALSE)="","",HLOOKUP($B50,Matrice!$A$2:$DP$100,11,FALSE)))</f>
        <v>-</v>
      </c>
      <c r="P50" s="172" t="str">
        <f>IF(SUMPRODUCT((Matrice!$D$23:$D$100='Actions de maîtrise'!P$5)*(Matrice!$T$21:$DP$21='Actions de maîtrise'!$C50)*(Matrice!$T$23:$DP$100="X"))=0,"",IF(SUMPRODUCT((Matrice!$D$23:$D$100='Actions de maîtrise'!P$5)*(Matrice!$T$21:$DP$21='Actions de maîtrise'!$C50)*(Matrice!$T$23:$DP$100="X"))=1,"X","erreur"))</f>
        <v/>
      </c>
      <c r="Q50" s="172" t="str">
        <f>IF(SUMPRODUCT((Matrice!$D$23:$D$100='Actions de maîtrise'!Q$5)*(Matrice!$T$21:$DP$21='Actions de maîtrise'!$C50)*(Matrice!$T$23:$DP$100="X"))=0,"",IF(SUMPRODUCT((Matrice!$D$23:$D$100='Actions de maîtrise'!Q$5)*(Matrice!$T$21:$DP$21='Actions de maîtrise'!$C50)*(Matrice!$T$23:$DP$100="X"))=1,"X","erreur"))</f>
        <v/>
      </c>
      <c r="R50" s="172" t="str">
        <f>IF(SUMPRODUCT((Matrice!$D$23:$D$100='Actions de maîtrise'!R$5)*(Matrice!$T$21:$DP$21='Actions de maîtrise'!$C50)*(Matrice!$T$23:$DP$100="X"))=0,"",IF(SUMPRODUCT((Matrice!$D$23:$D$100='Actions de maîtrise'!R$5)*(Matrice!$T$21:$DP$21='Actions de maîtrise'!$C50)*(Matrice!$T$23:$DP$100="X"))=1,"X","erreur"))</f>
        <v/>
      </c>
      <c r="S50" s="172" t="str">
        <f>IF(SUMPRODUCT((Matrice!$D$23:$D$100='Actions de maîtrise'!S$5)*(Matrice!$T$21:$DP$21='Actions de maîtrise'!$C50)*(Matrice!$T$23:$DP$100="X"))=0,"",IF(SUMPRODUCT((Matrice!$D$23:$D$100='Actions de maîtrise'!S$5)*(Matrice!$T$21:$DP$21='Actions de maîtrise'!$C50)*(Matrice!$T$23:$DP$100="X"))=1,"X","erreur"))</f>
        <v/>
      </c>
      <c r="T50" s="172" t="str">
        <f>IF(SUMPRODUCT((Matrice!$D$23:$D$100='Actions de maîtrise'!T$5)*(Matrice!$T$21:$DP$21='Actions de maîtrise'!$C50)*(Matrice!$T$23:$DP$100="X"))=0,"",IF(SUMPRODUCT((Matrice!$D$23:$D$100='Actions de maîtrise'!T$5)*(Matrice!$T$21:$DP$21='Actions de maîtrise'!$C50)*(Matrice!$T$23:$DP$100="X"))=1,"X","erreur"))</f>
        <v/>
      </c>
      <c r="U50" s="172" t="str">
        <f>IF(SUMPRODUCT((Matrice!$D$23:$D$100='Actions de maîtrise'!U$5)*(Matrice!$T$21:$DP$21='Actions de maîtrise'!$C50)*(Matrice!$T$23:$DP$100="X"))=0,"",IF(SUMPRODUCT((Matrice!$D$23:$D$100='Actions de maîtrise'!U$5)*(Matrice!$T$21:$DP$21='Actions de maîtrise'!$C50)*(Matrice!$T$23:$DP$100="X"))=1,"X","erreur"))</f>
        <v/>
      </c>
      <c r="V50" s="172" t="str">
        <f>IF(SUMPRODUCT((Matrice!$D$23:$D$100='Actions de maîtrise'!V$5)*(Matrice!$T$21:$DP$21='Actions de maîtrise'!$C50)*(Matrice!$T$23:$DP$100="X"))=0,"",IF(SUMPRODUCT((Matrice!$D$23:$D$100='Actions de maîtrise'!V$5)*(Matrice!$T$21:$DP$21='Actions de maîtrise'!$C50)*(Matrice!$T$23:$DP$100="X"))=1,"X","erreur"))</f>
        <v/>
      </c>
      <c r="W50" s="172" t="str">
        <f>IF(SUMPRODUCT((Matrice!$D$23:$D$100='Actions de maîtrise'!W$5)*(Matrice!$T$21:$DP$21='Actions de maîtrise'!$C50)*(Matrice!$T$23:$DP$100="X"))=0,"",IF(SUMPRODUCT((Matrice!$D$23:$D$100='Actions de maîtrise'!W$5)*(Matrice!$T$21:$DP$21='Actions de maîtrise'!$C50)*(Matrice!$T$23:$DP$100="X"))=1,"X","erreur"))</f>
        <v/>
      </c>
      <c r="X50" s="172" t="str">
        <f>IF(SUMPRODUCT((Matrice!$D$23:$D$100='Actions de maîtrise'!X$5)*(Matrice!$T$21:$DP$21='Actions de maîtrise'!$C50)*(Matrice!$T$23:$DP$100="X"))=0,"",IF(SUMPRODUCT((Matrice!$D$23:$D$100='Actions de maîtrise'!X$5)*(Matrice!$T$21:$DP$21='Actions de maîtrise'!$C50)*(Matrice!$T$23:$DP$100="X"))=1,"X","erreur"))</f>
        <v/>
      </c>
      <c r="Y50" s="172" t="str">
        <f>IF(SUMPRODUCT((Matrice!$D$23:$D$100='Actions de maîtrise'!Y$5)*(Matrice!$T$21:$DP$21='Actions de maîtrise'!$C50)*(Matrice!$T$23:$DP$100="X"))=0,"",IF(SUMPRODUCT((Matrice!$D$23:$D$100='Actions de maîtrise'!Y$5)*(Matrice!$T$21:$DP$21='Actions de maîtrise'!$C50)*(Matrice!$T$23:$DP$100="X"))=1,"X","erreur"))</f>
        <v/>
      </c>
      <c r="Z50" s="172" t="str">
        <f>IF(SUMPRODUCT((Matrice!$D$23:$D$100='Actions de maîtrise'!Z$5)*(Matrice!$T$21:$DP$21='Actions de maîtrise'!$C50)*(Matrice!$T$23:$DP$100="X"))=0,"",IF(SUMPRODUCT((Matrice!$D$23:$D$100='Actions de maîtrise'!Z$5)*(Matrice!$T$21:$DP$21='Actions de maîtrise'!$C50)*(Matrice!$T$23:$DP$100="X"))=1,"X","erreur"))</f>
        <v/>
      </c>
      <c r="AA50" s="172" t="str">
        <f>IF(SUMPRODUCT((Matrice!$D$23:$D$100='Actions de maîtrise'!AA$5)*(Matrice!$T$21:$DP$21='Actions de maîtrise'!$C50)*(Matrice!$T$23:$DP$100="X"))=0,"",IF(SUMPRODUCT((Matrice!$D$23:$D$100='Actions de maîtrise'!AA$5)*(Matrice!$T$21:$DP$21='Actions de maîtrise'!$C50)*(Matrice!$T$23:$DP$100="X"))=1,"X","erreur"))</f>
        <v/>
      </c>
      <c r="AB50" s="172" t="str">
        <f>IF(SUMPRODUCT((Matrice!$D$23:$D$100='Actions de maîtrise'!AB$5)*(Matrice!$T$21:$DP$21='Actions de maîtrise'!$C50)*(Matrice!$T$23:$DP$100="X"))=0,"",IF(SUMPRODUCT((Matrice!$D$23:$D$100='Actions de maîtrise'!AB$5)*(Matrice!$T$21:$DP$21='Actions de maîtrise'!$C50)*(Matrice!$T$23:$DP$100="X"))=1,"X","erreur"))</f>
        <v/>
      </c>
      <c r="AC50" s="172" t="str">
        <f>IF(SUMPRODUCT((Matrice!$D$23:$D$100='Actions de maîtrise'!AC$5)*(Matrice!$T$21:$DP$21='Actions de maîtrise'!$C50)*(Matrice!$T$23:$DP$100="X"))=0,"",IF(SUMPRODUCT((Matrice!$D$23:$D$100='Actions de maîtrise'!AC$5)*(Matrice!$T$21:$DP$21='Actions de maîtrise'!$C50)*(Matrice!$T$23:$DP$100="X"))=1,"X","erreur"))</f>
        <v/>
      </c>
      <c r="AD50" s="172" t="str">
        <f>IF(SUMPRODUCT((Matrice!$D$23:$D$100='Actions de maîtrise'!AD$5)*(Matrice!$T$21:$DP$21='Actions de maîtrise'!$C50)*(Matrice!$T$23:$DP$100="X"))=0,"",IF(SUMPRODUCT((Matrice!$D$23:$D$100='Actions de maîtrise'!AD$5)*(Matrice!$T$21:$DP$21='Actions de maîtrise'!$C50)*(Matrice!$T$23:$DP$100="X"))=1,"X","erreur"))</f>
        <v/>
      </c>
      <c r="AE50" s="172" t="str">
        <f>IF(SUMPRODUCT((Matrice!$D$23:$D$100='Actions de maîtrise'!AE$5)*(Matrice!$T$21:$DP$21='Actions de maîtrise'!$C50)*(Matrice!$T$23:$DP$100="X"))=0,"",IF(SUMPRODUCT((Matrice!$D$23:$D$100='Actions de maîtrise'!AE$5)*(Matrice!$T$21:$DP$21='Actions de maîtrise'!$C50)*(Matrice!$T$23:$DP$100="X"))=1,"X","erreur"))</f>
        <v/>
      </c>
      <c r="AF50" s="172" t="str">
        <f>IF(SUMPRODUCT((Matrice!$D$23:$D$100='Actions de maîtrise'!AF$5)*(Matrice!$T$21:$DP$21='Actions de maîtrise'!$C50)*(Matrice!$T$23:$DP$100="X"))=0,"",IF(SUMPRODUCT((Matrice!$D$23:$D$100='Actions de maîtrise'!AF$5)*(Matrice!$T$21:$DP$21='Actions de maîtrise'!$C50)*(Matrice!$T$23:$DP$100="X"))=1,"X","erreur"))</f>
        <v/>
      </c>
      <c r="AG50" s="172" t="str">
        <f>IF(SUMPRODUCT((Matrice!$D$23:$D$100='Actions de maîtrise'!AG$5)*(Matrice!$T$21:$DP$21='Actions de maîtrise'!$C50)*(Matrice!$T$23:$DP$100="X"))=0,"",IF(SUMPRODUCT((Matrice!$D$23:$D$100='Actions de maîtrise'!AG$5)*(Matrice!$T$21:$DP$21='Actions de maîtrise'!$C50)*(Matrice!$T$23:$DP$100="X"))=1,"X","erreur"))</f>
        <v/>
      </c>
    </row>
    <row r="51" spans="2:33" ht="18.75" x14ac:dyDescent="0.2">
      <c r="B51" s="205" t="str">
        <f>Matrice!$G$1&amp;"-AM"&amp;Listes!A47</f>
        <v>CP1-AM46</v>
      </c>
      <c r="C51" s="106" t="str">
        <f>IF(IF(ISERROR(HLOOKUP(B51,Matrice!$A$2:$DP$100,20,FALSE)),"-",HLOOKUP(B51,Matrice!$A$2:$DP$100,20,FALSE))="","",IF(ISERROR(HLOOKUP(B51,Matrice!$A$2:$DP$100,20,FALSE)),"-",HLOOKUP(B51,Matrice!$A$2:$DP$100,20,FALSE)))</f>
        <v>-</v>
      </c>
      <c r="D51" s="107" t="str">
        <f>IF(IF(ISERROR(HLOOKUP(B51,Matrice!$A$2:$DP$100,3,FALSE)),"-",HLOOKUP(B51,Matrice!$A$2:$DP$100,3,FALSE))="","",IF(ISERROR(HLOOKUP(B51,Matrice!$A$2:$DP$100,3,FALSE)),"-",HLOOKUP(B51,Matrice!$A$2:$DP$100,3,FALSE)))</f>
        <v>-</v>
      </c>
      <c r="E51" s="201"/>
      <c r="F51" s="107" t="str">
        <f>IF(ISERROR(HLOOKUP($B51,Matrice!$A$2:$DP$100,4,FALSE)),"-",IF(HLOOKUP($B51,Matrice!$A$2:$DP$100,4,FALSE)="","",HLOOKUP($B51,Matrice!$A$2:$DP$100,4,FALSE)))</f>
        <v>-</v>
      </c>
      <c r="G51" s="107" t="str">
        <f>IF(ISERROR(HLOOKUP($B51,Matrice!$A$2:$DP$100,5,FALSE)),"-",IF(HLOOKUP($B51,Matrice!$A$2:$DP$100,5,FALSE)="","",HLOOKUP($B51,Matrice!$A$2:$DP$100,5,FALSE)))</f>
        <v>-</v>
      </c>
      <c r="H51" s="107" t="str">
        <f>IF(ISERROR(HLOOKUP($B51,Matrice!$A$2:$DP$100,6,FALSE)),"-",IF(HLOOKUP($B51,Matrice!$A$2:$DP$100,6,FALSE)="","",HLOOKUP($B51,Matrice!$A$2:$DP$100,6,FALSE)))</f>
        <v>-</v>
      </c>
      <c r="I51" s="107" t="str">
        <f>IF(ISERROR(HLOOKUP($B52,Matrice!$A$2:$DP$100,7,FALSE)),"-",IF(HLOOKUP($B52,Matrice!$A$2:$DP$100,7,FALSE)="","",HLOOKUP($B52,Matrice!$A$2:$DP$100,7,FALSE)))</f>
        <v>-</v>
      </c>
      <c r="J51" s="173" t="str">
        <f>IF(ISERROR(HLOOKUP($B51,Matrice!$A$2:$DP$100,12,FALSE)),"-",IF(HLOOKUP($B51,Matrice!$A$2:$DP$100,12,FALSE)="","",HLOOKUP($B51,Matrice!$A$2:$DP$100,12,FALSE)))</f>
        <v>-</v>
      </c>
      <c r="K51" s="173" t="str">
        <f>IF(ISERROR(HLOOKUP($B51,Matrice!$A$2:$DP$100,13,FALSE)),"-",IF(HLOOKUP($B51,Matrice!$A$2:$DP$100,13,FALSE)="","",HLOOKUP($B51,Matrice!$A$2:$DP$100,13,FALSE)))</f>
        <v>-</v>
      </c>
      <c r="L51" s="231" t="str">
        <f>IF(ISERROR(HLOOKUP($B51,Matrice!$A$2:$DP$100,9,FALSE)),"-",IF(HLOOKUP($B51,Matrice!$A$2:$DP$100,9,FALSE)="","",HLOOKUP($B51,Matrice!$A$2:$DP$100,9,FALSE)))</f>
        <v>-</v>
      </c>
      <c r="M51" s="231" t="str">
        <f>IF(ISERROR(HLOOKUP($B51,Matrice!$A$2:$DP$100,10,FALSE)),"-",IF(HLOOKUP($B51,Matrice!$A$2:$DP$100,10,FALSE)="","",HLOOKUP($B51,Matrice!$A$2:$DP$100,10,FALSE)))</f>
        <v>-</v>
      </c>
      <c r="N51" s="231" t="str">
        <f>IF(ISERROR(HLOOKUP($B51,Matrice!$A$2:$DP$100,11,FALSE)),"-",IF(HLOOKUP($B51,Matrice!$A$2:$DP$100,11,FALSE)="","",HLOOKUP($B51,Matrice!$A$2:$DP$100,11,FALSE)))</f>
        <v>-</v>
      </c>
      <c r="P51" s="172" t="str">
        <f>IF(SUMPRODUCT((Matrice!$D$23:$D$100='Actions de maîtrise'!P$5)*(Matrice!$T$21:$DP$21='Actions de maîtrise'!$C51)*(Matrice!$T$23:$DP$100="X"))=0,"",IF(SUMPRODUCT((Matrice!$D$23:$D$100='Actions de maîtrise'!P$5)*(Matrice!$T$21:$DP$21='Actions de maîtrise'!$C51)*(Matrice!$T$23:$DP$100="X"))=1,"X","erreur"))</f>
        <v/>
      </c>
      <c r="Q51" s="172" t="str">
        <f>IF(SUMPRODUCT((Matrice!$D$23:$D$100='Actions de maîtrise'!Q$5)*(Matrice!$T$21:$DP$21='Actions de maîtrise'!$C51)*(Matrice!$T$23:$DP$100="X"))=0,"",IF(SUMPRODUCT((Matrice!$D$23:$D$100='Actions de maîtrise'!Q$5)*(Matrice!$T$21:$DP$21='Actions de maîtrise'!$C51)*(Matrice!$T$23:$DP$100="X"))=1,"X","erreur"))</f>
        <v/>
      </c>
      <c r="R51" s="172" t="str">
        <f>IF(SUMPRODUCT((Matrice!$D$23:$D$100='Actions de maîtrise'!R$5)*(Matrice!$T$21:$DP$21='Actions de maîtrise'!$C51)*(Matrice!$T$23:$DP$100="X"))=0,"",IF(SUMPRODUCT((Matrice!$D$23:$D$100='Actions de maîtrise'!R$5)*(Matrice!$T$21:$DP$21='Actions de maîtrise'!$C51)*(Matrice!$T$23:$DP$100="X"))=1,"X","erreur"))</f>
        <v/>
      </c>
      <c r="S51" s="172" t="str">
        <f>IF(SUMPRODUCT((Matrice!$D$23:$D$100='Actions de maîtrise'!S$5)*(Matrice!$T$21:$DP$21='Actions de maîtrise'!$C51)*(Matrice!$T$23:$DP$100="X"))=0,"",IF(SUMPRODUCT((Matrice!$D$23:$D$100='Actions de maîtrise'!S$5)*(Matrice!$T$21:$DP$21='Actions de maîtrise'!$C51)*(Matrice!$T$23:$DP$100="X"))=1,"X","erreur"))</f>
        <v/>
      </c>
      <c r="T51" s="172" t="str">
        <f>IF(SUMPRODUCT((Matrice!$D$23:$D$100='Actions de maîtrise'!T$5)*(Matrice!$T$21:$DP$21='Actions de maîtrise'!$C51)*(Matrice!$T$23:$DP$100="X"))=0,"",IF(SUMPRODUCT((Matrice!$D$23:$D$100='Actions de maîtrise'!T$5)*(Matrice!$T$21:$DP$21='Actions de maîtrise'!$C51)*(Matrice!$T$23:$DP$100="X"))=1,"X","erreur"))</f>
        <v/>
      </c>
      <c r="U51" s="172" t="str">
        <f>IF(SUMPRODUCT((Matrice!$D$23:$D$100='Actions de maîtrise'!U$5)*(Matrice!$T$21:$DP$21='Actions de maîtrise'!$C51)*(Matrice!$T$23:$DP$100="X"))=0,"",IF(SUMPRODUCT((Matrice!$D$23:$D$100='Actions de maîtrise'!U$5)*(Matrice!$T$21:$DP$21='Actions de maîtrise'!$C51)*(Matrice!$T$23:$DP$100="X"))=1,"X","erreur"))</f>
        <v/>
      </c>
      <c r="V51" s="172" t="str">
        <f>IF(SUMPRODUCT((Matrice!$D$23:$D$100='Actions de maîtrise'!V$5)*(Matrice!$T$21:$DP$21='Actions de maîtrise'!$C51)*(Matrice!$T$23:$DP$100="X"))=0,"",IF(SUMPRODUCT((Matrice!$D$23:$D$100='Actions de maîtrise'!V$5)*(Matrice!$T$21:$DP$21='Actions de maîtrise'!$C51)*(Matrice!$T$23:$DP$100="X"))=1,"X","erreur"))</f>
        <v/>
      </c>
      <c r="W51" s="172" t="str">
        <f>IF(SUMPRODUCT((Matrice!$D$23:$D$100='Actions de maîtrise'!W$5)*(Matrice!$T$21:$DP$21='Actions de maîtrise'!$C51)*(Matrice!$T$23:$DP$100="X"))=0,"",IF(SUMPRODUCT((Matrice!$D$23:$D$100='Actions de maîtrise'!W$5)*(Matrice!$T$21:$DP$21='Actions de maîtrise'!$C51)*(Matrice!$T$23:$DP$100="X"))=1,"X","erreur"))</f>
        <v/>
      </c>
      <c r="X51" s="172" t="str">
        <f>IF(SUMPRODUCT((Matrice!$D$23:$D$100='Actions de maîtrise'!X$5)*(Matrice!$T$21:$DP$21='Actions de maîtrise'!$C51)*(Matrice!$T$23:$DP$100="X"))=0,"",IF(SUMPRODUCT((Matrice!$D$23:$D$100='Actions de maîtrise'!X$5)*(Matrice!$T$21:$DP$21='Actions de maîtrise'!$C51)*(Matrice!$T$23:$DP$100="X"))=1,"X","erreur"))</f>
        <v/>
      </c>
      <c r="Y51" s="172" t="str">
        <f>IF(SUMPRODUCT((Matrice!$D$23:$D$100='Actions de maîtrise'!Y$5)*(Matrice!$T$21:$DP$21='Actions de maîtrise'!$C51)*(Matrice!$T$23:$DP$100="X"))=0,"",IF(SUMPRODUCT((Matrice!$D$23:$D$100='Actions de maîtrise'!Y$5)*(Matrice!$T$21:$DP$21='Actions de maîtrise'!$C51)*(Matrice!$T$23:$DP$100="X"))=1,"X","erreur"))</f>
        <v/>
      </c>
      <c r="Z51" s="172" t="str">
        <f>IF(SUMPRODUCT((Matrice!$D$23:$D$100='Actions de maîtrise'!Z$5)*(Matrice!$T$21:$DP$21='Actions de maîtrise'!$C51)*(Matrice!$T$23:$DP$100="X"))=0,"",IF(SUMPRODUCT((Matrice!$D$23:$D$100='Actions de maîtrise'!Z$5)*(Matrice!$T$21:$DP$21='Actions de maîtrise'!$C51)*(Matrice!$T$23:$DP$100="X"))=1,"X","erreur"))</f>
        <v/>
      </c>
      <c r="AA51" s="172" t="str">
        <f>IF(SUMPRODUCT((Matrice!$D$23:$D$100='Actions de maîtrise'!AA$5)*(Matrice!$T$21:$DP$21='Actions de maîtrise'!$C51)*(Matrice!$T$23:$DP$100="X"))=0,"",IF(SUMPRODUCT((Matrice!$D$23:$D$100='Actions de maîtrise'!AA$5)*(Matrice!$T$21:$DP$21='Actions de maîtrise'!$C51)*(Matrice!$T$23:$DP$100="X"))=1,"X","erreur"))</f>
        <v/>
      </c>
      <c r="AB51" s="172" t="str">
        <f>IF(SUMPRODUCT((Matrice!$D$23:$D$100='Actions de maîtrise'!AB$5)*(Matrice!$T$21:$DP$21='Actions de maîtrise'!$C51)*(Matrice!$T$23:$DP$100="X"))=0,"",IF(SUMPRODUCT((Matrice!$D$23:$D$100='Actions de maîtrise'!AB$5)*(Matrice!$T$21:$DP$21='Actions de maîtrise'!$C51)*(Matrice!$T$23:$DP$100="X"))=1,"X","erreur"))</f>
        <v/>
      </c>
      <c r="AC51" s="172" t="str">
        <f>IF(SUMPRODUCT((Matrice!$D$23:$D$100='Actions de maîtrise'!AC$5)*(Matrice!$T$21:$DP$21='Actions de maîtrise'!$C51)*(Matrice!$T$23:$DP$100="X"))=0,"",IF(SUMPRODUCT((Matrice!$D$23:$D$100='Actions de maîtrise'!AC$5)*(Matrice!$T$21:$DP$21='Actions de maîtrise'!$C51)*(Matrice!$T$23:$DP$100="X"))=1,"X","erreur"))</f>
        <v/>
      </c>
      <c r="AD51" s="172" t="str">
        <f>IF(SUMPRODUCT((Matrice!$D$23:$D$100='Actions de maîtrise'!AD$5)*(Matrice!$T$21:$DP$21='Actions de maîtrise'!$C51)*(Matrice!$T$23:$DP$100="X"))=0,"",IF(SUMPRODUCT((Matrice!$D$23:$D$100='Actions de maîtrise'!AD$5)*(Matrice!$T$21:$DP$21='Actions de maîtrise'!$C51)*(Matrice!$T$23:$DP$100="X"))=1,"X","erreur"))</f>
        <v/>
      </c>
      <c r="AE51" s="172" t="str">
        <f>IF(SUMPRODUCT((Matrice!$D$23:$D$100='Actions de maîtrise'!AE$5)*(Matrice!$T$21:$DP$21='Actions de maîtrise'!$C51)*(Matrice!$T$23:$DP$100="X"))=0,"",IF(SUMPRODUCT((Matrice!$D$23:$D$100='Actions de maîtrise'!AE$5)*(Matrice!$T$21:$DP$21='Actions de maîtrise'!$C51)*(Matrice!$T$23:$DP$100="X"))=1,"X","erreur"))</f>
        <v/>
      </c>
      <c r="AF51" s="172" t="str">
        <f>IF(SUMPRODUCT((Matrice!$D$23:$D$100='Actions de maîtrise'!AF$5)*(Matrice!$T$21:$DP$21='Actions de maîtrise'!$C51)*(Matrice!$T$23:$DP$100="X"))=0,"",IF(SUMPRODUCT((Matrice!$D$23:$D$100='Actions de maîtrise'!AF$5)*(Matrice!$T$21:$DP$21='Actions de maîtrise'!$C51)*(Matrice!$T$23:$DP$100="X"))=1,"X","erreur"))</f>
        <v/>
      </c>
      <c r="AG51" s="172" t="str">
        <f>IF(SUMPRODUCT((Matrice!$D$23:$D$100='Actions de maîtrise'!AG$5)*(Matrice!$T$21:$DP$21='Actions de maîtrise'!$C51)*(Matrice!$T$23:$DP$100="X"))=0,"",IF(SUMPRODUCT((Matrice!$D$23:$D$100='Actions de maîtrise'!AG$5)*(Matrice!$T$21:$DP$21='Actions de maîtrise'!$C51)*(Matrice!$T$23:$DP$100="X"))=1,"X","erreur"))</f>
        <v/>
      </c>
    </row>
    <row r="52" spans="2:33" ht="18.75" x14ac:dyDescent="0.2">
      <c r="B52" s="205" t="str">
        <f>Matrice!$G$1&amp;"-AM"&amp;Listes!A48</f>
        <v>CP1-AM47</v>
      </c>
      <c r="C52" s="106" t="str">
        <f>IF(IF(ISERROR(HLOOKUP(B52,Matrice!$A$2:$DP$100,20,FALSE)),"-",HLOOKUP(B52,Matrice!$A$2:$DP$100,20,FALSE))="","",IF(ISERROR(HLOOKUP(B52,Matrice!$A$2:$DP$100,20,FALSE)),"-",HLOOKUP(B52,Matrice!$A$2:$DP$100,20,FALSE)))</f>
        <v>-</v>
      </c>
      <c r="D52" s="107" t="str">
        <f>IF(IF(ISERROR(HLOOKUP(B52,Matrice!$A$2:$DP$100,3,FALSE)),"-",HLOOKUP(B52,Matrice!$A$2:$DP$100,3,FALSE))="","",IF(ISERROR(HLOOKUP(B52,Matrice!$A$2:$DP$100,3,FALSE)),"-",HLOOKUP(B52,Matrice!$A$2:$DP$100,3,FALSE)))</f>
        <v>-</v>
      </c>
      <c r="E52" s="201"/>
      <c r="F52" s="107" t="str">
        <f>IF(ISERROR(HLOOKUP($B52,Matrice!$A$2:$DP$100,4,FALSE)),"-",IF(HLOOKUP($B52,Matrice!$A$2:$DP$100,4,FALSE)="","",HLOOKUP($B52,Matrice!$A$2:$DP$100,4,FALSE)))</f>
        <v>-</v>
      </c>
      <c r="G52" s="107" t="str">
        <f>IF(ISERROR(HLOOKUP($B52,Matrice!$A$2:$DP$100,5,FALSE)),"-",IF(HLOOKUP($B52,Matrice!$A$2:$DP$100,5,FALSE)="","",HLOOKUP($B52,Matrice!$A$2:$DP$100,5,FALSE)))</f>
        <v>-</v>
      </c>
      <c r="H52" s="107" t="str">
        <f>IF(ISERROR(HLOOKUP($B52,Matrice!$A$2:$DP$100,6,FALSE)),"-",IF(HLOOKUP($B52,Matrice!$A$2:$DP$100,6,FALSE)="","",HLOOKUP($B52,Matrice!$A$2:$DP$100,6,FALSE)))</f>
        <v>-</v>
      </c>
      <c r="I52" s="107" t="str">
        <f>IF(ISERROR(HLOOKUP($B53,Matrice!$A$2:$DP$100,7,FALSE)),"-",IF(HLOOKUP($B53,Matrice!$A$2:$DP$100,7,FALSE)="","",HLOOKUP($B53,Matrice!$A$2:$DP$100,7,FALSE)))</f>
        <v>-</v>
      </c>
      <c r="J52" s="173" t="str">
        <f>IF(ISERROR(HLOOKUP($B52,Matrice!$A$2:$DP$100,12,FALSE)),"-",IF(HLOOKUP($B52,Matrice!$A$2:$DP$100,12,FALSE)="","",HLOOKUP($B52,Matrice!$A$2:$DP$100,12,FALSE)))</f>
        <v>-</v>
      </c>
      <c r="K52" s="173" t="str">
        <f>IF(ISERROR(HLOOKUP($B52,Matrice!$A$2:$DP$100,13,FALSE)),"-",IF(HLOOKUP($B52,Matrice!$A$2:$DP$100,13,FALSE)="","",HLOOKUP($B52,Matrice!$A$2:$DP$100,13,FALSE)))</f>
        <v>-</v>
      </c>
      <c r="L52" s="231" t="str">
        <f>IF(ISERROR(HLOOKUP($B52,Matrice!$A$2:$DP$100,9,FALSE)),"-",IF(HLOOKUP($B52,Matrice!$A$2:$DP$100,9,FALSE)="","",HLOOKUP($B52,Matrice!$A$2:$DP$100,9,FALSE)))</f>
        <v>-</v>
      </c>
      <c r="M52" s="231" t="str">
        <f>IF(ISERROR(HLOOKUP($B52,Matrice!$A$2:$DP$100,10,FALSE)),"-",IF(HLOOKUP($B52,Matrice!$A$2:$DP$100,10,FALSE)="","",HLOOKUP($B52,Matrice!$A$2:$DP$100,10,FALSE)))</f>
        <v>-</v>
      </c>
      <c r="N52" s="231" t="str">
        <f>IF(ISERROR(HLOOKUP($B52,Matrice!$A$2:$DP$100,11,FALSE)),"-",IF(HLOOKUP($B52,Matrice!$A$2:$DP$100,11,FALSE)="","",HLOOKUP($B52,Matrice!$A$2:$DP$100,11,FALSE)))</f>
        <v>-</v>
      </c>
      <c r="P52" s="172" t="str">
        <f>IF(SUMPRODUCT((Matrice!$D$23:$D$100='Actions de maîtrise'!P$5)*(Matrice!$T$21:$DP$21='Actions de maîtrise'!$C52)*(Matrice!$T$23:$DP$100="X"))=0,"",IF(SUMPRODUCT((Matrice!$D$23:$D$100='Actions de maîtrise'!P$5)*(Matrice!$T$21:$DP$21='Actions de maîtrise'!$C52)*(Matrice!$T$23:$DP$100="X"))=1,"X","erreur"))</f>
        <v/>
      </c>
      <c r="Q52" s="172" t="str">
        <f>IF(SUMPRODUCT((Matrice!$D$23:$D$100='Actions de maîtrise'!Q$5)*(Matrice!$T$21:$DP$21='Actions de maîtrise'!$C52)*(Matrice!$T$23:$DP$100="X"))=0,"",IF(SUMPRODUCT((Matrice!$D$23:$D$100='Actions de maîtrise'!Q$5)*(Matrice!$T$21:$DP$21='Actions de maîtrise'!$C52)*(Matrice!$T$23:$DP$100="X"))=1,"X","erreur"))</f>
        <v/>
      </c>
      <c r="R52" s="172" t="str">
        <f>IF(SUMPRODUCT((Matrice!$D$23:$D$100='Actions de maîtrise'!R$5)*(Matrice!$T$21:$DP$21='Actions de maîtrise'!$C52)*(Matrice!$T$23:$DP$100="X"))=0,"",IF(SUMPRODUCT((Matrice!$D$23:$D$100='Actions de maîtrise'!R$5)*(Matrice!$T$21:$DP$21='Actions de maîtrise'!$C52)*(Matrice!$T$23:$DP$100="X"))=1,"X","erreur"))</f>
        <v/>
      </c>
      <c r="S52" s="172" t="str">
        <f>IF(SUMPRODUCT((Matrice!$D$23:$D$100='Actions de maîtrise'!S$5)*(Matrice!$T$21:$DP$21='Actions de maîtrise'!$C52)*(Matrice!$T$23:$DP$100="X"))=0,"",IF(SUMPRODUCT((Matrice!$D$23:$D$100='Actions de maîtrise'!S$5)*(Matrice!$T$21:$DP$21='Actions de maîtrise'!$C52)*(Matrice!$T$23:$DP$100="X"))=1,"X","erreur"))</f>
        <v/>
      </c>
      <c r="T52" s="172" t="str">
        <f>IF(SUMPRODUCT((Matrice!$D$23:$D$100='Actions de maîtrise'!T$5)*(Matrice!$T$21:$DP$21='Actions de maîtrise'!$C52)*(Matrice!$T$23:$DP$100="X"))=0,"",IF(SUMPRODUCT((Matrice!$D$23:$D$100='Actions de maîtrise'!T$5)*(Matrice!$T$21:$DP$21='Actions de maîtrise'!$C52)*(Matrice!$T$23:$DP$100="X"))=1,"X","erreur"))</f>
        <v/>
      </c>
      <c r="U52" s="172" t="str">
        <f>IF(SUMPRODUCT((Matrice!$D$23:$D$100='Actions de maîtrise'!U$5)*(Matrice!$T$21:$DP$21='Actions de maîtrise'!$C52)*(Matrice!$T$23:$DP$100="X"))=0,"",IF(SUMPRODUCT((Matrice!$D$23:$D$100='Actions de maîtrise'!U$5)*(Matrice!$T$21:$DP$21='Actions de maîtrise'!$C52)*(Matrice!$T$23:$DP$100="X"))=1,"X","erreur"))</f>
        <v/>
      </c>
      <c r="V52" s="172" t="str">
        <f>IF(SUMPRODUCT((Matrice!$D$23:$D$100='Actions de maîtrise'!V$5)*(Matrice!$T$21:$DP$21='Actions de maîtrise'!$C52)*(Matrice!$T$23:$DP$100="X"))=0,"",IF(SUMPRODUCT((Matrice!$D$23:$D$100='Actions de maîtrise'!V$5)*(Matrice!$T$21:$DP$21='Actions de maîtrise'!$C52)*(Matrice!$T$23:$DP$100="X"))=1,"X","erreur"))</f>
        <v/>
      </c>
      <c r="W52" s="172" t="str">
        <f>IF(SUMPRODUCT((Matrice!$D$23:$D$100='Actions de maîtrise'!W$5)*(Matrice!$T$21:$DP$21='Actions de maîtrise'!$C52)*(Matrice!$T$23:$DP$100="X"))=0,"",IF(SUMPRODUCT((Matrice!$D$23:$D$100='Actions de maîtrise'!W$5)*(Matrice!$T$21:$DP$21='Actions de maîtrise'!$C52)*(Matrice!$T$23:$DP$100="X"))=1,"X","erreur"))</f>
        <v/>
      </c>
      <c r="X52" s="172" t="str">
        <f>IF(SUMPRODUCT((Matrice!$D$23:$D$100='Actions de maîtrise'!X$5)*(Matrice!$T$21:$DP$21='Actions de maîtrise'!$C52)*(Matrice!$T$23:$DP$100="X"))=0,"",IF(SUMPRODUCT((Matrice!$D$23:$D$100='Actions de maîtrise'!X$5)*(Matrice!$T$21:$DP$21='Actions de maîtrise'!$C52)*(Matrice!$T$23:$DP$100="X"))=1,"X","erreur"))</f>
        <v/>
      </c>
      <c r="Y52" s="172" t="str">
        <f>IF(SUMPRODUCT((Matrice!$D$23:$D$100='Actions de maîtrise'!Y$5)*(Matrice!$T$21:$DP$21='Actions de maîtrise'!$C52)*(Matrice!$T$23:$DP$100="X"))=0,"",IF(SUMPRODUCT((Matrice!$D$23:$D$100='Actions de maîtrise'!Y$5)*(Matrice!$T$21:$DP$21='Actions de maîtrise'!$C52)*(Matrice!$T$23:$DP$100="X"))=1,"X","erreur"))</f>
        <v/>
      </c>
      <c r="Z52" s="172" t="str">
        <f>IF(SUMPRODUCT((Matrice!$D$23:$D$100='Actions de maîtrise'!Z$5)*(Matrice!$T$21:$DP$21='Actions de maîtrise'!$C52)*(Matrice!$T$23:$DP$100="X"))=0,"",IF(SUMPRODUCT((Matrice!$D$23:$D$100='Actions de maîtrise'!Z$5)*(Matrice!$T$21:$DP$21='Actions de maîtrise'!$C52)*(Matrice!$T$23:$DP$100="X"))=1,"X","erreur"))</f>
        <v/>
      </c>
      <c r="AA52" s="172" t="str">
        <f>IF(SUMPRODUCT((Matrice!$D$23:$D$100='Actions de maîtrise'!AA$5)*(Matrice!$T$21:$DP$21='Actions de maîtrise'!$C52)*(Matrice!$T$23:$DP$100="X"))=0,"",IF(SUMPRODUCT((Matrice!$D$23:$D$100='Actions de maîtrise'!AA$5)*(Matrice!$T$21:$DP$21='Actions de maîtrise'!$C52)*(Matrice!$T$23:$DP$100="X"))=1,"X","erreur"))</f>
        <v/>
      </c>
      <c r="AB52" s="172" t="str">
        <f>IF(SUMPRODUCT((Matrice!$D$23:$D$100='Actions de maîtrise'!AB$5)*(Matrice!$T$21:$DP$21='Actions de maîtrise'!$C52)*(Matrice!$T$23:$DP$100="X"))=0,"",IF(SUMPRODUCT((Matrice!$D$23:$D$100='Actions de maîtrise'!AB$5)*(Matrice!$T$21:$DP$21='Actions de maîtrise'!$C52)*(Matrice!$T$23:$DP$100="X"))=1,"X","erreur"))</f>
        <v/>
      </c>
      <c r="AC52" s="172" t="str">
        <f>IF(SUMPRODUCT((Matrice!$D$23:$D$100='Actions de maîtrise'!AC$5)*(Matrice!$T$21:$DP$21='Actions de maîtrise'!$C52)*(Matrice!$T$23:$DP$100="X"))=0,"",IF(SUMPRODUCT((Matrice!$D$23:$D$100='Actions de maîtrise'!AC$5)*(Matrice!$T$21:$DP$21='Actions de maîtrise'!$C52)*(Matrice!$T$23:$DP$100="X"))=1,"X","erreur"))</f>
        <v/>
      </c>
      <c r="AD52" s="172" t="str">
        <f>IF(SUMPRODUCT((Matrice!$D$23:$D$100='Actions de maîtrise'!AD$5)*(Matrice!$T$21:$DP$21='Actions de maîtrise'!$C52)*(Matrice!$T$23:$DP$100="X"))=0,"",IF(SUMPRODUCT((Matrice!$D$23:$D$100='Actions de maîtrise'!AD$5)*(Matrice!$T$21:$DP$21='Actions de maîtrise'!$C52)*(Matrice!$T$23:$DP$100="X"))=1,"X","erreur"))</f>
        <v/>
      </c>
      <c r="AE52" s="172" t="str">
        <f>IF(SUMPRODUCT((Matrice!$D$23:$D$100='Actions de maîtrise'!AE$5)*(Matrice!$T$21:$DP$21='Actions de maîtrise'!$C52)*(Matrice!$T$23:$DP$100="X"))=0,"",IF(SUMPRODUCT((Matrice!$D$23:$D$100='Actions de maîtrise'!AE$5)*(Matrice!$T$21:$DP$21='Actions de maîtrise'!$C52)*(Matrice!$T$23:$DP$100="X"))=1,"X","erreur"))</f>
        <v/>
      </c>
      <c r="AF52" s="172" t="str">
        <f>IF(SUMPRODUCT((Matrice!$D$23:$D$100='Actions de maîtrise'!AF$5)*(Matrice!$T$21:$DP$21='Actions de maîtrise'!$C52)*(Matrice!$T$23:$DP$100="X"))=0,"",IF(SUMPRODUCT((Matrice!$D$23:$D$100='Actions de maîtrise'!AF$5)*(Matrice!$T$21:$DP$21='Actions de maîtrise'!$C52)*(Matrice!$T$23:$DP$100="X"))=1,"X","erreur"))</f>
        <v/>
      </c>
      <c r="AG52" s="172" t="str">
        <f>IF(SUMPRODUCT((Matrice!$D$23:$D$100='Actions de maîtrise'!AG$5)*(Matrice!$T$21:$DP$21='Actions de maîtrise'!$C52)*(Matrice!$T$23:$DP$100="X"))=0,"",IF(SUMPRODUCT((Matrice!$D$23:$D$100='Actions de maîtrise'!AG$5)*(Matrice!$T$21:$DP$21='Actions de maîtrise'!$C52)*(Matrice!$T$23:$DP$100="X"))=1,"X","erreur"))</f>
        <v/>
      </c>
    </row>
    <row r="53" spans="2:33" ht="18.75" x14ac:dyDescent="0.2">
      <c r="B53" s="205" t="str">
        <f>Matrice!$G$1&amp;"-AM"&amp;Listes!A49</f>
        <v>CP1-AM48</v>
      </c>
      <c r="C53" s="106" t="str">
        <f>IF(IF(ISERROR(HLOOKUP(B53,Matrice!$A$2:$DP$100,20,FALSE)),"-",HLOOKUP(B53,Matrice!$A$2:$DP$100,20,FALSE))="","",IF(ISERROR(HLOOKUP(B53,Matrice!$A$2:$DP$100,20,FALSE)),"-",HLOOKUP(B53,Matrice!$A$2:$DP$100,20,FALSE)))</f>
        <v>-</v>
      </c>
      <c r="D53" s="107" t="str">
        <f>IF(IF(ISERROR(HLOOKUP(B53,Matrice!$A$2:$DP$100,3,FALSE)),"-",HLOOKUP(B53,Matrice!$A$2:$DP$100,3,FALSE))="","",IF(ISERROR(HLOOKUP(B53,Matrice!$A$2:$DP$100,3,FALSE)),"-",HLOOKUP(B53,Matrice!$A$2:$DP$100,3,FALSE)))</f>
        <v>-</v>
      </c>
      <c r="E53" s="201"/>
      <c r="F53" s="107" t="str">
        <f>IF(ISERROR(HLOOKUP($B53,Matrice!$A$2:$DP$100,4,FALSE)),"-",IF(HLOOKUP($B53,Matrice!$A$2:$DP$100,4,FALSE)="","",HLOOKUP($B53,Matrice!$A$2:$DP$100,4,FALSE)))</f>
        <v>-</v>
      </c>
      <c r="G53" s="107" t="str">
        <f>IF(ISERROR(HLOOKUP($B53,Matrice!$A$2:$DP$100,5,FALSE)),"-",IF(HLOOKUP($B53,Matrice!$A$2:$DP$100,5,FALSE)="","",HLOOKUP($B53,Matrice!$A$2:$DP$100,5,FALSE)))</f>
        <v>-</v>
      </c>
      <c r="H53" s="107" t="str">
        <f>IF(ISERROR(HLOOKUP($B53,Matrice!$A$2:$DP$100,6,FALSE)),"-",IF(HLOOKUP($B53,Matrice!$A$2:$DP$100,6,FALSE)="","",HLOOKUP($B53,Matrice!$A$2:$DP$100,6,FALSE)))</f>
        <v>-</v>
      </c>
      <c r="I53" s="107" t="str">
        <f>IF(ISERROR(HLOOKUP($B54,Matrice!$A$2:$DP$100,7,FALSE)),"-",IF(HLOOKUP($B54,Matrice!$A$2:$DP$100,7,FALSE)="","",HLOOKUP($B54,Matrice!$A$2:$DP$100,7,FALSE)))</f>
        <v>-</v>
      </c>
      <c r="J53" s="173" t="str">
        <f>IF(ISERROR(HLOOKUP($B53,Matrice!$A$2:$DP$100,12,FALSE)),"-",IF(HLOOKUP($B53,Matrice!$A$2:$DP$100,12,FALSE)="","",HLOOKUP($B53,Matrice!$A$2:$DP$100,12,FALSE)))</f>
        <v>-</v>
      </c>
      <c r="K53" s="173" t="str">
        <f>IF(ISERROR(HLOOKUP($B53,Matrice!$A$2:$DP$100,13,FALSE)),"-",IF(HLOOKUP($B53,Matrice!$A$2:$DP$100,13,FALSE)="","",HLOOKUP($B53,Matrice!$A$2:$DP$100,13,FALSE)))</f>
        <v>-</v>
      </c>
      <c r="L53" s="231" t="str">
        <f>IF(ISERROR(HLOOKUP($B53,Matrice!$A$2:$DP$100,9,FALSE)),"-",IF(HLOOKUP($B53,Matrice!$A$2:$DP$100,9,FALSE)="","",HLOOKUP($B53,Matrice!$A$2:$DP$100,9,FALSE)))</f>
        <v>-</v>
      </c>
      <c r="M53" s="231" t="str">
        <f>IF(ISERROR(HLOOKUP($B53,Matrice!$A$2:$DP$100,10,FALSE)),"-",IF(HLOOKUP($B53,Matrice!$A$2:$DP$100,10,FALSE)="","",HLOOKUP($B53,Matrice!$A$2:$DP$100,10,FALSE)))</f>
        <v>-</v>
      </c>
      <c r="N53" s="231" t="str">
        <f>IF(ISERROR(HLOOKUP($B53,Matrice!$A$2:$DP$100,11,FALSE)),"-",IF(HLOOKUP($B53,Matrice!$A$2:$DP$100,11,FALSE)="","",HLOOKUP($B53,Matrice!$A$2:$DP$100,11,FALSE)))</f>
        <v>-</v>
      </c>
      <c r="P53" s="172" t="str">
        <f>IF(SUMPRODUCT((Matrice!$D$23:$D$100='Actions de maîtrise'!P$5)*(Matrice!$T$21:$DP$21='Actions de maîtrise'!$C53)*(Matrice!$T$23:$DP$100="X"))=0,"",IF(SUMPRODUCT((Matrice!$D$23:$D$100='Actions de maîtrise'!P$5)*(Matrice!$T$21:$DP$21='Actions de maîtrise'!$C53)*(Matrice!$T$23:$DP$100="X"))=1,"X","erreur"))</f>
        <v/>
      </c>
      <c r="Q53" s="172" t="str">
        <f>IF(SUMPRODUCT((Matrice!$D$23:$D$100='Actions de maîtrise'!Q$5)*(Matrice!$T$21:$DP$21='Actions de maîtrise'!$C53)*(Matrice!$T$23:$DP$100="X"))=0,"",IF(SUMPRODUCT((Matrice!$D$23:$D$100='Actions de maîtrise'!Q$5)*(Matrice!$T$21:$DP$21='Actions de maîtrise'!$C53)*(Matrice!$T$23:$DP$100="X"))=1,"X","erreur"))</f>
        <v/>
      </c>
      <c r="R53" s="172" t="str">
        <f>IF(SUMPRODUCT((Matrice!$D$23:$D$100='Actions de maîtrise'!R$5)*(Matrice!$T$21:$DP$21='Actions de maîtrise'!$C53)*(Matrice!$T$23:$DP$100="X"))=0,"",IF(SUMPRODUCT((Matrice!$D$23:$D$100='Actions de maîtrise'!R$5)*(Matrice!$T$21:$DP$21='Actions de maîtrise'!$C53)*(Matrice!$T$23:$DP$100="X"))=1,"X","erreur"))</f>
        <v/>
      </c>
      <c r="S53" s="172" t="str">
        <f>IF(SUMPRODUCT((Matrice!$D$23:$D$100='Actions de maîtrise'!S$5)*(Matrice!$T$21:$DP$21='Actions de maîtrise'!$C53)*(Matrice!$T$23:$DP$100="X"))=0,"",IF(SUMPRODUCT((Matrice!$D$23:$D$100='Actions de maîtrise'!S$5)*(Matrice!$T$21:$DP$21='Actions de maîtrise'!$C53)*(Matrice!$T$23:$DP$100="X"))=1,"X","erreur"))</f>
        <v/>
      </c>
      <c r="T53" s="172" t="str">
        <f>IF(SUMPRODUCT((Matrice!$D$23:$D$100='Actions de maîtrise'!T$5)*(Matrice!$T$21:$DP$21='Actions de maîtrise'!$C53)*(Matrice!$T$23:$DP$100="X"))=0,"",IF(SUMPRODUCT((Matrice!$D$23:$D$100='Actions de maîtrise'!T$5)*(Matrice!$T$21:$DP$21='Actions de maîtrise'!$C53)*(Matrice!$T$23:$DP$100="X"))=1,"X","erreur"))</f>
        <v/>
      </c>
      <c r="U53" s="172" t="str">
        <f>IF(SUMPRODUCT((Matrice!$D$23:$D$100='Actions de maîtrise'!U$5)*(Matrice!$T$21:$DP$21='Actions de maîtrise'!$C53)*(Matrice!$T$23:$DP$100="X"))=0,"",IF(SUMPRODUCT((Matrice!$D$23:$D$100='Actions de maîtrise'!U$5)*(Matrice!$T$21:$DP$21='Actions de maîtrise'!$C53)*(Matrice!$T$23:$DP$100="X"))=1,"X","erreur"))</f>
        <v/>
      </c>
      <c r="V53" s="172" t="str">
        <f>IF(SUMPRODUCT((Matrice!$D$23:$D$100='Actions de maîtrise'!V$5)*(Matrice!$T$21:$DP$21='Actions de maîtrise'!$C53)*(Matrice!$T$23:$DP$100="X"))=0,"",IF(SUMPRODUCT((Matrice!$D$23:$D$100='Actions de maîtrise'!V$5)*(Matrice!$T$21:$DP$21='Actions de maîtrise'!$C53)*(Matrice!$T$23:$DP$100="X"))=1,"X","erreur"))</f>
        <v/>
      </c>
      <c r="W53" s="172" t="str">
        <f>IF(SUMPRODUCT((Matrice!$D$23:$D$100='Actions de maîtrise'!W$5)*(Matrice!$T$21:$DP$21='Actions de maîtrise'!$C53)*(Matrice!$T$23:$DP$100="X"))=0,"",IF(SUMPRODUCT((Matrice!$D$23:$D$100='Actions de maîtrise'!W$5)*(Matrice!$T$21:$DP$21='Actions de maîtrise'!$C53)*(Matrice!$T$23:$DP$100="X"))=1,"X","erreur"))</f>
        <v/>
      </c>
      <c r="X53" s="172" t="str">
        <f>IF(SUMPRODUCT((Matrice!$D$23:$D$100='Actions de maîtrise'!X$5)*(Matrice!$T$21:$DP$21='Actions de maîtrise'!$C53)*(Matrice!$T$23:$DP$100="X"))=0,"",IF(SUMPRODUCT((Matrice!$D$23:$D$100='Actions de maîtrise'!X$5)*(Matrice!$T$21:$DP$21='Actions de maîtrise'!$C53)*(Matrice!$T$23:$DP$100="X"))=1,"X","erreur"))</f>
        <v/>
      </c>
      <c r="Y53" s="172" t="str">
        <f>IF(SUMPRODUCT((Matrice!$D$23:$D$100='Actions de maîtrise'!Y$5)*(Matrice!$T$21:$DP$21='Actions de maîtrise'!$C53)*(Matrice!$T$23:$DP$100="X"))=0,"",IF(SUMPRODUCT((Matrice!$D$23:$D$100='Actions de maîtrise'!Y$5)*(Matrice!$T$21:$DP$21='Actions de maîtrise'!$C53)*(Matrice!$T$23:$DP$100="X"))=1,"X","erreur"))</f>
        <v/>
      </c>
      <c r="Z53" s="172" t="str">
        <f>IF(SUMPRODUCT((Matrice!$D$23:$D$100='Actions de maîtrise'!Z$5)*(Matrice!$T$21:$DP$21='Actions de maîtrise'!$C53)*(Matrice!$T$23:$DP$100="X"))=0,"",IF(SUMPRODUCT((Matrice!$D$23:$D$100='Actions de maîtrise'!Z$5)*(Matrice!$T$21:$DP$21='Actions de maîtrise'!$C53)*(Matrice!$T$23:$DP$100="X"))=1,"X","erreur"))</f>
        <v/>
      </c>
      <c r="AA53" s="172" t="str">
        <f>IF(SUMPRODUCT((Matrice!$D$23:$D$100='Actions de maîtrise'!AA$5)*(Matrice!$T$21:$DP$21='Actions de maîtrise'!$C53)*(Matrice!$T$23:$DP$100="X"))=0,"",IF(SUMPRODUCT((Matrice!$D$23:$D$100='Actions de maîtrise'!AA$5)*(Matrice!$T$21:$DP$21='Actions de maîtrise'!$C53)*(Matrice!$T$23:$DP$100="X"))=1,"X","erreur"))</f>
        <v/>
      </c>
      <c r="AB53" s="172" t="str">
        <f>IF(SUMPRODUCT((Matrice!$D$23:$D$100='Actions de maîtrise'!AB$5)*(Matrice!$T$21:$DP$21='Actions de maîtrise'!$C53)*(Matrice!$T$23:$DP$100="X"))=0,"",IF(SUMPRODUCT((Matrice!$D$23:$D$100='Actions de maîtrise'!AB$5)*(Matrice!$T$21:$DP$21='Actions de maîtrise'!$C53)*(Matrice!$T$23:$DP$100="X"))=1,"X","erreur"))</f>
        <v/>
      </c>
      <c r="AC53" s="172" t="str">
        <f>IF(SUMPRODUCT((Matrice!$D$23:$D$100='Actions de maîtrise'!AC$5)*(Matrice!$T$21:$DP$21='Actions de maîtrise'!$C53)*(Matrice!$T$23:$DP$100="X"))=0,"",IF(SUMPRODUCT((Matrice!$D$23:$D$100='Actions de maîtrise'!AC$5)*(Matrice!$T$21:$DP$21='Actions de maîtrise'!$C53)*(Matrice!$T$23:$DP$100="X"))=1,"X","erreur"))</f>
        <v/>
      </c>
      <c r="AD53" s="172" t="str">
        <f>IF(SUMPRODUCT((Matrice!$D$23:$D$100='Actions de maîtrise'!AD$5)*(Matrice!$T$21:$DP$21='Actions de maîtrise'!$C53)*(Matrice!$T$23:$DP$100="X"))=0,"",IF(SUMPRODUCT((Matrice!$D$23:$D$100='Actions de maîtrise'!AD$5)*(Matrice!$T$21:$DP$21='Actions de maîtrise'!$C53)*(Matrice!$T$23:$DP$100="X"))=1,"X","erreur"))</f>
        <v/>
      </c>
      <c r="AE53" s="172" t="str">
        <f>IF(SUMPRODUCT((Matrice!$D$23:$D$100='Actions de maîtrise'!AE$5)*(Matrice!$T$21:$DP$21='Actions de maîtrise'!$C53)*(Matrice!$T$23:$DP$100="X"))=0,"",IF(SUMPRODUCT((Matrice!$D$23:$D$100='Actions de maîtrise'!AE$5)*(Matrice!$T$21:$DP$21='Actions de maîtrise'!$C53)*(Matrice!$T$23:$DP$100="X"))=1,"X","erreur"))</f>
        <v/>
      </c>
      <c r="AF53" s="172" t="str">
        <f>IF(SUMPRODUCT((Matrice!$D$23:$D$100='Actions de maîtrise'!AF$5)*(Matrice!$T$21:$DP$21='Actions de maîtrise'!$C53)*(Matrice!$T$23:$DP$100="X"))=0,"",IF(SUMPRODUCT((Matrice!$D$23:$D$100='Actions de maîtrise'!AF$5)*(Matrice!$T$21:$DP$21='Actions de maîtrise'!$C53)*(Matrice!$T$23:$DP$100="X"))=1,"X","erreur"))</f>
        <v/>
      </c>
      <c r="AG53" s="172" t="str">
        <f>IF(SUMPRODUCT((Matrice!$D$23:$D$100='Actions de maîtrise'!AG$5)*(Matrice!$T$21:$DP$21='Actions de maîtrise'!$C53)*(Matrice!$T$23:$DP$100="X"))=0,"",IF(SUMPRODUCT((Matrice!$D$23:$D$100='Actions de maîtrise'!AG$5)*(Matrice!$T$21:$DP$21='Actions de maîtrise'!$C53)*(Matrice!$T$23:$DP$100="X"))=1,"X","erreur"))</f>
        <v/>
      </c>
    </row>
    <row r="54" spans="2:33" ht="18.75" x14ac:dyDescent="0.2">
      <c r="B54" s="205" t="str">
        <f>Matrice!$G$1&amp;"-AM"&amp;Listes!A50</f>
        <v>CP1-AM49</v>
      </c>
      <c r="C54" s="106" t="str">
        <f>IF(IF(ISERROR(HLOOKUP(B54,Matrice!$A$2:$DP$100,20,FALSE)),"-",HLOOKUP(B54,Matrice!$A$2:$DP$100,20,FALSE))="","",IF(ISERROR(HLOOKUP(B54,Matrice!$A$2:$DP$100,20,FALSE)),"-",HLOOKUP(B54,Matrice!$A$2:$DP$100,20,FALSE)))</f>
        <v>-</v>
      </c>
      <c r="D54" s="107" t="str">
        <f>IF(IF(ISERROR(HLOOKUP(B54,Matrice!$A$2:$DP$100,3,FALSE)),"-",HLOOKUP(B54,Matrice!$A$2:$DP$100,3,FALSE))="","",IF(ISERROR(HLOOKUP(B54,Matrice!$A$2:$DP$100,3,FALSE)),"-",HLOOKUP(B54,Matrice!$A$2:$DP$100,3,FALSE)))</f>
        <v>-</v>
      </c>
      <c r="E54" s="201"/>
      <c r="F54" s="107" t="str">
        <f>IF(ISERROR(HLOOKUP($B54,Matrice!$A$2:$DP$100,4,FALSE)),"-",IF(HLOOKUP($B54,Matrice!$A$2:$DP$100,4,FALSE)="","",HLOOKUP($B54,Matrice!$A$2:$DP$100,4,FALSE)))</f>
        <v>-</v>
      </c>
      <c r="G54" s="107" t="str">
        <f>IF(ISERROR(HLOOKUP($B54,Matrice!$A$2:$DP$100,5,FALSE)),"-",IF(HLOOKUP($B54,Matrice!$A$2:$DP$100,5,FALSE)="","",HLOOKUP($B54,Matrice!$A$2:$DP$100,5,FALSE)))</f>
        <v>-</v>
      </c>
      <c r="H54" s="107" t="str">
        <f>IF(ISERROR(HLOOKUP($B54,Matrice!$A$2:$DP$100,6,FALSE)),"-",IF(HLOOKUP($B54,Matrice!$A$2:$DP$100,6,FALSE)="","",HLOOKUP($B54,Matrice!$A$2:$DP$100,6,FALSE)))</f>
        <v>-</v>
      </c>
      <c r="I54" s="107" t="str">
        <f>IF(ISERROR(HLOOKUP($B55,Matrice!$A$2:$DP$100,7,FALSE)),"-",IF(HLOOKUP($B55,Matrice!$A$2:$DP$100,7,FALSE)="","",HLOOKUP($B55,Matrice!$A$2:$DP$100,7,FALSE)))</f>
        <v>-</v>
      </c>
      <c r="J54" s="173" t="str">
        <f>IF(ISERROR(HLOOKUP($B54,Matrice!$A$2:$DP$100,12,FALSE)),"-",IF(HLOOKUP($B54,Matrice!$A$2:$DP$100,12,FALSE)="","",HLOOKUP($B54,Matrice!$A$2:$DP$100,12,FALSE)))</f>
        <v>-</v>
      </c>
      <c r="K54" s="173" t="str">
        <f>IF(ISERROR(HLOOKUP($B54,Matrice!$A$2:$DP$100,13,FALSE)),"-",IF(HLOOKUP($B54,Matrice!$A$2:$DP$100,13,FALSE)="","",HLOOKUP($B54,Matrice!$A$2:$DP$100,13,FALSE)))</f>
        <v>-</v>
      </c>
      <c r="L54" s="231" t="str">
        <f>IF(ISERROR(HLOOKUP($B54,Matrice!$A$2:$DP$100,9,FALSE)),"-",IF(HLOOKUP($B54,Matrice!$A$2:$DP$100,9,FALSE)="","",HLOOKUP($B54,Matrice!$A$2:$DP$100,9,FALSE)))</f>
        <v>-</v>
      </c>
      <c r="M54" s="231" t="str">
        <f>IF(ISERROR(HLOOKUP($B54,Matrice!$A$2:$DP$100,10,FALSE)),"-",IF(HLOOKUP($B54,Matrice!$A$2:$DP$100,10,FALSE)="","",HLOOKUP($B54,Matrice!$A$2:$DP$100,10,FALSE)))</f>
        <v>-</v>
      </c>
      <c r="N54" s="231" t="str">
        <f>IF(ISERROR(HLOOKUP($B54,Matrice!$A$2:$DP$100,11,FALSE)),"-",IF(HLOOKUP($B54,Matrice!$A$2:$DP$100,11,FALSE)="","",HLOOKUP($B54,Matrice!$A$2:$DP$100,11,FALSE)))</f>
        <v>-</v>
      </c>
      <c r="P54" s="172" t="str">
        <f>IF(SUMPRODUCT((Matrice!$D$23:$D$100='Actions de maîtrise'!P$5)*(Matrice!$T$21:$DP$21='Actions de maîtrise'!$C54)*(Matrice!$T$23:$DP$100="X"))=0,"",IF(SUMPRODUCT((Matrice!$D$23:$D$100='Actions de maîtrise'!P$5)*(Matrice!$T$21:$DP$21='Actions de maîtrise'!$C54)*(Matrice!$T$23:$DP$100="X"))=1,"X","erreur"))</f>
        <v/>
      </c>
      <c r="Q54" s="172" t="str">
        <f>IF(SUMPRODUCT((Matrice!$D$23:$D$100='Actions de maîtrise'!Q$5)*(Matrice!$T$21:$DP$21='Actions de maîtrise'!$C54)*(Matrice!$T$23:$DP$100="X"))=0,"",IF(SUMPRODUCT((Matrice!$D$23:$D$100='Actions de maîtrise'!Q$5)*(Matrice!$T$21:$DP$21='Actions de maîtrise'!$C54)*(Matrice!$T$23:$DP$100="X"))=1,"X","erreur"))</f>
        <v/>
      </c>
      <c r="R54" s="172" t="str">
        <f>IF(SUMPRODUCT((Matrice!$D$23:$D$100='Actions de maîtrise'!R$5)*(Matrice!$T$21:$DP$21='Actions de maîtrise'!$C54)*(Matrice!$T$23:$DP$100="X"))=0,"",IF(SUMPRODUCT((Matrice!$D$23:$D$100='Actions de maîtrise'!R$5)*(Matrice!$T$21:$DP$21='Actions de maîtrise'!$C54)*(Matrice!$T$23:$DP$100="X"))=1,"X","erreur"))</f>
        <v/>
      </c>
      <c r="S54" s="172" t="str">
        <f>IF(SUMPRODUCT((Matrice!$D$23:$D$100='Actions de maîtrise'!S$5)*(Matrice!$T$21:$DP$21='Actions de maîtrise'!$C54)*(Matrice!$T$23:$DP$100="X"))=0,"",IF(SUMPRODUCT((Matrice!$D$23:$D$100='Actions de maîtrise'!S$5)*(Matrice!$T$21:$DP$21='Actions de maîtrise'!$C54)*(Matrice!$T$23:$DP$100="X"))=1,"X","erreur"))</f>
        <v/>
      </c>
      <c r="T54" s="172" t="str">
        <f>IF(SUMPRODUCT((Matrice!$D$23:$D$100='Actions de maîtrise'!T$5)*(Matrice!$T$21:$DP$21='Actions de maîtrise'!$C54)*(Matrice!$T$23:$DP$100="X"))=0,"",IF(SUMPRODUCT((Matrice!$D$23:$D$100='Actions de maîtrise'!T$5)*(Matrice!$T$21:$DP$21='Actions de maîtrise'!$C54)*(Matrice!$T$23:$DP$100="X"))=1,"X","erreur"))</f>
        <v/>
      </c>
      <c r="U54" s="172" t="str">
        <f>IF(SUMPRODUCT((Matrice!$D$23:$D$100='Actions de maîtrise'!U$5)*(Matrice!$T$21:$DP$21='Actions de maîtrise'!$C54)*(Matrice!$T$23:$DP$100="X"))=0,"",IF(SUMPRODUCT((Matrice!$D$23:$D$100='Actions de maîtrise'!U$5)*(Matrice!$T$21:$DP$21='Actions de maîtrise'!$C54)*(Matrice!$T$23:$DP$100="X"))=1,"X","erreur"))</f>
        <v/>
      </c>
      <c r="V54" s="172" t="str">
        <f>IF(SUMPRODUCT((Matrice!$D$23:$D$100='Actions de maîtrise'!V$5)*(Matrice!$T$21:$DP$21='Actions de maîtrise'!$C54)*(Matrice!$T$23:$DP$100="X"))=0,"",IF(SUMPRODUCT((Matrice!$D$23:$D$100='Actions de maîtrise'!V$5)*(Matrice!$T$21:$DP$21='Actions de maîtrise'!$C54)*(Matrice!$T$23:$DP$100="X"))=1,"X","erreur"))</f>
        <v/>
      </c>
      <c r="W54" s="172" t="str">
        <f>IF(SUMPRODUCT((Matrice!$D$23:$D$100='Actions de maîtrise'!W$5)*(Matrice!$T$21:$DP$21='Actions de maîtrise'!$C54)*(Matrice!$T$23:$DP$100="X"))=0,"",IF(SUMPRODUCT((Matrice!$D$23:$D$100='Actions de maîtrise'!W$5)*(Matrice!$T$21:$DP$21='Actions de maîtrise'!$C54)*(Matrice!$T$23:$DP$100="X"))=1,"X","erreur"))</f>
        <v/>
      </c>
      <c r="X54" s="172" t="str">
        <f>IF(SUMPRODUCT((Matrice!$D$23:$D$100='Actions de maîtrise'!X$5)*(Matrice!$T$21:$DP$21='Actions de maîtrise'!$C54)*(Matrice!$T$23:$DP$100="X"))=0,"",IF(SUMPRODUCT((Matrice!$D$23:$D$100='Actions de maîtrise'!X$5)*(Matrice!$T$21:$DP$21='Actions de maîtrise'!$C54)*(Matrice!$T$23:$DP$100="X"))=1,"X","erreur"))</f>
        <v/>
      </c>
      <c r="Y54" s="172" t="str">
        <f>IF(SUMPRODUCT((Matrice!$D$23:$D$100='Actions de maîtrise'!Y$5)*(Matrice!$T$21:$DP$21='Actions de maîtrise'!$C54)*(Matrice!$T$23:$DP$100="X"))=0,"",IF(SUMPRODUCT((Matrice!$D$23:$D$100='Actions de maîtrise'!Y$5)*(Matrice!$T$21:$DP$21='Actions de maîtrise'!$C54)*(Matrice!$T$23:$DP$100="X"))=1,"X","erreur"))</f>
        <v/>
      </c>
      <c r="Z54" s="172" t="str">
        <f>IF(SUMPRODUCT((Matrice!$D$23:$D$100='Actions de maîtrise'!Z$5)*(Matrice!$T$21:$DP$21='Actions de maîtrise'!$C54)*(Matrice!$T$23:$DP$100="X"))=0,"",IF(SUMPRODUCT((Matrice!$D$23:$D$100='Actions de maîtrise'!Z$5)*(Matrice!$T$21:$DP$21='Actions de maîtrise'!$C54)*(Matrice!$T$23:$DP$100="X"))=1,"X","erreur"))</f>
        <v/>
      </c>
      <c r="AA54" s="172" t="str">
        <f>IF(SUMPRODUCT((Matrice!$D$23:$D$100='Actions de maîtrise'!AA$5)*(Matrice!$T$21:$DP$21='Actions de maîtrise'!$C54)*(Matrice!$T$23:$DP$100="X"))=0,"",IF(SUMPRODUCT((Matrice!$D$23:$D$100='Actions de maîtrise'!AA$5)*(Matrice!$T$21:$DP$21='Actions de maîtrise'!$C54)*(Matrice!$T$23:$DP$100="X"))=1,"X","erreur"))</f>
        <v/>
      </c>
      <c r="AB54" s="172" t="str">
        <f>IF(SUMPRODUCT((Matrice!$D$23:$D$100='Actions de maîtrise'!AB$5)*(Matrice!$T$21:$DP$21='Actions de maîtrise'!$C54)*(Matrice!$T$23:$DP$100="X"))=0,"",IF(SUMPRODUCT((Matrice!$D$23:$D$100='Actions de maîtrise'!AB$5)*(Matrice!$T$21:$DP$21='Actions de maîtrise'!$C54)*(Matrice!$T$23:$DP$100="X"))=1,"X","erreur"))</f>
        <v/>
      </c>
      <c r="AC54" s="172" t="str">
        <f>IF(SUMPRODUCT((Matrice!$D$23:$D$100='Actions de maîtrise'!AC$5)*(Matrice!$T$21:$DP$21='Actions de maîtrise'!$C54)*(Matrice!$T$23:$DP$100="X"))=0,"",IF(SUMPRODUCT((Matrice!$D$23:$D$100='Actions de maîtrise'!AC$5)*(Matrice!$T$21:$DP$21='Actions de maîtrise'!$C54)*(Matrice!$T$23:$DP$100="X"))=1,"X","erreur"))</f>
        <v/>
      </c>
      <c r="AD54" s="172" t="str">
        <f>IF(SUMPRODUCT((Matrice!$D$23:$D$100='Actions de maîtrise'!AD$5)*(Matrice!$T$21:$DP$21='Actions de maîtrise'!$C54)*(Matrice!$T$23:$DP$100="X"))=0,"",IF(SUMPRODUCT((Matrice!$D$23:$D$100='Actions de maîtrise'!AD$5)*(Matrice!$T$21:$DP$21='Actions de maîtrise'!$C54)*(Matrice!$T$23:$DP$100="X"))=1,"X","erreur"))</f>
        <v/>
      </c>
      <c r="AE54" s="172" t="str">
        <f>IF(SUMPRODUCT((Matrice!$D$23:$D$100='Actions de maîtrise'!AE$5)*(Matrice!$T$21:$DP$21='Actions de maîtrise'!$C54)*(Matrice!$T$23:$DP$100="X"))=0,"",IF(SUMPRODUCT((Matrice!$D$23:$D$100='Actions de maîtrise'!AE$5)*(Matrice!$T$21:$DP$21='Actions de maîtrise'!$C54)*(Matrice!$T$23:$DP$100="X"))=1,"X","erreur"))</f>
        <v/>
      </c>
      <c r="AF54" s="172" t="str">
        <f>IF(SUMPRODUCT((Matrice!$D$23:$D$100='Actions de maîtrise'!AF$5)*(Matrice!$T$21:$DP$21='Actions de maîtrise'!$C54)*(Matrice!$T$23:$DP$100="X"))=0,"",IF(SUMPRODUCT((Matrice!$D$23:$D$100='Actions de maîtrise'!AF$5)*(Matrice!$T$21:$DP$21='Actions de maîtrise'!$C54)*(Matrice!$T$23:$DP$100="X"))=1,"X","erreur"))</f>
        <v/>
      </c>
      <c r="AG54" s="172" t="str">
        <f>IF(SUMPRODUCT((Matrice!$D$23:$D$100='Actions de maîtrise'!AG$5)*(Matrice!$T$21:$DP$21='Actions de maîtrise'!$C54)*(Matrice!$T$23:$DP$100="X"))=0,"",IF(SUMPRODUCT((Matrice!$D$23:$D$100='Actions de maîtrise'!AG$5)*(Matrice!$T$21:$DP$21='Actions de maîtrise'!$C54)*(Matrice!$T$23:$DP$100="X"))=1,"X","erreur"))</f>
        <v/>
      </c>
    </row>
    <row r="55" spans="2:33" ht="18.75" x14ac:dyDescent="0.2">
      <c r="B55" s="205" t="str">
        <f>Matrice!$G$1&amp;"-AM"&amp;Listes!A51</f>
        <v>CP1-AM50</v>
      </c>
      <c r="C55" s="106" t="str">
        <f>IF(IF(ISERROR(HLOOKUP(B55,Matrice!$A$2:$DP$100,20,FALSE)),"-",HLOOKUP(B55,Matrice!$A$2:$DP$100,20,FALSE))="","",IF(ISERROR(HLOOKUP(B55,Matrice!$A$2:$DP$100,20,FALSE)),"-",HLOOKUP(B55,Matrice!$A$2:$DP$100,20,FALSE)))</f>
        <v>-</v>
      </c>
      <c r="D55" s="107" t="str">
        <f>IF(IF(ISERROR(HLOOKUP(B55,Matrice!$A$2:$DP$100,3,FALSE)),"-",HLOOKUP(B55,Matrice!$A$2:$DP$100,3,FALSE))="","",IF(ISERROR(HLOOKUP(B55,Matrice!$A$2:$DP$100,3,FALSE)),"-",HLOOKUP(B55,Matrice!$A$2:$DP$100,3,FALSE)))</f>
        <v>-</v>
      </c>
      <c r="E55" s="201"/>
      <c r="F55" s="107" t="str">
        <f>IF(ISERROR(HLOOKUP($B55,Matrice!$A$2:$DP$100,4,FALSE)),"-",IF(HLOOKUP($B55,Matrice!$A$2:$DP$100,4,FALSE)="","",HLOOKUP($B55,Matrice!$A$2:$DP$100,4,FALSE)))</f>
        <v>-</v>
      </c>
      <c r="G55" s="107" t="str">
        <f>IF(ISERROR(HLOOKUP($B55,Matrice!$A$2:$DP$100,5,FALSE)),"-",IF(HLOOKUP($B55,Matrice!$A$2:$DP$100,5,FALSE)="","",HLOOKUP($B55,Matrice!$A$2:$DP$100,5,FALSE)))</f>
        <v>-</v>
      </c>
      <c r="H55" s="107" t="str">
        <f>IF(ISERROR(HLOOKUP($B55,Matrice!$A$2:$DP$100,6,FALSE)),"-",IF(HLOOKUP($B55,Matrice!$A$2:$DP$100,6,FALSE)="","",HLOOKUP($B55,Matrice!$A$2:$DP$100,6,FALSE)))</f>
        <v>-</v>
      </c>
      <c r="I55" s="107" t="str">
        <f>IF(ISERROR(HLOOKUP($B56,Matrice!$A$2:$DP$100,7,FALSE)),"-",IF(HLOOKUP($B56,Matrice!$A$2:$DP$100,7,FALSE)="","",HLOOKUP($B56,Matrice!$A$2:$DP$100,7,FALSE)))</f>
        <v>-</v>
      </c>
      <c r="J55" s="173" t="str">
        <f>IF(ISERROR(HLOOKUP($B55,Matrice!$A$2:$DP$100,12,FALSE)),"-",IF(HLOOKUP($B55,Matrice!$A$2:$DP$100,12,FALSE)="","",HLOOKUP($B55,Matrice!$A$2:$DP$100,12,FALSE)))</f>
        <v>-</v>
      </c>
      <c r="K55" s="173" t="str">
        <f>IF(ISERROR(HLOOKUP($B55,Matrice!$A$2:$DP$100,13,FALSE)),"-",IF(HLOOKUP($B55,Matrice!$A$2:$DP$100,13,FALSE)="","",HLOOKUP($B55,Matrice!$A$2:$DP$100,13,FALSE)))</f>
        <v>-</v>
      </c>
      <c r="L55" s="231" t="str">
        <f>IF(ISERROR(HLOOKUP($B55,Matrice!$A$2:$DP$100,9,FALSE)),"-",IF(HLOOKUP($B55,Matrice!$A$2:$DP$100,9,FALSE)="","",HLOOKUP($B55,Matrice!$A$2:$DP$100,9,FALSE)))</f>
        <v>-</v>
      </c>
      <c r="M55" s="231" t="str">
        <f>IF(ISERROR(HLOOKUP($B55,Matrice!$A$2:$DP$100,10,FALSE)),"-",IF(HLOOKUP($B55,Matrice!$A$2:$DP$100,10,FALSE)="","",HLOOKUP($B55,Matrice!$A$2:$DP$100,10,FALSE)))</f>
        <v>-</v>
      </c>
      <c r="N55" s="231" t="str">
        <f>IF(ISERROR(HLOOKUP($B55,Matrice!$A$2:$DP$100,11,FALSE)),"-",IF(HLOOKUP($B55,Matrice!$A$2:$DP$100,11,FALSE)="","",HLOOKUP($B55,Matrice!$A$2:$DP$100,11,FALSE)))</f>
        <v>-</v>
      </c>
      <c r="P55" s="172" t="str">
        <f>IF(SUMPRODUCT((Matrice!$D$23:$D$100='Actions de maîtrise'!P$5)*(Matrice!$T$21:$DP$21='Actions de maîtrise'!$C55)*(Matrice!$T$23:$DP$100="X"))=0,"",IF(SUMPRODUCT((Matrice!$D$23:$D$100='Actions de maîtrise'!P$5)*(Matrice!$T$21:$DP$21='Actions de maîtrise'!$C55)*(Matrice!$T$23:$DP$100="X"))=1,"X","erreur"))</f>
        <v/>
      </c>
      <c r="Q55" s="172" t="str">
        <f>IF(SUMPRODUCT((Matrice!$D$23:$D$100='Actions de maîtrise'!Q$5)*(Matrice!$T$21:$DP$21='Actions de maîtrise'!$C55)*(Matrice!$T$23:$DP$100="X"))=0,"",IF(SUMPRODUCT((Matrice!$D$23:$D$100='Actions de maîtrise'!Q$5)*(Matrice!$T$21:$DP$21='Actions de maîtrise'!$C55)*(Matrice!$T$23:$DP$100="X"))=1,"X","erreur"))</f>
        <v/>
      </c>
      <c r="R55" s="172" t="str">
        <f>IF(SUMPRODUCT((Matrice!$D$23:$D$100='Actions de maîtrise'!R$5)*(Matrice!$T$21:$DP$21='Actions de maîtrise'!$C55)*(Matrice!$T$23:$DP$100="X"))=0,"",IF(SUMPRODUCT((Matrice!$D$23:$D$100='Actions de maîtrise'!R$5)*(Matrice!$T$21:$DP$21='Actions de maîtrise'!$C55)*(Matrice!$T$23:$DP$100="X"))=1,"X","erreur"))</f>
        <v/>
      </c>
      <c r="S55" s="172" t="str">
        <f>IF(SUMPRODUCT((Matrice!$D$23:$D$100='Actions de maîtrise'!S$5)*(Matrice!$T$21:$DP$21='Actions de maîtrise'!$C55)*(Matrice!$T$23:$DP$100="X"))=0,"",IF(SUMPRODUCT((Matrice!$D$23:$D$100='Actions de maîtrise'!S$5)*(Matrice!$T$21:$DP$21='Actions de maîtrise'!$C55)*(Matrice!$T$23:$DP$100="X"))=1,"X","erreur"))</f>
        <v/>
      </c>
      <c r="T55" s="172" t="str">
        <f>IF(SUMPRODUCT((Matrice!$D$23:$D$100='Actions de maîtrise'!T$5)*(Matrice!$T$21:$DP$21='Actions de maîtrise'!$C55)*(Matrice!$T$23:$DP$100="X"))=0,"",IF(SUMPRODUCT((Matrice!$D$23:$D$100='Actions de maîtrise'!T$5)*(Matrice!$T$21:$DP$21='Actions de maîtrise'!$C55)*(Matrice!$T$23:$DP$100="X"))=1,"X","erreur"))</f>
        <v/>
      </c>
      <c r="U55" s="172" t="str">
        <f>IF(SUMPRODUCT((Matrice!$D$23:$D$100='Actions de maîtrise'!U$5)*(Matrice!$T$21:$DP$21='Actions de maîtrise'!$C55)*(Matrice!$T$23:$DP$100="X"))=0,"",IF(SUMPRODUCT((Matrice!$D$23:$D$100='Actions de maîtrise'!U$5)*(Matrice!$T$21:$DP$21='Actions de maîtrise'!$C55)*(Matrice!$T$23:$DP$100="X"))=1,"X","erreur"))</f>
        <v/>
      </c>
      <c r="V55" s="172" t="str">
        <f>IF(SUMPRODUCT((Matrice!$D$23:$D$100='Actions de maîtrise'!V$5)*(Matrice!$T$21:$DP$21='Actions de maîtrise'!$C55)*(Matrice!$T$23:$DP$100="X"))=0,"",IF(SUMPRODUCT((Matrice!$D$23:$D$100='Actions de maîtrise'!V$5)*(Matrice!$T$21:$DP$21='Actions de maîtrise'!$C55)*(Matrice!$T$23:$DP$100="X"))=1,"X","erreur"))</f>
        <v/>
      </c>
      <c r="W55" s="172" t="str">
        <f>IF(SUMPRODUCT((Matrice!$D$23:$D$100='Actions de maîtrise'!W$5)*(Matrice!$T$21:$DP$21='Actions de maîtrise'!$C55)*(Matrice!$T$23:$DP$100="X"))=0,"",IF(SUMPRODUCT((Matrice!$D$23:$D$100='Actions de maîtrise'!W$5)*(Matrice!$T$21:$DP$21='Actions de maîtrise'!$C55)*(Matrice!$T$23:$DP$100="X"))=1,"X","erreur"))</f>
        <v/>
      </c>
      <c r="X55" s="172" t="str">
        <f>IF(SUMPRODUCT((Matrice!$D$23:$D$100='Actions de maîtrise'!X$5)*(Matrice!$T$21:$DP$21='Actions de maîtrise'!$C55)*(Matrice!$T$23:$DP$100="X"))=0,"",IF(SUMPRODUCT((Matrice!$D$23:$D$100='Actions de maîtrise'!X$5)*(Matrice!$T$21:$DP$21='Actions de maîtrise'!$C55)*(Matrice!$T$23:$DP$100="X"))=1,"X","erreur"))</f>
        <v/>
      </c>
      <c r="Y55" s="172" t="str">
        <f>IF(SUMPRODUCT((Matrice!$D$23:$D$100='Actions de maîtrise'!Y$5)*(Matrice!$T$21:$DP$21='Actions de maîtrise'!$C55)*(Matrice!$T$23:$DP$100="X"))=0,"",IF(SUMPRODUCT((Matrice!$D$23:$D$100='Actions de maîtrise'!Y$5)*(Matrice!$T$21:$DP$21='Actions de maîtrise'!$C55)*(Matrice!$T$23:$DP$100="X"))=1,"X","erreur"))</f>
        <v/>
      </c>
      <c r="Z55" s="172" t="str">
        <f>IF(SUMPRODUCT((Matrice!$D$23:$D$100='Actions de maîtrise'!Z$5)*(Matrice!$T$21:$DP$21='Actions de maîtrise'!$C55)*(Matrice!$T$23:$DP$100="X"))=0,"",IF(SUMPRODUCT((Matrice!$D$23:$D$100='Actions de maîtrise'!Z$5)*(Matrice!$T$21:$DP$21='Actions de maîtrise'!$C55)*(Matrice!$T$23:$DP$100="X"))=1,"X","erreur"))</f>
        <v/>
      </c>
      <c r="AA55" s="172" t="str">
        <f>IF(SUMPRODUCT((Matrice!$D$23:$D$100='Actions de maîtrise'!AA$5)*(Matrice!$T$21:$DP$21='Actions de maîtrise'!$C55)*(Matrice!$T$23:$DP$100="X"))=0,"",IF(SUMPRODUCT((Matrice!$D$23:$D$100='Actions de maîtrise'!AA$5)*(Matrice!$T$21:$DP$21='Actions de maîtrise'!$C55)*(Matrice!$T$23:$DP$100="X"))=1,"X","erreur"))</f>
        <v/>
      </c>
      <c r="AB55" s="172" t="str">
        <f>IF(SUMPRODUCT((Matrice!$D$23:$D$100='Actions de maîtrise'!AB$5)*(Matrice!$T$21:$DP$21='Actions de maîtrise'!$C55)*(Matrice!$T$23:$DP$100="X"))=0,"",IF(SUMPRODUCT((Matrice!$D$23:$D$100='Actions de maîtrise'!AB$5)*(Matrice!$T$21:$DP$21='Actions de maîtrise'!$C55)*(Matrice!$T$23:$DP$100="X"))=1,"X","erreur"))</f>
        <v/>
      </c>
      <c r="AC55" s="172" t="str">
        <f>IF(SUMPRODUCT((Matrice!$D$23:$D$100='Actions de maîtrise'!AC$5)*(Matrice!$T$21:$DP$21='Actions de maîtrise'!$C55)*(Matrice!$T$23:$DP$100="X"))=0,"",IF(SUMPRODUCT((Matrice!$D$23:$D$100='Actions de maîtrise'!AC$5)*(Matrice!$T$21:$DP$21='Actions de maîtrise'!$C55)*(Matrice!$T$23:$DP$100="X"))=1,"X","erreur"))</f>
        <v/>
      </c>
      <c r="AD55" s="172" t="str">
        <f>IF(SUMPRODUCT((Matrice!$D$23:$D$100='Actions de maîtrise'!AD$5)*(Matrice!$T$21:$DP$21='Actions de maîtrise'!$C55)*(Matrice!$T$23:$DP$100="X"))=0,"",IF(SUMPRODUCT((Matrice!$D$23:$D$100='Actions de maîtrise'!AD$5)*(Matrice!$T$21:$DP$21='Actions de maîtrise'!$C55)*(Matrice!$T$23:$DP$100="X"))=1,"X","erreur"))</f>
        <v/>
      </c>
      <c r="AE55" s="172" t="str">
        <f>IF(SUMPRODUCT((Matrice!$D$23:$D$100='Actions de maîtrise'!AE$5)*(Matrice!$T$21:$DP$21='Actions de maîtrise'!$C55)*(Matrice!$T$23:$DP$100="X"))=0,"",IF(SUMPRODUCT((Matrice!$D$23:$D$100='Actions de maîtrise'!AE$5)*(Matrice!$T$21:$DP$21='Actions de maîtrise'!$C55)*(Matrice!$T$23:$DP$100="X"))=1,"X","erreur"))</f>
        <v/>
      </c>
      <c r="AF55" s="172" t="str">
        <f>IF(SUMPRODUCT((Matrice!$D$23:$D$100='Actions de maîtrise'!AF$5)*(Matrice!$T$21:$DP$21='Actions de maîtrise'!$C55)*(Matrice!$T$23:$DP$100="X"))=0,"",IF(SUMPRODUCT((Matrice!$D$23:$D$100='Actions de maîtrise'!AF$5)*(Matrice!$T$21:$DP$21='Actions de maîtrise'!$C55)*(Matrice!$T$23:$DP$100="X"))=1,"X","erreur"))</f>
        <v/>
      </c>
      <c r="AG55" s="172" t="str">
        <f>IF(SUMPRODUCT((Matrice!$D$23:$D$100='Actions de maîtrise'!AG$5)*(Matrice!$T$21:$DP$21='Actions de maîtrise'!$C55)*(Matrice!$T$23:$DP$100="X"))=0,"",IF(SUMPRODUCT((Matrice!$D$23:$D$100='Actions de maîtrise'!AG$5)*(Matrice!$T$21:$DP$21='Actions de maîtrise'!$C55)*(Matrice!$T$23:$DP$100="X"))=1,"X","erreur"))</f>
        <v/>
      </c>
    </row>
    <row r="56" spans="2:33" ht="18.75" x14ac:dyDescent="0.2">
      <c r="B56" s="205" t="str">
        <f>Matrice!$G$1&amp;"-AM"&amp;Listes!A52</f>
        <v>CP1-AM51</v>
      </c>
      <c r="C56" s="106" t="str">
        <f>IF(IF(ISERROR(HLOOKUP(B56,Matrice!$A$2:$DP$100,20,FALSE)),"-",HLOOKUP(B56,Matrice!$A$2:$DP$100,20,FALSE))="","",IF(ISERROR(HLOOKUP(B56,Matrice!$A$2:$DP$100,20,FALSE)),"-",HLOOKUP(B56,Matrice!$A$2:$DP$100,20,FALSE)))</f>
        <v>-</v>
      </c>
      <c r="D56" s="107" t="str">
        <f>IF(IF(ISERROR(HLOOKUP(B56,Matrice!$A$2:$DP$100,3,FALSE)),"-",HLOOKUP(B56,Matrice!$A$2:$DP$100,3,FALSE))="","",IF(ISERROR(HLOOKUP(B56,Matrice!$A$2:$DP$100,3,FALSE)),"-",HLOOKUP(B56,Matrice!$A$2:$DP$100,3,FALSE)))</f>
        <v>-</v>
      </c>
      <c r="E56" s="201"/>
      <c r="F56" s="107" t="str">
        <f>IF(ISERROR(HLOOKUP($B56,Matrice!$A$2:$DP$100,4,FALSE)),"-",IF(HLOOKUP($B56,Matrice!$A$2:$DP$100,4,FALSE)="","",HLOOKUP($B56,Matrice!$A$2:$DP$100,4,FALSE)))</f>
        <v>-</v>
      </c>
      <c r="G56" s="107" t="str">
        <f>IF(ISERROR(HLOOKUP($B56,Matrice!$A$2:$DP$100,5,FALSE)),"-",IF(HLOOKUP($B56,Matrice!$A$2:$DP$100,5,FALSE)="","",HLOOKUP($B56,Matrice!$A$2:$DP$100,5,FALSE)))</f>
        <v>-</v>
      </c>
      <c r="H56" s="107" t="str">
        <f>IF(ISERROR(HLOOKUP($B56,Matrice!$A$2:$DP$100,6,FALSE)),"-",IF(HLOOKUP($B56,Matrice!$A$2:$DP$100,6,FALSE)="","",HLOOKUP($B56,Matrice!$A$2:$DP$100,6,FALSE)))</f>
        <v>-</v>
      </c>
      <c r="I56" s="107" t="str">
        <f>IF(ISERROR(HLOOKUP($B57,Matrice!$A$2:$DP$100,7,FALSE)),"-",IF(HLOOKUP($B57,Matrice!$A$2:$DP$100,7,FALSE)="","",HLOOKUP($B57,Matrice!$A$2:$DP$100,7,FALSE)))</f>
        <v>-</v>
      </c>
      <c r="J56" s="173" t="str">
        <f>IF(ISERROR(HLOOKUP($B56,Matrice!$A$2:$DP$100,12,FALSE)),"-",IF(HLOOKUP($B56,Matrice!$A$2:$DP$100,12,FALSE)="","",HLOOKUP($B56,Matrice!$A$2:$DP$100,12,FALSE)))</f>
        <v>-</v>
      </c>
      <c r="K56" s="173" t="str">
        <f>IF(ISERROR(HLOOKUP($B56,Matrice!$A$2:$DP$100,13,FALSE)),"-",IF(HLOOKUP($B56,Matrice!$A$2:$DP$100,13,FALSE)="","",HLOOKUP($B56,Matrice!$A$2:$DP$100,13,FALSE)))</f>
        <v>-</v>
      </c>
      <c r="L56" s="231" t="str">
        <f>IF(ISERROR(HLOOKUP($B56,Matrice!$A$2:$DP$100,9,FALSE)),"-",IF(HLOOKUP($B56,Matrice!$A$2:$DP$100,9,FALSE)="","",HLOOKUP($B56,Matrice!$A$2:$DP$100,9,FALSE)))</f>
        <v>-</v>
      </c>
      <c r="M56" s="231" t="str">
        <f>IF(ISERROR(HLOOKUP($B56,Matrice!$A$2:$DP$100,10,FALSE)),"-",IF(HLOOKUP($B56,Matrice!$A$2:$DP$100,10,FALSE)="","",HLOOKUP($B56,Matrice!$A$2:$DP$100,10,FALSE)))</f>
        <v>-</v>
      </c>
      <c r="N56" s="231" t="str">
        <f>IF(ISERROR(HLOOKUP($B56,Matrice!$A$2:$DP$100,11,FALSE)),"-",IF(HLOOKUP($B56,Matrice!$A$2:$DP$100,11,FALSE)="","",HLOOKUP($B56,Matrice!$A$2:$DP$100,11,FALSE)))</f>
        <v>-</v>
      </c>
      <c r="P56" s="172" t="str">
        <f>IF(SUMPRODUCT((Matrice!$D$23:$D$100='Actions de maîtrise'!P$5)*(Matrice!$T$21:$DP$21='Actions de maîtrise'!$C56)*(Matrice!$T$23:$DP$100="X"))=0,"",IF(SUMPRODUCT((Matrice!$D$23:$D$100='Actions de maîtrise'!P$5)*(Matrice!$T$21:$DP$21='Actions de maîtrise'!$C56)*(Matrice!$T$23:$DP$100="X"))=1,"X","erreur"))</f>
        <v/>
      </c>
      <c r="Q56" s="172" t="str">
        <f>IF(SUMPRODUCT((Matrice!$D$23:$D$100='Actions de maîtrise'!Q$5)*(Matrice!$T$21:$DP$21='Actions de maîtrise'!$C56)*(Matrice!$T$23:$DP$100="X"))=0,"",IF(SUMPRODUCT((Matrice!$D$23:$D$100='Actions de maîtrise'!Q$5)*(Matrice!$T$21:$DP$21='Actions de maîtrise'!$C56)*(Matrice!$T$23:$DP$100="X"))=1,"X","erreur"))</f>
        <v/>
      </c>
      <c r="R56" s="172" t="str">
        <f>IF(SUMPRODUCT((Matrice!$D$23:$D$100='Actions de maîtrise'!R$5)*(Matrice!$T$21:$DP$21='Actions de maîtrise'!$C56)*(Matrice!$T$23:$DP$100="X"))=0,"",IF(SUMPRODUCT((Matrice!$D$23:$D$100='Actions de maîtrise'!R$5)*(Matrice!$T$21:$DP$21='Actions de maîtrise'!$C56)*(Matrice!$T$23:$DP$100="X"))=1,"X","erreur"))</f>
        <v/>
      </c>
      <c r="S56" s="172" t="str">
        <f>IF(SUMPRODUCT((Matrice!$D$23:$D$100='Actions de maîtrise'!S$5)*(Matrice!$T$21:$DP$21='Actions de maîtrise'!$C56)*(Matrice!$T$23:$DP$100="X"))=0,"",IF(SUMPRODUCT((Matrice!$D$23:$D$100='Actions de maîtrise'!S$5)*(Matrice!$T$21:$DP$21='Actions de maîtrise'!$C56)*(Matrice!$T$23:$DP$100="X"))=1,"X","erreur"))</f>
        <v/>
      </c>
      <c r="T56" s="172" t="str">
        <f>IF(SUMPRODUCT((Matrice!$D$23:$D$100='Actions de maîtrise'!T$5)*(Matrice!$T$21:$DP$21='Actions de maîtrise'!$C56)*(Matrice!$T$23:$DP$100="X"))=0,"",IF(SUMPRODUCT((Matrice!$D$23:$D$100='Actions de maîtrise'!T$5)*(Matrice!$T$21:$DP$21='Actions de maîtrise'!$C56)*(Matrice!$T$23:$DP$100="X"))=1,"X","erreur"))</f>
        <v/>
      </c>
      <c r="U56" s="172" t="str">
        <f>IF(SUMPRODUCT((Matrice!$D$23:$D$100='Actions de maîtrise'!U$5)*(Matrice!$T$21:$DP$21='Actions de maîtrise'!$C56)*(Matrice!$T$23:$DP$100="X"))=0,"",IF(SUMPRODUCT((Matrice!$D$23:$D$100='Actions de maîtrise'!U$5)*(Matrice!$T$21:$DP$21='Actions de maîtrise'!$C56)*(Matrice!$T$23:$DP$100="X"))=1,"X","erreur"))</f>
        <v/>
      </c>
      <c r="V56" s="172" t="str">
        <f>IF(SUMPRODUCT((Matrice!$D$23:$D$100='Actions de maîtrise'!V$5)*(Matrice!$T$21:$DP$21='Actions de maîtrise'!$C56)*(Matrice!$T$23:$DP$100="X"))=0,"",IF(SUMPRODUCT((Matrice!$D$23:$D$100='Actions de maîtrise'!V$5)*(Matrice!$T$21:$DP$21='Actions de maîtrise'!$C56)*(Matrice!$T$23:$DP$100="X"))=1,"X","erreur"))</f>
        <v/>
      </c>
      <c r="W56" s="172" t="str">
        <f>IF(SUMPRODUCT((Matrice!$D$23:$D$100='Actions de maîtrise'!W$5)*(Matrice!$T$21:$DP$21='Actions de maîtrise'!$C56)*(Matrice!$T$23:$DP$100="X"))=0,"",IF(SUMPRODUCT((Matrice!$D$23:$D$100='Actions de maîtrise'!W$5)*(Matrice!$T$21:$DP$21='Actions de maîtrise'!$C56)*(Matrice!$T$23:$DP$100="X"))=1,"X","erreur"))</f>
        <v/>
      </c>
      <c r="X56" s="172" t="str">
        <f>IF(SUMPRODUCT((Matrice!$D$23:$D$100='Actions de maîtrise'!X$5)*(Matrice!$T$21:$DP$21='Actions de maîtrise'!$C56)*(Matrice!$T$23:$DP$100="X"))=0,"",IF(SUMPRODUCT((Matrice!$D$23:$D$100='Actions de maîtrise'!X$5)*(Matrice!$T$21:$DP$21='Actions de maîtrise'!$C56)*(Matrice!$T$23:$DP$100="X"))=1,"X","erreur"))</f>
        <v/>
      </c>
      <c r="Y56" s="172" t="str">
        <f>IF(SUMPRODUCT((Matrice!$D$23:$D$100='Actions de maîtrise'!Y$5)*(Matrice!$T$21:$DP$21='Actions de maîtrise'!$C56)*(Matrice!$T$23:$DP$100="X"))=0,"",IF(SUMPRODUCT((Matrice!$D$23:$D$100='Actions de maîtrise'!Y$5)*(Matrice!$T$21:$DP$21='Actions de maîtrise'!$C56)*(Matrice!$T$23:$DP$100="X"))=1,"X","erreur"))</f>
        <v/>
      </c>
      <c r="Z56" s="172" t="str">
        <f>IF(SUMPRODUCT((Matrice!$D$23:$D$100='Actions de maîtrise'!Z$5)*(Matrice!$T$21:$DP$21='Actions de maîtrise'!$C56)*(Matrice!$T$23:$DP$100="X"))=0,"",IF(SUMPRODUCT((Matrice!$D$23:$D$100='Actions de maîtrise'!Z$5)*(Matrice!$T$21:$DP$21='Actions de maîtrise'!$C56)*(Matrice!$T$23:$DP$100="X"))=1,"X","erreur"))</f>
        <v/>
      </c>
      <c r="AA56" s="172" t="str">
        <f>IF(SUMPRODUCT((Matrice!$D$23:$D$100='Actions de maîtrise'!AA$5)*(Matrice!$T$21:$DP$21='Actions de maîtrise'!$C56)*(Matrice!$T$23:$DP$100="X"))=0,"",IF(SUMPRODUCT((Matrice!$D$23:$D$100='Actions de maîtrise'!AA$5)*(Matrice!$T$21:$DP$21='Actions de maîtrise'!$C56)*(Matrice!$T$23:$DP$100="X"))=1,"X","erreur"))</f>
        <v/>
      </c>
      <c r="AB56" s="172" t="str">
        <f>IF(SUMPRODUCT((Matrice!$D$23:$D$100='Actions de maîtrise'!AB$5)*(Matrice!$T$21:$DP$21='Actions de maîtrise'!$C56)*(Matrice!$T$23:$DP$100="X"))=0,"",IF(SUMPRODUCT((Matrice!$D$23:$D$100='Actions de maîtrise'!AB$5)*(Matrice!$T$21:$DP$21='Actions de maîtrise'!$C56)*(Matrice!$T$23:$DP$100="X"))=1,"X","erreur"))</f>
        <v/>
      </c>
      <c r="AC56" s="172" t="str">
        <f>IF(SUMPRODUCT((Matrice!$D$23:$D$100='Actions de maîtrise'!AC$5)*(Matrice!$T$21:$DP$21='Actions de maîtrise'!$C56)*(Matrice!$T$23:$DP$100="X"))=0,"",IF(SUMPRODUCT((Matrice!$D$23:$D$100='Actions de maîtrise'!AC$5)*(Matrice!$T$21:$DP$21='Actions de maîtrise'!$C56)*(Matrice!$T$23:$DP$100="X"))=1,"X","erreur"))</f>
        <v/>
      </c>
      <c r="AD56" s="172" t="str">
        <f>IF(SUMPRODUCT((Matrice!$D$23:$D$100='Actions de maîtrise'!AD$5)*(Matrice!$T$21:$DP$21='Actions de maîtrise'!$C56)*(Matrice!$T$23:$DP$100="X"))=0,"",IF(SUMPRODUCT((Matrice!$D$23:$D$100='Actions de maîtrise'!AD$5)*(Matrice!$T$21:$DP$21='Actions de maîtrise'!$C56)*(Matrice!$T$23:$DP$100="X"))=1,"X","erreur"))</f>
        <v/>
      </c>
      <c r="AE56" s="172" t="str">
        <f>IF(SUMPRODUCT((Matrice!$D$23:$D$100='Actions de maîtrise'!AE$5)*(Matrice!$T$21:$DP$21='Actions de maîtrise'!$C56)*(Matrice!$T$23:$DP$100="X"))=0,"",IF(SUMPRODUCT((Matrice!$D$23:$D$100='Actions de maîtrise'!AE$5)*(Matrice!$T$21:$DP$21='Actions de maîtrise'!$C56)*(Matrice!$T$23:$DP$100="X"))=1,"X","erreur"))</f>
        <v/>
      </c>
      <c r="AF56" s="172" t="str">
        <f>IF(SUMPRODUCT((Matrice!$D$23:$D$100='Actions de maîtrise'!AF$5)*(Matrice!$T$21:$DP$21='Actions de maîtrise'!$C56)*(Matrice!$T$23:$DP$100="X"))=0,"",IF(SUMPRODUCT((Matrice!$D$23:$D$100='Actions de maîtrise'!AF$5)*(Matrice!$T$21:$DP$21='Actions de maîtrise'!$C56)*(Matrice!$T$23:$DP$100="X"))=1,"X","erreur"))</f>
        <v/>
      </c>
      <c r="AG56" s="172" t="str">
        <f>IF(SUMPRODUCT((Matrice!$D$23:$D$100='Actions de maîtrise'!AG$5)*(Matrice!$T$21:$DP$21='Actions de maîtrise'!$C56)*(Matrice!$T$23:$DP$100="X"))=0,"",IF(SUMPRODUCT((Matrice!$D$23:$D$100='Actions de maîtrise'!AG$5)*(Matrice!$T$21:$DP$21='Actions de maîtrise'!$C56)*(Matrice!$T$23:$DP$100="X"))=1,"X","erreur"))</f>
        <v/>
      </c>
    </row>
    <row r="57" spans="2:33" ht="18.75" x14ac:dyDescent="0.2">
      <c r="B57" s="205" t="str">
        <f>Matrice!$G$1&amp;"-AM"&amp;Listes!A53</f>
        <v>CP1-AM52</v>
      </c>
      <c r="C57" s="106" t="str">
        <f>IF(IF(ISERROR(HLOOKUP(B57,Matrice!$A$2:$DP$100,20,FALSE)),"-",HLOOKUP(B57,Matrice!$A$2:$DP$100,20,FALSE))="","",IF(ISERROR(HLOOKUP(B57,Matrice!$A$2:$DP$100,20,FALSE)),"-",HLOOKUP(B57,Matrice!$A$2:$DP$100,20,FALSE)))</f>
        <v>-</v>
      </c>
      <c r="D57" s="107" t="str">
        <f>IF(IF(ISERROR(HLOOKUP(B57,Matrice!$A$2:$DP$100,3,FALSE)),"-",HLOOKUP(B57,Matrice!$A$2:$DP$100,3,FALSE))="","",IF(ISERROR(HLOOKUP(B57,Matrice!$A$2:$DP$100,3,FALSE)),"-",HLOOKUP(B57,Matrice!$A$2:$DP$100,3,FALSE)))</f>
        <v>-</v>
      </c>
      <c r="E57" s="201"/>
      <c r="F57" s="107" t="str">
        <f>IF(ISERROR(HLOOKUP($B57,Matrice!$A$2:$DP$100,4,FALSE)),"-",IF(HLOOKUP($B57,Matrice!$A$2:$DP$100,4,FALSE)="","",HLOOKUP($B57,Matrice!$A$2:$DP$100,4,FALSE)))</f>
        <v>-</v>
      </c>
      <c r="G57" s="107" t="str">
        <f>IF(ISERROR(HLOOKUP($B57,Matrice!$A$2:$DP$100,5,FALSE)),"-",IF(HLOOKUP($B57,Matrice!$A$2:$DP$100,5,FALSE)="","",HLOOKUP($B57,Matrice!$A$2:$DP$100,5,FALSE)))</f>
        <v>-</v>
      </c>
      <c r="H57" s="107" t="str">
        <f>IF(ISERROR(HLOOKUP($B57,Matrice!$A$2:$DP$100,6,FALSE)),"-",IF(HLOOKUP($B57,Matrice!$A$2:$DP$100,6,FALSE)="","",HLOOKUP($B57,Matrice!$A$2:$DP$100,6,FALSE)))</f>
        <v>-</v>
      </c>
      <c r="I57" s="107" t="str">
        <f>IF(ISERROR(HLOOKUP($B58,Matrice!$A$2:$DP$100,7,FALSE)),"-",IF(HLOOKUP($B58,Matrice!$A$2:$DP$100,7,FALSE)="","",HLOOKUP($B58,Matrice!$A$2:$DP$100,7,FALSE)))</f>
        <v>-</v>
      </c>
      <c r="J57" s="173" t="str">
        <f>IF(ISERROR(HLOOKUP($B57,Matrice!$A$2:$DP$100,12,FALSE)),"-",IF(HLOOKUP($B57,Matrice!$A$2:$DP$100,12,FALSE)="","",HLOOKUP($B57,Matrice!$A$2:$DP$100,12,FALSE)))</f>
        <v>-</v>
      </c>
      <c r="K57" s="173" t="str">
        <f>IF(ISERROR(HLOOKUP($B57,Matrice!$A$2:$DP$100,13,FALSE)),"-",IF(HLOOKUP($B57,Matrice!$A$2:$DP$100,13,FALSE)="","",HLOOKUP($B57,Matrice!$A$2:$DP$100,13,FALSE)))</f>
        <v>-</v>
      </c>
      <c r="L57" s="231" t="str">
        <f>IF(ISERROR(HLOOKUP($B57,Matrice!$A$2:$DP$100,9,FALSE)),"-",IF(HLOOKUP($B57,Matrice!$A$2:$DP$100,9,FALSE)="","",HLOOKUP($B57,Matrice!$A$2:$DP$100,9,FALSE)))</f>
        <v>-</v>
      </c>
      <c r="M57" s="231" t="str">
        <f>IF(ISERROR(HLOOKUP($B57,Matrice!$A$2:$DP$100,10,FALSE)),"-",IF(HLOOKUP($B57,Matrice!$A$2:$DP$100,10,FALSE)="","",HLOOKUP($B57,Matrice!$A$2:$DP$100,10,FALSE)))</f>
        <v>-</v>
      </c>
      <c r="N57" s="231" t="str">
        <f>IF(ISERROR(HLOOKUP($B57,Matrice!$A$2:$DP$100,11,FALSE)),"-",IF(HLOOKUP($B57,Matrice!$A$2:$DP$100,11,FALSE)="","",HLOOKUP($B57,Matrice!$A$2:$DP$100,11,FALSE)))</f>
        <v>-</v>
      </c>
      <c r="P57" s="172" t="str">
        <f>IF(SUMPRODUCT((Matrice!$D$23:$D$100='Actions de maîtrise'!P$5)*(Matrice!$T$21:$DP$21='Actions de maîtrise'!$C57)*(Matrice!$T$23:$DP$100="X"))=0,"",IF(SUMPRODUCT((Matrice!$D$23:$D$100='Actions de maîtrise'!P$5)*(Matrice!$T$21:$DP$21='Actions de maîtrise'!$C57)*(Matrice!$T$23:$DP$100="X"))=1,"X","erreur"))</f>
        <v/>
      </c>
      <c r="Q57" s="172" t="str">
        <f>IF(SUMPRODUCT((Matrice!$D$23:$D$100='Actions de maîtrise'!Q$5)*(Matrice!$T$21:$DP$21='Actions de maîtrise'!$C57)*(Matrice!$T$23:$DP$100="X"))=0,"",IF(SUMPRODUCT((Matrice!$D$23:$D$100='Actions de maîtrise'!Q$5)*(Matrice!$T$21:$DP$21='Actions de maîtrise'!$C57)*(Matrice!$T$23:$DP$100="X"))=1,"X","erreur"))</f>
        <v/>
      </c>
      <c r="R57" s="172" t="str">
        <f>IF(SUMPRODUCT((Matrice!$D$23:$D$100='Actions de maîtrise'!R$5)*(Matrice!$T$21:$DP$21='Actions de maîtrise'!$C57)*(Matrice!$T$23:$DP$100="X"))=0,"",IF(SUMPRODUCT((Matrice!$D$23:$D$100='Actions de maîtrise'!R$5)*(Matrice!$T$21:$DP$21='Actions de maîtrise'!$C57)*(Matrice!$T$23:$DP$100="X"))=1,"X","erreur"))</f>
        <v/>
      </c>
      <c r="S57" s="172" t="str">
        <f>IF(SUMPRODUCT((Matrice!$D$23:$D$100='Actions de maîtrise'!S$5)*(Matrice!$T$21:$DP$21='Actions de maîtrise'!$C57)*(Matrice!$T$23:$DP$100="X"))=0,"",IF(SUMPRODUCT((Matrice!$D$23:$D$100='Actions de maîtrise'!S$5)*(Matrice!$T$21:$DP$21='Actions de maîtrise'!$C57)*(Matrice!$T$23:$DP$100="X"))=1,"X","erreur"))</f>
        <v/>
      </c>
      <c r="T57" s="172" t="str">
        <f>IF(SUMPRODUCT((Matrice!$D$23:$D$100='Actions de maîtrise'!T$5)*(Matrice!$T$21:$DP$21='Actions de maîtrise'!$C57)*(Matrice!$T$23:$DP$100="X"))=0,"",IF(SUMPRODUCT((Matrice!$D$23:$D$100='Actions de maîtrise'!T$5)*(Matrice!$T$21:$DP$21='Actions de maîtrise'!$C57)*(Matrice!$T$23:$DP$100="X"))=1,"X","erreur"))</f>
        <v/>
      </c>
      <c r="U57" s="172" t="str">
        <f>IF(SUMPRODUCT((Matrice!$D$23:$D$100='Actions de maîtrise'!U$5)*(Matrice!$T$21:$DP$21='Actions de maîtrise'!$C57)*(Matrice!$T$23:$DP$100="X"))=0,"",IF(SUMPRODUCT((Matrice!$D$23:$D$100='Actions de maîtrise'!U$5)*(Matrice!$T$21:$DP$21='Actions de maîtrise'!$C57)*(Matrice!$T$23:$DP$100="X"))=1,"X","erreur"))</f>
        <v/>
      </c>
      <c r="V57" s="172" t="str">
        <f>IF(SUMPRODUCT((Matrice!$D$23:$D$100='Actions de maîtrise'!V$5)*(Matrice!$T$21:$DP$21='Actions de maîtrise'!$C57)*(Matrice!$T$23:$DP$100="X"))=0,"",IF(SUMPRODUCT((Matrice!$D$23:$D$100='Actions de maîtrise'!V$5)*(Matrice!$T$21:$DP$21='Actions de maîtrise'!$C57)*(Matrice!$T$23:$DP$100="X"))=1,"X","erreur"))</f>
        <v/>
      </c>
      <c r="W57" s="172" t="str">
        <f>IF(SUMPRODUCT((Matrice!$D$23:$D$100='Actions de maîtrise'!W$5)*(Matrice!$T$21:$DP$21='Actions de maîtrise'!$C57)*(Matrice!$T$23:$DP$100="X"))=0,"",IF(SUMPRODUCT((Matrice!$D$23:$D$100='Actions de maîtrise'!W$5)*(Matrice!$T$21:$DP$21='Actions de maîtrise'!$C57)*(Matrice!$T$23:$DP$100="X"))=1,"X","erreur"))</f>
        <v/>
      </c>
      <c r="X57" s="172" t="str">
        <f>IF(SUMPRODUCT((Matrice!$D$23:$D$100='Actions de maîtrise'!X$5)*(Matrice!$T$21:$DP$21='Actions de maîtrise'!$C57)*(Matrice!$T$23:$DP$100="X"))=0,"",IF(SUMPRODUCT((Matrice!$D$23:$D$100='Actions de maîtrise'!X$5)*(Matrice!$T$21:$DP$21='Actions de maîtrise'!$C57)*(Matrice!$T$23:$DP$100="X"))=1,"X","erreur"))</f>
        <v/>
      </c>
      <c r="Y57" s="172" t="str">
        <f>IF(SUMPRODUCT((Matrice!$D$23:$D$100='Actions de maîtrise'!Y$5)*(Matrice!$T$21:$DP$21='Actions de maîtrise'!$C57)*(Matrice!$T$23:$DP$100="X"))=0,"",IF(SUMPRODUCT((Matrice!$D$23:$D$100='Actions de maîtrise'!Y$5)*(Matrice!$T$21:$DP$21='Actions de maîtrise'!$C57)*(Matrice!$T$23:$DP$100="X"))=1,"X","erreur"))</f>
        <v/>
      </c>
      <c r="Z57" s="172" t="str">
        <f>IF(SUMPRODUCT((Matrice!$D$23:$D$100='Actions de maîtrise'!Z$5)*(Matrice!$T$21:$DP$21='Actions de maîtrise'!$C57)*(Matrice!$T$23:$DP$100="X"))=0,"",IF(SUMPRODUCT((Matrice!$D$23:$D$100='Actions de maîtrise'!Z$5)*(Matrice!$T$21:$DP$21='Actions de maîtrise'!$C57)*(Matrice!$T$23:$DP$100="X"))=1,"X","erreur"))</f>
        <v/>
      </c>
      <c r="AA57" s="172" t="str">
        <f>IF(SUMPRODUCT((Matrice!$D$23:$D$100='Actions de maîtrise'!AA$5)*(Matrice!$T$21:$DP$21='Actions de maîtrise'!$C57)*(Matrice!$T$23:$DP$100="X"))=0,"",IF(SUMPRODUCT((Matrice!$D$23:$D$100='Actions de maîtrise'!AA$5)*(Matrice!$T$21:$DP$21='Actions de maîtrise'!$C57)*(Matrice!$T$23:$DP$100="X"))=1,"X","erreur"))</f>
        <v/>
      </c>
      <c r="AB57" s="172" t="str">
        <f>IF(SUMPRODUCT((Matrice!$D$23:$D$100='Actions de maîtrise'!AB$5)*(Matrice!$T$21:$DP$21='Actions de maîtrise'!$C57)*(Matrice!$T$23:$DP$100="X"))=0,"",IF(SUMPRODUCT((Matrice!$D$23:$D$100='Actions de maîtrise'!AB$5)*(Matrice!$T$21:$DP$21='Actions de maîtrise'!$C57)*(Matrice!$T$23:$DP$100="X"))=1,"X","erreur"))</f>
        <v/>
      </c>
      <c r="AC57" s="172" t="str">
        <f>IF(SUMPRODUCT((Matrice!$D$23:$D$100='Actions de maîtrise'!AC$5)*(Matrice!$T$21:$DP$21='Actions de maîtrise'!$C57)*(Matrice!$T$23:$DP$100="X"))=0,"",IF(SUMPRODUCT((Matrice!$D$23:$D$100='Actions de maîtrise'!AC$5)*(Matrice!$T$21:$DP$21='Actions de maîtrise'!$C57)*(Matrice!$T$23:$DP$100="X"))=1,"X","erreur"))</f>
        <v/>
      </c>
      <c r="AD57" s="172" t="str">
        <f>IF(SUMPRODUCT((Matrice!$D$23:$D$100='Actions de maîtrise'!AD$5)*(Matrice!$T$21:$DP$21='Actions de maîtrise'!$C57)*(Matrice!$T$23:$DP$100="X"))=0,"",IF(SUMPRODUCT((Matrice!$D$23:$D$100='Actions de maîtrise'!AD$5)*(Matrice!$T$21:$DP$21='Actions de maîtrise'!$C57)*(Matrice!$T$23:$DP$100="X"))=1,"X","erreur"))</f>
        <v/>
      </c>
      <c r="AE57" s="172" t="str">
        <f>IF(SUMPRODUCT((Matrice!$D$23:$D$100='Actions de maîtrise'!AE$5)*(Matrice!$T$21:$DP$21='Actions de maîtrise'!$C57)*(Matrice!$T$23:$DP$100="X"))=0,"",IF(SUMPRODUCT((Matrice!$D$23:$D$100='Actions de maîtrise'!AE$5)*(Matrice!$T$21:$DP$21='Actions de maîtrise'!$C57)*(Matrice!$T$23:$DP$100="X"))=1,"X","erreur"))</f>
        <v/>
      </c>
      <c r="AF57" s="172" t="str">
        <f>IF(SUMPRODUCT((Matrice!$D$23:$D$100='Actions de maîtrise'!AF$5)*(Matrice!$T$21:$DP$21='Actions de maîtrise'!$C57)*(Matrice!$T$23:$DP$100="X"))=0,"",IF(SUMPRODUCT((Matrice!$D$23:$D$100='Actions de maîtrise'!AF$5)*(Matrice!$T$21:$DP$21='Actions de maîtrise'!$C57)*(Matrice!$T$23:$DP$100="X"))=1,"X","erreur"))</f>
        <v/>
      </c>
      <c r="AG57" s="172" t="str">
        <f>IF(SUMPRODUCT((Matrice!$D$23:$D$100='Actions de maîtrise'!AG$5)*(Matrice!$T$21:$DP$21='Actions de maîtrise'!$C57)*(Matrice!$T$23:$DP$100="X"))=0,"",IF(SUMPRODUCT((Matrice!$D$23:$D$100='Actions de maîtrise'!AG$5)*(Matrice!$T$21:$DP$21='Actions de maîtrise'!$C57)*(Matrice!$T$23:$DP$100="X"))=1,"X","erreur"))</f>
        <v/>
      </c>
    </row>
    <row r="58" spans="2:33" ht="18.75" x14ac:dyDescent="0.2">
      <c r="B58" s="205" t="str">
        <f>Matrice!$G$1&amp;"-AM"&amp;Listes!A54</f>
        <v>CP1-AM53</v>
      </c>
      <c r="C58" s="106" t="str">
        <f>IF(IF(ISERROR(HLOOKUP(B58,Matrice!$A$2:$DP$100,20,FALSE)),"-",HLOOKUP(B58,Matrice!$A$2:$DP$100,20,FALSE))="","",IF(ISERROR(HLOOKUP(B58,Matrice!$A$2:$DP$100,20,FALSE)),"-",HLOOKUP(B58,Matrice!$A$2:$DP$100,20,FALSE)))</f>
        <v>-</v>
      </c>
      <c r="D58" s="107" t="str">
        <f>IF(IF(ISERROR(HLOOKUP(B58,Matrice!$A$2:$DP$100,3,FALSE)),"-",HLOOKUP(B58,Matrice!$A$2:$DP$100,3,FALSE))="","",IF(ISERROR(HLOOKUP(B58,Matrice!$A$2:$DP$100,3,FALSE)),"-",HLOOKUP(B58,Matrice!$A$2:$DP$100,3,FALSE)))</f>
        <v>-</v>
      </c>
      <c r="E58" s="201"/>
      <c r="F58" s="107" t="str">
        <f>IF(ISERROR(HLOOKUP($B58,Matrice!$A$2:$DP$100,4,FALSE)),"-",IF(HLOOKUP($B58,Matrice!$A$2:$DP$100,4,FALSE)="","",HLOOKUP($B58,Matrice!$A$2:$DP$100,4,FALSE)))</f>
        <v>-</v>
      </c>
      <c r="G58" s="107" t="str">
        <f>IF(ISERROR(HLOOKUP($B58,Matrice!$A$2:$DP$100,5,FALSE)),"-",IF(HLOOKUP($B58,Matrice!$A$2:$DP$100,5,FALSE)="","",HLOOKUP($B58,Matrice!$A$2:$DP$100,5,FALSE)))</f>
        <v>-</v>
      </c>
      <c r="H58" s="107" t="str">
        <f>IF(ISERROR(HLOOKUP($B58,Matrice!$A$2:$DP$100,6,FALSE)),"-",IF(HLOOKUP($B58,Matrice!$A$2:$DP$100,6,FALSE)="","",HLOOKUP($B58,Matrice!$A$2:$DP$100,6,FALSE)))</f>
        <v>-</v>
      </c>
      <c r="I58" s="107" t="str">
        <f>IF(ISERROR(HLOOKUP($B59,Matrice!$A$2:$DP$100,7,FALSE)),"-",IF(HLOOKUP($B59,Matrice!$A$2:$DP$100,7,FALSE)="","",HLOOKUP($B59,Matrice!$A$2:$DP$100,7,FALSE)))</f>
        <v>-</v>
      </c>
      <c r="J58" s="173" t="str">
        <f>IF(ISERROR(HLOOKUP($B58,Matrice!$A$2:$DP$100,12,FALSE)),"-",IF(HLOOKUP($B58,Matrice!$A$2:$DP$100,12,FALSE)="","",HLOOKUP($B58,Matrice!$A$2:$DP$100,12,FALSE)))</f>
        <v>-</v>
      </c>
      <c r="K58" s="173" t="str">
        <f>IF(ISERROR(HLOOKUP($B58,Matrice!$A$2:$DP$100,13,FALSE)),"-",IF(HLOOKUP($B58,Matrice!$A$2:$DP$100,13,FALSE)="","",HLOOKUP($B58,Matrice!$A$2:$DP$100,13,FALSE)))</f>
        <v>-</v>
      </c>
      <c r="L58" s="231" t="str">
        <f>IF(ISERROR(HLOOKUP($B58,Matrice!$A$2:$DP$100,9,FALSE)),"-",IF(HLOOKUP($B58,Matrice!$A$2:$DP$100,9,FALSE)="","",HLOOKUP($B58,Matrice!$A$2:$DP$100,9,FALSE)))</f>
        <v>-</v>
      </c>
      <c r="M58" s="231" t="str">
        <f>IF(ISERROR(HLOOKUP($B58,Matrice!$A$2:$DP$100,10,FALSE)),"-",IF(HLOOKUP($B58,Matrice!$A$2:$DP$100,10,FALSE)="","",HLOOKUP($B58,Matrice!$A$2:$DP$100,10,FALSE)))</f>
        <v>-</v>
      </c>
      <c r="N58" s="231" t="str">
        <f>IF(ISERROR(HLOOKUP($B58,Matrice!$A$2:$DP$100,11,FALSE)),"-",IF(HLOOKUP($B58,Matrice!$A$2:$DP$100,11,FALSE)="","",HLOOKUP($B58,Matrice!$A$2:$DP$100,11,FALSE)))</f>
        <v>-</v>
      </c>
      <c r="P58" s="172" t="str">
        <f>IF(SUMPRODUCT((Matrice!$D$23:$D$100='Actions de maîtrise'!P$5)*(Matrice!$T$21:$DP$21='Actions de maîtrise'!$C58)*(Matrice!$T$23:$DP$100="X"))=0,"",IF(SUMPRODUCT((Matrice!$D$23:$D$100='Actions de maîtrise'!P$5)*(Matrice!$T$21:$DP$21='Actions de maîtrise'!$C58)*(Matrice!$T$23:$DP$100="X"))=1,"X","erreur"))</f>
        <v/>
      </c>
      <c r="Q58" s="172" t="str">
        <f>IF(SUMPRODUCT((Matrice!$D$23:$D$100='Actions de maîtrise'!Q$5)*(Matrice!$T$21:$DP$21='Actions de maîtrise'!$C58)*(Matrice!$T$23:$DP$100="X"))=0,"",IF(SUMPRODUCT((Matrice!$D$23:$D$100='Actions de maîtrise'!Q$5)*(Matrice!$T$21:$DP$21='Actions de maîtrise'!$C58)*(Matrice!$T$23:$DP$100="X"))=1,"X","erreur"))</f>
        <v/>
      </c>
      <c r="R58" s="172" t="str">
        <f>IF(SUMPRODUCT((Matrice!$D$23:$D$100='Actions de maîtrise'!R$5)*(Matrice!$T$21:$DP$21='Actions de maîtrise'!$C58)*(Matrice!$T$23:$DP$100="X"))=0,"",IF(SUMPRODUCT((Matrice!$D$23:$D$100='Actions de maîtrise'!R$5)*(Matrice!$T$21:$DP$21='Actions de maîtrise'!$C58)*(Matrice!$T$23:$DP$100="X"))=1,"X","erreur"))</f>
        <v/>
      </c>
      <c r="S58" s="172" t="str">
        <f>IF(SUMPRODUCT((Matrice!$D$23:$D$100='Actions de maîtrise'!S$5)*(Matrice!$T$21:$DP$21='Actions de maîtrise'!$C58)*(Matrice!$T$23:$DP$100="X"))=0,"",IF(SUMPRODUCT((Matrice!$D$23:$D$100='Actions de maîtrise'!S$5)*(Matrice!$T$21:$DP$21='Actions de maîtrise'!$C58)*(Matrice!$T$23:$DP$100="X"))=1,"X","erreur"))</f>
        <v/>
      </c>
      <c r="T58" s="172" t="str">
        <f>IF(SUMPRODUCT((Matrice!$D$23:$D$100='Actions de maîtrise'!T$5)*(Matrice!$T$21:$DP$21='Actions de maîtrise'!$C58)*(Matrice!$T$23:$DP$100="X"))=0,"",IF(SUMPRODUCT((Matrice!$D$23:$D$100='Actions de maîtrise'!T$5)*(Matrice!$T$21:$DP$21='Actions de maîtrise'!$C58)*(Matrice!$T$23:$DP$100="X"))=1,"X","erreur"))</f>
        <v/>
      </c>
      <c r="U58" s="172" t="str">
        <f>IF(SUMPRODUCT((Matrice!$D$23:$D$100='Actions de maîtrise'!U$5)*(Matrice!$T$21:$DP$21='Actions de maîtrise'!$C58)*(Matrice!$T$23:$DP$100="X"))=0,"",IF(SUMPRODUCT((Matrice!$D$23:$D$100='Actions de maîtrise'!U$5)*(Matrice!$T$21:$DP$21='Actions de maîtrise'!$C58)*(Matrice!$T$23:$DP$100="X"))=1,"X","erreur"))</f>
        <v/>
      </c>
      <c r="V58" s="172" t="str">
        <f>IF(SUMPRODUCT((Matrice!$D$23:$D$100='Actions de maîtrise'!V$5)*(Matrice!$T$21:$DP$21='Actions de maîtrise'!$C58)*(Matrice!$T$23:$DP$100="X"))=0,"",IF(SUMPRODUCT((Matrice!$D$23:$D$100='Actions de maîtrise'!V$5)*(Matrice!$T$21:$DP$21='Actions de maîtrise'!$C58)*(Matrice!$T$23:$DP$100="X"))=1,"X","erreur"))</f>
        <v/>
      </c>
      <c r="W58" s="172" t="str">
        <f>IF(SUMPRODUCT((Matrice!$D$23:$D$100='Actions de maîtrise'!W$5)*(Matrice!$T$21:$DP$21='Actions de maîtrise'!$C58)*(Matrice!$T$23:$DP$100="X"))=0,"",IF(SUMPRODUCT((Matrice!$D$23:$D$100='Actions de maîtrise'!W$5)*(Matrice!$T$21:$DP$21='Actions de maîtrise'!$C58)*(Matrice!$T$23:$DP$100="X"))=1,"X","erreur"))</f>
        <v/>
      </c>
      <c r="X58" s="172" t="str">
        <f>IF(SUMPRODUCT((Matrice!$D$23:$D$100='Actions de maîtrise'!X$5)*(Matrice!$T$21:$DP$21='Actions de maîtrise'!$C58)*(Matrice!$T$23:$DP$100="X"))=0,"",IF(SUMPRODUCT((Matrice!$D$23:$D$100='Actions de maîtrise'!X$5)*(Matrice!$T$21:$DP$21='Actions de maîtrise'!$C58)*(Matrice!$T$23:$DP$100="X"))=1,"X","erreur"))</f>
        <v/>
      </c>
      <c r="Y58" s="172" t="str">
        <f>IF(SUMPRODUCT((Matrice!$D$23:$D$100='Actions de maîtrise'!Y$5)*(Matrice!$T$21:$DP$21='Actions de maîtrise'!$C58)*(Matrice!$T$23:$DP$100="X"))=0,"",IF(SUMPRODUCT((Matrice!$D$23:$D$100='Actions de maîtrise'!Y$5)*(Matrice!$T$21:$DP$21='Actions de maîtrise'!$C58)*(Matrice!$T$23:$DP$100="X"))=1,"X","erreur"))</f>
        <v/>
      </c>
      <c r="Z58" s="172" t="str">
        <f>IF(SUMPRODUCT((Matrice!$D$23:$D$100='Actions de maîtrise'!Z$5)*(Matrice!$T$21:$DP$21='Actions de maîtrise'!$C58)*(Matrice!$T$23:$DP$100="X"))=0,"",IF(SUMPRODUCT((Matrice!$D$23:$D$100='Actions de maîtrise'!Z$5)*(Matrice!$T$21:$DP$21='Actions de maîtrise'!$C58)*(Matrice!$T$23:$DP$100="X"))=1,"X","erreur"))</f>
        <v/>
      </c>
      <c r="AA58" s="172" t="str">
        <f>IF(SUMPRODUCT((Matrice!$D$23:$D$100='Actions de maîtrise'!AA$5)*(Matrice!$T$21:$DP$21='Actions de maîtrise'!$C58)*(Matrice!$T$23:$DP$100="X"))=0,"",IF(SUMPRODUCT((Matrice!$D$23:$D$100='Actions de maîtrise'!AA$5)*(Matrice!$T$21:$DP$21='Actions de maîtrise'!$C58)*(Matrice!$T$23:$DP$100="X"))=1,"X","erreur"))</f>
        <v/>
      </c>
      <c r="AB58" s="172" t="str">
        <f>IF(SUMPRODUCT((Matrice!$D$23:$D$100='Actions de maîtrise'!AB$5)*(Matrice!$T$21:$DP$21='Actions de maîtrise'!$C58)*(Matrice!$T$23:$DP$100="X"))=0,"",IF(SUMPRODUCT((Matrice!$D$23:$D$100='Actions de maîtrise'!AB$5)*(Matrice!$T$21:$DP$21='Actions de maîtrise'!$C58)*(Matrice!$T$23:$DP$100="X"))=1,"X","erreur"))</f>
        <v/>
      </c>
      <c r="AC58" s="172" t="str">
        <f>IF(SUMPRODUCT((Matrice!$D$23:$D$100='Actions de maîtrise'!AC$5)*(Matrice!$T$21:$DP$21='Actions de maîtrise'!$C58)*(Matrice!$T$23:$DP$100="X"))=0,"",IF(SUMPRODUCT((Matrice!$D$23:$D$100='Actions de maîtrise'!AC$5)*(Matrice!$T$21:$DP$21='Actions de maîtrise'!$C58)*(Matrice!$T$23:$DP$100="X"))=1,"X","erreur"))</f>
        <v/>
      </c>
      <c r="AD58" s="172" t="str">
        <f>IF(SUMPRODUCT((Matrice!$D$23:$D$100='Actions de maîtrise'!AD$5)*(Matrice!$T$21:$DP$21='Actions de maîtrise'!$C58)*(Matrice!$T$23:$DP$100="X"))=0,"",IF(SUMPRODUCT((Matrice!$D$23:$D$100='Actions de maîtrise'!AD$5)*(Matrice!$T$21:$DP$21='Actions de maîtrise'!$C58)*(Matrice!$T$23:$DP$100="X"))=1,"X","erreur"))</f>
        <v/>
      </c>
      <c r="AE58" s="172" t="str">
        <f>IF(SUMPRODUCT((Matrice!$D$23:$D$100='Actions de maîtrise'!AE$5)*(Matrice!$T$21:$DP$21='Actions de maîtrise'!$C58)*(Matrice!$T$23:$DP$100="X"))=0,"",IF(SUMPRODUCT((Matrice!$D$23:$D$100='Actions de maîtrise'!AE$5)*(Matrice!$T$21:$DP$21='Actions de maîtrise'!$C58)*(Matrice!$T$23:$DP$100="X"))=1,"X","erreur"))</f>
        <v/>
      </c>
      <c r="AF58" s="172" t="str">
        <f>IF(SUMPRODUCT((Matrice!$D$23:$D$100='Actions de maîtrise'!AF$5)*(Matrice!$T$21:$DP$21='Actions de maîtrise'!$C58)*(Matrice!$T$23:$DP$100="X"))=0,"",IF(SUMPRODUCT((Matrice!$D$23:$D$100='Actions de maîtrise'!AF$5)*(Matrice!$T$21:$DP$21='Actions de maîtrise'!$C58)*(Matrice!$T$23:$DP$100="X"))=1,"X","erreur"))</f>
        <v/>
      </c>
      <c r="AG58" s="172" t="str">
        <f>IF(SUMPRODUCT((Matrice!$D$23:$D$100='Actions de maîtrise'!AG$5)*(Matrice!$T$21:$DP$21='Actions de maîtrise'!$C58)*(Matrice!$T$23:$DP$100="X"))=0,"",IF(SUMPRODUCT((Matrice!$D$23:$D$100='Actions de maîtrise'!AG$5)*(Matrice!$T$21:$DP$21='Actions de maîtrise'!$C58)*(Matrice!$T$23:$DP$100="X"))=1,"X","erreur"))</f>
        <v/>
      </c>
    </row>
    <row r="59" spans="2:33" ht="18.75" x14ac:dyDescent="0.2">
      <c r="B59" s="205" t="str">
        <f>Matrice!$G$1&amp;"-AM"&amp;Listes!A55</f>
        <v>CP1-AM54</v>
      </c>
      <c r="C59" s="106" t="str">
        <f>IF(IF(ISERROR(HLOOKUP(B59,Matrice!$A$2:$DP$100,20,FALSE)),"-",HLOOKUP(B59,Matrice!$A$2:$DP$100,20,FALSE))="","",IF(ISERROR(HLOOKUP(B59,Matrice!$A$2:$DP$100,20,FALSE)),"-",HLOOKUP(B59,Matrice!$A$2:$DP$100,20,FALSE)))</f>
        <v>-</v>
      </c>
      <c r="D59" s="107" t="str">
        <f>IF(IF(ISERROR(HLOOKUP(B59,Matrice!$A$2:$DP$100,3,FALSE)),"-",HLOOKUP(B59,Matrice!$A$2:$DP$100,3,FALSE))="","",IF(ISERROR(HLOOKUP(B59,Matrice!$A$2:$DP$100,3,FALSE)),"-",HLOOKUP(B59,Matrice!$A$2:$DP$100,3,FALSE)))</f>
        <v>-</v>
      </c>
      <c r="E59" s="201"/>
      <c r="F59" s="107" t="str">
        <f>IF(ISERROR(HLOOKUP($B59,Matrice!$A$2:$DP$100,4,FALSE)),"-",IF(HLOOKUP($B59,Matrice!$A$2:$DP$100,4,FALSE)="","",HLOOKUP($B59,Matrice!$A$2:$DP$100,4,FALSE)))</f>
        <v>-</v>
      </c>
      <c r="G59" s="107" t="str">
        <f>IF(ISERROR(HLOOKUP($B59,Matrice!$A$2:$DP$100,5,FALSE)),"-",IF(HLOOKUP($B59,Matrice!$A$2:$DP$100,5,FALSE)="","",HLOOKUP($B59,Matrice!$A$2:$DP$100,5,FALSE)))</f>
        <v>-</v>
      </c>
      <c r="H59" s="107" t="str">
        <f>IF(ISERROR(HLOOKUP($B59,Matrice!$A$2:$DP$100,6,FALSE)),"-",IF(HLOOKUP($B59,Matrice!$A$2:$DP$100,6,FALSE)="","",HLOOKUP($B59,Matrice!$A$2:$DP$100,6,FALSE)))</f>
        <v>-</v>
      </c>
      <c r="I59" s="107" t="str">
        <f>IF(ISERROR(HLOOKUP($B60,Matrice!$A$2:$DP$100,7,FALSE)),"-",IF(HLOOKUP($B60,Matrice!$A$2:$DP$100,7,FALSE)="","",HLOOKUP($B60,Matrice!$A$2:$DP$100,7,FALSE)))</f>
        <v>-</v>
      </c>
      <c r="J59" s="173" t="str">
        <f>IF(ISERROR(HLOOKUP($B59,Matrice!$A$2:$DP$100,12,FALSE)),"-",IF(HLOOKUP($B59,Matrice!$A$2:$DP$100,12,FALSE)="","",HLOOKUP($B59,Matrice!$A$2:$DP$100,12,FALSE)))</f>
        <v>-</v>
      </c>
      <c r="K59" s="173" t="str">
        <f>IF(ISERROR(HLOOKUP($B59,Matrice!$A$2:$DP$100,13,FALSE)),"-",IF(HLOOKUP($B59,Matrice!$A$2:$DP$100,13,FALSE)="","",HLOOKUP($B59,Matrice!$A$2:$DP$100,13,FALSE)))</f>
        <v>-</v>
      </c>
      <c r="L59" s="231" t="str">
        <f>IF(ISERROR(HLOOKUP($B59,Matrice!$A$2:$DP$100,9,FALSE)),"-",IF(HLOOKUP($B59,Matrice!$A$2:$DP$100,9,FALSE)="","",HLOOKUP($B59,Matrice!$A$2:$DP$100,9,FALSE)))</f>
        <v>-</v>
      </c>
      <c r="M59" s="231" t="str">
        <f>IF(ISERROR(HLOOKUP($B59,Matrice!$A$2:$DP$100,10,FALSE)),"-",IF(HLOOKUP($B59,Matrice!$A$2:$DP$100,10,FALSE)="","",HLOOKUP($B59,Matrice!$A$2:$DP$100,10,FALSE)))</f>
        <v>-</v>
      </c>
      <c r="N59" s="231" t="str">
        <f>IF(ISERROR(HLOOKUP($B59,Matrice!$A$2:$DP$100,11,FALSE)),"-",IF(HLOOKUP($B59,Matrice!$A$2:$DP$100,11,FALSE)="","",HLOOKUP($B59,Matrice!$A$2:$DP$100,11,FALSE)))</f>
        <v>-</v>
      </c>
      <c r="P59" s="172" t="str">
        <f>IF(SUMPRODUCT((Matrice!$D$23:$D$100='Actions de maîtrise'!P$5)*(Matrice!$T$21:$DP$21='Actions de maîtrise'!$C59)*(Matrice!$T$23:$DP$100="X"))=0,"",IF(SUMPRODUCT((Matrice!$D$23:$D$100='Actions de maîtrise'!P$5)*(Matrice!$T$21:$DP$21='Actions de maîtrise'!$C59)*(Matrice!$T$23:$DP$100="X"))=1,"X","erreur"))</f>
        <v/>
      </c>
      <c r="Q59" s="172" t="str">
        <f>IF(SUMPRODUCT((Matrice!$D$23:$D$100='Actions de maîtrise'!Q$5)*(Matrice!$T$21:$DP$21='Actions de maîtrise'!$C59)*(Matrice!$T$23:$DP$100="X"))=0,"",IF(SUMPRODUCT((Matrice!$D$23:$D$100='Actions de maîtrise'!Q$5)*(Matrice!$T$21:$DP$21='Actions de maîtrise'!$C59)*(Matrice!$T$23:$DP$100="X"))=1,"X","erreur"))</f>
        <v/>
      </c>
      <c r="R59" s="172" t="str">
        <f>IF(SUMPRODUCT((Matrice!$D$23:$D$100='Actions de maîtrise'!R$5)*(Matrice!$T$21:$DP$21='Actions de maîtrise'!$C59)*(Matrice!$T$23:$DP$100="X"))=0,"",IF(SUMPRODUCT((Matrice!$D$23:$D$100='Actions de maîtrise'!R$5)*(Matrice!$T$21:$DP$21='Actions de maîtrise'!$C59)*(Matrice!$T$23:$DP$100="X"))=1,"X","erreur"))</f>
        <v/>
      </c>
      <c r="S59" s="172" t="str">
        <f>IF(SUMPRODUCT((Matrice!$D$23:$D$100='Actions de maîtrise'!S$5)*(Matrice!$T$21:$DP$21='Actions de maîtrise'!$C59)*(Matrice!$T$23:$DP$100="X"))=0,"",IF(SUMPRODUCT((Matrice!$D$23:$D$100='Actions de maîtrise'!S$5)*(Matrice!$T$21:$DP$21='Actions de maîtrise'!$C59)*(Matrice!$T$23:$DP$100="X"))=1,"X","erreur"))</f>
        <v/>
      </c>
      <c r="T59" s="172" t="str">
        <f>IF(SUMPRODUCT((Matrice!$D$23:$D$100='Actions de maîtrise'!T$5)*(Matrice!$T$21:$DP$21='Actions de maîtrise'!$C59)*(Matrice!$T$23:$DP$100="X"))=0,"",IF(SUMPRODUCT((Matrice!$D$23:$D$100='Actions de maîtrise'!T$5)*(Matrice!$T$21:$DP$21='Actions de maîtrise'!$C59)*(Matrice!$T$23:$DP$100="X"))=1,"X","erreur"))</f>
        <v/>
      </c>
      <c r="U59" s="172" t="str">
        <f>IF(SUMPRODUCT((Matrice!$D$23:$D$100='Actions de maîtrise'!U$5)*(Matrice!$T$21:$DP$21='Actions de maîtrise'!$C59)*(Matrice!$T$23:$DP$100="X"))=0,"",IF(SUMPRODUCT((Matrice!$D$23:$D$100='Actions de maîtrise'!U$5)*(Matrice!$T$21:$DP$21='Actions de maîtrise'!$C59)*(Matrice!$T$23:$DP$100="X"))=1,"X","erreur"))</f>
        <v/>
      </c>
      <c r="V59" s="172" t="str">
        <f>IF(SUMPRODUCT((Matrice!$D$23:$D$100='Actions de maîtrise'!V$5)*(Matrice!$T$21:$DP$21='Actions de maîtrise'!$C59)*(Matrice!$T$23:$DP$100="X"))=0,"",IF(SUMPRODUCT((Matrice!$D$23:$D$100='Actions de maîtrise'!V$5)*(Matrice!$T$21:$DP$21='Actions de maîtrise'!$C59)*(Matrice!$T$23:$DP$100="X"))=1,"X","erreur"))</f>
        <v/>
      </c>
      <c r="W59" s="172" t="str">
        <f>IF(SUMPRODUCT((Matrice!$D$23:$D$100='Actions de maîtrise'!W$5)*(Matrice!$T$21:$DP$21='Actions de maîtrise'!$C59)*(Matrice!$T$23:$DP$100="X"))=0,"",IF(SUMPRODUCT((Matrice!$D$23:$D$100='Actions de maîtrise'!W$5)*(Matrice!$T$21:$DP$21='Actions de maîtrise'!$C59)*(Matrice!$T$23:$DP$100="X"))=1,"X","erreur"))</f>
        <v/>
      </c>
      <c r="X59" s="172" t="str">
        <f>IF(SUMPRODUCT((Matrice!$D$23:$D$100='Actions de maîtrise'!X$5)*(Matrice!$T$21:$DP$21='Actions de maîtrise'!$C59)*(Matrice!$T$23:$DP$100="X"))=0,"",IF(SUMPRODUCT((Matrice!$D$23:$D$100='Actions de maîtrise'!X$5)*(Matrice!$T$21:$DP$21='Actions de maîtrise'!$C59)*(Matrice!$T$23:$DP$100="X"))=1,"X","erreur"))</f>
        <v/>
      </c>
      <c r="Y59" s="172" t="str">
        <f>IF(SUMPRODUCT((Matrice!$D$23:$D$100='Actions de maîtrise'!Y$5)*(Matrice!$T$21:$DP$21='Actions de maîtrise'!$C59)*(Matrice!$T$23:$DP$100="X"))=0,"",IF(SUMPRODUCT((Matrice!$D$23:$D$100='Actions de maîtrise'!Y$5)*(Matrice!$T$21:$DP$21='Actions de maîtrise'!$C59)*(Matrice!$T$23:$DP$100="X"))=1,"X","erreur"))</f>
        <v/>
      </c>
      <c r="Z59" s="172" t="str">
        <f>IF(SUMPRODUCT((Matrice!$D$23:$D$100='Actions de maîtrise'!Z$5)*(Matrice!$T$21:$DP$21='Actions de maîtrise'!$C59)*(Matrice!$T$23:$DP$100="X"))=0,"",IF(SUMPRODUCT((Matrice!$D$23:$D$100='Actions de maîtrise'!Z$5)*(Matrice!$T$21:$DP$21='Actions de maîtrise'!$C59)*(Matrice!$T$23:$DP$100="X"))=1,"X","erreur"))</f>
        <v/>
      </c>
      <c r="AA59" s="172" t="str">
        <f>IF(SUMPRODUCT((Matrice!$D$23:$D$100='Actions de maîtrise'!AA$5)*(Matrice!$T$21:$DP$21='Actions de maîtrise'!$C59)*(Matrice!$T$23:$DP$100="X"))=0,"",IF(SUMPRODUCT((Matrice!$D$23:$D$100='Actions de maîtrise'!AA$5)*(Matrice!$T$21:$DP$21='Actions de maîtrise'!$C59)*(Matrice!$T$23:$DP$100="X"))=1,"X","erreur"))</f>
        <v/>
      </c>
      <c r="AB59" s="172" t="str">
        <f>IF(SUMPRODUCT((Matrice!$D$23:$D$100='Actions de maîtrise'!AB$5)*(Matrice!$T$21:$DP$21='Actions de maîtrise'!$C59)*(Matrice!$T$23:$DP$100="X"))=0,"",IF(SUMPRODUCT((Matrice!$D$23:$D$100='Actions de maîtrise'!AB$5)*(Matrice!$T$21:$DP$21='Actions de maîtrise'!$C59)*(Matrice!$T$23:$DP$100="X"))=1,"X","erreur"))</f>
        <v/>
      </c>
      <c r="AC59" s="172" t="str">
        <f>IF(SUMPRODUCT((Matrice!$D$23:$D$100='Actions de maîtrise'!AC$5)*(Matrice!$T$21:$DP$21='Actions de maîtrise'!$C59)*(Matrice!$T$23:$DP$100="X"))=0,"",IF(SUMPRODUCT((Matrice!$D$23:$D$100='Actions de maîtrise'!AC$5)*(Matrice!$T$21:$DP$21='Actions de maîtrise'!$C59)*(Matrice!$T$23:$DP$100="X"))=1,"X","erreur"))</f>
        <v/>
      </c>
      <c r="AD59" s="172" t="str">
        <f>IF(SUMPRODUCT((Matrice!$D$23:$D$100='Actions de maîtrise'!AD$5)*(Matrice!$T$21:$DP$21='Actions de maîtrise'!$C59)*(Matrice!$T$23:$DP$100="X"))=0,"",IF(SUMPRODUCT((Matrice!$D$23:$D$100='Actions de maîtrise'!AD$5)*(Matrice!$T$21:$DP$21='Actions de maîtrise'!$C59)*(Matrice!$T$23:$DP$100="X"))=1,"X","erreur"))</f>
        <v/>
      </c>
      <c r="AE59" s="172" t="str">
        <f>IF(SUMPRODUCT((Matrice!$D$23:$D$100='Actions de maîtrise'!AE$5)*(Matrice!$T$21:$DP$21='Actions de maîtrise'!$C59)*(Matrice!$T$23:$DP$100="X"))=0,"",IF(SUMPRODUCT((Matrice!$D$23:$D$100='Actions de maîtrise'!AE$5)*(Matrice!$T$21:$DP$21='Actions de maîtrise'!$C59)*(Matrice!$T$23:$DP$100="X"))=1,"X","erreur"))</f>
        <v/>
      </c>
      <c r="AF59" s="172" t="str">
        <f>IF(SUMPRODUCT((Matrice!$D$23:$D$100='Actions de maîtrise'!AF$5)*(Matrice!$T$21:$DP$21='Actions de maîtrise'!$C59)*(Matrice!$T$23:$DP$100="X"))=0,"",IF(SUMPRODUCT((Matrice!$D$23:$D$100='Actions de maîtrise'!AF$5)*(Matrice!$T$21:$DP$21='Actions de maîtrise'!$C59)*(Matrice!$T$23:$DP$100="X"))=1,"X","erreur"))</f>
        <v/>
      </c>
      <c r="AG59" s="172" t="str">
        <f>IF(SUMPRODUCT((Matrice!$D$23:$D$100='Actions de maîtrise'!AG$5)*(Matrice!$T$21:$DP$21='Actions de maîtrise'!$C59)*(Matrice!$T$23:$DP$100="X"))=0,"",IF(SUMPRODUCT((Matrice!$D$23:$D$100='Actions de maîtrise'!AG$5)*(Matrice!$T$21:$DP$21='Actions de maîtrise'!$C59)*(Matrice!$T$23:$DP$100="X"))=1,"X","erreur"))</f>
        <v/>
      </c>
    </row>
    <row r="60" spans="2:33" ht="18.75" x14ac:dyDescent="0.2">
      <c r="B60" s="226" t="str">
        <f>Matrice!$G$1&amp;"-AM"&amp;Listes!A56</f>
        <v>CP1-AM55</v>
      </c>
      <c r="C60" s="227" t="str">
        <f>IF(IF(ISERROR(HLOOKUP(B60,Matrice!$A$2:$DP$100,20,FALSE)),"-",HLOOKUP(B60,Matrice!$A$2:$DP$100,20,FALSE))="","",IF(ISERROR(HLOOKUP(B60,Matrice!$A$2:$DP$100,20,FALSE)),"-",HLOOKUP(B60,Matrice!$A$2:$DP$100,20,FALSE)))</f>
        <v>-</v>
      </c>
      <c r="D60" s="228" t="str">
        <f>IF(IF(ISERROR(HLOOKUP(B60,Matrice!$A$2:$DP$100,3,FALSE)),"-",HLOOKUP(B60,Matrice!$A$2:$DP$100,3,FALSE))="","",IF(ISERROR(HLOOKUP(B60,Matrice!$A$2:$DP$100,3,FALSE)),"-",HLOOKUP(B60,Matrice!$A$2:$DP$100,3,FALSE)))</f>
        <v>-</v>
      </c>
      <c r="E60" s="229"/>
      <c r="F60" s="228" t="str">
        <f>IF(ISERROR(HLOOKUP($B60,Matrice!$A$2:$DP$100,4,FALSE)),"-",IF(HLOOKUP($B60,Matrice!$A$2:$DP$100,4,FALSE)="","",HLOOKUP($B60,Matrice!$A$2:$DP$100,4,FALSE)))</f>
        <v>-</v>
      </c>
      <c r="G60" s="228" t="str">
        <f>IF(ISERROR(HLOOKUP($B60,Matrice!$A$2:$DP$100,5,FALSE)),"-",IF(HLOOKUP($B60,Matrice!$A$2:$DP$100,5,FALSE)="","",HLOOKUP($B60,Matrice!$A$2:$DP$100,5,FALSE)))</f>
        <v>-</v>
      </c>
      <c r="H60" s="228" t="str">
        <f>IF(ISERROR(HLOOKUP($B60,Matrice!$A$2:$DP$100,6,FALSE)),"-",IF(HLOOKUP($B60,Matrice!$A$2:$DP$100,6,FALSE)="","",HLOOKUP($B60,Matrice!$A$2:$DP$100,6,FALSE)))</f>
        <v>-</v>
      </c>
      <c r="I60" s="228" t="str">
        <f>IF(ISERROR(HLOOKUP($B61,Matrice!$A$2:$DP$100,7,FALSE)),"-",IF(HLOOKUP($B61,Matrice!$A$2:$DP$100,7,FALSE)="","",HLOOKUP($B61,Matrice!$A$2:$DP$100,7,FALSE)))</f>
        <v>-</v>
      </c>
      <c r="J60" s="230" t="str">
        <f>IF(ISERROR(HLOOKUP($B60,Matrice!$A$2:$DP$100,12,FALSE)),"-",IF(HLOOKUP($B60,Matrice!$A$2:$DP$100,12,FALSE)="","",HLOOKUP($B60,Matrice!$A$2:$DP$100,12,FALSE)))</f>
        <v>-</v>
      </c>
      <c r="K60" s="230" t="str">
        <f>IF(ISERROR(HLOOKUP($B60,Matrice!$A$2:$DP$100,13,FALSE)),"-",IF(HLOOKUP($B60,Matrice!$A$2:$DP$100,13,FALSE)="","",HLOOKUP($B60,Matrice!$A$2:$DP$100,13,FALSE)))</f>
        <v>-</v>
      </c>
      <c r="L60" s="232" t="str">
        <f>IF(ISERROR(HLOOKUP($B60,Matrice!$A$2:$DP$100,9,FALSE)),"-",IF(HLOOKUP($B60,Matrice!$A$2:$DP$100,9,FALSE)="","",HLOOKUP($B60,Matrice!$A$2:$DP$100,9,FALSE)))</f>
        <v>-</v>
      </c>
      <c r="M60" s="232" t="str">
        <f>IF(ISERROR(HLOOKUP($B60,Matrice!$A$2:$DP$100,10,FALSE)),"-",IF(HLOOKUP($B60,Matrice!$A$2:$DP$100,10,FALSE)="","",HLOOKUP($B60,Matrice!$A$2:$DP$100,10,FALSE)))</f>
        <v>-</v>
      </c>
      <c r="N60" s="232" t="str">
        <f>IF(ISERROR(HLOOKUP($B60,Matrice!$A$2:$DP$100,11,FALSE)),"-",IF(HLOOKUP($B60,Matrice!$A$2:$DP$100,11,FALSE)="","",HLOOKUP($B60,Matrice!$A$2:$DP$100,11,FALSE)))</f>
        <v>-</v>
      </c>
      <c r="P60" s="172" t="str">
        <f>IF(SUMPRODUCT((Matrice!$D$23:$D$100='Actions de maîtrise'!P$5)*(Matrice!$T$21:$DP$21='Actions de maîtrise'!$C60)*(Matrice!$T$23:$DP$100="X"))=0,"",IF(SUMPRODUCT((Matrice!$D$23:$D$100='Actions de maîtrise'!P$5)*(Matrice!$T$21:$DP$21='Actions de maîtrise'!$C60)*(Matrice!$T$23:$DP$100="X"))=1,"X","erreur"))</f>
        <v/>
      </c>
      <c r="Q60" s="172" t="str">
        <f>IF(SUMPRODUCT((Matrice!$D$23:$D$100='Actions de maîtrise'!Q$5)*(Matrice!$T$21:$DP$21='Actions de maîtrise'!$C60)*(Matrice!$T$23:$DP$100="X"))=0,"",IF(SUMPRODUCT((Matrice!$D$23:$D$100='Actions de maîtrise'!Q$5)*(Matrice!$T$21:$DP$21='Actions de maîtrise'!$C60)*(Matrice!$T$23:$DP$100="X"))=1,"X","erreur"))</f>
        <v/>
      </c>
      <c r="R60" s="172" t="str">
        <f>IF(SUMPRODUCT((Matrice!$D$23:$D$100='Actions de maîtrise'!R$5)*(Matrice!$T$21:$DP$21='Actions de maîtrise'!$C60)*(Matrice!$T$23:$DP$100="X"))=0,"",IF(SUMPRODUCT((Matrice!$D$23:$D$100='Actions de maîtrise'!R$5)*(Matrice!$T$21:$DP$21='Actions de maîtrise'!$C60)*(Matrice!$T$23:$DP$100="X"))=1,"X","erreur"))</f>
        <v/>
      </c>
      <c r="S60" s="172" t="str">
        <f>IF(SUMPRODUCT((Matrice!$D$23:$D$100='Actions de maîtrise'!S$5)*(Matrice!$T$21:$DP$21='Actions de maîtrise'!$C60)*(Matrice!$T$23:$DP$100="X"))=0,"",IF(SUMPRODUCT((Matrice!$D$23:$D$100='Actions de maîtrise'!S$5)*(Matrice!$T$21:$DP$21='Actions de maîtrise'!$C60)*(Matrice!$T$23:$DP$100="X"))=1,"X","erreur"))</f>
        <v/>
      </c>
      <c r="T60" s="172" t="str">
        <f>IF(SUMPRODUCT((Matrice!$D$23:$D$100='Actions de maîtrise'!T$5)*(Matrice!$T$21:$DP$21='Actions de maîtrise'!$C60)*(Matrice!$T$23:$DP$100="X"))=0,"",IF(SUMPRODUCT((Matrice!$D$23:$D$100='Actions de maîtrise'!T$5)*(Matrice!$T$21:$DP$21='Actions de maîtrise'!$C60)*(Matrice!$T$23:$DP$100="X"))=1,"X","erreur"))</f>
        <v/>
      </c>
      <c r="U60" s="172" t="str">
        <f>IF(SUMPRODUCT((Matrice!$D$23:$D$100='Actions de maîtrise'!U$5)*(Matrice!$T$21:$DP$21='Actions de maîtrise'!$C60)*(Matrice!$T$23:$DP$100="X"))=0,"",IF(SUMPRODUCT((Matrice!$D$23:$D$100='Actions de maîtrise'!U$5)*(Matrice!$T$21:$DP$21='Actions de maîtrise'!$C60)*(Matrice!$T$23:$DP$100="X"))=1,"X","erreur"))</f>
        <v/>
      </c>
      <c r="V60" s="172" t="str">
        <f>IF(SUMPRODUCT((Matrice!$D$23:$D$100='Actions de maîtrise'!V$5)*(Matrice!$T$21:$DP$21='Actions de maîtrise'!$C60)*(Matrice!$T$23:$DP$100="X"))=0,"",IF(SUMPRODUCT((Matrice!$D$23:$D$100='Actions de maîtrise'!V$5)*(Matrice!$T$21:$DP$21='Actions de maîtrise'!$C60)*(Matrice!$T$23:$DP$100="X"))=1,"X","erreur"))</f>
        <v/>
      </c>
      <c r="W60" s="172" t="str">
        <f>IF(SUMPRODUCT((Matrice!$D$23:$D$100='Actions de maîtrise'!W$5)*(Matrice!$T$21:$DP$21='Actions de maîtrise'!$C60)*(Matrice!$T$23:$DP$100="X"))=0,"",IF(SUMPRODUCT((Matrice!$D$23:$D$100='Actions de maîtrise'!W$5)*(Matrice!$T$21:$DP$21='Actions de maîtrise'!$C60)*(Matrice!$T$23:$DP$100="X"))=1,"X","erreur"))</f>
        <v/>
      </c>
      <c r="X60" s="172" t="str">
        <f>IF(SUMPRODUCT((Matrice!$D$23:$D$100='Actions de maîtrise'!X$5)*(Matrice!$T$21:$DP$21='Actions de maîtrise'!$C60)*(Matrice!$T$23:$DP$100="X"))=0,"",IF(SUMPRODUCT((Matrice!$D$23:$D$100='Actions de maîtrise'!X$5)*(Matrice!$T$21:$DP$21='Actions de maîtrise'!$C60)*(Matrice!$T$23:$DP$100="X"))=1,"X","erreur"))</f>
        <v/>
      </c>
      <c r="Y60" s="172" t="str">
        <f>IF(SUMPRODUCT((Matrice!$D$23:$D$100='Actions de maîtrise'!Y$5)*(Matrice!$T$21:$DP$21='Actions de maîtrise'!$C60)*(Matrice!$T$23:$DP$100="X"))=0,"",IF(SUMPRODUCT((Matrice!$D$23:$D$100='Actions de maîtrise'!Y$5)*(Matrice!$T$21:$DP$21='Actions de maîtrise'!$C60)*(Matrice!$T$23:$DP$100="X"))=1,"X","erreur"))</f>
        <v/>
      </c>
      <c r="Z60" s="172" t="str">
        <f>IF(SUMPRODUCT((Matrice!$D$23:$D$100='Actions de maîtrise'!Z$5)*(Matrice!$T$21:$DP$21='Actions de maîtrise'!$C60)*(Matrice!$T$23:$DP$100="X"))=0,"",IF(SUMPRODUCT((Matrice!$D$23:$D$100='Actions de maîtrise'!Z$5)*(Matrice!$T$21:$DP$21='Actions de maîtrise'!$C60)*(Matrice!$T$23:$DP$100="X"))=1,"X","erreur"))</f>
        <v/>
      </c>
      <c r="AA60" s="172" t="str">
        <f>IF(SUMPRODUCT((Matrice!$D$23:$D$100='Actions de maîtrise'!AA$5)*(Matrice!$T$21:$DP$21='Actions de maîtrise'!$C60)*(Matrice!$T$23:$DP$100="X"))=0,"",IF(SUMPRODUCT((Matrice!$D$23:$D$100='Actions de maîtrise'!AA$5)*(Matrice!$T$21:$DP$21='Actions de maîtrise'!$C60)*(Matrice!$T$23:$DP$100="X"))=1,"X","erreur"))</f>
        <v/>
      </c>
      <c r="AB60" s="172" t="str">
        <f>IF(SUMPRODUCT((Matrice!$D$23:$D$100='Actions de maîtrise'!AB$5)*(Matrice!$T$21:$DP$21='Actions de maîtrise'!$C60)*(Matrice!$T$23:$DP$100="X"))=0,"",IF(SUMPRODUCT((Matrice!$D$23:$D$100='Actions de maîtrise'!AB$5)*(Matrice!$T$21:$DP$21='Actions de maîtrise'!$C60)*(Matrice!$T$23:$DP$100="X"))=1,"X","erreur"))</f>
        <v/>
      </c>
      <c r="AC60" s="172" t="str">
        <f>IF(SUMPRODUCT((Matrice!$D$23:$D$100='Actions de maîtrise'!AC$5)*(Matrice!$T$21:$DP$21='Actions de maîtrise'!$C60)*(Matrice!$T$23:$DP$100="X"))=0,"",IF(SUMPRODUCT((Matrice!$D$23:$D$100='Actions de maîtrise'!AC$5)*(Matrice!$T$21:$DP$21='Actions de maîtrise'!$C60)*(Matrice!$T$23:$DP$100="X"))=1,"X","erreur"))</f>
        <v/>
      </c>
      <c r="AD60" s="172" t="str">
        <f>IF(SUMPRODUCT((Matrice!$D$23:$D$100='Actions de maîtrise'!AD$5)*(Matrice!$T$21:$DP$21='Actions de maîtrise'!$C60)*(Matrice!$T$23:$DP$100="X"))=0,"",IF(SUMPRODUCT((Matrice!$D$23:$D$100='Actions de maîtrise'!AD$5)*(Matrice!$T$21:$DP$21='Actions de maîtrise'!$C60)*(Matrice!$T$23:$DP$100="X"))=1,"X","erreur"))</f>
        <v/>
      </c>
      <c r="AE60" s="172" t="str">
        <f>IF(SUMPRODUCT((Matrice!$D$23:$D$100='Actions de maîtrise'!AE$5)*(Matrice!$T$21:$DP$21='Actions de maîtrise'!$C60)*(Matrice!$T$23:$DP$100="X"))=0,"",IF(SUMPRODUCT((Matrice!$D$23:$D$100='Actions de maîtrise'!AE$5)*(Matrice!$T$21:$DP$21='Actions de maîtrise'!$C60)*(Matrice!$T$23:$DP$100="X"))=1,"X","erreur"))</f>
        <v/>
      </c>
      <c r="AF60" s="172" t="str">
        <f>IF(SUMPRODUCT((Matrice!$D$23:$D$100='Actions de maîtrise'!AF$5)*(Matrice!$T$21:$DP$21='Actions de maîtrise'!$C60)*(Matrice!$T$23:$DP$100="X"))=0,"",IF(SUMPRODUCT((Matrice!$D$23:$D$100='Actions de maîtrise'!AF$5)*(Matrice!$T$21:$DP$21='Actions de maîtrise'!$C60)*(Matrice!$T$23:$DP$100="X"))=1,"X","erreur"))</f>
        <v/>
      </c>
      <c r="AG60" s="172" t="str">
        <f>IF(SUMPRODUCT((Matrice!$D$23:$D$100='Actions de maîtrise'!AG$5)*(Matrice!$T$21:$DP$21='Actions de maîtrise'!$C60)*(Matrice!$T$23:$DP$100="X"))=0,"",IF(SUMPRODUCT((Matrice!$D$23:$D$100='Actions de maîtrise'!AG$5)*(Matrice!$T$21:$DP$21='Actions de maîtrise'!$C60)*(Matrice!$T$23:$DP$100="X"))=1,"X","erreur"))</f>
        <v/>
      </c>
    </row>
    <row r="61" spans="2:33" ht="18.75" x14ac:dyDescent="0.2"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</row>
  </sheetData>
  <sheetProtection formatColumns="0" formatRows="0" selectLockedCells="1" sort="0" autoFilter="0"/>
  <conditionalFormatting sqref="J6:N60">
    <cfRule type="expression" dxfId="362" priority="1430">
      <formula>#REF!="En attente"</formula>
    </cfRule>
  </conditionalFormatting>
  <conditionalFormatting sqref="P6:AG60">
    <cfRule type="cellIs" dxfId="361" priority="16" operator="equal">
      <formula>"X"</formula>
    </cfRule>
  </conditionalFormatting>
  <conditionalFormatting sqref="E6:E60">
    <cfRule type="cellIs" dxfId="360" priority="6" operator="equal">
      <formula>"NON"</formula>
    </cfRule>
    <cfRule type="expression" dxfId="359" priority="10">
      <formula>D6="D"</formula>
    </cfRule>
  </conditionalFormatting>
  <conditionalFormatting sqref="F6:I60">
    <cfRule type="expression" dxfId="358" priority="9">
      <formula>$D6="C"</formula>
    </cfRule>
  </conditionalFormatting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Header>&amp;L Document imprimé le &amp;D à &amp;T&amp;CProjet SMI&amp;RVIASANTE Mutuelle</oddHeader>
    <oddFooter>&amp;L&amp;F&amp;C&amp;A&amp;R&amp;P / &amp;N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1BE32F8-CFCF-4F93-9400-DB772C7711ED}">
            <xm:f>VLOOKUP(P$5,Matrice!$D$23:$P$205,13,FALSE)="Très faible"</xm:f>
            <x14:dxf>
              <font>
                <b/>
                <i val="0"/>
                <color rgb="FF00B050"/>
              </font>
            </x14:dxf>
          </x14:cfRule>
          <x14:cfRule type="expression" priority="2" id="{5080585E-9469-4EC3-BD7F-2FB16CFD1CFE}">
            <xm:f>VLOOKUP(P$5,Matrice!$D$23:$P$205,13,FALSE)="Faible"</xm:f>
            <x14:dxf>
              <font>
                <b/>
                <i val="0"/>
                <color rgb="FF92D050"/>
              </font>
            </x14:dxf>
          </x14:cfRule>
          <x14:cfRule type="expression" priority="3" id="{674B552F-060A-4476-A47F-44AFBF9A733D}">
            <xm:f>VLOOKUP(P$5,Matrice!$D$23:$P$205,13,FALSE)="Moyenne"</xm:f>
            <x14:dxf>
              <font>
                <b/>
                <i val="0"/>
                <color rgb="FFFFC000"/>
              </font>
            </x14:dxf>
          </x14:cfRule>
          <x14:cfRule type="expression" priority="4" id="{57DE03DC-A500-4355-981C-49E3481D8469}">
            <xm:f>VLOOKUP(P$5,Matrice!$D$23:$P$205,13,FALSE)="Forte"</xm:f>
            <x14:dxf>
              <font>
                <b/>
                <i val="0"/>
                <color rgb="FFFF0000"/>
              </font>
            </x14:dxf>
          </x14:cfRule>
          <x14:cfRule type="expression" priority="5" id="{3CF8A26C-0772-4A7B-8843-67F1C1DA97A5}">
            <xm:f>VLOOKUP(P$5,Matrice!$D$23:$P$205,13,FALSE)="Majeure"</xm:f>
            <x14:dxf>
              <font>
                <b/>
                <i val="0"/>
                <color theme="9" tint="-0.24994659260841701"/>
              </font>
            </x14:dxf>
          </x14:cfRule>
          <xm:sqref>P5:AG5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Listes!$AC$4:$AC$5</xm:f>
          </x14:formula1>
          <xm:sqref>E6:E60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3" tint="0.39997558519241921"/>
    <pageSetUpPr fitToPage="1"/>
  </sheetPr>
  <dimension ref="A1:BB35"/>
  <sheetViews>
    <sheetView showGridLines="0" view="pageBreakPreview" topLeftCell="D1" zoomScale="55" zoomScaleNormal="55" zoomScaleSheetLayoutView="55" zoomScalePageLayoutView="70" workbookViewId="0">
      <selection activeCell="G6" sqref="G6:G18"/>
    </sheetView>
  </sheetViews>
  <sheetFormatPr baseColWidth="10" defaultRowHeight="12.75" outlineLevelCol="1" x14ac:dyDescent="0.2"/>
  <cols>
    <col min="1" max="1" width="15.6640625" style="69" customWidth="1"/>
    <col min="2" max="2" width="11.5" customWidth="1"/>
    <col min="3" max="3" width="15.6640625" style="69" customWidth="1"/>
    <col min="4" max="4" width="36.1640625" customWidth="1"/>
    <col min="5" max="5" width="11.5" style="69" customWidth="1"/>
    <col min="6" max="6" width="14" style="69" customWidth="1"/>
    <col min="7" max="7" width="14.5" style="97" customWidth="1"/>
    <col min="8" max="8" width="22.1640625" style="69" customWidth="1"/>
    <col min="9" max="9" width="45.33203125" style="69" customWidth="1"/>
    <col min="10" max="10" width="20" style="69" customWidth="1"/>
    <col min="11" max="11" width="23.6640625" style="69" customWidth="1"/>
    <col min="12" max="12" width="40.5" style="69" customWidth="1"/>
    <col min="13" max="13" width="19.1640625" style="69" customWidth="1"/>
    <col min="14" max="14" width="15.5" style="69" customWidth="1"/>
    <col min="15" max="15" width="17" style="69" customWidth="1"/>
    <col min="16" max="16" width="16" style="69" customWidth="1"/>
    <col min="17" max="17" width="11.5" style="69" customWidth="1"/>
    <col min="18" max="18" width="16.6640625" style="69" customWidth="1"/>
    <col min="19" max="19" width="11.5" customWidth="1"/>
    <col min="20" max="20" width="12.83203125" style="69" customWidth="1"/>
    <col min="21" max="21" width="16.5" style="69" customWidth="1"/>
    <col min="22" max="22" width="22" style="69" customWidth="1"/>
    <col min="23" max="23" width="17.1640625" style="69" customWidth="1"/>
    <col min="24" max="31" width="22" style="69" customWidth="1" outlineLevel="1"/>
    <col min="32" max="32" width="22.5" style="69" customWidth="1" outlineLevel="1"/>
    <col min="33" max="33" width="21.33203125" style="69" customWidth="1" outlineLevel="1"/>
    <col min="34" max="41" width="22" style="69" customWidth="1" outlineLevel="1"/>
    <col min="42" max="42" width="3.1640625" style="69" customWidth="1"/>
    <col min="43" max="52" width="12" style="69"/>
    <col min="53" max="53" width="27.5" style="69" bestFit="1" customWidth="1"/>
    <col min="54" max="16384" width="12" style="69"/>
  </cols>
  <sheetData>
    <row r="1" spans="1:54" ht="12.75" customHeight="1" x14ac:dyDescent="0.2">
      <c r="B1" s="69"/>
      <c r="D1" s="69"/>
      <c r="E1" s="97"/>
      <c r="G1" s="69"/>
      <c r="S1" s="69"/>
    </row>
    <row r="2" spans="1:54" s="98" customFormat="1" ht="39" customHeight="1" x14ac:dyDescent="0.2">
      <c r="A2" s="127" t="str">
        <f>"PLAN D'ACTIONS DETAILLE - PROCESSUS "&amp;Matrice!G1</f>
        <v>PLAN D'ACTIONS DETAILLE - PROCESSUS CP1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</row>
    <row r="3" spans="1:54" s="71" customFormat="1" ht="3.75" customHeight="1" x14ac:dyDescent="0.2">
      <c r="E3" s="99"/>
    </row>
    <row r="4" spans="1:54" ht="20.25" customHeight="1" x14ac:dyDescent="0.2">
      <c r="B4" s="69"/>
      <c r="D4" s="69"/>
      <c r="E4" s="97"/>
      <c r="G4" s="69"/>
      <c r="S4" s="69"/>
    </row>
    <row r="5" spans="1:54" ht="198" customHeight="1" x14ac:dyDescent="0.2">
      <c r="A5" s="233" t="s">
        <v>54</v>
      </c>
      <c r="B5" s="233" t="s">
        <v>66</v>
      </c>
      <c r="C5" s="233" t="s">
        <v>64</v>
      </c>
      <c r="D5" s="233" t="s">
        <v>18</v>
      </c>
      <c r="E5" s="233" t="s">
        <v>36</v>
      </c>
      <c r="F5" s="233" t="s">
        <v>20</v>
      </c>
      <c r="G5" s="233" t="s">
        <v>56</v>
      </c>
      <c r="H5" s="233" t="s">
        <v>55</v>
      </c>
      <c r="I5" s="233" t="s">
        <v>57</v>
      </c>
      <c r="J5" s="234" t="s">
        <v>58</v>
      </c>
      <c r="K5" s="233" t="s">
        <v>22</v>
      </c>
      <c r="L5" s="233" t="s">
        <v>59</v>
      </c>
      <c r="M5" s="233" t="s">
        <v>197</v>
      </c>
      <c r="N5" s="233" t="s">
        <v>60</v>
      </c>
      <c r="O5" s="233" t="s">
        <v>19</v>
      </c>
      <c r="P5" s="233" t="s">
        <v>37</v>
      </c>
      <c r="Q5" s="233" t="s">
        <v>61</v>
      </c>
      <c r="R5" s="233" t="s">
        <v>62</v>
      </c>
      <c r="S5" s="233" t="s">
        <v>63</v>
      </c>
      <c r="T5" s="170"/>
      <c r="U5" s="235" t="str">
        <f>'Actions de maîtrise'!P5</f>
        <v>AAAAA</v>
      </c>
      <c r="V5" s="235" t="str">
        <f>'Actions de maîtrise'!Q5</f>
        <v>BBBB</v>
      </c>
      <c r="W5" s="235" t="str">
        <f>'Actions de maîtrise'!R5</f>
        <v>BBBB</v>
      </c>
      <c r="X5" s="235">
        <f>'Actions de maîtrise'!S5</f>
        <v>0</v>
      </c>
      <c r="Y5" s="235">
        <f>'Actions de maîtrise'!T5</f>
        <v>0</v>
      </c>
      <c r="Z5" s="235">
        <f>'Actions de maîtrise'!U5</f>
        <v>0</v>
      </c>
      <c r="AA5" s="235">
        <f>'Actions de maîtrise'!V5</f>
        <v>0</v>
      </c>
      <c r="AB5" s="235">
        <f>'Actions de maîtrise'!W5</f>
        <v>0</v>
      </c>
      <c r="AC5" s="235">
        <f>'Actions de maîtrise'!X5</f>
        <v>0</v>
      </c>
      <c r="AD5" s="235">
        <f>'Actions de maîtrise'!Y5</f>
        <v>0</v>
      </c>
      <c r="AE5" s="235">
        <f>'Actions de maîtrise'!Z5</f>
        <v>0</v>
      </c>
      <c r="AF5" s="235">
        <f>'Actions de maîtrise'!AA5</f>
        <v>0</v>
      </c>
      <c r="AG5" s="235">
        <f>'Actions de maîtrise'!AB5</f>
        <v>0</v>
      </c>
      <c r="AH5" s="235">
        <f>'Actions de maîtrise'!AC5</f>
        <v>0</v>
      </c>
      <c r="AI5" s="235">
        <f>'Actions de maîtrise'!AD5</f>
        <v>0</v>
      </c>
      <c r="AJ5" s="235">
        <f>'Actions de maîtrise'!AE5</f>
        <v>0</v>
      </c>
      <c r="AK5" s="235">
        <f>'Actions de maîtrise'!AF5</f>
        <v>0</v>
      </c>
      <c r="AL5" s="235">
        <f>'Actions de maîtrise'!AG5</f>
        <v>0</v>
      </c>
      <c r="AZ5" s="69" t="e">
        <f>#REF!</f>
        <v>#REF!</v>
      </c>
      <c r="BA5" s="69" t="e">
        <f>#REF!</f>
        <v>#REF!</v>
      </c>
      <c r="BB5" s="69" t="e">
        <f>#REF!</f>
        <v>#REF!</v>
      </c>
    </row>
    <row r="6" spans="1:54" ht="224.25" customHeight="1" x14ac:dyDescent="0.2">
      <c r="A6" s="204" t="str">
        <f>Matrice!$G$1&amp;"-PA"&amp;Listes!A2</f>
        <v>CP1-PA1</v>
      </c>
      <c r="B6" s="100" t="str">
        <f t="shared" ref="B6:B30" si="0">MID(A6,1,3)</f>
        <v>CP1</v>
      </c>
      <c r="C6" s="101" t="str">
        <f>IF(ISERROR(HLOOKUP(A6,Matrice!$A$2:$DP$100,21,FALSE)),"-",(IF(HLOOKUP(A6,Matrice!$A$2:$DP$100,21,FALSE)=0,"-",HLOOKUP(A6,Matrice!$A$2:$DP$100,21,FALSE))))</f>
        <v>-</v>
      </c>
      <c r="D6" s="100" t="str">
        <f>IF(ISERROR(HLOOKUP(A6,Matrice!$A$2:$DP$100,20,FALSE)),"-",HLOOKUP(A6,Matrice!$A$2:$DP$100,20,FALSE))</f>
        <v>MMMMM</v>
      </c>
      <c r="E6" s="101" t="str">
        <f>IF(ISERROR(HLOOKUP(A6,Matrice!$A$2:$DP$100,3,FALSE)),"-",HLOOKUP(A6,Matrice!$A$2:$DP$100,3,FALSE))</f>
        <v>O</v>
      </c>
      <c r="F6" s="164" t="str">
        <f>IF(ISERROR(HLOOKUP(A6,Matrice!$A$2:$DP$100,2,FALSE)),"-",HLOOKUP(A6,Matrice!$A$2:$DP$100,2,FALSE))</f>
        <v>A initier</v>
      </c>
      <c r="G6" s="157">
        <v>1</v>
      </c>
      <c r="H6" s="156">
        <v>42465</v>
      </c>
      <c r="I6" s="148" t="s">
        <v>246</v>
      </c>
      <c r="J6" s="149" t="s">
        <v>247</v>
      </c>
      <c r="K6" s="150" t="s">
        <v>248</v>
      </c>
      <c r="L6" s="150"/>
      <c r="M6" s="151">
        <v>2</v>
      </c>
      <c r="N6" s="151" t="s">
        <v>214</v>
      </c>
      <c r="O6" s="152" t="s">
        <v>215</v>
      </c>
      <c r="P6" s="151" t="s">
        <v>216</v>
      </c>
      <c r="Q6" s="158" t="s">
        <v>201</v>
      </c>
      <c r="R6" s="154"/>
      <c r="S6" s="151"/>
      <c r="U6" s="171" t="str">
        <f>IF(SUMPRODUCT((Matrice!$D$23:$D$50='Plan d''actions détaillé'!U$5)*(Matrice!$CC$21:$DA$21='Plan d''actions détaillé'!$D6)*(Matrice!$CC$23:$DA$50="X"))=0,"",IF(SUMPRODUCT((Matrice!$D$23:$D$50='Plan d''actions détaillé'!U$5)*(Matrice!$CC$21:$DA$21='Plan d''actions détaillé'!$D6)*(Matrice!$CC$23:$DA$50="X"))=1,"X","erreur"))</f>
        <v>X</v>
      </c>
      <c r="V6" s="171" t="str">
        <f>IF(SUMPRODUCT((Matrice!$D$23:$D$50='Plan d''actions détaillé'!V$5)*(Matrice!$CC$21:$DA$21='Plan d''actions détaillé'!$D6)*(Matrice!$CC$23:$DA$50="X"))=0,"",IF(SUMPRODUCT((Matrice!$D$23:$D$50='Plan d''actions détaillé'!V$5)*(Matrice!$CC$21:$DA$21='Plan d''actions détaillé'!$D6)*(Matrice!$CC$23:$DA$50="X"))=1,"X","erreur"))</f>
        <v/>
      </c>
      <c r="W6" s="171" t="str">
        <f>IF(SUMPRODUCT((Matrice!$D$23:$D$50='Plan d''actions détaillé'!W$5)*(Matrice!$CC$21:$DA$21='Plan d''actions détaillé'!$D6)*(Matrice!$CC$23:$DA$50="X"))=0,"",IF(SUMPRODUCT((Matrice!$D$23:$D$50='Plan d''actions détaillé'!W$5)*(Matrice!$CC$21:$DA$21='Plan d''actions détaillé'!$D6)*(Matrice!$CC$23:$DA$50="X"))=1,"X","erreur"))</f>
        <v/>
      </c>
      <c r="X6" s="171" t="str">
        <f>IF(SUMPRODUCT((Matrice!$D$23:$D$50='Plan d''actions détaillé'!X$5)*(Matrice!$CC$21:$DA$21='Plan d''actions détaillé'!$D6)*(Matrice!$CC$23:$DA$50="X"))=0,"",IF(SUMPRODUCT((Matrice!$D$23:$D$50='Plan d''actions détaillé'!X$5)*(Matrice!$CC$21:$DA$21='Plan d''actions détaillé'!$D6)*(Matrice!$CC$23:$DA$50="X"))=1,"X","erreur"))</f>
        <v/>
      </c>
      <c r="Y6" s="171" t="str">
        <f>IF(SUMPRODUCT((Matrice!$D$23:$D$50='Plan d''actions détaillé'!Y$5)*(Matrice!$CC$21:$DA$21='Plan d''actions détaillé'!$D6)*(Matrice!$CC$23:$DA$50="X"))=0,"",IF(SUMPRODUCT((Matrice!$D$23:$D$50='Plan d''actions détaillé'!Y$5)*(Matrice!$CC$21:$DA$21='Plan d''actions détaillé'!$D6)*(Matrice!$CC$23:$DA$50="X"))=1,"X","erreur"))</f>
        <v/>
      </c>
      <c r="Z6" s="171" t="str">
        <f>IF(SUMPRODUCT((Matrice!$D$23:$D$50='Plan d''actions détaillé'!Z$5)*(Matrice!$CC$21:$DA$21='Plan d''actions détaillé'!$D6)*(Matrice!$CC$23:$DA$50="X"))=0,"",IF(SUMPRODUCT((Matrice!$D$23:$D$50='Plan d''actions détaillé'!Z$5)*(Matrice!$CC$21:$DA$21='Plan d''actions détaillé'!$D6)*(Matrice!$CC$23:$DA$50="X"))=1,"X","erreur"))</f>
        <v/>
      </c>
      <c r="AA6" s="171" t="str">
        <f>IF(SUMPRODUCT((Matrice!$D$23:$D$50='Plan d''actions détaillé'!AA$5)*(Matrice!$CC$21:$DA$21='Plan d''actions détaillé'!$D6)*(Matrice!$CC$23:$DA$50="X"))=0,"",IF(SUMPRODUCT((Matrice!$D$23:$D$50='Plan d''actions détaillé'!AA$5)*(Matrice!$CC$21:$DA$21='Plan d''actions détaillé'!$D6)*(Matrice!$CC$23:$DA$50="X"))=1,"X","erreur"))</f>
        <v/>
      </c>
      <c r="AB6" s="171" t="str">
        <f>IF(SUMPRODUCT((Matrice!$D$23:$D$50='Plan d''actions détaillé'!AB$5)*(Matrice!$CC$21:$DA$21='Plan d''actions détaillé'!$D6)*(Matrice!$CC$23:$DA$50="X"))=0,"",IF(SUMPRODUCT((Matrice!$D$23:$D$50='Plan d''actions détaillé'!AB$5)*(Matrice!$CC$21:$DA$21='Plan d''actions détaillé'!$D6)*(Matrice!$CC$23:$DA$50="X"))=1,"X","erreur"))</f>
        <v/>
      </c>
      <c r="AC6" s="171" t="str">
        <f>IF(SUMPRODUCT((Matrice!$D$23:$D$50='Plan d''actions détaillé'!AC$5)*(Matrice!$CC$21:$DA$21='Plan d''actions détaillé'!$D6)*(Matrice!$CC$23:$DA$50="X"))=0,"",IF(SUMPRODUCT((Matrice!$D$23:$D$50='Plan d''actions détaillé'!AC$5)*(Matrice!$CC$21:$DA$21='Plan d''actions détaillé'!$D6)*(Matrice!$CC$23:$DA$50="X"))=1,"X","erreur"))</f>
        <v/>
      </c>
      <c r="AD6" s="171" t="str">
        <f>IF(SUMPRODUCT((Matrice!$D$23:$D$50='Plan d''actions détaillé'!AD$5)*(Matrice!$CC$21:$DA$21='Plan d''actions détaillé'!$D6)*(Matrice!$CC$23:$DA$50="X"))=0,"",IF(SUMPRODUCT((Matrice!$D$23:$D$50='Plan d''actions détaillé'!AD$5)*(Matrice!$CC$21:$DA$21='Plan d''actions détaillé'!$D6)*(Matrice!$CC$23:$DA$50="X"))=1,"X","erreur"))</f>
        <v/>
      </c>
      <c r="AE6" s="171" t="str">
        <f>IF(SUMPRODUCT((Matrice!$D$23:$D$50='Plan d''actions détaillé'!AE$5)*(Matrice!$CC$21:$DA$21='Plan d''actions détaillé'!$D6)*(Matrice!$CC$23:$DA$50="X"))=0,"",IF(SUMPRODUCT((Matrice!$D$23:$D$50='Plan d''actions détaillé'!AE$5)*(Matrice!$CC$21:$DA$21='Plan d''actions détaillé'!$D6)*(Matrice!$CC$23:$DA$50="X"))=1,"X","erreur"))</f>
        <v/>
      </c>
      <c r="AF6" s="171" t="str">
        <f>IF(SUMPRODUCT((Matrice!$D$23:$D$50='Plan d''actions détaillé'!AF$5)*(Matrice!$CC$21:$DA$21='Plan d''actions détaillé'!$D6)*(Matrice!$CC$23:$DA$50="X"))=0,"",IF(SUMPRODUCT((Matrice!$D$23:$D$50='Plan d''actions détaillé'!AF$5)*(Matrice!$CC$21:$DA$21='Plan d''actions détaillé'!$D6)*(Matrice!$CC$23:$DA$50="X"))=1,"X","erreur"))</f>
        <v/>
      </c>
      <c r="AG6" s="171" t="str">
        <f>IF(SUMPRODUCT((Matrice!$D$23:$D$50='Plan d''actions détaillé'!AG$5)*(Matrice!$CC$21:$DA$21='Plan d''actions détaillé'!$D6)*(Matrice!$CC$23:$DA$50="X"))=0,"",IF(SUMPRODUCT((Matrice!$D$23:$D$50='Plan d''actions détaillé'!AG$5)*(Matrice!$CC$21:$DA$21='Plan d''actions détaillé'!$D6)*(Matrice!$CC$23:$DA$50="X"))=1,"X","erreur"))</f>
        <v/>
      </c>
      <c r="AH6" s="171" t="str">
        <f>IF(SUMPRODUCT((Matrice!$D$23:$D$50='Plan d''actions détaillé'!AH$5)*(Matrice!$CC$21:$DA$21='Plan d''actions détaillé'!$D6)*(Matrice!$CC$23:$DA$50="X"))=0,"",IF(SUMPRODUCT((Matrice!$D$23:$D$50='Plan d''actions détaillé'!AH$5)*(Matrice!$CC$21:$DA$21='Plan d''actions détaillé'!$D6)*(Matrice!$CC$23:$DA$50="X"))=1,"X","erreur"))</f>
        <v/>
      </c>
      <c r="AI6" s="171" t="str">
        <f>IF(SUMPRODUCT((Matrice!$D$23:$D$50='Plan d''actions détaillé'!AI$5)*(Matrice!$CC$21:$DA$21='Plan d''actions détaillé'!$D6)*(Matrice!$CC$23:$DA$50="X"))=0,"",IF(SUMPRODUCT((Matrice!$D$23:$D$50='Plan d''actions détaillé'!AI$5)*(Matrice!$CC$21:$DA$21='Plan d''actions détaillé'!$D6)*(Matrice!$CC$23:$DA$50="X"))=1,"X","erreur"))</f>
        <v/>
      </c>
      <c r="AJ6" s="171" t="str">
        <f>IF(SUMPRODUCT((Matrice!$D$23:$D$50='Plan d''actions détaillé'!AJ$5)*(Matrice!$CC$21:$DA$21='Plan d''actions détaillé'!$D6)*(Matrice!$CC$23:$DA$50="X"))=0,"",IF(SUMPRODUCT((Matrice!$D$23:$D$50='Plan d''actions détaillé'!AJ$5)*(Matrice!$CC$21:$DA$21='Plan d''actions détaillé'!$D6)*(Matrice!$CC$23:$DA$50="X"))=1,"X","erreur"))</f>
        <v/>
      </c>
      <c r="AK6" s="171" t="str">
        <f>IF(SUMPRODUCT((Matrice!$D$23:$D$50='Plan d''actions détaillé'!AK$5)*(Matrice!$CC$21:$DA$21='Plan d''actions détaillé'!$D6)*(Matrice!$CC$23:$DA$50="X"))=0,"",IF(SUMPRODUCT((Matrice!$D$23:$D$50='Plan d''actions détaillé'!AK$5)*(Matrice!$CC$21:$DA$21='Plan d''actions détaillé'!$D6)*(Matrice!$CC$23:$DA$50="X"))=1,"X","erreur"))</f>
        <v/>
      </c>
      <c r="AL6" s="171" t="str">
        <f>IF(SUMPRODUCT((Matrice!$D$23:$D$50='Plan d''actions détaillé'!AL$5)*(Matrice!$CC$21:$DA$21='Plan d''actions détaillé'!$D6)*(Matrice!$CC$23:$DA$50="X"))=0,"",IF(SUMPRODUCT((Matrice!$D$23:$D$50='Plan d''actions détaillé'!AL$5)*(Matrice!$CC$21:$DA$21='Plan d''actions détaillé'!$D6)*(Matrice!$CC$23:$DA$50="X"))=1,"X","erreur"))</f>
        <v/>
      </c>
      <c r="BA6" s="257"/>
    </row>
    <row r="7" spans="1:54" ht="200.25" customHeight="1" x14ac:dyDescent="0.2">
      <c r="A7" s="204" t="str">
        <f>Matrice!$G$1&amp;"-PA"&amp;Listes!A3</f>
        <v>CP1-PA2</v>
      </c>
      <c r="B7" s="100" t="str">
        <f t="shared" si="0"/>
        <v>CP1</v>
      </c>
      <c r="C7" s="101" t="str">
        <f>IF(ISERROR(HLOOKUP(A7,Matrice!$A$2:$DP$100,21,FALSE)),"-",(IF(HLOOKUP(A7,Matrice!$A$2:$DP$100,21,FALSE)=0,"-",HLOOKUP(A7,Matrice!$A$2:$DP$100,21,FALSE))))</f>
        <v>-</v>
      </c>
      <c r="D7" s="100" t="str">
        <f>IF(ISERROR(HLOOKUP(A7,Matrice!$A$2:$DP$100,20,FALSE)),"-",HLOOKUP(A7,Matrice!$A$2:$DP$100,20,FALSE))</f>
        <v>NNNN</v>
      </c>
      <c r="E7" s="101" t="str">
        <f>IF(ISERROR(HLOOKUP(A7,Matrice!$A$2:$DP$100,3,FALSE)),"-",HLOOKUP(A7,Matrice!$A$2:$DP$100,3,FALSE))</f>
        <v>O</v>
      </c>
      <c r="F7" s="164" t="str">
        <f>IF(ISERROR(HLOOKUP(A7,Matrice!$A$2:$DP$100,2,FALSE)),"-",HLOOKUP(A7,Matrice!$A$2:$DP$100,2,FALSE))</f>
        <v>A initier</v>
      </c>
      <c r="G7" s="157">
        <v>1</v>
      </c>
      <c r="H7" s="156">
        <v>42465</v>
      </c>
      <c r="I7" s="148" t="s">
        <v>246</v>
      </c>
      <c r="J7" s="149" t="s">
        <v>247</v>
      </c>
      <c r="K7" s="150" t="s">
        <v>248</v>
      </c>
      <c r="L7" s="150"/>
      <c r="M7" s="151">
        <v>3</v>
      </c>
      <c r="N7" s="151" t="s">
        <v>214</v>
      </c>
      <c r="O7" s="152">
        <v>42766</v>
      </c>
      <c r="P7" s="151" t="s">
        <v>217</v>
      </c>
      <c r="Q7" s="158" t="s">
        <v>201</v>
      </c>
      <c r="R7" s="154"/>
      <c r="S7" s="151"/>
      <c r="U7" s="171" t="str">
        <f>IF(SUMPRODUCT((Matrice!$D$23:$D$50='Plan d''actions détaillé'!U$5)*(Matrice!$CC$21:$DA$21='Plan d''actions détaillé'!$D7)*(Matrice!$CC$23:$DA$50="X"))=0,"",IF(SUMPRODUCT((Matrice!$D$23:$D$50='Plan d''actions détaillé'!U$5)*(Matrice!$CC$21:$DA$21='Plan d''actions détaillé'!$D7)*(Matrice!$CC$23:$DA$50="X"))=1,"X","erreur"))</f>
        <v/>
      </c>
      <c r="V7" s="171" t="str">
        <f>IF(SUMPRODUCT((Matrice!$D$23:$D$50='Plan d''actions détaillé'!V$5)*(Matrice!$CC$21:$DA$21='Plan d''actions détaillé'!$D7)*(Matrice!$CC$23:$DA$50="X"))=0,"",IF(SUMPRODUCT((Matrice!$D$23:$D$50='Plan d''actions détaillé'!V$5)*(Matrice!$CC$21:$DA$21='Plan d''actions détaillé'!$D7)*(Matrice!$CC$23:$DA$50="X"))=1,"X","erreur"))</f>
        <v>X</v>
      </c>
      <c r="W7" s="171" t="str">
        <f>IF(SUMPRODUCT((Matrice!$D$23:$D$50='Plan d''actions détaillé'!W$5)*(Matrice!$CC$21:$DA$21='Plan d''actions détaillé'!$D7)*(Matrice!$CC$23:$DA$50="X"))=0,"",IF(SUMPRODUCT((Matrice!$D$23:$D$50='Plan d''actions détaillé'!W$5)*(Matrice!$CC$21:$DA$21='Plan d''actions détaillé'!$D7)*(Matrice!$CC$23:$DA$50="X"))=1,"X","erreur"))</f>
        <v>X</v>
      </c>
      <c r="X7" s="171" t="str">
        <f>IF(SUMPRODUCT((Matrice!$D$23:$D$50='Plan d''actions détaillé'!X$5)*(Matrice!$CC$21:$DA$21='Plan d''actions détaillé'!$D7)*(Matrice!$CC$23:$DA$50="X"))=0,"",IF(SUMPRODUCT((Matrice!$D$23:$D$50='Plan d''actions détaillé'!X$5)*(Matrice!$CC$21:$DA$21='Plan d''actions détaillé'!$D7)*(Matrice!$CC$23:$DA$50="X"))=1,"X","erreur"))</f>
        <v/>
      </c>
      <c r="Y7" s="171" t="str">
        <f>IF(SUMPRODUCT((Matrice!$D$23:$D$50='Plan d''actions détaillé'!Y$5)*(Matrice!$CC$21:$DA$21='Plan d''actions détaillé'!$D7)*(Matrice!$CC$23:$DA$50="X"))=0,"",IF(SUMPRODUCT((Matrice!$D$23:$D$50='Plan d''actions détaillé'!Y$5)*(Matrice!$CC$21:$DA$21='Plan d''actions détaillé'!$D7)*(Matrice!$CC$23:$DA$50="X"))=1,"X","erreur"))</f>
        <v/>
      </c>
      <c r="Z7" s="171" t="str">
        <f>IF(SUMPRODUCT((Matrice!$D$23:$D$50='Plan d''actions détaillé'!Z$5)*(Matrice!$CC$21:$DA$21='Plan d''actions détaillé'!$D7)*(Matrice!$CC$23:$DA$50="X"))=0,"",IF(SUMPRODUCT((Matrice!$D$23:$D$50='Plan d''actions détaillé'!Z$5)*(Matrice!$CC$21:$DA$21='Plan d''actions détaillé'!$D7)*(Matrice!$CC$23:$DA$50="X"))=1,"X","erreur"))</f>
        <v/>
      </c>
      <c r="AA7" s="171" t="str">
        <f>IF(SUMPRODUCT((Matrice!$D$23:$D$50='Plan d''actions détaillé'!AA$5)*(Matrice!$CC$21:$DA$21='Plan d''actions détaillé'!$D7)*(Matrice!$CC$23:$DA$50="X"))=0,"",IF(SUMPRODUCT((Matrice!$D$23:$D$50='Plan d''actions détaillé'!AA$5)*(Matrice!$CC$21:$DA$21='Plan d''actions détaillé'!$D7)*(Matrice!$CC$23:$DA$50="X"))=1,"X","erreur"))</f>
        <v/>
      </c>
      <c r="AB7" s="171" t="str">
        <f>IF(SUMPRODUCT((Matrice!$D$23:$D$50='Plan d''actions détaillé'!AB$5)*(Matrice!$CC$21:$DA$21='Plan d''actions détaillé'!$D7)*(Matrice!$CC$23:$DA$50="X"))=0,"",IF(SUMPRODUCT((Matrice!$D$23:$D$50='Plan d''actions détaillé'!AB$5)*(Matrice!$CC$21:$DA$21='Plan d''actions détaillé'!$D7)*(Matrice!$CC$23:$DA$50="X"))=1,"X","erreur"))</f>
        <v/>
      </c>
      <c r="AC7" s="171" t="str">
        <f>IF(SUMPRODUCT((Matrice!$D$23:$D$50='Plan d''actions détaillé'!AC$5)*(Matrice!$CC$21:$DA$21='Plan d''actions détaillé'!$D7)*(Matrice!$CC$23:$DA$50="X"))=0,"",IF(SUMPRODUCT((Matrice!$D$23:$D$50='Plan d''actions détaillé'!AC$5)*(Matrice!$CC$21:$DA$21='Plan d''actions détaillé'!$D7)*(Matrice!$CC$23:$DA$50="X"))=1,"X","erreur"))</f>
        <v/>
      </c>
      <c r="AD7" s="171" t="str">
        <f>IF(SUMPRODUCT((Matrice!$D$23:$D$50='Plan d''actions détaillé'!AD$5)*(Matrice!$CC$21:$DA$21='Plan d''actions détaillé'!$D7)*(Matrice!$CC$23:$DA$50="X"))=0,"",IF(SUMPRODUCT((Matrice!$D$23:$D$50='Plan d''actions détaillé'!AD$5)*(Matrice!$CC$21:$DA$21='Plan d''actions détaillé'!$D7)*(Matrice!$CC$23:$DA$50="X"))=1,"X","erreur"))</f>
        <v/>
      </c>
      <c r="AE7" s="171" t="str">
        <f>IF(SUMPRODUCT((Matrice!$D$23:$D$50='Plan d''actions détaillé'!AE$5)*(Matrice!$CC$21:$DA$21='Plan d''actions détaillé'!$D7)*(Matrice!$CC$23:$DA$50="X"))=0,"",IF(SUMPRODUCT((Matrice!$D$23:$D$50='Plan d''actions détaillé'!AE$5)*(Matrice!$CC$21:$DA$21='Plan d''actions détaillé'!$D7)*(Matrice!$CC$23:$DA$50="X"))=1,"X","erreur"))</f>
        <v/>
      </c>
      <c r="AF7" s="171" t="str">
        <f>IF(SUMPRODUCT((Matrice!$D$23:$D$50='Plan d''actions détaillé'!AF$5)*(Matrice!$CC$21:$DA$21='Plan d''actions détaillé'!$D7)*(Matrice!$CC$23:$DA$50="X"))=0,"",IF(SUMPRODUCT((Matrice!$D$23:$D$50='Plan d''actions détaillé'!AF$5)*(Matrice!$CC$21:$DA$21='Plan d''actions détaillé'!$D7)*(Matrice!$CC$23:$DA$50="X"))=1,"X","erreur"))</f>
        <v/>
      </c>
      <c r="AG7" s="171" t="str">
        <f>IF(SUMPRODUCT((Matrice!$D$23:$D$50='Plan d''actions détaillé'!AG$5)*(Matrice!$CC$21:$DA$21='Plan d''actions détaillé'!$D7)*(Matrice!$CC$23:$DA$50="X"))=0,"",IF(SUMPRODUCT((Matrice!$D$23:$D$50='Plan d''actions détaillé'!AG$5)*(Matrice!$CC$21:$DA$21='Plan d''actions détaillé'!$D7)*(Matrice!$CC$23:$DA$50="X"))=1,"X","erreur"))</f>
        <v/>
      </c>
      <c r="AH7" s="171" t="str">
        <f>IF(SUMPRODUCT((Matrice!$D$23:$D$50='Plan d''actions détaillé'!AH$5)*(Matrice!$CC$21:$DA$21='Plan d''actions détaillé'!$D7)*(Matrice!$CC$23:$DA$50="X"))=0,"",IF(SUMPRODUCT((Matrice!$D$23:$D$50='Plan d''actions détaillé'!AH$5)*(Matrice!$CC$21:$DA$21='Plan d''actions détaillé'!$D7)*(Matrice!$CC$23:$DA$50="X"))=1,"X","erreur"))</f>
        <v/>
      </c>
      <c r="AI7" s="171" t="str">
        <f>IF(SUMPRODUCT((Matrice!$D$23:$D$50='Plan d''actions détaillé'!AI$5)*(Matrice!$CC$21:$DA$21='Plan d''actions détaillé'!$D7)*(Matrice!$CC$23:$DA$50="X"))=0,"",IF(SUMPRODUCT((Matrice!$D$23:$D$50='Plan d''actions détaillé'!AI$5)*(Matrice!$CC$21:$DA$21='Plan d''actions détaillé'!$D7)*(Matrice!$CC$23:$DA$50="X"))=1,"X","erreur"))</f>
        <v/>
      </c>
      <c r="AJ7" s="171" t="str">
        <f>IF(SUMPRODUCT((Matrice!$D$23:$D$50='Plan d''actions détaillé'!AJ$5)*(Matrice!$CC$21:$DA$21='Plan d''actions détaillé'!$D7)*(Matrice!$CC$23:$DA$50="X"))=0,"",IF(SUMPRODUCT((Matrice!$D$23:$D$50='Plan d''actions détaillé'!AJ$5)*(Matrice!$CC$21:$DA$21='Plan d''actions détaillé'!$D7)*(Matrice!$CC$23:$DA$50="X"))=1,"X","erreur"))</f>
        <v/>
      </c>
      <c r="AK7" s="171" t="str">
        <f>IF(SUMPRODUCT((Matrice!$D$23:$D$50='Plan d''actions détaillé'!AK$5)*(Matrice!$CC$21:$DA$21='Plan d''actions détaillé'!$D7)*(Matrice!$CC$23:$DA$50="X"))=0,"",IF(SUMPRODUCT((Matrice!$D$23:$D$50='Plan d''actions détaillé'!AK$5)*(Matrice!$CC$21:$DA$21='Plan d''actions détaillé'!$D7)*(Matrice!$CC$23:$DA$50="X"))=1,"X","erreur"))</f>
        <v/>
      </c>
      <c r="AL7" s="171" t="str">
        <f>IF(SUMPRODUCT((Matrice!$D$23:$D$50='Plan d''actions détaillé'!AL$5)*(Matrice!$CC$21:$DA$21='Plan d''actions détaillé'!$D7)*(Matrice!$CC$23:$DA$50="X"))=0,"",IF(SUMPRODUCT((Matrice!$D$23:$D$50='Plan d''actions détaillé'!AL$5)*(Matrice!$CC$21:$DA$21='Plan d''actions détaillé'!$D7)*(Matrice!$CC$23:$DA$50="X"))=1,"X","erreur"))</f>
        <v/>
      </c>
      <c r="BA7" s="258"/>
    </row>
    <row r="8" spans="1:54" ht="139.5" customHeight="1" x14ac:dyDescent="0.2">
      <c r="A8" s="204" t="str">
        <f>Matrice!$G$1&amp;"-PA"&amp;Listes!A4</f>
        <v>CP1-PA3</v>
      </c>
      <c r="B8" s="100" t="str">
        <f t="shared" si="0"/>
        <v>CP1</v>
      </c>
      <c r="C8" s="101" t="str">
        <f>IF(ISERROR(HLOOKUP(A8,Matrice!$A$2:$DP$100,21,FALSE)),"-",(IF(HLOOKUP(A8,Matrice!$A$2:$DP$100,21,FALSE)=0,"-",HLOOKUP(A8,Matrice!$A$2:$DP$100,21,FALSE))))</f>
        <v>-</v>
      </c>
      <c r="D8" s="100" t="str">
        <f>IF(ISERROR(HLOOKUP(A8,Matrice!$A$2:$DP$100,20,FALSE)),"-",HLOOKUP(A8,Matrice!$A$2:$DP$100,20,FALSE))</f>
        <v>OOOO</v>
      </c>
      <c r="E8" s="101" t="str">
        <f>IF(ISERROR(HLOOKUP(A8,Matrice!$A$2:$DP$100,3,FALSE)),"-",HLOOKUP(A8,Matrice!$A$2:$DP$100,3,FALSE))</f>
        <v>O</v>
      </c>
      <c r="F8" s="164" t="str">
        <f>IF(ISERROR(HLOOKUP(A8,Matrice!$A$2:$DP$100,2,FALSE)),"-",HLOOKUP(A8,Matrice!$A$2:$DP$100,2,FALSE))</f>
        <v>A initier</v>
      </c>
      <c r="G8" s="157">
        <v>1</v>
      </c>
      <c r="H8" s="156">
        <v>42465</v>
      </c>
      <c r="I8" s="148" t="s">
        <v>246</v>
      </c>
      <c r="J8" s="149" t="s">
        <v>247</v>
      </c>
      <c r="K8" s="150" t="s">
        <v>248</v>
      </c>
      <c r="L8" s="150"/>
      <c r="M8" s="151">
        <v>2</v>
      </c>
      <c r="N8" s="151" t="s">
        <v>214</v>
      </c>
      <c r="O8" s="152">
        <v>42674</v>
      </c>
      <c r="P8" s="151" t="s">
        <v>38</v>
      </c>
      <c r="Q8" s="158" t="s">
        <v>201</v>
      </c>
      <c r="R8" s="154"/>
      <c r="S8" s="151"/>
      <c r="U8" s="171" t="str">
        <f>IF(SUMPRODUCT((Matrice!$D$23:$D$50='Plan d''actions détaillé'!U$5)*(Matrice!$CC$21:$DA$21='Plan d''actions détaillé'!$D8)*(Matrice!$CC$23:$DA$50="X"))=0,"",IF(SUMPRODUCT((Matrice!$D$23:$D$50='Plan d''actions détaillé'!U$5)*(Matrice!$CC$21:$DA$21='Plan d''actions détaillé'!$D8)*(Matrice!$CC$23:$DA$50="X"))=1,"X","erreur"))</f>
        <v/>
      </c>
      <c r="V8" s="171" t="str">
        <f>IF(SUMPRODUCT((Matrice!$D$23:$D$50='Plan d''actions détaillé'!V$5)*(Matrice!$CC$21:$DA$21='Plan d''actions détaillé'!$D8)*(Matrice!$CC$23:$DA$50="X"))=0,"",IF(SUMPRODUCT((Matrice!$D$23:$D$50='Plan d''actions détaillé'!V$5)*(Matrice!$CC$21:$DA$21='Plan d''actions détaillé'!$D8)*(Matrice!$CC$23:$DA$50="X"))=1,"X","erreur"))</f>
        <v>erreur</v>
      </c>
      <c r="W8" s="171" t="str">
        <f>IF(SUMPRODUCT((Matrice!$D$23:$D$50='Plan d''actions détaillé'!W$5)*(Matrice!$CC$21:$DA$21='Plan d''actions détaillé'!$D8)*(Matrice!$CC$23:$DA$50="X"))=0,"",IF(SUMPRODUCT((Matrice!$D$23:$D$50='Plan d''actions détaillé'!W$5)*(Matrice!$CC$21:$DA$21='Plan d''actions détaillé'!$D8)*(Matrice!$CC$23:$DA$50="X"))=1,"X","erreur"))</f>
        <v>erreur</v>
      </c>
      <c r="X8" s="171" t="str">
        <f>IF(SUMPRODUCT((Matrice!$D$23:$D$50='Plan d''actions détaillé'!X$5)*(Matrice!$CC$21:$DA$21='Plan d''actions détaillé'!$D8)*(Matrice!$CC$23:$DA$50="X"))=0,"",IF(SUMPRODUCT((Matrice!$D$23:$D$50='Plan d''actions détaillé'!X$5)*(Matrice!$CC$21:$DA$21='Plan d''actions détaillé'!$D8)*(Matrice!$CC$23:$DA$50="X"))=1,"X","erreur"))</f>
        <v/>
      </c>
      <c r="Y8" s="171" t="str">
        <f>IF(SUMPRODUCT((Matrice!$D$23:$D$50='Plan d''actions détaillé'!Y$5)*(Matrice!$CC$21:$DA$21='Plan d''actions détaillé'!$D8)*(Matrice!$CC$23:$DA$50="X"))=0,"",IF(SUMPRODUCT((Matrice!$D$23:$D$50='Plan d''actions détaillé'!Y$5)*(Matrice!$CC$21:$DA$21='Plan d''actions détaillé'!$D8)*(Matrice!$CC$23:$DA$50="X"))=1,"X","erreur"))</f>
        <v/>
      </c>
      <c r="Z8" s="171" t="str">
        <f>IF(SUMPRODUCT((Matrice!$D$23:$D$50='Plan d''actions détaillé'!Z$5)*(Matrice!$CC$21:$DA$21='Plan d''actions détaillé'!$D8)*(Matrice!$CC$23:$DA$50="X"))=0,"",IF(SUMPRODUCT((Matrice!$D$23:$D$50='Plan d''actions détaillé'!Z$5)*(Matrice!$CC$21:$DA$21='Plan d''actions détaillé'!$D8)*(Matrice!$CC$23:$DA$50="X"))=1,"X","erreur"))</f>
        <v/>
      </c>
      <c r="AA8" s="171" t="str">
        <f>IF(SUMPRODUCT((Matrice!$D$23:$D$50='Plan d''actions détaillé'!AA$5)*(Matrice!$CC$21:$DA$21='Plan d''actions détaillé'!$D8)*(Matrice!$CC$23:$DA$50="X"))=0,"",IF(SUMPRODUCT((Matrice!$D$23:$D$50='Plan d''actions détaillé'!AA$5)*(Matrice!$CC$21:$DA$21='Plan d''actions détaillé'!$D8)*(Matrice!$CC$23:$DA$50="X"))=1,"X","erreur"))</f>
        <v/>
      </c>
      <c r="AB8" s="171" t="str">
        <f>IF(SUMPRODUCT((Matrice!$D$23:$D$50='Plan d''actions détaillé'!AB$5)*(Matrice!$CC$21:$DA$21='Plan d''actions détaillé'!$D8)*(Matrice!$CC$23:$DA$50="X"))=0,"",IF(SUMPRODUCT((Matrice!$D$23:$D$50='Plan d''actions détaillé'!AB$5)*(Matrice!$CC$21:$DA$21='Plan d''actions détaillé'!$D8)*(Matrice!$CC$23:$DA$50="X"))=1,"X","erreur"))</f>
        <v/>
      </c>
      <c r="AC8" s="171" t="str">
        <f>IF(SUMPRODUCT((Matrice!$D$23:$D$50='Plan d''actions détaillé'!AC$5)*(Matrice!$CC$21:$DA$21='Plan d''actions détaillé'!$D8)*(Matrice!$CC$23:$DA$50="X"))=0,"",IF(SUMPRODUCT((Matrice!$D$23:$D$50='Plan d''actions détaillé'!AC$5)*(Matrice!$CC$21:$DA$21='Plan d''actions détaillé'!$D8)*(Matrice!$CC$23:$DA$50="X"))=1,"X","erreur"))</f>
        <v/>
      </c>
      <c r="AD8" s="171" t="str">
        <f>IF(SUMPRODUCT((Matrice!$D$23:$D$50='Plan d''actions détaillé'!AD$5)*(Matrice!$CC$21:$DA$21='Plan d''actions détaillé'!$D8)*(Matrice!$CC$23:$DA$50="X"))=0,"",IF(SUMPRODUCT((Matrice!$D$23:$D$50='Plan d''actions détaillé'!AD$5)*(Matrice!$CC$21:$DA$21='Plan d''actions détaillé'!$D8)*(Matrice!$CC$23:$DA$50="X"))=1,"X","erreur"))</f>
        <v/>
      </c>
      <c r="AE8" s="171" t="str">
        <f>IF(SUMPRODUCT((Matrice!$D$23:$D$50='Plan d''actions détaillé'!AE$5)*(Matrice!$CC$21:$DA$21='Plan d''actions détaillé'!$D8)*(Matrice!$CC$23:$DA$50="X"))=0,"",IF(SUMPRODUCT((Matrice!$D$23:$D$50='Plan d''actions détaillé'!AE$5)*(Matrice!$CC$21:$DA$21='Plan d''actions détaillé'!$D8)*(Matrice!$CC$23:$DA$50="X"))=1,"X","erreur"))</f>
        <v/>
      </c>
      <c r="AF8" s="171" t="str">
        <f>IF(SUMPRODUCT((Matrice!$D$23:$D$50='Plan d''actions détaillé'!AF$5)*(Matrice!$CC$21:$DA$21='Plan d''actions détaillé'!$D8)*(Matrice!$CC$23:$DA$50="X"))=0,"",IF(SUMPRODUCT((Matrice!$D$23:$D$50='Plan d''actions détaillé'!AF$5)*(Matrice!$CC$21:$DA$21='Plan d''actions détaillé'!$D8)*(Matrice!$CC$23:$DA$50="X"))=1,"X","erreur"))</f>
        <v/>
      </c>
      <c r="AG8" s="171" t="str">
        <f>IF(SUMPRODUCT((Matrice!$D$23:$D$50='Plan d''actions détaillé'!AG$5)*(Matrice!$CC$21:$DA$21='Plan d''actions détaillé'!$D8)*(Matrice!$CC$23:$DA$50="X"))=0,"",IF(SUMPRODUCT((Matrice!$D$23:$D$50='Plan d''actions détaillé'!AG$5)*(Matrice!$CC$21:$DA$21='Plan d''actions détaillé'!$D8)*(Matrice!$CC$23:$DA$50="X"))=1,"X","erreur"))</f>
        <v/>
      </c>
      <c r="AH8" s="171" t="str">
        <f>IF(SUMPRODUCT((Matrice!$D$23:$D$50='Plan d''actions détaillé'!AH$5)*(Matrice!$CC$21:$DA$21='Plan d''actions détaillé'!$D8)*(Matrice!$CC$23:$DA$50="X"))=0,"",IF(SUMPRODUCT((Matrice!$D$23:$D$50='Plan d''actions détaillé'!AH$5)*(Matrice!$CC$21:$DA$21='Plan d''actions détaillé'!$D8)*(Matrice!$CC$23:$DA$50="X"))=1,"X","erreur"))</f>
        <v/>
      </c>
      <c r="AI8" s="171" t="str">
        <f>IF(SUMPRODUCT((Matrice!$D$23:$D$50='Plan d''actions détaillé'!AI$5)*(Matrice!$CC$21:$DA$21='Plan d''actions détaillé'!$D8)*(Matrice!$CC$23:$DA$50="X"))=0,"",IF(SUMPRODUCT((Matrice!$D$23:$D$50='Plan d''actions détaillé'!AI$5)*(Matrice!$CC$21:$DA$21='Plan d''actions détaillé'!$D8)*(Matrice!$CC$23:$DA$50="X"))=1,"X","erreur"))</f>
        <v/>
      </c>
      <c r="AJ8" s="171" t="str">
        <f>IF(SUMPRODUCT((Matrice!$D$23:$D$50='Plan d''actions détaillé'!AJ$5)*(Matrice!$CC$21:$DA$21='Plan d''actions détaillé'!$D8)*(Matrice!$CC$23:$DA$50="X"))=0,"",IF(SUMPRODUCT((Matrice!$D$23:$D$50='Plan d''actions détaillé'!AJ$5)*(Matrice!$CC$21:$DA$21='Plan d''actions détaillé'!$D8)*(Matrice!$CC$23:$DA$50="X"))=1,"X","erreur"))</f>
        <v/>
      </c>
      <c r="AK8" s="171" t="str">
        <f>IF(SUMPRODUCT((Matrice!$D$23:$D$50='Plan d''actions détaillé'!AK$5)*(Matrice!$CC$21:$DA$21='Plan d''actions détaillé'!$D8)*(Matrice!$CC$23:$DA$50="X"))=0,"",IF(SUMPRODUCT((Matrice!$D$23:$D$50='Plan d''actions détaillé'!AK$5)*(Matrice!$CC$21:$DA$21='Plan d''actions détaillé'!$D8)*(Matrice!$CC$23:$DA$50="X"))=1,"X","erreur"))</f>
        <v/>
      </c>
      <c r="AL8" s="171" t="str">
        <f>IF(SUMPRODUCT((Matrice!$D$23:$D$50='Plan d''actions détaillé'!AL$5)*(Matrice!$CC$21:$DA$21='Plan d''actions détaillé'!$D8)*(Matrice!$CC$23:$DA$50="X"))=0,"",IF(SUMPRODUCT((Matrice!$D$23:$D$50='Plan d''actions détaillé'!AL$5)*(Matrice!$CC$21:$DA$21='Plan d''actions détaillé'!$D8)*(Matrice!$CC$23:$DA$50="X"))=1,"X","erreur"))</f>
        <v/>
      </c>
      <c r="AV8" s="259"/>
      <c r="AW8" s="259"/>
      <c r="AX8" s="259"/>
      <c r="AY8" s="259"/>
      <c r="AZ8" s="259"/>
      <c r="BA8" s="259"/>
      <c r="BB8" s="259"/>
    </row>
    <row r="9" spans="1:54" ht="179.25" customHeight="1" x14ac:dyDescent="0.15">
      <c r="A9" s="204" t="str">
        <f>Matrice!$G$1&amp;"-PA"&amp;Listes!A5</f>
        <v>CP1-PA4</v>
      </c>
      <c r="B9" s="100" t="str">
        <f t="shared" si="0"/>
        <v>CP1</v>
      </c>
      <c r="C9" s="101" t="str">
        <f>IF(ISERROR(HLOOKUP(A9,Matrice!$A$2:$DP$100,21,FALSE)),"-",(IF(HLOOKUP(A9,Matrice!$A$2:$DP$100,21,FALSE)=0,"-",HLOOKUP(A9,Matrice!$A$2:$DP$100,21,FALSE))))</f>
        <v>-</v>
      </c>
      <c r="D9" s="100" t="str">
        <f>IF(ISERROR(HLOOKUP(A9,Matrice!$A$2:$DP$100,20,FALSE)),"-",HLOOKUP(A9,Matrice!$A$2:$DP$100,20,FALSE))</f>
        <v>PPP</v>
      </c>
      <c r="E9" s="101" t="str">
        <f>IF(ISERROR(HLOOKUP(A9,Matrice!$A$2:$DP$100,3,FALSE)),"-",HLOOKUP(A9,Matrice!$A$2:$DP$100,3,FALSE))</f>
        <v>C</v>
      </c>
      <c r="F9" s="164" t="str">
        <f>IF(ISERROR(HLOOKUP(A9,Matrice!$A$2:$DP$100,2,FALSE)),"-",HLOOKUP(A9,Matrice!$A$2:$DP$100,2,FALSE))</f>
        <v>A initier</v>
      </c>
      <c r="G9" s="157">
        <v>1</v>
      </c>
      <c r="H9" s="156">
        <v>42465</v>
      </c>
      <c r="I9" s="148" t="s">
        <v>246</v>
      </c>
      <c r="J9" s="149" t="s">
        <v>247</v>
      </c>
      <c r="K9" s="150" t="s">
        <v>248</v>
      </c>
      <c r="L9" s="150"/>
      <c r="M9" s="151">
        <v>3</v>
      </c>
      <c r="N9" s="151" t="s">
        <v>214</v>
      </c>
      <c r="O9" s="152">
        <v>42766</v>
      </c>
      <c r="P9" s="151" t="s">
        <v>218</v>
      </c>
      <c r="Q9" s="158" t="s">
        <v>201</v>
      </c>
      <c r="R9" s="154"/>
      <c r="S9" s="155"/>
      <c r="U9" s="171" t="str">
        <f>IF(SUMPRODUCT((Matrice!$D$23:$D$50='Plan d''actions détaillé'!U$5)*(Matrice!$CC$21:$DA$21='Plan d''actions détaillé'!$D9)*(Matrice!$CC$23:$DA$50="X"))=0,"",IF(SUMPRODUCT((Matrice!$D$23:$D$50='Plan d''actions détaillé'!U$5)*(Matrice!$CC$21:$DA$21='Plan d''actions détaillé'!$D9)*(Matrice!$CC$23:$DA$50="X"))=1,"X","erreur"))</f>
        <v/>
      </c>
      <c r="V9" s="171" t="str">
        <f>IF(SUMPRODUCT((Matrice!$D$23:$D$50='Plan d''actions détaillé'!V$5)*(Matrice!$CC$21:$DA$21='Plan d''actions détaillé'!$D9)*(Matrice!$CC$23:$DA$50="X"))=0,"",IF(SUMPRODUCT((Matrice!$D$23:$D$50='Plan d''actions détaillé'!V$5)*(Matrice!$CC$21:$DA$21='Plan d''actions détaillé'!$D9)*(Matrice!$CC$23:$DA$50="X"))=1,"X","erreur"))</f>
        <v>X</v>
      </c>
      <c r="W9" s="171" t="str">
        <f>IF(SUMPRODUCT((Matrice!$D$23:$D$50='Plan d''actions détaillé'!W$5)*(Matrice!$CC$21:$DA$21='Plan d''actions détaillé'!$D9)*(Matrice!$CC$23:$DA$50="X"))=0,"",IF(SUMPRODUCT((Matrice!$D$23:$D$50='Plan d''actions détaillé'!W$5)*(Matrice!$CC$21:$DA$21='Plan d''actions détaillé'!$D9)*(Matrice!$CC$23:$DA$50="X"))=1,"X","erreur"))</f>
        <v>X</v>
      </c>
      <c r="X9" s="171" t="str">
        <f>IF(SUMPRODUCT((Matrice!$D$23:$D$50='Plan d''actions détaillé'!X$5)*(Matrice!$CC$21:$DA$21='Plan d''actions détaillé'!$D9)*(Matrice!$CC$23:$DA$50="X"))=0,"",IF(SUMPRODUCT((Matrice!$D$23:$D$50='Plan d''actions détaillé'!X$5)*(Matrice!$CC$21:$DA$21='Plan d''actions détaillé'!$D9)*(Matrice!$CC$23:$DA$50="X"))=1,"X","erreur"))</f>
        <v/>
      </c>
      <c r="Y9" s="171" t="str">
        <f>IF(SUMPRODUCT((Matrice!$D$23:$D$50='Plan d''actions détaillé'!Y$5)*(Matrice!$CC$21:$DA$21='Plan d''actions détaillé'!$D9)*(Matrice!$CC$23:$DA$50="X"))=0,"",IF(SUMPRODUCT((Matrice!$D$23:$D$50='Plan d''actions détaillé'!Y$5)*(Matrice!$CC$21:$DA$21='Plan d''actions détaillé'!$D9)*(Matrice!$CC$23:$DA$50="X"))=1,"X","erreur"))</f>
        <v/>
      </c>
      <c r="Z9" s="171" t="str">
        <f>IF(SUMPRODUCT((Matrice!$D$23:$D$50='Plan d''actions détaillé'!Z$5)*(Matrice!$CC$21:$DA$21='Plan d''actions détaillé'!$D9)*(Matrice!$CC$23:$DA$50="X"))=0,"",IF(SUMPRODUCT((Matrice!$D$23:$D$50='Plan d''actions détaillé'!Z$5)*(Matrice!$CC$21:$DA$21='Plan d''actions détaillé'!$D9)*(Matrice!$CC$23:$DA$50="X"))=1,"X","erreur"))</f>
        <v/>
      </c>
      <c r="AA9" s="171" t="str">
        <f>IF(SUMPRODUCT((Matrice!$D$23:$D$50='Plan d''actions détaillé'!AA$5)*(Matrice!$CC$21:$DA$21='Plan d''actions détaillé'!$D9)*(Matrice!$CC$23:$DA$50="X"))=0,"",IF(SUMPRODUCT((Matrice!$D$23:$D$50='Plan d''actions détaillé'!AA$5)*(Matrice!$CC$21:$DA$21='Plan d''actions détaillé'!$D9)*(Matrice!$CC$23:$DA$50="X"))=1,"X","erreur"))</f>
        <v/>
      </c>
      <c r="AB9" s="171" t="str">
        <f>IF(SUMPRODUCT((Matrice!$D$23:$D$50='Plan d''actions détaillé'!AB$5)*(Matrice!$CC$21:$DA$21='Plan d''actions détaillé'!$D9)*(Matrice!$CC$23:$DA$50="X"))=0,"",IF(SUMPRODUCT((Matrice!$D$23:$D$50='Plan d''actions détaillé'!AB$5)*(Matrice!$CC$21:$DA$21='Plan d''actions détaillé'!$D9)*(Matrice!$CC$23:$DA$50="X"))=1,"X","erreur"))</f>
        <v/>
      </c>
      <c r="AC9" s="171" t="str">
        <f>IF(SUMPRODUCT((Matrice!$D$23:$D$50='Plan d''actions détaillé'!AC$5)*(Matrice!$CC$21:$DA$21='Plan d''actions détaillé'!$D9)*(Matrice!$CC$23:$DA$50="X"))=0,"",IF(SUMPRODUCT((Matrice!$D$23:$D$50='Plan d''actions détaillé'!AC$5)*(Matrice!$CC$21:$DA$21='Plan d''actions détaillé'!$D9)*(Matrice!$CC$23:$DA$50="X"))=1,"X","erreur"))</f>
        <v/>
      </c>
      <c r="AD9" s="171" t="str">
        <f>IF(SUMPRODUCT((Matrice!$D$23:$D$50='Plan d''actions détaillé'!AD$5)*(Matrice!$CC$21:$DA$21='Plan d''actions détaillé'!$D9)*(Matrice!$CC$23:$DA$50="X"))=0,"",IF(SUMPRODUCT((Matrice!$D$23:$D$50='Plan d''actions détaillé'!AD$5)*(Matrice!$CC$21:$DA$21='Plan d''actions détaillé'!$D9)*(Matrice!$CC$23:$DA$50="X"))=1,"X","erreur"))</f>
        <v/>
      </c>
      <c r="AE9" s="171" t="str">
        <f>IF(SUMPRODUCT((Matrice!$D$23:$D$50='Plan d''actions détaillé'!AE$5)*(Matrice!$CC$21:$DA$21='Plan d''actions détaillé'!$D9)*(Matrice!$CC$23:$DA$50="X"))=0,"",IF(SUMPRODUCT((Matrice!$D$23:$D$50='Plan d''actions détaillé'!AE$5)*(Matrice!$CC$21:$DA$21='Plan d''actions détaillé'!$D9)*(Matrice!$CC$23:$DA$50="X"))=1,"X","erreur"))</f>
        <v/>
      </c>
      <c r="AF9" s="171" t="str">
        <f>IF(SUMPRODUCT((Matrice!$D$23:$D$50='Plan d''actions détaillé'!AF$5)*(Matrice!$CC$21:$DA$21='Plan d''actions détaillé'!$D9)*(Matrice!$CC$23:$DA$50="X"))=0,"",IF(SUMPRODUCT((Matrice!$D$23:$D$50='Plan d''actions détaillé'!AF$5)*(Matrice!$CC$21:$DA$21='Plan d''actions détaillé'!$D9)*(Matrice!$CC$23:$DA$50="X"))=1,"X","erreur"))</f>
        <v/>
      </c>
      <c r="AG9" s="171" t="str">
        <f>IF(SUMPRODUCT((Matrice!$D$23:$D$50='Plan d''actions détaillé'!AG$5)*(Matrice!$CC$21:$DA$21='Plan d''actions détaillé'!$D9)*(Matrice!$CC$23:$DA$50="X"))=0,"",IF(SUMPRODUCT((Matrice!$D$23:$D$50='Plan d''actions détaillé'!AG$5)*(Matrice!$CC$21:$DA$21='Plan d''actions détaillé'!$D9)*(Matrice!$CC$23:$DA$50="X"))=1,"X","erreur"))</f>
        <v/>
      </c>
      <c r="AH9" s="171" t="str">
        <f>IF(SUMPRODUCT((Matrice!$D$23:$D$50='Plan d''actions détaillé'!AH$5)*(Matrice!$CC$21:$DA$21='Plan d''actions détaillé'!$D9)*(Matrice!$CC$23:$DA$50="X"))=0,"",IF(SUMPRODUCT((Matrice!$D$23:$D$50='Plan d''actions détaillé'!AH$5)*(Matrice!$CC$21:$DA$21='Plan d''actions détaillé'!$D9)*(Matrice!$CC$23:$DA$50="X"))=1,"X","erreur"))</f>
        <v/>
      </c>
      <c r="AI9" s="171" t="str">
        <f>IF(SUMPRODUCT((Matrice!$D$23:$D$50='Plan d''actions détaillé'!AI$5)*(Matrice!$CC$21:$DA$21='Plan d''actions détaillé'!$D9)*(Matrice!$CC$23:$DA$50="X"))=0,"",IF(SUMPRODUCT((Matrice!$D$23:$D$50='Plan d''actions détaillé'!AI$5)*(Matrice!$CC$21:$DA$21='Plan d''actions détaillé'!$D9)*(Matrice!$CC$23:$DA$50="X"))=1,"X","erreur"))</f>
        <v/>
      </c>
      <c r="AJ9" s="171" t="str">
        <f>IF(SUMPRODUCT((Matrice!$D$23:$D$50='Plan d''actions détaillé'!AJ$5)*(Matrice!$CC$21:$DA$21='Plan d''actions détaillé'!$D9)*(Matrice!$CC$23:$DA$50="X"))=0,"",IF(SUMPRODUCT((Matrice!$D$23:$D$50='Plan d''actions détaillé'!AJ$5)*(Matrice!$CC$21:$DA$21='Plan d''actions détaillé'!$D9)*(Matrice!$CC$23:$DA$50="X"))=1,"X","erreur"))</f>
        <v/>
      </c>
      <c r="AK9" s="171" t="str">
        <f>IF(SUMPRODUCT((Matrice!$D$23:$D$50='Plan d''actions détaillé'!AK$5)*(Matrice!$CC$21:$DA$21='Plan d''actions détaillé'!$D9)*(Matrice!$CC$23:$DA$50="X"))=0,"",IF(SUMPRODUCT((Matrice!$D$23:$D$50='Plan d''actions détaillé'!AK$5)*(Matrice!$CC$21:$DA$21='Plan d''actions détaillé'!$D9)*(Matrice!$CC$23:$DA$50="X"))=1,"X","erreur"))</f>
        <v/>
      </c>
      <c r="AL9" s="171" t="str">
        <f>IF(SUMPRODUCT((Matrice!$D$23:$D$50='Plan d''actions détaillé'!AL$5)*(Matrice!$CC$21:$DA$21='Plan d''actions détaillé'!$D9)*(Matrice!$CC$23:$DA$50="X"))=0,"",IF(SUMPRODUCT((Matrice!$D$23:$D$50='Plan d''actions détaillé'!AL$5)*(Matrice!$CC$21:$DA$21='Plan d''actions détaillé'!$D9)*(Matrice!$CC$23:$DA$50="X"))=1,"X","erreur"))</f>
        <v/>
      </c>
      <c r="AV9" s="259"/>
      <c r="AW9" s="260"/>
      <c r="AX9" s="260"/>
      <c r="AY9" s="260"/>
      <c r="AZ9" s="260"/>
      <c r="BA9" s="259"/>
      <c r="BB9" s="259"/>
    </row>
    <row r="10" spans="1:54" ht="108.75" customHeight="1" x14ac:dyDescent="0.15">
      <c r="A10" s="204" t="str">
        <f>Matrice!$G$1&amp;"-PA"&amp;Listes!A6</f>
        <v>CP1-PA5</v>
      </c>
      <c r="B10" s="100" t="str">
        <f t="shared" si="0"/>
        <v>CP1</v>
      </c>
      <c r="C10" s="101" t="str">
        <f>IF(ISERROR(HLOOKUP(A10,Matrice!$A$2:$DP$100,21,FALSE)),"-",(IF(HLOOKUP(A10,Matrice!$A$2:$DP$100,21,FALSE)=0,"-",HLOOKUP(A10,Matrice!$A$2:$DP$100,21,FALSE))))</f>
        <v>-</v>
      </c>
      <c r="D10" s="100" t="str">
        <f>IF(ISERROR(HLOOKUP(A10,Matrice!$A$2:$DP$100,20,FALSE)),"-",HLOOKUP(A10,Matrice!$A$2:$DP$100,20,FALSE))</f>
        <v>QQQQ</v>
      </c>
      <c r="E10" s="101" t="str">
        <f>IF(ISERROR(HLOOKUP(A10,Matrice!$A$2:$DP$100,3,FALSE)),"-",HLOOKUP(A10,Matrice!$A$2:$DP$100,3,FALSE))</f>
        <v>D</v>
      </c>
      <c r="F10" s="164" t="str">
        <f>IF(ISERROR(HLOOKUP(A10,Matrice!$A$2:$DP$100,2,FALSE)),"-",HLOOKUP(A10,Matrice!$A$2:$DP$100,2,FALSE))</f>
        <v>A initier</v>
      </c>
      <c r="G10" s="157">
        <v>1</v>
      </c>
      <c r="H10" s="156">
        <v>42465</v>
      </c>
      <c r="I10" s="148" t="s">
        <v>246</v>
      </c>
      <c r="J10" s="149" t="s">
        <v>247</v>
      </c>
      <c r="K10" s="150" t="s">
        <v>248</v>
      </c>
      <c r="L10" s="150"/>
      <c r="M10" s="151">
        <v>2</v>
      </c>
      <c r="N10" s="151" t="s">
        <v>214</v>
      </c>
      <c r="O10" s="152">
        <v>42674</v>
      </c>
      <c r="P10" s="151" t="s">
        <v>217</v>
      </c>
      <c r="Q10" s="158" t="s">
        <v>201</v>
      </c>
      <c r="R10" s="154"/>
      <c r="S10" s="151"/>
      <c r="U10" s="171" t="str">
        <f>IF(SUMPRODUCT((Matrice!$D$23:$D$50='Plan d''actions détaillé'!U$5)*(Matrice!$CC$21:$DA$21='Plan d''actions détaillé'!$D10)*(Matrice!$CC$23:$DA$50="X"))=0,"",IF(SUMPRODUCT((Matrice!$D$23:$D$50='Plan d''actions détaillé'!U$5)*(Matrice!$CC$21:$DA$21='Plan d''actions détaillé'!$D10)*(Matrice!$CC$23:$DA$50="X"))=1,"X","erreur"))</f>
        <v>X</v>
      </c>
      <c r="V10" s="171" t="str">
        <f>IF(SUMPRODUCT((Matrice!$D$23:$D$50='Plan d''actions détaillé'!V$5)*(Matrice!$CC$21:$DA$21='Plan d''actions détaillé'!$D10)*(Matrice!$CC$23:$DA$50="X"))=0,"",IF(SUMPRODUCT((Matrice!$D$23:$D$50='Plan d''actions détaillé'!V$5)*(Matrice!$CC$21:$DA$21='Plan d''actions détaillé'!$D10)*(Matrice!$CC$23:$DA$50="X"))=1,"X","erreur"))</f>
        <v>erreur</v>
      </c>
      <c r="W10" s="171" t="str">
        <f>IF(SUMPRODUCT((Matrice!$D$23:$D$50='Plan d''actions détaillé'!W$5)*(Matrice!$CC$21:$DA$21='Plan d''actions détaillé'!$D10)*(Matrice!$CC$23:$DA$50="X"))=0,"",IF(SUMPRODUCT((Matrice!$D$23:$D$50='Plan d''actions détaillé'!W$5)*(Matrice!$CC$21:$DA$21='Plan d''actions détaillé'!$D10)*(Matrice!$CC$23:$DA$50="X"))=1,"X","erreur"))</f>
        <v>erreur</v>
      </c>
      <c r="X10" s="171" t="str">
        <f>IF(SUMPRODUCT((Matrice!$D$23:$D$50='Plan d''actions détaillé'!X$5)*(Matrice!$CC$21:$DA$21='Plan d''actions détaillé'!$D10)*(Matrice!$CC$23:$DA$50="X"))=0,"",IF(SUMPRODUCT((Matrice!$D$23:$D$50='Plan d''actions détaillé'!X$5)*(Matrice!$CC$21:$DA$21='Plan d''actions détaillé'!$D10)*(Matrice!$CC$23:$DA$50="X"))=1,"X","erreur"))</f>
        <v/>
      </c>
      <c r="Y10" s="171" t="str">
        <f>IF(SUMPRODUCT((Matrice!$D$23:$D$50='Plan d''actions détaillé'!Y$5)*(Matrice!$CC$21:$DA$21='Plan d''actions détaillé'!$D10)*(Matrice!$CC$23:$DA$50="X"))=0,"",IF(SUMPRODUCT((Matrice!$D$23:$D$50='Plan d''actions détaillé'!Y$5)*(Matrice!$CC$21:$DA$21='Plan d''actions détaillé'!$D10)*(Matrice!$CC$23:$DA$50="X"))=1,"X","erreur"))</f>
        <v/>
      </c>
      <c r="Z10" s="171" t="str">
        <f>IF(SUMPRODUCT((Matrice!$D$23:$D$50='Plan d''actions détaillé'!Z$5)*(Matrice!$CC$21:$DA$21='Plan d''actions détaillé'!$D10)*(Matrice!$CC$23:$DA$50="X"))=0,"",IF(SUMPRODUCT((Matrice!$D$23:$D$50='Plan d''actions détaillé'!Z$5)*(Matrice!$CC$21:$DA$21='Plan d''actions détaillé'!$D10)*(Matrice!$CC$23:$DA$50="X"))=1,"X","erreur"))</f>
        <v/>
      </c>
      <c r="AA10" s="171" t="str">
        <f>IF(SUMPRODUCT((Matrice!$D$23:$D$50='Plan d''actions détaillé'!AA$5)*(Matrice!$CC$21:$DA$21='Plan d''actions détaillé'!$D10)*(Matrice!$CC$23:$DA$50="X"))=0,"",IF(SUMPRODUCT((Matrice!$D$23:$D$50='Plan d''actions détaillé'!AA$5)*(Matrice!$CC$21:$DA$21='Plan d''actions détaillé'!$D10)*(Matrice!$CC$23:$DA$50="X"))=1,"X","erreur"))</f>
        <v/>
      </c>
      <c r="AB10" s="171" t="str">
        <f>IF(SUMPRODUCT((Matrice!$D$23:$D$50='Plan d''actions détaillé'!AB$5)*(Matrice!$CC$21:$DA$21='Plan d''actions détaillé'!$D10)*(Matrice!$CC$23:$DA$50="X"))=0,"",IF(SUMPRODUCT((Matrice!$D$23:$D$50='Plan d''actions détaillé'!AB$5)*(Matrice!$CC$21:$DA$21='Plan d''actions détaillé'!$D10)*(Matrice!$CC$23:$DA$50="X"))=1,"X","erreur"))</f>
        <v/>
      </c>
      <c r="AC10" s="171" t="str">
        <f>IF(SUMPRODUCT((Matrice!$D$23:$D$50='Plan d''actions détaillé'!AC$5)*(Matrice!$CC$21:$DA$21='Plan d''actions détaillé'!$D10)*(Matrice!$CC$23:$DA$50="X"))=0,"",IF(SUMPRODUCT((Matrice!$D$23:$D$50='Plan d''actions détaillé'!AC$5)*(Matrice!$CC$21:$DA$21='Plan d''actions détaillé'!$D10)*(Matrice!$CC$23:$DA$50="X"))=1,"X","erreur"))</f>
        <v/>
      </c>
      <c r="AD10" s="171" t="str">
        <f>IF(SUMPRODUCT((Matrice!$D$23:$D$50='Plan d''actions détaillé'!AD$5)*(Matrice!$CC$21:$DA$21='Plan d''actions détaillé'!$D10)*(Matrice!$CC$23:$DA$50="X"))=0,"",IF(SUMPRODUCT((Matrice!$D$23:$D$50='Plan d''actions détaillé'!AD$5)*(Matrice!$CC$21:$DA$21='Plan d''actions détaillé'!$D10)*(Matrice!$CC$23:$DA$50="X"))=1,"X","erreur"))</f>
        <v/>
      </c>
      <c r="AE10" s="171" t="str">
        <f>IF(SUMPRODUCT((Matrice!$D$23:$D$50='Plan d''actions détaillé'!AE$5)*(Matrice!$CC$21:$DA$21='Plan d''actions détaillé'!$D10)*(Matrice!$CC$23:$DA$50="X"))=0,"",IF(SUMPRODUCT((Matrice!$D$23:$D$50='Plan d''actions détaillé'!AE$5)*(Matrice!$CC$21:$DA$21='Plan d''actions détaillé'!$D10)*(Matrice!$CC$23:$DA$50="X"))=1,"X","erreur"))</f>
        <v/>
      </c>
      <c r="AF10" s="171" t="str">
        <f>IF(SUMPRODUCT((Matrice!$D$23:$D$50='Plan d''actions détaillé'!AF$5)*(Matrice!$CC$21:$DA$21='Plan d''actions détaillé'!$D10)*(Matrice!$CC$23:$DA$50="X"))=0,"",IF(SUMPRODUCT((Matrice!$D$23:$D$50='Plan d''actions détaillé'!AF$5)*(Matrice!$CC$21:$DA$21='Plan d''actions détaillé'!$D10)*(Matrice!$CC$23:$DA$50="X"))=1,"X","erreur"))</f>
        <v/>
      </c>
      <c r="AG10" s="171" t="str">
        <f>IF(SUMPRODUCT((Matrice!$D$23:$D$50='Plan d''actions détaillé'!AG$5)*(Matrice!$CC$21:$DA$21='Plan d''actions détaillé'!$D10)*(Matrice!$CC$23:$DA$50="X"))=0,"",IF(SUMPRODUCT((Matrice!$D$23:$D$50='Plan d''actions détaillé'!AG$5)*(Matrice!$CC$21:$DA$21='Plan d''actions détaillé'!$D10)*(Matrice!$CC$23:$DA$50="X"))=1,"X","erreur"))</f>
        <v/>
      </c>
      <c r="AH10" s="171" t="str">
        <f>IF(SUMPRODUCT((Matrice!$D$23:$D$50='Plan d''actions détaillé'!AH$5)*(Matrice!$CC$21:$DA$21='Plan d''actions détaillé'!$D10)*(Matrice!$CC$23:$DA$50="X"))=0,"",IF(SUMPRODUCT((Matrice!$D$23:$D$50='Plan d''actions détaillé'!AH$5)*(Matrice!$CC$21:$DA$21='Plan d''actions détaillé'!$D10)*(Matrice!$CC$23:$DA$50="X"))=1,"X","erreur"))</f>
        <v/>
      </c>
      <c r="AI10" s="171" t="str">
        <f>IF(SUMPRODUCT((Matrice!$D$23:$D$50='Plan d''actions détaillé'!AI$5)*(Matrice!$CC$21:$DA$21='Plan d''actions détaillé'!$D10)*(Matrice!$CC$23:$DA$50="X"))=0,"",IF(SUMPRODUCT((Matrice!$D$23:$D$50='Plan d''actions détaillé'!AI$5)*(Matrice!$CC$21:$DA$21='Plan d''actions détaillé'!$D10)*(Matrice!$CC$23:$DA$50="X"))=1,"X","erreur"))</f>
        <v/>
      </c>
      <c r="AJ10" s="171" t="str">
        <f>IF(SUMPRODUCT((Matrice!$D$23:$D$50='Plan d''actions détaillé'!AJ$5)*(Matrice!$CC$21:$DA$21='Plan d''actions détaillé'!$D10)*(Matrice!$CC$23:$DA$50="X"))=0,"",IF(SUMPRODUCT((Matrice!$D$23:$D$50='Plan d''actions détaillé'!AJ$5)*(Matrice!$CC$21:$DA$21='Plan d''actions détaillé'!$D10)*(Matrice!$CC$23:$DA$50="X"))=1,"X","erreur"))</f>
        <v/>
      </c>
      <c r="AK10" s="171" t="str">
        <f>IF(SUMPRODUCT((Matrice!$D$23:$D$50='Plan d''actions détaillé'!AK$5)*(Matrice!$CC$21:$DA$21='Plan d''actions détaillé'!$D10)*(Matrice!$CC$23:$DA$50="X"))=0,"",IF(SUMPRODUCT((Matrice!$D$23:$D$50='Plan d''actions détaillé'!AK$5)*(Matrice!$CC$21:$DA$21='Plan d''actions détaillé'!$D10)*(Matrice!$CC$23:$DA$50="X"))=1,"X","erreur"))</f>
        <v/>
      </c>
      <c r="AL10" s="171" t="str">
        <f>IF(SUMPRODUCT((Matrice!$D$23:$D$50='Plan d''actions détaillé'!AL$5)*(Matrice!$CC$21:$DA$21='Plan d''actions détaillé'!$D10)*(Matrice!$CC$23:$DA$50="X"))=0,"",IF(SUMPRODUCT((Matrice!$D$23:$D$50='Plan d''actions détaillé'!AL$5)*(Matrice!$CC$21:$DA$21='Plan d''actions détaillé'!$D10)*(Matrice!$CC$23:$DA$50="X"))=1,"X","erreur"))</f>
        <v/>
      </c>
      <c r="AV10" s="259"/>
      <c r="AW10" s="261"/>
      <c r="AX10" s="261"/>
      <c r="AY10" s="261"/>
      <c r="AZ10" s="261"/>
      <c r="BA10" s="259"/>
      <c r="BB10" s="259"/>
    </row>
    <row r="11" spans="1:54" ht="138.75" customHeight="1" x14ac:dyDescent="0.15">
      <c r="A11" s="204" t="str">
        <f>Matrice!$G$1&amp;"-PA"&amp;Listes!A7</f>
        <v>CP1-PA6</v>
      </c>
      <c r="B11" s="100" t="str">
        <f t="shared" si="0"/>
        <v>CP1</v>
      </c>
      <c r="C11" s="101" t="str">
        <f>IF(ISERROR(HLOOKUP(A11,Matrice!$A$2:$DP$100,21,FALSE)),"-",(IF(HLOOKUP(A11,Matrice!$A$2:$DP$100,21,FALSE)=0,"-",HLOOKUP(A11,Matrice!$A$2:$DP$100,21,FALSE))))</f>
        <v>-</v>
      </c>
      <c r="D11" s="100" t="str">
        <f>IF(ISERROR(HLOOKUP(A11,Matrice!$A$2:$DP$100,20,FALSE)),"-",HLOOKUP(A11,Matrice!$A$2:$DP$100,20,FALSE))</f>
        <v>RRRR</v>
      </c>
      <c r="E11" s="101" t="str">
        <f>IF(ISERROR(HLOOKUP(A11,Matrice!$A$2:$DP$100,3,FALSE)),"-",HLOOKUP(A11,Matrice!$A$2:$DP$100,3,FALSE))</f>
        <v>D</v>
      </c>
      <c r="F11" s="164" t="str">
        <f>IF(ISERROR(HLOOKUP(A11,Matrice!$A$2:$DP$100,2,FALSE)),"-",HLOOKUP(A11,Matrice!$A$2:$DP$100,2,FALSE))</f>
        <v>A initier</v>
      </c>
      <c r="G11" s="157">
        <v>1</v>
      </c>
      <c r="H11" s="156">
        <v>42465</v>
      </c>
      <c r="I11" s="148" t="s">
        <v>246</v>
      </c>
      <c r="J11" s="149" t="s">
        <v>247</v>
      </c>
      <c r="K11" s="150" t="s">
        <v>248</v>
      </c>
      <c r="L11" s="150"/>
      <c r="M11" s="151">
        <v>1</v>
      </c>
      <c r="N11" s="151" t="s">
        <v>214</v>
      </c>
      <c r="O11" s="152">
        <v>42766</v>
      </c>
      <c r="P11" s="151" t="s">
        <v>217</v>
      </c>
      <c r="Q11" s="158" t="s">
        <v>201</v>
      </c>
      <c r="R11" s="154"/>
      <c r="S11" s="151"/>
      <c r="U11" s="171" t="str">
        <f>IF(SUMPRODUCT((Matrice!$D$23:$D$50='Plan d''actions détaillé'!U$5)*(Matrice!$CC$21:$DA$21='Plan d''actions détaillé'!$D11)*(Matrice!$CC$23:$DA$50="X"))=0,"",IF(SUMPRODUCT((Matrice!$D$23:$D$50='Plan d''actions détaillé'!U$5)*(Matrice!$CC$21:$DA$21='Plan d''actions détaillé'!$D11)*(Matrice!$CC$23:$DA$50="X"))=1,"X","erreur"))</f>
        <v>X</v>
      </c>
      <c r="V11" s="171" t="str">
        <f>IF(SUMPRODUCT((Matrice!$D$23:$D$50='Plan d''actions détaillé'!V$5)*(Matrice!$CC$21:$DA$21='Plan d''actions détaillé'!$D11)*(Matrice!$CC$23:$DA$50="X"))=0,"",IF(SUMPRODUCT((Matrice!$D$23:$D$50='Plan d''actions détaillé'!V$5)*(Matrice!$CC$21:$DA$21='Plan d''actions détaillé'!$D11)*(Matrice!$CC$23:$DA$50="X"))=1,"X","erreur"))</f>
        <v>X</v>
      </c>
      <c r="W11" s="171" t="str">
        <f>IF(SUMPRODUCT((Matrice!$D$23:$D$50='Plan d''actions détaillé'!W$5)*(Matrice!$CC$21:$DA$21='Plan d''actions détaillé'!$D11)*(Matrice!$CC$23:$DA$50="X"))=0,"",IF(SUMPRODUCT((Matrice!$D$23:$D$50='Plan d''actions détaillé'!W$5)*(Matrice!$CC$21:$DA$21='Plan d''actions détaillé'!$D11)*(Matrice!$CC$23:$DA$50="X"))=1,"X","erreur"))</f>
        <v>X</v>
      </c>
      <c r="X11" s="171" t="str">
        <f>IF(SUMPRODUCT((Matrice!$D$23:$D$50='Plan d''actions détaillé'!X$5)*(Matrice!$CC$21:$DA$21='Plan d''actions détaillé'!$D11)*(Matrice!$CC$23:$DA$50="X"))=0,"",IF(SUMPRODUCT((Matrice!$D$23:$D$50='Plan d''actions détaillé'!X$5)*(Matrice!$CC$21:$DA$21='Plan d''actions détaillé'!$D11)*(Matrice!$CC$23:$DA$50="X"))=1,"X","erreur"))</f>
        <v/>
      </c>
      <c r="Y11" s="171" t="str">
        <f>IF(SUMPRODUCT((Matrice!$D$23:$D$50='Plan d''actions détaillé'!Y$5)*(Matrice!$CC$21:$DA$21='Plan d''actions détaillé'!$D11)*(Matrice!$CC$23:$DA$50="X"))=0,"",IF(SUMPRODUCT((Matrice!$D$23:$D$50='Plan d''actions détaillé'!Y$5)*(Matrice!$CC$21:$DA$21='Plan d''actions détaillé'!$D11)*(Matrice!$CC$23:$DA$50="X"))=1,"X","erreur"))</f>
        <v/>
      </c>
      <c r="Z11" s="171" t="str">
        <f>IF(SUMPRODUCT((Matrice!$D$23:$D$50='Plan d''actions détaillé'!Z$5)*(Matrice!$CC$21:$DA$21='Plan d''actions détaillé'!$D11)*(Matrice!$CC$23:$DA$50="X"))=0,"",IF(SUMPRODUCT((Matrice!$D$23:$D$50='Plan d''actions détaillé'!Z$5)*(Matrice!$CC$21:$DA$21='Plan d''actions détaillé'!$D11)*(Matrice!$CC$23:$DA$50="X"))=1,"X","erreur"))</f>
        <v/>
      </c>
      <c r="AA11" s="171" t="str">
        <f>IF(SUMPRODUCT((Matrice!$D$23:$D$50='Plan d''actions détaillé'!AA$5)*(Matrice!$CC$21:$DA$21='Plan d''actions détaillé'!$D11)*(Matrice!$CC$23:$DA$50="X"))=0,"",IF(SUMPRODUCT((Matrice!$D$23:$D$50='Plan d''actions détaillé'!AA$5)*(Matrice!$CC$21:$DA$21='Plan d''actions détaillé'!$D11)*(Matrice!$CC$23:$DA$50="X"))=1,"X","erreur"))</f>
        <v/>
      </c>
      <c r="AB11" s="171" t="str">
        <f>IF(SUMPRODUCT((Matrice!$D$23:$D$50='Plan d''actions détaillé'!AB$5)*(Matrice!$CC$21:$DA$21='Plan d''actions détaillé'!$D11)*(Matrice!$CC$23:$DA$50="X"))=0,"",IF(SUMPRODUCT((Matrice!$D$23:$D$50='Plan d''actions détaillé'!AB$5)*(Matrice!$CC$21:$DA$21='Plan d''actions détaillé'!$D11)*(Matrice!$CC$23:$DA$50="X"))=1,"X","erreur"))</f>
        <v/>
      </c>
      <c r="AC11" s="171" t="str">
        <f>IF(SUMPRODUCT((Matrice!$D$23:$D$50='Plan d''actions détaillé'!AC$5)*(Matrice!$CC$21:$DA$21='Plan d''actions détaillé'!$D11)*(Matrice!$CC$23:$DA$50="X"))=0,"",IF(SUMPRODUCT((Matrice!$D$23:$D$50='Plan d''actions détaillé'!AC$5)*(Matrice!$CC$21:$DA$21='Plan d''actions détaillé'!$D11)*(Matrice!$CC$23:$DA$50="X"))=1,"X","erreur"))</f>
        <v/>
      </c>
      <c r="AD11" s="171" t="str">
        <f>IF(SUMPRODUCT((Matrice!$D$23:$D$50='Plan d''actions détaillé'!AD$5)*(Matrice!$CC$21:$DA$21='Plan d''actions détaillé'!$D11)*(Matrice!$CC$23:$DA$50="X"))=0,"",IF(SUMPRODUCT((Matrice!$D$23:$D$50='Plan d''actions détaillé'!AD$5)*(Matrice!$CC$21:$DA$21='Plan d''actions détaillé'!$D11)*(Matrice!$CC$23:$DA$50="X"))=1,"X","erreur"))</f>
        <v/>
      </c>
      <c r="AE11" s="171" t="str">
        <f>IF(SUMPRODUCT((Matrice!$D$23:$D$50='Plan d''actions détaillé'!AE$5)*(Matrice!$CC$21:$DA$21='Plan d''actions détaillé'!$D11)*(Matrice!$CC$23:$DA$50="X"))=0,"",IF(SUMPRODUCT((Matrice!$D$23:$D$50='Plan d''actions détaillé'!AE$5)*(Matrice!$CC$21:$DA$21='Plan d''actions détaillé'!$D11)*(Matrice!$CC$23:$DA$50="X"))=1,"X","erreur"))</f>
        <v/>
      </c>
      <c r="AF11" s="171" t="str">
        <f>IF(SUMPRODUCT((Matrice!$D$23:$D$50='Plan d''actions détaillé'!AF$5)*(Matrice!$CC$21:$DA$21='Plan d''actions détaillé'!$D11)*(Matrice!$CC$23:$DA$50="X"))=0,"",IF(SUMPRODUCT((Matrice!$D$23:$D$50='Plan d''actions détaillé'!AF$5)*(Matrice!$CC$21:$DA$21='Plan d''actions détaillé'!$D11)*(Matrice!$CC$23:$DA$50="X"))=1,"X","erreur"))</f>
        <v/>
      </c>
      <c r="AG11" s="171" t="str">
        <f>IF(SUMPRODUCT((Matrice!$D$23:$D$50='Plan d''actions détaillé'!AG$5)*(Matrice!$CC$21:$DA$21='Plan d''actions détaillé'!$D11)*(Matrice!$CC$23:$DA$50="X"))=0,"",IF(SUMPRODUCT((Matrice!$D$23:$D$50='Plan d''actions détaillé'!AG$5)*(Matrice!$CC$21:$DA$21='Plan d''actions détaillé'!$D11)*(Matrice!$CC$23:$DA$50="X"))=1,"X","erreur"))</f>
        <v/>
      </c>
      <c r="AH11" s="171" t="str">
        <f>IF(SUMPRODUCT((Matrice!$D$23:$D$50='Plan d''actions détaillé'!AH$5)*(Matrice!$CC$21:$DA$21='Plan d''actions détaillé'!$D11)*(Matrice!$CC$23:$DA$50="X"))=0,"",IF(SUMPRODUCT((Matrice!$D$23:$D$50='Plan d''actions détaillé'!AH$5)*(Matrice!$CC$21:$DA$21='Plan d''actions détaillé'!$D11)*(Matrice!$CC$23:$DA$50="X"))=1,"X","erreur"))</f>
        <v/>
      </c>
      <c r="AI11" s="171" t="str">
        <f>IF(SUMPRODUCT((Matrice!$D$23:$D$50='Plan d''actions détaillé'!AI$5)*(Matrice!$CC$21:$DA$21='Plan d''actions détaillé'!$D11)*(Matrice!$CC$23:$DA$50="X"))=0,"",IF(SUMPRODUCT((Matrice!$D$23:$D$50='Plan d''actions détaillé'!AI$5)*(Matrice!$CC$21:$DA$21='Plan d''actions détaillé'!$D11)*(Matrice!$CC$23:$DA$50="X"))=1,"X","erreur"))</f>
        <v/>
      </c>
      <c r="AJ11" s="171" t="str">
        <f>IF(SUMPRODUCT((Matrice!$D$23:$D$50='Plan d''actions détaillé'!AJ$5)*(Matrice!$CC$21:$DA$21='Plan d''actions détaillé'!$D11)*(Matrice!$CC$23:$DA$50="X"))=0,"",IF(SUMPRODUCT((Matrice!$D$23:$D$50='Plan d''actions détaillé'!AJ$5)*(Matrice!$CC$21:$DA$21='Plan d''actions détaillé'!$D11)*(Matrice!$CC$23:$DA$50="X"))=1,"X","erreur"))</f>
        <v/>
      </c>
      <c r="AK11" s="171" t="str">
        <f>IF(SUMPRODUCT((Matrice!$D$23:$D$50='Plan d''actions détaillé'!AK$5)*(Matrice!$CC$21:$DA$21='Plan d''actions détaillé'!$D11)*(Matrice!$CC$23:$DA$50="X"))=0,"",IF(SUMPRODUCT((Matrice!$D$23:$D$50='Plan d''actions détaillé'!AK$5)*(Matrice!$CC$21:$DA$21='Plan d''actions détaillé'!$D11)*(Matrice!$CC$23:$DA$50="X"))=1,"X","erreur"))</f>
        <v/>
      </c>
      <c r="AL11" s="171" t="str">
        <f>IF(SUMPRODUCT((Matrice!$D$23:$D$50='Plan d''actions détaillé'!AL$5)*(Matrice!$CC$21:$DA$21='Plan d''actions détaillé'!$D11)*(Matrice!$CC$23:$DA$50="X"))=0,"",IF(SUMPRODUCT((Matrice!$D$23:$D$50='Plan d''actions détaillé'!AL$5)*(Matrice!$CC$21:$DA$21='Plan d''actions détaillé'!$D11)*(Matrice!$CC$23:$DA$50="X"))=1,"X","erreur"))</f>
        <v/>
      </c>
      <c r="AV11" s="259"/>
      <c r="AW11" s="261"/>
      <c r="AX11" s="261"/>
      <c r="AY11" s="261"/>
      <c r="AZ11" s="261"/>
      <c r="BA11" s="259"/>
      <c r="BB11" s="259"/>
    </row>
    <row r="12" spans="1:54" ht="121.5" customHeight="1" x14ac:dyDescent="0.15">
      <c r="A12" s="204" t="str">
        <f>Matrice!$G$1&amp;"-PA"&amp;Listes!A8</f>
        <v>CP1-PA7</v>
      </c>
      <c r="B12" s="100" t="str">
        <f t="shared" si="0"/>
        <v>CP1</v>
      </c>
      <c r="C12" s="101" t="str">
        <f>IF(ISERROR(HLOOKUP(A12,Matrice!$A$2:$DP$100,21,FALSE)),"-",(IF(HLOOKUP(A12,Matrice!$A$2:$DP$100,21,FALSE)=0,"-",HLOOKUP(A12,Matrice!$A$2:$DP$100,21,FALSE))))</f>
        <v>-</v>
      </c>
      <c r="D12" s="100" t="str">
        <f>IF(ISERROR(HLOOKUP(A12,Matrice!$A$2:$DP$100,20,FALSE)),"-",HLOOKUP(A12,Matrice!$A$2:$DP$100,20,FALSE))</f>
        <v>SSSS</v>
      </c>
      <c r="E12" s="101" t="str">
        <f>IF(ISERROR(HLOOKUP(A12,Matrice!$A$2:$DP$100,3,FALSE)),"-",HLOOKUP(A12,Matrice!$A$2:$DP$100,3,FALSE))</f>
        <v>D</v>
      </c>
      <c r="F12" s="164" t="str">
        <f>IF(ISERROR(HLOOKUP(A12,Matrice!$A$2:$DP$100,2,FALSE)),"-",HLOOKUP(A12,Matrice!$A$2:$DP$100,2,FALSE))</f>
        <v>A initier</v>
      </c>
      <c r="G12" s="157">
        <v>1</v>
      </c>
      <c r="H12" s="156">
        <v>42465</v>
      </c>
      <c r="I12" s="148" t="s">
        <v>246</v>
      </c>
      <c r="J12" s="149" t="s">
        <v>247</v>
      </c>
      <c r="K12" s="150" t="s">
        <v>248</v>
      </c>
      <c r="L12" s="150"/>
      <c r="M12" s="151">
        <v>3</v>
      </c>
      <c r="N12" s="151" t="s">
        <v>214</v>
      </c>
      <c r="O12" s="152">
        <v>42766</v>
      </c>
      <c r="P12" s="151" t="s">
        <v>219</v>
      </c>
      <c r="Q12" s="158" t="s">
        <v>201</v>
      </c>
      <c r="R12" s="154"/>
      <c r="S12" s="151"/>
      <c r="U12" s="171" t="str">
        <f>IF(SUMPRODUCT((Matrice!$D$23:$D$50='Plan d''actions détaillé'!U$5)*(Matrice!$CC$21:$DA$21='Plan d''actions détaillé'!$D12)*(Matrice!$CC$23:$DA$50="X"))=0,"",IF(SUMPRODUCT((Matrice!$D$23:$D$50='Plan d''actions détaillé'!U$5)*(Matrice!$CC$21:$DA$21='Plan d''actions détaillé'!$D12)*(Matrice!$CC$23:$DA$50="X"))=1,"X","erreur"))</f>
        <v>X</v>
      </c>
      <c r="V12" s="171" t="str">
        <f>IF(SUMPRODUCT((Matrice!$D$23:$D$50='Plan d''actions détaillé'!V$5)*(Matrice!$CC$21:$DA$21='Plan d''actions détaillé'!$D12)*(Matrice!$CC$23:$DA$50="X"))=0,"",IF(SUMPRODUCT((Matrice!$D$23:$D$50='Plan d''actions détaillé'!V$5)*(Matrice!$CC$21:$DA$21='Plan d''actions détaillé'!$D12)*(Matrice!$CC$23:$DA$50="X"))=1,"X","erreur"))</f>
        <v>X</v>
      </c>
      <c r="W12" s="171" t="str">
        <f>IF(SUMPRODUCT((Matrice!$D$23:$D$50='Plan d''actions détaillé'!W$5)*(Matrice!$CC$21:$DA$21='Plan d''actions détaillé'!$D12)*(Matrice!$CC$23:$DA$50="X"))=0,"",IF(SUMPRODUCT((Matrice!$D$23:$D$50='Plan d''actions détaillé'!W$5)*(Matrice!$CC$21:$DA$21='Plan d''actions détaillé'!$D12)*(Matrice!$CC$23:$DA$50="X"))=1,"X","erreur"))</f>
        <v>X</v>
      </c>
      <c r="X12" s="171" t="str">
        <f>IF(SUMPRODUCT((Matrice!$D$23:$D$50='Plan d''actions détaillé'!X$5)*(Matrice!$CC$21:$DA$21='Plan d''actions détaillé'!$D12)*(Matrice!$CC$23:$DA$50="X"))=0,"",IF(SUMPRODUCT((Matrice!$D$23:$D$50='Plan d''actions détaillé'!X$5)*(Matrice!$CC$21:$DA$21='Plan d''actions détaillé'!$D12)*(Matrice!$CC$23:$DA$50="X"))=1,"X","erreur"))</f>
        <v/>
      </c>
      <c r="Y12" s="171" t="str">
        <f>IF(SUMPRODUCT((Matrice!$D$23:$D$50='Plan d''actions détaillé'!Y$5)*(Matrice!$CC$21:$DA$21='Plan d''actions détaillé'!$D12)*(Matrice!$CC$23:$DA$50="X"))=0,"",IF(SUMPRODUCT((Matrice!$D$23:$D$50='Plan d''actions détaillé'!Y$5)*(Matrice!$CC$21:$DA$21='Plan d''actions détaillé'!$D12)*(Matrice!$CC$23:$DA$50="X"))=1,"X","erreur"))</f>
        <v/>
      </c>
      <c r="Z12" s="171" t="str">
        <f>IF(SUMPRODUCT((Matrice!$D$23:$D$50='Plan d''actions détaillé'!Z$5)*(Matrice!$CC$21:$DA$21='Plan d''actions détaillé'!$D12)*(Matrice!$CC$23:$DA$50="X"))=0,"",IF(SUMPRODUCT((Matrice!$D$23:$D$50='Plan d''actions détaillé'!Z$5)*(Matrice!$CC$21:$DA$21='Plan d''actions détaillé'!$D12)*(Matrice!$CC$23:$DA$50="X"))=1,"X","erreur"))</f>
        <v/>
      </c>
      <c r="AA12" s="171" t="str">
        <f>IF(SUMPRODUCT((Matrice!$D$23:$D$50='Plan d''actions détaillé'!AA$5)*(Matrice!$CC$21:$DA$21='Plan d''actions détaillé'!$D12)*(Matrice!$CC$23:$DA$50="X"))=0,"",IF(SUMPRODUCT((Matrice!$D$23:$D$50='Plan d''actions détaillé'!AA$5)*(Matrice!$CC$21:$DA$21='Plan d''actions détaillé'!$D12)*(Matrice!$CC$23:$DA$50="X"))=1,"X","erreur"))</f>
        <v/>
      </c>
      <c r="AB12" s="171" t="str">
        <f>IF(SUMPRODUCT((Matrice!$D$23:$D$50='Plan d''actions détaillé'!AB$5)*(Matrice!$CC$21:$DA$21='Plan d''actions détaillé'!$D12)*(Matrice!$CC$23:$DA$50="X"))=0,"",IF(SUMPRODUCT((Matrice!$D$23:$D$50='Plan d''actions détaillé'!AB$5)*(Matrice!$CC$21:$DA$21='Plan d''actions détaillé'!$D12)*(Matrice!$CC$23:$DA$50="X"))=1,"X","erreur"))</f>
        <v/>
      </c>
      <c r="AC12" s="171" t="str">
        <f>IF(SUMPRODUCT((Matrice!$D$23:$D$50='Plan d''actions détaillé'!AC$5)*(Matrice!$CC$21:$DA$21='Plan d''actions détaillé'!$D12)*(Matrice!$CC$23:$DA$50="X"))=0,"",IF(SUMPRODUCT((Matrice!$D$23:$D$50='Plan d''actions détaillé'!AC$5)*(Matrice!$CC$21:$DA$21='Plan d''actions détaillé'!$D12)*(Matrice!$CC$23:$DA$50="X"))=1,"X","erreur"))</f>
        <v/>
      </c>
      <c r="AD12" s="171" t="str">
        <f>IF(SUMPRODUCT((Matrice!$D$23:$D$50='Plan d''actions détaillé'!AD$5)*(Matrice!$CC$21:$DA$21='Plan d''actions détaillé'!$D12)*(Matrice!$CC$23:$DA$50="X"))=0,"",IF(SUMPRODUCT((Matrice!$D$23:$D$50='Plan d''actions détaillé'!AD$5)*(Matrice!$CC$21:$DA$21='Plan d''actions détaillé'!$D12)*(Matrice!$CC$23:$DA$50="X"))=1,"X","erreur"))</f>
        <v/>
      </c>
      <c r="AE12" s="171" t="str">
        <f>IF(SUMPRODUCT((Matrice!$D$23:$D$50='Plan d''actions détaillé'!AE$5)*(Matrice!$CC$21:$DA$21='Plan d''actions détaillé'!$D12)*(Matrice!$CC$23:$DA$50="X"))=0,"",IF(SUMPRODUCT((Matrice!$D$23:$D$50='Plan d''actions détaillé'!AE$5)*(Matrice!$CC$21:$DA$21='Plan d''actions détaillé'!$D12)*(Matrice!$CC$23:$DA$50="X"))=1,"X","erreur"))</f>
        <v/>
      </c>
      <c r="AF12" s="171" t="str">
        <f>IF(SUMPRODUCT((Matrice!$D$23:$D$50='Plan d''actions détaillé'!AF$5)*(Matrice!$CC$21:$DA$21='Plan d''actions détaillé'!$D12)*(Matrice!$CC$23:$DA$50="X"))=0,"",IF(SUMPRODUCT((Matrice!$D$23:$D$50='Plan d''actions détaillé'!AF$5)*(Matrice!$CC$21:$DA$21='Plan d''actions détaillé'!$D12)*(Matrice!$CC$23:$DA$50="X"))=1,"X","erreur"))</f>
        <v/>
      </c>
      <c r="AG12" s="171" t="str">
        <f>IF(SUMPRODUCT((Matrice!$D$23:$D$50='Plan d''actions détaillé'!AG$5)*(Matrice!$CC$21:$DA$21='Plan d''actions détaillé'!$D12)*(Matrice!$CC$23:$DA$50="X"))=0,"",IF(SUMPRODUCT((Matrice!$D$23:$D$50='Plan d''actions détaillé'!AG$5)*(Matrice!$CC$21:$DA$21='Plan d''actions détaillé'!$D12)*(Matrice!$CC$23:$DA$50="X"))=1,"X","erreur"))</f>
        <v/>
      </c>
      <c r="AH12" s="171" t="str">
        <f>IF(SUMPRODUCT((Matrice!$D$23:$D$50='Plan d''actions détaillé'!AH$5)*(Matrice!$CC$21:$DA$21='Plan d''actions détaillé'!$D12)*(Matrice!$CC$23:$DA$50="X"))=0,"",IF(SUMPRODUCT((Matrice!$D$23:$D$50='Plan d''actions détaillé'!AH$5)*(Matrice!$CC$21:$DA$21='Plan d''actions détaillé'!$D12)*(Matrice!$CC$23:$DA$50="X"))=1,"X","erreur"))</f>
        <v/>
      </c>
      <c r="AI12" s="171" t="str">
        <f>IF(SUMPRODUCT((Matrice!$D$23:$D$50='Plan d''actions détaillé'!AI$5)*(Matrice!$CC$21:$DA$21='Plan d''actions détaillé'!$D12)*(Matrice!$CC$23:$DA$50="X"))=0,"",IF(SUMPRODUCT((Matrice!$D$23:$D$50='Plan d''actions détaillé'!AI$5)*(Matrice!$CC$21:$DA$21='Plan d''actions détaillé'!$D12)*(Matrice!$CC$23:$DA$50="X"))=1,"X","erreur"))</f>
        <v/>
      </c>
      <c r="AJ12" s="171" t="str">
        <f>IF(SUMPRODUCT((Matrice!$D$23:$D$50='Plan d''actions détaillé'!AJ$5)*(Matrice!$CC$21:$DA$21='Plan d''actions détaillé'!$D12)*(Matrice!$CC$23:$DA$50="X"))=0,"",IF(SUMPRODUCT((Matrice!$D$23:$D$50='Plan d''actions détaillé'!AJ$5)*(Matrice!$CC$21:$DA$21='Plan d''actions détaillé'!$D12)*(Matrice!$CC$23:$DA$50="X"))=1,"X","erreur"))</f>
        <v/>
      </c>
      <c r="AK12" s="171" t="str">
        <f>IF(SUMPRODUCT((Matrice!$D$23:$D$50='Plan d''actions détaillé'!AK$5)*(Matrice!$CC$21:$DA$21='Plan d''actions détaillé'!$D12)*(Matrice!$CC$23:$DA$50="X"))=0,"",IF(SUMPRODUCT((Matrice!$D$23:$D$50='Plan d''actions détaillé'!AK$5)*(Matrice!$CC$21:$DA$21='Plan d''actions détaillé'!$D12)*(Matrice!$CC$23:$DA$50="X"))=1,"X","erreur"))</f>
        <v/>
      </c>
      <c r="AL12" s="171" t="str">
        <f>IF(SUMPRODUCT((Matrice!$D$23:$D$50='Plan d''actions détaillé'!AL$5)*(Matrice!$CC$21:$DA$21='Plan d''actions détaillé'!$D12)*(Matrice!$CC$23:$DA$50="X"))=0,"",IF(SUMPRODUCT((Matrice!$D$23:$D$50='Plan d''actions détaillé'!AL$5)*(Matrice!$CC$21:$DA$21='Plan d''actions détaillé'!$D12)*(Matrice!$CC$23:$DA$50="X"))=1,"X","erreur"))</f>
        <v/>
      </c>
      <c r="AV12" s="259"/>
      <c r="AW12" s="261"/>
      <c r="AX12" s="261"/>
      <c r="AY12" s="261"/>
      <c r="AZ12" s="261"/>
      <c r="BA12" s="259"/>
      <c r="BB12" s="259"/>
    </row>
    <row r="13" spans="1:54" ht="123" customHeight="1" x14ac:dyDescent="0.15">
      <c r="A13" s="204" t="str">
        <f>Matrice!$G$1&amp;"-PA"&amp;Listes!A9</f>
        <v>CP1-PA8</v>
      </c>
      <c r="B13" s="100" t="str">
        <f t="shared" si="0"/>
        <v>CP1</v>
      </c>
      <c r="C13" s="101" t="str">
        <f>IF(ISERROR(HLOOKUP(A13,Matrice!$A$2:$DP$100,21,FALSE)),"-",(IF(HLOOKUP(A13,Matrice!$A$2:$DP$100,21,FALSE)=0,"-",HLOOKUP(A13,Matrice!$A$2:$DP$100,21,FALSE))))</f>
        <v>-</v>
      </c>
      <c r="D13" s="100" t="str">
        <f>IF(ISERROR(HLOOKUP(A13,Matrice!$A$2:$DP$100,20,FALSE)),"-",HLOOKUP(A13,Matrice!$A$2:$DP$100,20,FALSE))</f>
        <v>TTTT</v>
      </c>
      <c r="E13" s="101" t="str">
        <f>IF(ISERROR(HLOOKUP(A13,Matrice!$A$2:$DP$100,3,FALSE)),"-",HLOOKUP(A13,Matrice!$A$2:$DP$100,3,FALSE))</f>
        <v>I</v>
      </c>
      <c r="F13" s="164" t="str">
        <f>IF(ISERROR(HLOOKUP(A13,Matrice!$A$2:$DP$100,2,FALSE)),"-",HLOOKUP(A13,Matrice!$A$2:$DP$100,2,FALSE))</f>
        <v>A initier</v>
      </c>
      <c r="G13" s="157">
        <v>1</v>
      </c>
      <c r="H13" s="156">
        <v>42465</v>
      </c>
      <c r="I13" s="148" t="s">
        <v>246</v>
      </c>
      <c r="J13" s="149" t="s">
        <v>247</v>
      </c>
      <c r="K13" s="150" t="s">
        <v>248</v>
      </c>
      <c r="L13" s="150"/>
      <c r="M13" s="151">
        <v>3</v>
      </c>
      <c r="N13" s="151" t="s">
        <v>214</v>
      </c>
      <c r="O13" s="152">
        <v>42735</v>
      </c>
      <c r="P13" s="151" t="s">
        <v>38</v>
      </c>
      <c r="Q13" s="158" t="s">
        <v>201</v>
      </c>
      <c r="R13" s="154"/>
      <c r="S13" s="151"/>
      <c r="U13" s="171" t="str">
        <f>IF(SUMPRODUCT((Matrice!$D$23:$D$50='Plan d''actions détaillé'!U$5)*(Matrice!$CC$21:$DA$21='Plan d''actions détaillé'!$D13)*(Matrice!$CC$23:$DA$50="X"))=0,"",IF(SUMPRODUCT((Matrice!$D$23:$D$50='Plan d''actions détaillé'!U$5)*(Matrice!$CC$21:$DA$21='Plan d''actions détaillé'!$D13)*(Matrice!$CC$23:$DA$50="X"))=1,"X","erreur"))</f>
        <v/>
      </c>
      <c r="V13" s="171" t="str">
        <f>IF(SUMPRODUCT((Matrice!$D$23:$D$50='Plan d''actions détaillé'!V$5)*(Matrice!$CC$21:$DA$21='Plan d''actions détaillé'!$D13)*(Matrice!$CC$23:$DA$50="X"))=0,"",IF(SUMPRODUCT((Matrice!$D$23:$D$50='Plan d''actions détaillé'!V$5)*(Matrice!$CC$21:$DA$21='Plan d''actions détaillé'!$D13)*(Matrice!$CC$23:$DA$50="X"))=1,"X","erreur"))</f>
        <v>X</v>
      </c>
      <c r="W13" s="171" t="str">
        <f>IF(SUMPRODUCT((Matrice!$D$23:$D$50='Plan d''actions détaillé'!W$5)*(Matrice!$CC$21:$DA$21='Plan d''actions détaillé'!$D13)*(Matrice!$CC$23:$DA$50="X"))=0,"",IF(SUMPRODUCT((Matrice!$D$23:$D$50='Plan d''actions détaillé'!W$5)*(Matrice!$CC$21:$DA$21='Plan d''actions détaillé'!$D13)*(Matrice!$CC$23:$DA$50="X"))=1,"X","erreur"))</f>
        <v>X</v>
      </c>
      <c r="X13" s="171" t="str">
        <f>IF(SUMPRODUCT((Matrice!$D$23:$D$50='Plan d''actions détaillé'!X$5)*(Matrice!$CC$21:$DA$21='Plan d''actions détaillé'!$D13)*(Matrice!$CC$23:$DA$50="X"))=0,"",IF(SUMPRODUCT((Matrice!$D$23:$D$50='Plan d''actions détaillé'!X$5)*(Matrice!$CC$21:$DA$21='Plan d''actions détaillé'!$D13)*(Matrice!$CC$23:$DA$50="X"))=1,"X","erreur"))</f>
        <v/>
      </c>
      <c r="Y13" s="171" t="str">
        <f>IF(SUMPRODUCT((Matrice!$D$23:$D$50='Plan d''actions détaillé'!Y$5)*(Matrice!$CC$21:$DA$21='Plan d''actions détaillé'!$D13)*(Matrice!$CC$23:$DA$50="X"))=0,"",IF(SUMPRODUCT((Matrice!$D$23:$D$50='Plan d''actions détaillé'!Y$5)*(Matrice!$CC$21:$DA$21='Plan d''actions détaillé'!$D13)*(Matrice!$CC$23:$DA$50="X"))=1,"X","erreur"))</f>
        <v/>
      </c>
      <c r="Z13" s="171" t="str">
        <f>IF(SUMPRODUCT((Matrice!$D$23:$D$50='Plan d''actions détaillé'!Z$5)*(Matrice!$CC$21:$DA$21='Plan d''actions détaillé'!$D13)*(Matrice!$CC$23:$DA$50="X"))=0,"",IF(SUMPRODUCT((Matrice!$D$23:$D$50='Plan d''actions détaillé'!Z$5)*(Matrice!$CC$21:$DA$21='Plan d''actions détaillé'!$D13)*(Matrice!$CC$23:$DA$50="X"))=1,"X","erreur"))</f>
        <v/>
      </c>
      <c r="AA13" s="171" t="str">
        <f>IF(SUMPRODUCT((Matrice!$D$23:$D$50='Plan d''actions détaillé'!AA$5)*(Matrice!$CC$21:$DA$21='Plan d''actions détaillé'!$D13)*(Matrice!$CC$23:$DA$50="X"))=0,"",IF(SUMPRODUCT((Matrice!$D$23:$D$50='Plan d''actions détaillé'!AA$5)*(Matrice!$CC$21:$DA$21='Plan d''actions détaillé'!$D13)*(Matrice!$CC$23:$DA$50="X"))=1,"X","erreur"))</f>
        <v/>
      </c>
      <c r="AB13" s="171" t="str">
        <f>IF(SUMPRODUCT((Matrice!$D$23:$D$50='Plan d''actions détaillé'!AB$5)*(Matrice!$CC$21:$DA$21='Plan d''actions détaillé'!$D13)*(Matrice!$CC$23:$DA$50="X"))=0,"",IF(SUMPRODUCT((Matrice!$D$23:$D$50='Plan d''actions détaillé'!AB$5)*(Matrice!$CC$21:$DA$21='Plan d''actions détaillé'!$D13)*(Matrice!$CC$23:$DA$50="X"))=1,"X","erreur"))</f>
        <v/>
      </c>
      <c r="AC13" s="171" t="str">
        <f>IF(SUMPRODUCT((Matrice!$D$23:$D$50='Plan d''actions détaillé'!AC$5)*(Matrice!$CC$21:$DA$21='Plan d''actions détaillé'!$D13)*(Matrice!$CC$23:$DA$50="X"))=0,"",IF(SUMPRODUCT((Matrice!$D$23:$D$50='Plan d''actions détaillé'!AC$5)*(Matrice!$CC$21:$DA$21='Plan d''actions détaillé'!$D13)*(Matrice!$CC$23:$DA$50="X"))=1,"X","erreur"))</f>
        <v/>
      </c>
      <c r="AD13" s="171" t="str">
        <f>IF(SUMPRODUCT((Matrice!$D$23:$D$50='Plan d''actions détaillé'!AD$5)*(Matrice!$CC$21:$DA$21='Plan d''actions détaillé'!$D13)*(Matrice!$CC$23:$DA$50="X"))=0,"",IF(SUMPRODUCT((Matrice!$D$23:$D$50='Plan d''actions détaillé'!AD$5)*(Matrice!$CC$21:$DA$21='Plan d''actions détaillé'!$D13)*(Matrice!$CC$23:$DA$50="X"))=1,"X","erreur"))</f>
        <v/>
      </c>
      <c r="AE13" s="171" t="str">
        <f>IF(SUMPRODUCT((Matrice!$D$23:$D$50='Plan d''actions détaillé'!AE$5)*(Matrice!$CC$21:$DA$21='Plan d''actions détaillé'!$D13)*(Matrice!$CC$23:$DA$50="X"))=0,"",IF(SUMPRODUCT((Matrice!$D$23:$D$50='Plan d''actions détaillé'!AE$5)*(Matrice!$CC$21:$DA$21='Plan d''actions détaillé'!$D13)*(Matrice!$CC$23:$DA$50="X"))=1,"X","erreur"))</f>
        <v/>
      </c>
      <c r="AF13" s="171" t="str">
        <f>IF(SUMPRODUCT((Matrice!$D$23:$D$50='Plan d''actions détaillé'!AF$5)*(Matrice!$CC$21:$DA$21='Plan d''actions détaillé'!$D13)*(Matrice!$CC$23:$DA$50="X"))=0,"",IF(SUMPRODUCT((Matrice!$D$23:$D$50='Plan d''actions détaillé'!AF$5)*(Matrice!$CC$21:$DA$21='Plan d''actions détaillé'!$D13)*(Matrice!$CC$23:$DA$50="X"))=1,"X","erreur"))</f>
        <v/>
      </c>
      <c r="AG13" s="171" t="str">
        <f>IF(SUMPRODUCT((Matrice!$D$23:$D$50='Plan d''actions détaillé'!AG$5)*(Matrice!$CC$21:$DA$21='Plan d''actions détaillé'!$D13)*(Matrice!$CC$23:$DA$50="X"))=0,"",IF(SUMPRODUCT((Matrice!$D$23:$D$50='Plan d''actions détaillé'!AG$5)*(Matrice!$CC$21:$DA$21='Plan d''actions détaillé'!$D13)*(Matrice!$CC$23:$DA$50="X"))=1,"X","erreur"))</f>
        <v/>
      </c>
      <c r="AH13" s="171" t="str">
        <f>IF(SUMPRODUCT((Matrice!$D$23:$D$50='Plan d''actions détaillé'!AH$5)*(Matrice!$CC$21:$DA$21='Plan d''actions détaillé'!$D13)*(Matrice!$CC$23:$DA$50="X"))=0,"",IF(SUMPRODUCT((Matrice!$D$23:$D$50='Plan d''actions détaillé'!AH$5)*(Matrice!$CC$21:$DA$21='Plan d''actions détaillé'!$D13)*(Matrice!$CC$23:$DA$50="X"))=1,"X","erreur"))</f>
        <v/>
      </c>
      <c r="AI13" s="171" t="str">
        <f>IF(SUMPRODUCT((Matrice!$D$23:$D$50='Plan d''actions détaillé'!AI$5)*(Matrice!$CC$21:$DA$21='Plan d''actions détaillé'!$D13)*(Matrice!$CC$23:$DA$50="X"))=0,"",IF(SUMPRODUCT((Matrice!$D$23:$D$50='Plan d''actions détaillé'!AI$5)*(Matrice!$CC$21:$DA$21='Plan d''actions détaillé'!$D13)*(Matrice!$CC$23:$DA$50="X"))=1,"X","erreur"))</f>
        <v/>
      </c>
      <c r="AJ13" s="171" t="str">
        <f>IF(SUMPRODUCT((Matrice!$D$23:$D$50='Plan d''actions détaillé'!AJ$5)*(Matrice!$CC$21:$DA$21='Plan d''actions détaillé'!$D13)*(Matrice!$CC$23:$DA$50="X"))=0,"",IF(SUMPRODUCT((Matrice!$D$23:$D$50='Plan d''actions détaillé'!AJ$5)*(Matrice!$CC$21:$DA$21='Plan d''actions détaillé'!$D13)*(Matrice!$CC$23:$DA$50="X"))=1,"X","erreur"))</f>
        <v/>
      </c>
      <c r="AK13" s="171" t="str">
        <f>IF(SUMPRODUCT((Matrice!$D$23:$D$50='Plan d''actions détaillé'!AK$5)*(Matrice!$CC$21:$DA$21='Plan d''actions détaillé'!$D13)*(Matrice!$CC$23:$DA$50="X"))=0,"",IF(SUMPRODUCT((Matrice!$D$23:$D$50='Plan d''actions détaillé'!AK$5)*(Matrice!$CC$21:$DA$21='Plan d''actions détaillé'!$D13)*(Matrice!$CC$23:$DA$50="X"))=1,"X","erreur"))</f>
        <v/>
      </c>
      <c r="AL13" s="171" t="str">
        <f>IF(SUMPRODUCT((Matrice!$D$23:$D$50='Plan d''actions détaillé'!AL$5)*(Matrice!$CC$21:$DA$21='Plan d''actions détaillé'!$D13)*(Matrice!$CC$23:$DA$50="X"))=0,"",IF(SUMPRODUCT((Matrice!$D$23:$D$50='Plan d''actions détaillé'!AL$5)*(Matrice!$CC$21:$DA$21='Plan d''actions détaillé'!$D13)*(Matrice!$CC$23:$DA$50="X"))=1,"X","erreur"))</f>
        <v/>
      </c>
      <c r="AV13" s="259"/>
      <c r="AW13" s="261"/>
      <c r="AX13" s="261"/>
      <c r="AY13" s="261"/>
      <c r="AZ13" s="261"/>
      <c r="BA13" s="259"/>
      <c r="BB13" s="259"/>
    </row>
    <row r="14" spans="1:54" ht="131.25" customHeight="1" x14ac:dyDescent="0.15">
      <c r="A14" s="204" t="str">
        <f>Matrice!$G$1&amp;"-PA"&amp;Listes!A10</f>
        <v>CP1-PA9</v>
      </c>
      <c r="B14" s="100" t="str">
        <f t="shared" si="0"/>
        <v>CP1</v>
      </c>
      <c r="C14" s="101" t="str">
        <f>IF(ISERROR(HLOOKUP(A14,Matrice!$A$2:$DP$100,21,FALSE)),"-",(IF(HLOOKUP(A14,Matrice!$A$2:$DP$100,21,FALSE)=0,"-",HLOOKUP(A14,Matrice!$A$2:$DP$100,21,FALSE))))</f>
        <v>-</v>
      </c>
      <c r="D14" s="100" t="str">
        <f>IF(ISERROR(HLOOKUP(A14,Matrice!$A$2:$DP$100,20,FALSE)),"-",HLOOKUP(A14,Matrice!$A$2:$DP$100,20,FALSE))</f>
        <v>UUUU</v>
      </c>
      <c r="E14" s="101" t="str">
        <f>IF(ISERROR(HLOOKUP(A14,Matrice!$A$2:$DP$100,3,FALSE)),"-",HLOOKUP(A14,Matrice!$A$2:$DP$100,3,FALSE))</f>
        <v>D</v>
      </c>
      <c r="F14" s="164" t="str">
        <f>IF(ISERROR(HLOOKUP(A14,Matrice!$A$2:$DP$100,2,FALSE)),"-",HLOOKUP(A14,Matrice!$A$2:$DP$100,2,FALSE))</f>
        <v>A initier</v>
      </c>
      <c r="G14" s="157">
        <v>1</v>
      </c>
      <c r="H14" s="156">
        <v>42465</v>
      </c>
      <c r="I14" s="148" t="s">
        <v>246</v>
      </c>
      <c r="J14" s="149" t="s">
        <v>247</v>
      </c>
      <c r="K14" s="150" t="s">
        <v>248</v>
      </c>
      <c r="L14" s="150"/>
      <c r="M14" s="151">
        <v>3</v>
      </c>
      <c r="N14" s="151" t="s">
        <v>214</v>
      </c>
      <c r="O14" s="152">
        <v>42766</v>
      </c>
      <c r="P14" s="151" t="s">
        <v>220</v>
      </c>
      <c r="Q14" s="158" t="s">
        <v>201</v>
      </c>
      <c r="R14" s="154"/>
      <c r="S14" s="151"/>
      <c r="U14" s="171" t="str">
        <f>IF(SUMPRODUCT((Matrice!$D$23:$D$50='Plan d''actions détaillé'!U$5)*(Matrice!$CC$21:$DA$21='Plan d''actions détaillé'!$D14)*(Matrice!$CC$23:$DA$50="X"))=0,"",IF(SUMPRODUCT((Matrice!$D$23:$D$50='Plan d''actions détaillé'!U$5)*(Matrice!$CC$21:$DA$21='Plan d''actions détaillé'!$D14)*(Matrice!$CC$23:$DA$50="X"))=1,"X","erreur"))</f>
        <v/>
      </c>
      <c r="V14" s="171" t="str">
        <f>IF(SUMPRODUCT((Matrice!$D$23:$D$50='Plan d''actions détaillé'!V$5)*(Matrice!$CC$21:$DA$21='Plan d''actions détaillé'!$D14)*(Matrice!$CC$23:$DA$50="X"))=0,"",IF(SUMPRODUCT((Matrice!$D$23:$D$50='Plan d''actions détaillé'!V$5)*(Matrice!$CC$21:$DA$21='Plan d''actions détaillé'!$D14)*(Matrice!$CC$23:$DA$50="X"))=1,"X","erreur"))</f>
        <v>X</v>
      </c>
      <c r="W14" s="171" t="str">
        <f>IF(SUMPRODUCT((Matrice!$D$23:$D$50='Plan d''actions détaillé'!W$5)*(Matrice!$CC$21:$DA$21='Plan d''actions détaillé'!$D14)*(Matrice!$CC$23:$DA$50="X"))=0,"",IF(SUMPRODUCT((Matrice!$D$23:$D$50='Plan d''actions détaillé'!W$5)*(Matrice!$CC$21:$DA$21='Plan d''actions détaillé'!$D14)*(Matrice!$CC$23:$DA$50="X"))=1,"X","erreur"))</f>
        <v>X</v>
      </c>
      <c r="X14" s="171" t="str">
        <f>IF(SUMPRODUCT((Matrice!$D$23:$D$50='Plan d''actions détaillé'!X$5)*(Matrice!$CC$21:$DA$21='Plan d''actions détaillé'!$D14)*(Matrice!$CC$23:$DA$50="X"))=0,"",IF(SUMPRODUCT((Matrice!$D$23:$D$50='Plan d''actions détaillé'!X$5)*(Matrice!$CC$21:$DA$21='Plan d''actions détaillé'!$D14)*(Matrice!$CC$23:$DA$50="X"))=1,"X","erreur"))</f>
        <v/>
      </c>
      <c r="Y14" s="171" t="str">
        <f>IF(SUMPRODUCT((Matrice!$D$23:$D$50='Plan d''actions détaillé'!Y$5)*(Matrice!$CC$21:$DA$21='Plan d''actions détaillé'!$D14)*(Matrice!$CC$23:$DA$50="X"))=0,"",IF(SUMPRODUCT((Matrice!$D$23:$D$50='Plan d''actions détaillé'!Y$5)*(Matrice!$CC$21:$DA$21='Plan d''actions détaillé'!$D14)*(Matrice!$CC$23:$DA$50="X"))=1,"X","erreur"))</f>
        <v/>
      </c>
      <c r="Z14" s="171" t="str">
        <f>IF(SUMPRODUCT((Matrice!$D$23:$D$50='Plan d''actions détaillé'!Z$5)*(Matrice!$CC$21:$DA$21='Plan d''actions détaillé'!$D14)*(Matrice!$CC$23:$DA$50="X"))=0,"",IF(SUMPRODUCT((Matrice!$D$23:$D$50='Plan d''actions détaillé'!Z$5)*(Matrice!$CC$21:$DA$21='Plan d''actions détaillé'!$D14)*(Matrice!$CC$23:$DA$50="X"))=1,"X","erreur"))</f>
        <v/>
      </c>
      <c r="AA14" s="171" t="str">
        <f>IF(SUMPRODUCT((Matrice!$D$23:$D$50='Plan d''actions détaillé'!AA$5)*(Matrice!$CC$21:$DA$21='Plan d''actions détaillé'!$D14)*(Matrice!$CC$23:$DA$50="X"))=0,"",IF(SUMPRODUCT((Matrice!$D$23:$D$50='Plan d''actions détaillé'!AA$5)*(Matrice!$CC$21:$DA$21='Plan d''actions détaillé'!$D14)*(Matrice!$CC$23:$DA$50="X"))=1,"X","erreur"))</f>
        <v/>
      </c>
      <c r="AB14" s="171" t="str">
        <f>IF(SUMPRODUCT((Matrice!$D$23:$D$50='Plan d''actions détaillé'!AB$5)*(Matrice!$CC$21:$DA$21='Plan d''actions détaillé'!$D14)*(Matrice!$CC$23:$DA$50="X"))=0,"",IF(SUMPRODUCT((Matrice!$D$23:$D$50='Plan d''actions détaillé'!AB$5)*(Matrice!$CC$21:$DA$21='Plan d''actions détaillé'!$D14)*(Matrice!$CC$23:$DA$50="X"))=1,"X","erreur"))</f>
        <v/>
      </c>
      <c r="AC14" s="171" t="str">
        <f>IF(SUMPRODUCT((Matrice!$D$23:$D$50='Plan d''actions détaillé'!AC$5)*(Matrice!$CC$21:$DA$21='Plan d''actions détaillé'!$D14)*(Matrice!$CC$23:$DA$50="X"))=0,"",IF(SUMPRODUCT((Matrice!$D$23:$D$50='Plan d''actions détaillé'!AC$5)*(Matrice!$CC$21:$DA$21='Plan d''actions détaillé'!$D14)*(Matrice!$CC$23:$DA$50="X"))=1,"X","erreur"))</f>
        <v/>
      </c>
      <c r="AD14" s="171" t="str">
        <f>IF(SUMPRODUCT((Matrice!$D$23:$D$50='Plan d''actions détaillé'!AD$5)*(Matrice!$CC$21:$DA$21='Plan d''actions détaillé'!$D14)*(Matrice!$CC$23:$DA$50="X"))=0,"",IF(SUMPRODUCT((Matrice!$D$23:$D$50='Plan d''actions détaillé'!AD$5)*(Matrice!$CC$21:$DA$21='Plan d''actions détaillé'!$D14)*(Matrice!$CC$23:$DA$50="X"))=1,"X","erreur"))</f>
        <v/>
      </c>
      <c r="AE14" s="171" t="str">
        <f>IF(SUMPRODUCT((Matrice!$D$23:$D$50='Plan d''actions détaillé'!AE$5)*(Matrice!$CC$21:$DA$21='Plan d''actions détaillé'!$D14)*(Matrice!$CC$23:$DA$50="X"))=0,"",IF(SUMPRODUCT((Matrice!$D$23:$D$50='Plan d''actions détaillé'!AE$5)*(Matrice!$CC$21:$DA$21='Plan d''actions détaillé'!$D14)*(Matrice!$CC$23:$DA$50="X"))=1,"X","erreur"))</f>
        <v/>
      </c>
      <c r="AF14" s="171" t="str">
        <f>IF(SUMPRODUCT((Matrice!$D$23:$D$50='Plan d''actions détaillé'!AF$5)*(Matrice!$CC$21:$DA$21='Plan d''actions détaillé'!$D14)*(Matrice!$CC$23:$DA$50="X"))=0,"",IF(SUMPRODUCT((Matrice!$D$23:$D$50='Plan d''actions détaillé'!AF$5)*(Matrice!$CC$21:$DA$21='Plan d''actions détaillé'!$D14)*(Matrice!$CC$23:$DA$50="X"))=1,"X","erreur"))</f>
        <v/>
      </c>
      <c r="AG14" s="171" t="str">
        <f>IF(SUMPRODUCT((Matrice!$D$23:$D$50='Plan d''actions détaillé'!AG$5)*(Matrice!$CC$21:$DA$21='Plan d''actions détaillé'!$D14)*(Matrice!$CC$23:$DA$50="X"))=0,"",IF(SUMPRODUCT((Matrice!$D$23:$D$50='Plan d''actions détaillé'!AG$5)*(Matrice!$CC$21:$DA$21='Plan d''actions détaillé'!$D14)*(Matrice!$CC$23:$DA$50="X"))=1,"X","erreur"))</f>
        <v/>
      </c>
      <c r="AH14" s="171" t="str">
        <f>IF(SUMPRODUCT((Matrice!$D$23:$D$50='Plan d''actions détaillé'!AH$5)*(Matrice!$CC$21:$DA$21='Plan d''actions détaillé'!$D14)*(Matrice!$CC$23:$DA$50="X"))=0,"",IF(SUMPRODUCT((Matrice!$D$23:$D$50='Plan d''actions détaillé'!AH$5)*(Matrice!$CC$21:$DA$21='Plan d''actions détaillé'!$D14)*(Matrice!$CC$23:$DA$50="X"))=1,"X","erreur"))</f>
        <v/>
      </c>
      <c r="AI14" s="171" t="str">
        <f>IF(SUMPRODUCT((Matrice!$D$23:$D$50='Plan d''actions détaillé'!AI$5)*(Matrice!$CC$21:$DA$21='Plan d''actions détaillé'!$D14)*(Matrice!$CC$23:$DA$50="X"))=0,"",IF(SUMPRODUCT((Matrice!$D$23:$D$50='Plan d''actions détaillé'!AI$5)*(Matrice!$CC$21:$DA$21='Plan d''actions détaillé'!$D14)*(Matrice!$CC$23:$DA$50="X"))=1,"X","erreur"))</f>
        <v/>
      </c>
      <c r="AJ14" s="171" t="str">
        <f>IF(SUMPRODUCT((Matrice!$D$23:$D$50='Plan d''actions détaillé'!AJ$5)*(Matrice!$CC$21:$DA$21='Plan d''actions détaillé'!$D14)*(Matrice!$CC$23:$DA$50="X"))=0,"",IF(SUMPRODUCT((Matrice!$D$23:$D$50='Plan d''actions détaillé'!AJ$5)*(Matrice!$CC$21:$DA$21='Plan d''actions détaillé'!$D14)*(Matrice!$CC$23:$DA$50="X"))=1,"X","erreur"))</f>
        <v/>
      </c>
      <c r="AK14" s="171" t="str">
        <f>IF(SUMPRODUCT((Matrice!$D$23:$D$50='Plan d''actions détaillé'!AK$5)*(Matrice!$CC$21:$DA$21='Plan d''actions détaillé'!$D14)*(Matrice!$CC$23:$DA$50="X"))=0,"",IF(SUMPRODUCT((Matrice!$D$23:$D$50='Plan d''actions détaillé'!AK$5)*(Matrice!$CC$21:$DA$21='Plan d''actions détaillé'!$D14)*(Matrice!$CC$23:$DA$50="X"))=1,"X","erreur"))</f>
        <v/>
      </c>
      <c r="AL14" s="171" t="str">
        <f>IF(SUMPRODUCT((Matrice!$D$23:$D$50='Plan d''actions détaillé'!AL$5)*(Matrice!$CC$21:$DA$21='Plan d''actions détaillé'!$D14)*(Matrice!$CC$23:$DA$50="X"))=0,"",IF(SUMPRODUCT((Matrice!$D$23:$D$50='Plan d''actions détaillé'!AL$5)*(Matrice!$CC$21:$DA$21='Plan d''actions détaillé'!$D14)*(Matrice!$CC$23:$DA$50="X"))=1,"X","erreur"))</f>
        <v/>
      </c>
      <c r="AV14" s="259"/>
      <c r="AW14" s="261"/>
      <c r="AX14" s="261"/>
      <c r="AY14" s="261"/>
      <c r="AZ14" s="261"/>
      <c r="BA14" s="259"/>
      <c r="BB14" s="259"/>
    </row>
    <row r="15" spans="1:54" ht="110.25" customHeight="1" x14ac:dyDescent="0.15">
      <c r="A15" s="204" t="str">
        <f>Matrice!$G$1&amp;"-PA"&amp;Listes!A11</f>
        <v>CP1-PA10</v>
      </c>
      <c r="B15" s="100" t="str">
        <f t="shared" si="0"/>
        <v>CP1</v>
      </c>
      <c r="C15" s="101" t="str">
        <f>IF(ISERROR(HLOOKUP(A15,Matrice!$A$2:$DP$100,21,FALSE)),"-",(IF(HLOOKUP(A15,Matrice!$A$2:$DP$100,21,FALSE)=0,"-",HLOOKUP(A15,Matrice!$A$2:$DP$100,21,FALSE))))</f>
        <v>-</v>
      </c>
      <c r="D15" s="100" t="str">
        <f>IF(ISERROR(HLOOKUP(A15,Matrice!$A$2:$DP$100,20,FALSE)),"-",HLOOKUP(A15,Matrice!$A$2:$DP$100,20,FALSE))</f>
        <v>VVVV</v>
      </c>
      <c r="E15" s="101" t="str">
        <f>IF(ISERROR(HLOOKUP(A15,Matrice!$A$2:$DP$100,3,FALSE)),"-",HLOOKUP(A15,Matrice!$A$2:$DP$100,3,FALSE))</f>
        <v>I</v>
      </c>
      <c r="F15" s="164" t="str">
        <f>IF(ISERROR(HLOOKUP(A15,Matrice!$A$2:$DP$100,2,FALSE)),"-",HLOOKUP(A15,Matrice!$A$2:$DP$100,2,FALSE))</f>
        <v>A initier</v>
      </c>
      <c r="G15" s="157">
        <v>1</v>
      </c>
      <c r="H15" s="156">
        <v>42465</v>
      </c>
      <c r="I15" s="148" t="s">
        <v>246</v>
      </c>
      <c r="J15" s="149" t="s">
        <v>247</v>
      </c>
      <c r="K15" s="150" t="s">
        <v>248</v>
      </c>
      <c r="L15" s="150"/>
      <c r="M15" s="151">
        <v>3</v>
      </c>
      <c r="N15" s="151" t="s">
        <v>214</v>
      </c>
      <c r="O15" s="152">
        <v>42735</v>
      </c>
      <c r="P15" s="151" t="s">
        <v>38</v>
      </c>
      <c r="Q15" s="158" t="s">
        <v>201</v>
      </c>
      <c r="R15" s="154"/>
      <c r="S15" s="151"/>
      <c r="U15" s="171" t="str">
        <f>IF(SUMPRODUCT((Matrice!$D$23:$D$50='Plan d''actions détaillé'!U$5)*(Matrice!$CC$21:$DA$21='Plan d''actions détaillé'!$D15)*(Matrice!$CC$23:$DA$50="X"))=0,"",IF(SUMPRODUCT((Matrice!$D$23:$D$50='Plan d''actions détaillé'!U$5)*(Matrice!$CC$21:$DA$21='Plan d''actions détaillé'!$D15)*(Matrice!$CC$23:$DA$50="X"))=1,"X","erreur"))</f>
        <v/>
      </c>
      <c r="V15" s="171" t="str">
        <f>IF(SUMPRODUCT((Matrice!$D$23:$D$50='Plan d''actions détaillé'!V$5)*(Matrice!$CC$21:$DA$21='Plan d''actions détaillé'!$D15)*(Matrice!$CC$23:$DA$50="X"))=0,"",IF(SUMPRODUCT((Matrice!$D$23:$D$50='Plan d''actions détaillé'!V$5)*(Matrice!$CC$21:$DA$21='Plan d''actions détaillé'!$D15)*(Matrice!$CC$23:$DA$50="X"))=1,"X","erreur"))</f>
        <v>X</v>
      </c>
      <c r="W15" s="171" t="str">
        <f>IF(SUMPRODUCT((Matrice!$D$23:$D$50='Plan d''actions détaillé'!W$5)*(Matrice!$CC$21:$DA$21='Plan d''actions détaillé'!$D15)*(Matrice!$CC$23:$DA$50="X"))=0,"",IF(SUMPRODUCT((Matrice!$D$23:$D$50='Plan d''actions détaillé'!W$5)*(Matrice!$CC$21:$DA$21='Plan d''actions détaillé'!$D15)*(Matrice!$CC$23:$DA$50="X"))=1,"X","erreur"))</f>
        <v>X</v>
      </c>
      <c r="X15" s="171" t="str">
        <f>IF(SUMPRODUCT((Matrice!$D$23:$D$50='Plan d''actions détaillé'!X$5)*(Matrice!$CC$21:$DA$21='Plan d''actions détaillé'!$D15)*(Matrice!$CC$23:$DA$50="X"))=0,"",IF(SUMPRODUCT((Matrice!$D$23:$D$50='Plan d''actions détaillé'!X$5)*(Matrice!$CC$21:$DA$21='Plan d''actions détaillé'!$D15)*(Matrice!$CC$23:$DA$50="X"))=1,"X","erreur"))</f>
        <v/>
      </c>
      <c r="Y15" s="171" t="str">
        <f>IF(SUMPRODUCT((Matrice!$D$23:$D$50='Plan d''actions détaillé'!Y$5)*(Matrice!$CC$21:$DA$21='Plan d''actions détaillé'!$D15)*(Matrice!$CC$23:$DA$50="X"))=0,"",IF(SUMPRODUCT((Matrice!$D$23:$D$50='Plan d''actions détaillé'!Y$5)*(Matrice!$CC$21:$DA$21='Plan d''actions détaillé'!$D15)*(Matrice!$CC$23:$DA$50="X"))=1,"X","erreur"))</f>
        <v/>
      </c>
      <c r="Z15" s="171" t="str">
        <f>IF(SUMPRODUCT((Matrice!$D$23:$D$50='Plan d''actions détaillé'!Z$5)*(Matrice!$CC$21:$DA$21='Plan d''actions détaillé'!$D15)*(Matrice!$CC$23:$DA$50="X"))=0,"",IF(SUMPRODUCT((Matrice!$D$23:$D$50='Plan d''actions détaillé'!Z$5)*(Matrice!$CC$21:$DA$21='Plan d''actions détaillé'!$D15)*(Matrice!$CC$23:$DA$50="X"))=1,"X","erreur"))</f>
        <v/>
      </c>
      <c r="AA15" s="171" t="str">
        <f>IF(SUMPRODUCT((Matrice!$D$23:$D$50='Plan d''actions détaillé'!AA$5)*(Matrice!$CC$21:$DA$21='Plan d''actions détaillé'!$D15)*(Matrice!$CC$23:$DA$50="X"))=0,"",IF(SUMPRODUCT((Matrice!$D$23:$D$50='Plan d''actions détaillé'!AA$5)*(Matrice!$CC$21:$DA$21='Plan d''actions détaillé'!$D15)*(Matrice!$CC$23:$DA$50="X"))=1,"X","erreur"))</f>
        <v/>
      </c>
      <c r="AB15" s="171" t="str">
        <f>IF(SUMPRODUCT((Matrice!$D$23:$D$50='Plan d''actions détaillé'!AB$5)*(Matrice!$CC$21:$DA$21='Plan d''actions détaillé'!$D15)*(Matrice!$CC$23:$DA$50="X"))=0,"",IF(SUMPRODUCT((Matrice!$D$23:$D$50='Plan d''actions détaillé'!AB$5)*(Matrice!$CC$21:$DA$21='Plan d''actions détaillé'!$D15)*(Matrice!$CC$23:$DA$50="X"))=1,"X","erreur"))</f>
        <v/>
      </c>
      <c r="AC15" s="171" t="str">
        <f>IF(SUMPRODUCT((Matrice!$D$23:$D$50='Plan d''actions détaillé'!AC$5)*(Matrice!$CC$21:$DA$21='Plan d''actions détaillé'!$D15)*(Matrice!$CC$23:$DA$50="X"))=0,"",IF(SUMPRODUCT((Matrice!$D$23:$D$50='Plan d''actions détaillé'!AC$5)*(Matrice!$CC$21:$DA$21='Plan d''actions détaillé'!$D15)*(Matrice!$CC$23:$DA$50="X"))=1,"X","erreur"))</f>
        <v/>
      </c>
      <c r="AD15" s="171" t="str">
        <f>IF(SUMPRODUCT((Matrice!$D$23:$D$50='Plan d''actions détaillé'!AD$5)*(Matrice!$CC$21:$DA$21='Plan d''actions détaillé'!$D15)*(Matrice!$CC$23:$DA$50="X"))=0,"",IF(SUMPRODUCT((Matrice!$D$23:$D$50='Plan d''actions détaillé'!AD$5)*(Matrice!$CC$21:$DA$21='Plan d''actions détaillé'!$D15)*(Matrice!$CC$23:$DA$50="X"))=1,"X","erreur"))</f>
        <v/>
      </c>
      <c r="AE15" s="171" t="str">
        <f>IF(SUMPRODUCT((Matrice!$D$23:$D$50='Plan d''actions détaillé'!AE$5)*(Matrice!$CC$21:$DA$21='Plan d''actions détaillé'!$D15)*(Matrice!$CC$23:$DA$50="X"))=0,"",IF(SUMPRODUCT((Matrice!$D$23:$D$50='Plan d''actions détaillé'!AE$5)*(Matrice!$CC$21:$DA$21='Plan d''actions détaillé'!$D15)*(Matrice!$CC$23:$DA$50="X"))=1,"X","erreur"))</f>
        <v/>
      </c>
      <c r="AF15" s="171" t="str">
        <f>IF(SUMPRODUCT((Matrice!$D$23:$D$50='Plan d''actions détaillé'!AF$5)*(Matrice!$CC$21:$DA$21='Plan d''actions détaillé'!$D15)*(Matrice!$CC$23:$DA$50="X"))=0,"",IF(SUMPRODUCT((Matrice!$D$23:$D$50='Plan d''actions détaillé'!AF$5)*(Matrice!$CC$21:$DA$21='Plan d''actions détaillé'!$D15)*(Matrice!$CC$23:$DA$50="X"))=1,"X","erreur"))</f>
        <v/>
      </c>
      <c r="AG15" s="171" t="str">
        <f>IF(SUMPRODUCT((Matrice!$D$23:$D$50='Plan d''actions détaillé'!AG$5)*(Matrice!$CC$21:$DA$21='Plan d''actions détaillé'!$D15)*(Matrice!$CC$23:$DA$50="X"))=0,"",IF(SUMPRODUCT((Matrice!$D$23:$D$50='Plan d''actions détaillé'!AG$5)*(Matrice!$CC$21:$DA$21='Plan d''actions détaillé'!$D15)*(Matrice!$CC$23:$DA$50="X"))=1,"X","erreur"))</f>
        <v/>
      </c>
      <c r="AH15" s="171" t="str">
        <f>IF(SUMPRODUCT((Matrice!$D$23:$D$50='Plan d''actions détaillé'!AH$5)*(Matrice!$CC$21:$DA$21='Plan d''actions détaillé'!$D15)*(Matrice!$CC$23:$DA$50="X"))=0,"",IF(SUMPRODUCT((Matrice!$D$23:$D$50='Plan d''actions détaillé'!AH$5)*(Matrice!$CC$21:$DA$21='Plan d''actions détaillé'!$D15)*(Matrice!$CC$23:$DA$50="X"))=1,"X","erreur"))</f>
        <v/>
      </c>
      <c r="AI15" s="171" t="str">
        <f>IF(SUMPRODUCT((Matrice!$D$23:$D$50='Plan d''actions détaillé'!AI$5)*(Matrice!$CC$21:$DA$21='Plan d''actions détaillé'!$D15)*(Matrice!$CC$23:$DA$50="X"))=0,"",IF(SUMPRODUCT((Matrice!$D$23:$D$50='Plan d''actions détaillé'!AI$5)*(Matrice!$CC$21:$DA$21='Plan d''actions détaillé'!$D15)*(Matrice!$CC$23:$DA$50="X"))=1,"X","erreur"))</f>
        <v/>
      </c>
      <c r="AJ15" s="171" t="str">
        <f>IF(SUMPRODUCT((Matrice!$D$23:$D$50='Plan d''actions détaillé'!AJ$5)*(Matrice!$CC$21:$DA$21='Plan d''actions détaillé'!$D15)*(Matrice!$CC$23:$DA$50="X"))=0,"",IF(SUMPRODUCT((Matrice!$D$23:$D$50='Plan d''actions détaillé'!AJ$5)*(Matrice!$CC$21:$DA$21='Plan d''actions détaillé'!$D15)*(Matrice!$CC$23:$DA$50="X"))=1,"X","erreur"))</f>
        <v/>
      </c>
      <c r="AK15" s="171" t="str">
        <f>IF(SUMPRODUCT((Matrice!$D$23:$D$50='Plan d''actions détaillé'!AK$5)*(Matrice!$CC$21:$DA$21='Plan d''actions détaillé'!$D15)*(Matrice!$CC$23:$DA$50="X"))=0,"",IF(SUMPRODUCT((Matrice!$D$23:$D$50='Plan d''actions détaillé'!AK$5)*(Matrice!$CC$21:$DA$21='Plan d''actions détaillé'!$D15)*(Matrice!$CC$23:$DA$50="X"))=1,"X","erreur"))</f>
        <v/>
      </c>
      <c r="AL15" s="171" t="str">
        <f>IF(SUMPRODUCT((Matrice!$D$23:$D$50='Plan d''actions détaillé'!AL$5)*(Matrice!$CC$21:$DA$21='Plan d''actions détaillé'!$D15)*(Matrice!$CC$23:$DA$50="X"))=0,"",IF(SUMPRODUCT((Matrice!$D$23:$D$50='Plan d''actions détaillé'!AL$5)*(Matrice!$CC$21:$DA$21='Plan d''actions détaillé'!$D15)*(Matrice!$CC$23:$DA$50="X"))=1,"X","erreur"))</f>
        <v/>
      </c>
      <c r="AV15" s="259"/>
      <c r="AW15" s="261"/>
      <c r="AX15" s="261"/>
      <c r="AY15" s="261"/>
      <c r="AZ15" s="261"/>
      <c r="BA15" s="259"/>
      <c r="BB15" s="259"/>
    </row>
    <row r="16" spans="1:54" ht="96" customHeight="1" x14ac:dyDescent="0.15">
      <c r="A16" s="204" t="str">
        <f>Matrice!$G$1&amp;"-PA"&amp;Listes!A12</f>
        <v>CP1-PA11</v>
      </c>
      <c r="B16" s="100" t="str">
        <f t="shared" si="0"/>
        <v>CP1</v>
      </c>
      <c r="C16" s="101" t="str">
        <f>IF(ISERROR(HLOOKUP(A16,Matrice!$A$2:$DP$100,21,FALSE)),"-",(IF(HLOOKUP(A16,Matrice!$A$2:$DP$100,21,FALSE)=0,"-",HLOOKUP(A16,Matrice!$A$2:$DP$100,21,FALSE))))</f>
        <v>-</v>
      </c>
      <c r="D16" s="100" t="str">
        <f>IF(ISERROR(HLOOKUP(A16,Matrice!$A$2:$DP$100,20,FALSE)),"-",HLOOKUP(A16,Matrice!$A$2:$DP$100,20,FALSE))</f>
        <v>WWWW</v>
      </c>
      <c r="E16" s="101" t="str">
        <f>IF(ISERROR(HLOOKUP(A16,Matrice!$A$2:$DP$100,3,FALSE)),"-",HLOOKUP(A16,Matrice!$A$2:$DP$100,3,FALSE))</f>
        <v>O</v>
      </c>
      <c r="F16" s="164" t="str">
        <f>IF(ISERROR(HLOOKUP(A16,Matrice!$A$2:$DP$100,2,FALSE)),"-",HLOOKUP(A16,Matrice!$A$2:$DP$100,2,FALSE))</f>
        <v>A initier</v>
      </c>
      <c r="G16" s="157">
        <v>1</v>
      </c>
      <c r="H16" s="156">
        <v>42465</v>
      </c>
      <c r="I16" s="148" t="s">
        <v>246</v>
      </c>
      <c r="J16" s="149" t="s">
        <v>247</v>
      </c>
      <c r="K16" s="150" t="s">
        <v>248</v>
      </c>
      <c r="L16" s="150"/>
      <c r="M16" s="151">
        <v>3</v>
      </c>
      <c r="N16" s="151" t="s">
        <v>214</v>
      </c>
      <c r="O16" s="152">
        <v>42735</v>
      </c>
      <c r="P16" s="151" t="s">
        <v>38</v>
      </c>
      <c r="Q16" s="158" t="s">
        <v>201</v>
      </c>
      <c r="R16" s="154"/>
      <c r="S16" s="151"/>
      <c r="U16" s="171" t="str">
        <f>IF(SUMPRODUCT((Matrice!$D$23:$D$50='Plan d''actions détaillé'!U$5)*(Matrice!$CC$21:$DA$21='Plan d''actions détaillé'!$D16)*(Matrice!$CC$23:$DA$50="X"))=0,"",IF(SUMPRODUCT((Matrice!$D$23:$D$50='Plan d''actions détaillé'!U$5)*(Matrice!$CC$21:$DA$21='Plan d''actions détaillé'!$D16)*(Matrice!$CC$23:$DA$50="X"))=1,"X","erreur"))</f>
        <v>X</v>
      </c>
      <c r="V16" s="171" t="str">
        <f>IF(SUMPRODUCT((Matrice!$D$23:$D$50='Plan d''actions détaillé'!V$5)*(Matrice!$CC$21:$DA$21='Plan d''actions détaillé'!$D16)*(Matrice!$CC$23:$DA$50="X"))=0,"",IF(SUMPRODUCT((Matrice!$D$23:$D$50='Plan d''actions détaillé'!V$5)*(Matrice!$CC$21:$DA$21='Plan d''actions détaillé'!$D16)*(Matrice!$CC$23:$DA$50="X"))=1,"X","erreur"))</f>
        <v/>
      </c>
      <c r="W16" s="171" t="str">
        <f>IF(SUMPRODUCT((Matrice!$D$23:$D$50='Plan d''actions détaillé'!W$5)*(Matrice!$CC$21:$DA$21='Plan d''actions détaillé'!$D16)*(Matrice!$CC$23:$DA$50="X"))=0,"",IF(SUMPRODUCT((Matrice!$D$23:$D$50='Plan d''actions détaillé'!W$5)*(Matrice!$CC$21:$DA$21='Plan d''actions détaillé'!$D16)*(Matrice!$CC$23:$DA$50="X"))=1,"X","erreur"))</f>
        <v/>
      </c>
      <c r="X16" s="171" t="str">
        <f>IF(SUMPRODUCT((Matrice!$D$23:$D$50='Plan d''actions détaillé'!X$5)*(Matrice!$CC$21:$DA$21='Plan d''actions détaillé'!$D16)*(Matrice!$CC$23:$DA$50="X"))=0,"",IF(SUMPRODUCT((Matrice!$D$23:$D$50='Plan d''actions détaillé'!X$5)*(Matrice!$CC$21:$DA$21='Plan d''actions détaillé'!$D16)*(Matrice!$CC$23:$DA$50="X"))=1,"X","erreur"))</f>
        <v/>
      </c>
      <c r="Y16" s="171" t="str">
        <f>IF(SUMPRODUCT((Matrice!$D$23:$D$50='Plan d''actions détaillé'!Y$5)*(Matrice!$CC$21:$DA$21='Plan d''actions détaillé'!$D16)*(Matrice!$CC$23:$DA$50="X"))=0,"",IF(SUMPRODUCT((Matrice!$D$23:$D$50='Plan d''actions détaillé'!Y$5)*(Matrice!$CC$21:$DA$21='Plan d''actions détaillé'!$D16)*(Matrice!$CC$23:$DA$50="X"))=1,"X","erreur"))</f>
        <v/>
      </c>
      <c r="Z16" s="171" t="str">
        <f>IF(SUMPRODUCT((Matrice!$D$23:$D$50='Plan d''actions détaillé'!Z$5)*(Matrice!$CC$21:$DA$21='Plan d''actions détaillé'!$D16)*(Matrice!$CC$23:$DA$50="X"))=0,"",IF(SUMPRODUCT((Matrice!$D$23:$D$50='Plan d''actions détaillé'!Z$5)*(Matrice!$CC$21:$DA$21='Plan d''actions détaillé'!$D16)*(Matrice!$CC$23:$DA$50="X"))=1,"X","erreur"))</f>
        <v/>
      </c>
      <c r="AA16" s="171" t="str">
        <f>IF(SUMPRODUCT((Matrice!$D$23:$D$50='Plan d''actions détaillé'!AA$5)*(Matrice!$CC$21:$DA$21='Plan d''actions détaillé'!$D16)*(Matrice!$CC$23:$DA$50="X"))=0,"",IF(SUMPRODUCT((Matrice!$D$23:$D$50='Plan d''actions détaillé'!AA$5)*(Matrice!$CC$21:$DA$21='Plan d''actions détaillé'!$D16)*(Matrice!$CC$23:$DA$50="X"))=1,"X","erreur"))</f>
        <v/>
      </c>
      <c r="AB16" s="171" t="str">
        <f>IF(SUMPRODUCT((Matrice!$D$23:$D$50='Plan d''actions détaillé'!AB$5)*(Matrice!$CC$21:$DA$21='Plan d''actions détaillé'!$D16)*(Matrice!$CC$23:$DA$50="X"))=0,"",IF(SUMPRODUCT((Matrice!$D$23:$D$50='Plan d''actions détaillé'!AB$5)*(Matrice!$CC$21:$DA$21='Plan d''actions détaillé'!$D16)*(Matrice!$CC$23:$DA$50="X"))=1,"X","erreur"))</f>
        <v/>
      </c>
      <c r="AC16" s="171" t="str">
        <f>IF(SUMPRODUCT((Matrice!$D$23:$D$50='Plan d''actions détaillé'!AC$5)*(Matrice!$CC$21:$DA$21='Plan d''actions détaillé'!$D16)*(Matrice!$CC$23:$DA$50="X"))=0,"",IF(SUMPRODUCT((Matrice!$D$23:$D$50='Plan d''actions détaillé'!AC$5)*(Matrice!$CC$21:$DA$21='Plan d''actions détaillé'!$D16)*(Matrice!$CC$23:$DA$50="X"))=1,"X","erreur"))</f>
        <v/>
      </c>
      <c r="AD16" s="171" t="str">
        <f>IF(SUMPRODUCT((Matrice!$D$23:$D$50='Plan d''actions détaillé'!AD$5)*(Matrice!$CC$21:$DA$21='Plan d''actions détaillé'!$D16)*(Matrice!$CC$23:$DA$50="X"))=0,"",IF(SUMPRODUCT((Matrice!$D$23:$D$50='Plan d''actions détaillé'!AD$5)*(Matrice!$CC$21:$DA$21='Plan d''actions détaillé'!$D16)*(Matrice!$CC$23:$DA$50="X"))=1,"X","erreur"))</f>
        <v/>
      </c>
      <c r="AE16" s="171" t="str">
        <f>IF(SUMPRODUCT((Matrice!$D$23:$D$50='Plan d''actions détaillé'!AE$5)*(Matrice!$CC$21:$DA$21='Plan d''actions détaillé'!$D16)*(Matrice!$CC$23:$DA$50="X"))=0,"",IF(SUMPRODUCT((Matrice!$D$23:$D$50='Plan d''actions détaillé'!AE$5)*(Matrice!$CC$21:$DA$21='Plan d''actions détaillé'!$D16)*(Matrice!$CC$23:$DA$50="X"))=1,"X","erreur"))</f>
        <v/>
      </c>
      <c r="AF16" s="171" t="str">
        <f>IF(SUMPRODUCT((Matrice!$D$23:$D$50='Plan d''actions détaillé'!AF$5)*(Matrice!$CC$21:$DA$21='Plan d''actions détaillé'!$D16)*(Matrice!$CC$23:$DA$50="X"))=0,"",IF(SUMPRODUCT((Matrice!$D$23:$D$50='Plan d''actions détaillé'!AF$5)*(Matrice!$CC$21:$DA$21='Plan d''actions détaillé'!$D16)*(Matrice!$CC$23:$DA$50="X"))=1,"X","erreur"))</f>
        <v/>
      </c>
      <c r="AG16" s="171" t="str">
        <f>IF(SUMPRODUCT((Matrice!$D$23:$D$50='Plan d''actions détaillé'!AG$5)*(Matrice!$CC$21:$DA$21='Plan d''actions détaillé'!$D16)*(Matrice!$CC$23:$DA$50="X"))=0,"",IF(SUMPRODUCT((Matrice!$D$23:$D$50='Plan d''actions détaillé'!AG$5)*(Matrice!$CC$21:$DA$21='Plan d''actions détaillé'!$D16)*(Matrice!$CC$23:$DA$50="X"))=1,"X","erreur"))</f>
        <v/>
      </c>
      <c r="AH16" s="171" t="str">
        <f>IF(SUMPRODUCT((Matrice!$D$23:$D$50='Plan d''actions détaillé'!AH$5)*(Matrice!$CC$21:$DA$21='Plan d''actions détaillé'!$D16)*(Matrice!$CC$23:$DA$50="X"))=0,"",IF(SUMPRODUCT((Matrice!$D$23:$D$50='Plan d''actions détaillé'!AH$5)*(Matrice!$CC$21:$DA$21='Plan d''actions détaillé'!$D16)*(Matrice!$CC$23:$DA$50="X"))=1,"X","erreur"))</f>
        <v/>
      </c>
      <c r="AI16" s="171" t="str">
        <f>IF(SUMPRODUCT((Matrice!$D$23:$D$50='Plan d''actions détaillé'!AI$5)*(Matrice!$CC$21:$DA$21='Plan d''actions détaillé'!$D16)*(Matrice!$CC$23:$DA$50="X"))=0,"",IF(SUMPRODUCT((Matrice!$D$23:$D$50='Plan d''actions détaillé'!AI$5)*(Matrice!$CC$21:$DA$21='Plan d''actions détaillé'!$D16)*(Matrice!$CC$23:$DA$50="X"))=1,"X","erreur"))</f>
        <v/>
      </c>
      <c r="AJ16" s="171" t="str">
        <f>IF(SUMPRODUCT((Matrice!$D$23:$D$50='Plan d''actions détaillé'!AJ$5)*(Matrice!$CC$21:$DA$21='Plan d''actions détaillé'!$D16)*(Matrice!$CC$23:$DA$50="X"))=0,"",IF(SUMPRODUCT((Matrice!$D$23:$D$50='Plan d''actions détaillé'!AJ$5)*(Matrice!$CC$21:$DA$21='Plan d''actions détaillé'!$D16)*(Matrice!$CC$23:$DA$50="X"))=1,"X","erreur"))</f>
        <v/>
      </c>
      <c r="AK16" s="171" t="str">
        <f>IF(SUMPRODUCT((Matrice!$D$23:$D$50='Plan d''actions détaillé'!AK$5)*(Matrice!$CC$21:$DA$21='Plan d''actions détaillé'!$D16)*(Matrice!$CC$23:$DA$50="X"))=0,"",IF(SUMPRODUCT((Matrice!$D$23:$D$50='Plan d''actions détaillé'!AK$5)*(Matrice!$CC$21:$DA$21='Plan d''actions détaillé'!$D16)*(Matrice!$CC$23:$DA$50="X"))=1,"X","erreur"))</f>
        <v/>
      </c>
      <c r="AL16" s="171" t="str">
        <f>IF(SUMPRODUCT((Matrice!$D$23:$D$50='Plan d''actions détaillé'!AL$5)*(Matrice!$CC$21:$DA$21='Plan d''actions détaillé'!$D16)*(Matrice!$CC$23:$DA$50="X"))=0,"",IF(SUMPRODUCT((Matrice!$D$23:$D$50='Plan d''actions détaillé'!AL$5)*(Matrice!$CC$21:$DA$21='Plan d''actions détaillé'!$D16)*(Matrice!$CC$23:$DA$50="X"))=1,"X","erreur"))</f>
        <v/>
      </c>
      <c r="AV16" s="259"/>
      <c r="AW16" s="261"/>
      <c r="AX16" s="261"/>
      <c r="AY16" s="261"/>
      <c r="AZ16" s="261"/>
      <c r="BA16" s="259"/>
      <c r="BB16" s="259"/>
    </row>
    <row r="17" spans="1:54" ht="95.25" customHeight="1" x14ac:dyDescent="0.15">
      <c r="A17" s="204" t="str">
        <f>Matrice!$G$1&amp;"-PA"&amp;Listes!A13</f>
        <v>CP1-PA12</v>
      </c>
      <c r="B17" s="100" t="str">
        <f t="shared" si="0"/>
        <v>CP1</v>
      </c>
      <c r="C17" s="101" t="str">
        <f>IF(ISERROR(HLOOKUP(A17,Matrice!$A$2:$DP$100,21,FALSE)),"-",(IF(HLOOKUP(A17,Matrice!$A$2:$DP$100,21,FALSE)=0,"-",HLOOKUP(A17,Matrice!$A$2:$DP$100,21,FALSE))))</f>
        <v>-</v>
      </c>
      <c r="D17" s="100" t="str">
        <f>IF(ISERROR(HLOOKUP(A17,Matrice!$A$2:$DP$100,20,FALSE)),"-",HLOOKUP(A17,Matrice!$A$2:$DP$100,20,FALSE))</f>
        <v>XXXX</v>
      </c>
      <c r="E17" s="101" t="str">
        <f>IF(ISERROR(HLOOKUP(A17,Matrice!$A$2:$DP$100,3,FALSE)),"-",HLOOKUP(A17,Matrice!$A$2:$DP$100,3,FALSE))</f>
        <v>I</v>
      </c>
      <c r="F17" s="164" t="str">
        <f>IF(ISERROR(HLOOKUP(A17,Matrice!$A$2:$DP$100,2,FALSE)),"-",HLOOKUP(A17,Matrice!$A$2:$DP$100,2,FALSE))</f>
        <v>A initier</v>
      </c>
      <c r="G17" s="157">
        <v>1</v>
      </c>
      <c r="H17" s="156">
        <v>42465</v>
      </c>
      <c r="I17" s="148" t="s">
        <v>246</v>
      </c>
      <c r="J17" s="149" t="s">
        <v>247</v>
      </c>
      <c r="K17" s="150" t="s">
        <v>248</v>
      </c>
      <c r="L17" s="150"/>
      <c r="M17" s="151">
        <v>3</v>
      </c>
      <c r="N17" s="151" t="s">
        <v>214</v>
      </c>
      <c r="O17" s="152">
        <v>42735</v>
      </c>
      <c r="P17" s="151" t="s">
        <v>38</v>
      </c>
      <c r="Q17" s="158" t="s">
        <v>201</v>
      </c>
      <c r="R17" s="154"/>
      <c r="S17" s="151"/>
      <c r="U17" s="171" t="str">
        <f>IF(SUMPRODUCT((Matrice!$D$23:$D$50='Plan d''actions détaillé'!U$5)*(Matrice!$CC$21:$DA$21='Plan d''actions détaillé'!$D17)*(Matrice!$CC$23:$DA$50="X"))=0,"",IF(SUMPRODUCT((Matrice!$D$23:$D$50='Plan d''actions détaillé'!U$5)*(Matrice!$CC$21:$DA$21='Plan d''actions détaillé'!$D17)*(Matrice!$CC$23:$DA$50="X"))=1,"X","erreur"))</f>
        <v/>
      </c>
      <c r="V17" s="171" t="str">
        <f>IF(SUMPRODUCT((Matrice!$D$23:$D$50='Plan d''actions détaillé'!V$5)*(Matrice!$CC$21:$DA$21='Plan d''actions détaillé'!$D17)*(Matrice!$CC$23:$DA$50="X"))=0,"",IF(SUMPRODUCT((Matrice!$D$23:$D$50='Plan d''actions détaillé'!V$5)*(Matrice!$CC$21:$DA$21='Plan d''actions détaillé'!$D17)*(Matrice!$CC$23:$DA$50="X"))=1,"X","erreur"))</f>
        <v>X</v>
      </c>
      <c r="W17" s="171" t="str">
        <f>IF(SUMPRODUCT((Matrice!$D$23:$D$50='Plan d''actions détaillé'!W$5)*(Matrice!$CC$21:$DA$21='Plan d''actions détaillé'!$D17)*(Matrice!$CC$23:$DA$50="X"))=0,"",IF(SUMPRODUCT((Matrice!$D$23:$D$50='Plan d''actions détaillé'!W$5)*(Matrice!$CC$21:$DA$21='Plan d''actions détaillé'!$D17)*(Matrice!$CC$23:$DA$50="X"))=1,"X","erreur"))</f>
        <v>X</v>
      </c>
      <c r="X17" s="171" t="str">
        <f>IF(SUMPRODUCT((Matrice!$D$23:$D$50='Plan d''actions détaillé'!X$5)*(Matrice!$CC$21:$DA$21='Plan d''actions détaillé'!$D17)*(Matrice!$CC$23:$DA$50="X"))=0,"",IF(SUMPRODUCT((Matrice!$D$23:$D$50='Plan d''actions détaillé'!X$5)*(Matrice!$CC$21:$DA$21='Plan d''actions détaillé'!$D17)*(Matrice!$CC$23:$DA$50="X"))=1,"X","erreur"))</f>
        <v/>
      </c>
      <c r="Y17" s="171" t="str">
        <f>IF(SUMPRODUCT((Matrice!$D$23:$D$50='Plan d''actions détaillé'!Y$5)*(Matrice!$CC$21:$DA$21='Plan d''actions détaillé'!$D17)*(Matrice!$CC$23:$DA$50="X"))=0,"",IF(SUMPRODUCT((Matrice!$D$23:$D$50='Plan d''actions détaillé'!Y$5)*(Matrice!$CC$21:$DA$21='Plan d''actions détaillé'!$D17)*(Matrice!$CC$23:$DA$50="X"))=1,"X","erreur"))</f>
        <v/>
      </c>
      <c r="Z17" s="171" t="str">
        <f>IF(SUMPRODUCT((Matrice!$D$23:$D$50='Plan d''actions détaillé'!Z$5)*(Matrice!$CC$21:$DA$21='Plan d''actions détaillé'!$D17)*(Matrice!$CC$23:$DA$50="X"))=0,"",IF(SUMPRODUCT((Matrice!$D$23:$D$50='Plan d''actions détaillé'!Z$5)*(Matrice!$CC$21:$DA$21='Plan d''actions détaillé'!$D17)*(Matrice!$CC$23:$DA$50="X"))=1,"X","erreur"))</f>
        <v/>
      </c>
      <c r="AA17" s="171" t="str">
        <f>IF(SUMPRODUCT((Matrice!$D$23:$D$50='Plan d''actions détaillé'!AA$5)*(Matrice!$CC$21:$DA$21='Plan d''actions détaillé'!$D17)*(Matrice!$CC$23:$DA$50="X"))=0,"",IF(SUMPRODUCT((Matrice!$D$23:$D$50='Plan d''actions détaillé'!AA$5)*(Matrice!$CC$21:$DA$21='Plan d''actions détaillé'!$D17)*(Matrice!$CC$23:$DA$50="X"))=1,"X","erreur"))</f>
        <v/>
      </c>
      <c r="AB17" s="171" t="str">
        <f>IF(SUMPRODUCT((Matrice!$D$23:$D$50='Plan d''actions détaillé'!AB$5)*(Matrice!$CC$21:$DA$21='Plan d''actions détaillé'!$D17)*(Matrice!$CC$23:$DA$50="X"))=0,"",IF(SUMPRODUCT((Matrice!$D$23:$D$50='Plan d''actions détaillé'!AB$5)*(Matrice!$CC$21:$DA$21='Plan d''actions détaillé'!$D17)*(Matrice!$CC$23:$DA$50="X"))=1,"X","erreur"))</f>
        <v/>
      </c>
      <c r="AC17" s="171" t="str">
        <f>IF(SUMPRODUCT((Matrice!$D$23:$D$50='Plan d''actions détaillé'!AC$5)*(Matrice!$CC$21:$DA$21='Plan d''actions détaillé'!$D17)*(Matrice!$CC$23:$DA$50="X"))=0,"",IF(SUMPRODUCT((Matrice!$D$23:$D$50='Plan d''actions détaillé'!AC$5)*(Matrice!$CC$21:$DA$21='Plan d''actions détaillé'!$D17)*(Matrice!$CC$23:$DA$50="X"))=1,"X","erreur"))</f>
        <v/>
      </c>
      <c r="AD17" s="171" t="str">
        <f>IF(SUMPRODUCT((Matrice!$D$23:$D$50='Plan d''actions détaillé'!AD$5)*(Matrice!$CC$21:$DA$21='Plan d''actions détaillé'!$D17)*(Matrice!$CC$23:$DA$50="X"))=0,"",IF(SUMPRODUCT((Matrice!$D$23:$D$50='Plan d''actions détaillé'!AD$5)*(Matrice!$CC$21:$DA$21='Plan d''actions détaillé'!$D17)*(Matrice!$CC$23:$DA$50="X"))=1,"X","erreur"))</f>
        <v/>
      </c>
      <c r="AE17" s="171" t="str">
        <f>IF(SUMPRODUCT((Matrice!$D$23:$D$50='Plan d''actions détaillé'!AE$5)*(Matrice!$CC$21:$DA$21='Plan d''actions détaillé'!$D17)*(Matrice!$CC$23:$DA$50="X"))=0,"",IF(SUMPRODUCT((Matrice!$D$23:$D$50='Plan d''actions détaillé'!AE$5)*(Matrice!$CC$21:$DA$21='Plan d''actions détaillé'!$D17)*(Matrice!$CC$23:$DA$50="X"))=1,"X","erreur"))</f>
        <v/>
      </c>
      <c r="AF17" s="171" t="str">
        <f>IF(SUMPRODUCT((Matrice!$D$23:$D$50='Plan d''actions détaillé'!AF$5)*(Matrice!$CC$21:$DA$21='Plan d''actions détaillé'!$D17)*(Matrice!$CC$23:$DA$50="X"))=0,"",IF(SUMPRODUCT((Matrice!$D$23:$D$50='Plan d''actions détaillé'!AF$5)*(Matrice!$CC$21:$DA$21='Plan d''actions détaillé'!$D17)*(Matrice!$CC$23:$DA$50="X"))=1,"X","erreur"))</f>
        <v/>
      </c>
      <c r="AG17" s="171" t="str">
        <f>IF(SUMPRODUCT((Matrice!$D$23:$D$50='Plan d''actions détaillé'!AG$5)*(Matrice!$CC$21:$DA$21='Plan d''actions détaillé'!$D17)*(Matrice!$CC$23:$DA$50="X"))=0,"",IF(SUMPRODUCT((Matrice!$D$23:$D$50='Plan d''actions détaillé'!AG$5)*(Matrice!$CC$21:$DA$21='Plan d''actions détaillé'!$D17)*(Matrice!$CC$23:$DA$50="X"))=1,"X","erreur"))</f>
        <v/>
      </c>
      <c r="AH17" s="171" t="str">
        <f>IF(SUMPRODUCT((Matrice!$D$23:$D$50='Plan d''actions détaillé'!AH$5)*(Matrice!$CC$21:$DA$21='Plan d''actions détaillé'!$D17)*(Matrice!$CC$23:$DA$50="X"))=0,"",IF(SUMPRODUCT((Matrice!$D$23:$D$50='Plan d''actions détaillé'!AH$5)*(Matrice!$CC$21:$DA$21='Plan d''actions détaillé'!$D17)*(Matrice!$CC$23:$DA$50="X"))=1,"X","erreur"))</f>
        <v/>
      </c>
      <c r="AI17" s="171" t="str">
        <f>IF(SUMPRODUCT((Matrice!$D$23:$D$50='Plan d''actions détaillé'!AI$5)*(Matrice!$CC$21:$DA$21='Plan d''actions détaillé'!$D17)*(Matrice!$CC$23:$DA$50="X"))=0,"",IF(SUMPRODUCT((Matrice!$D$23:$D$50='Plan d''actions détaillé'!AI$5)*(Matrice!$CC$21:$DA$21='Plan d''actions détaillé'!$D17)*(Matrice!$CC$23:$DA$50="X"))=1,"X","erreur"))</f>
        <v/>
      </c>
      <c r="AJ17" s="171" t="str">
        <f>IF(SUMPRODUCT((Matrice!$D$23:$D$50='Plan d''actions détaillé'!AJ$5)*(Matrice!$CC$21:$DA$21='Plan d''actions détaillé'!$D17)*(Matrice!$CC$23:$DA$50="X"))=0,"",IF(SUMPRODUCT((Matrice!$D$23:$D$50='Plan d''actions détaillé'!AJ$5)*(Matrice!$CC$21:$DA$21='Plan d''actions détaillé'!$D17)*(Matrice!$CC$23:$DA$50="X"))=1,"X","erreur"))</f>
        <v/>
      </c>
      <c r="AK17" s="171" t="str">
        <f>IF(SUMPRODUCT((Matrice!$D$23:$D$50='Plan d''actions détaillé'!AK$5)*(Matrice!$CC$21:$DA$21='Plan d''actions détaillé'!$D17)*(Matrice!$CC$23:$DA$50="X"))=0,"",IF(SUMPRODUCT((Matrice!$D$23:$D$50='Plan d''actions détaillé'!AK$5)*(Matrice!$CC$21:$DA$21='Plan d''actions détaillé'!$D17)*(Matrice!$CC$23:$DA$50="X"))=1,"X","erreur"))</f>
        <v/>
      </c>
      <c r="AL17" s="171" t="str">
        <f>IF(SUMPRODUCT((Matrice!$D$23:$D$50='Plan d''actions détaillé'!AL$5)*(Matrice!$CC$21:$DA$21='Plan d''actions détaillé'!$D17)*(Matrice!$CC$23:$DA$50="X"))=0,"",IF(SUMPRODUCT((Matrice!$D$23:$D$50='Plan d''actions détaillé'!AL$5)*(Matrice!$CC$21:$DA$21='Plan d''actions détaillé'!$D17)*(Matrice!$CC$23:$DA$50="X"))=1,"X","erreur"))</f>
        <v/>
      </c>
      <c r="AV17" s="259"/>
      <c r="AW17" s="261"/>
      <c r="AX17" s="261"/>
      <c r="AY17" s="261"/>
      <c r="AZ17" s="261"/>
      <c r="BA17" s="259"/>
      <c r="BB17" s="259"/>
    </row>
    <row r="18" spans="1:54" ht="73.5" customHeight="1" x14ac:dyDescent="0.2">
      <c r="A18" s="204" t="str">
        <f>Matrice!$G$1&amp;"-PA"&amp;Listes!A14</f>
        <v>CP1-PA13</v>
      </c>
      <c r="B18" s="100" t="str">
        <f t="shared" si="0"/>
        <v>CP1</v>
      </c>
      <c r="C18" s="101" t="str">
        <f>IF(ISERROR(HLOOKUP(A18,Matrice!$A$2:$DP$100,21,FALSE)),"-",(IF(HLOOKUP(A18,Matrice!$A$2:$DP$100,21,FALSE)=0,"-",HLOOKUP(A18,Matrice!$A$2:$DP$100,21,FALSE))))</f>
        <v>-</v>
      </c>
      <c r="D18" s="100" t="str">
        <f>IF(ISERROR(HLOOKUP(A18,Matrice!$A$2:$DP$100,20,FALSE)),"-",HLOOKUP(A18,Matrice!$A$2:$DP$100,20,FALSE))</f>
        <v>YYYY</v>
      </c>
      <c r="E18" s="101" t="str">
        <f>IF(ISERROR(HLOOKUP(A18,Matrice!$A$2:$DP$100,3,FALSE)),"-",HLOOKUP(A18,Matrice!$A$2:$DP$100,3,FALSE))</f>
        <v>I</v>
      </c>
      <c r="F18" s="164" t="str">
        <f>IF(ISERROR(HLOOKUP(A18,Matrice!$A$2:$DP$100,2,FALSE)),"-",HLOOKUP(A18,Matrice!$A$2:$DP$100,2,FALSE))</f>
        <v>A initier</v>
      </c>
      <c r="G18" s="157">
        <v>1</v>
      </c>
      <c r="H18" s="156">
        <v>42465</v>
      </c>
      <c r="I18" s="148" t="s">
        <v>246</v>
      </c>
      <c r="J18" s="149" t="s">
        <v>247</v>
      </c>
      <c r="K18" s="150" t="s">
        <v>248</v>
      </c>
      <c r="L18" s="150"/>
      <c r="M18" s="151">
        <v>3</v>
      </c>
      <c r="N18" s="151" t="s">
        <v>214</v>
      </c>
      <c r="O18" s="152">
        <v>42735</v>
      </c>
      <c r="P18" s="151" t="s">
        <v>38</v>
      </c>
      <c r="Q18" s="158" t="s">
        <v>201</v>
      </c>
      <c r="R18" s="154"/>
      <c r="S18" s="151"/>
      <c r="U18" s="171" t="str">
        <f>IF(SUMPRODUCT((Matrice!$D$23:$D$50='Plan d''actions détaillé'!U$5)*(Matrice!$CC$21:$DA$21='Plan d''actions détaillé'!$D18)*(Matrice!$CC$23:$DA$50="X"))=0,"",IF(SUMPRODUCT((Matrice!$D$23:$D$50='Plan d''actions détaillé'!U$5)*(Matrice!$CC$21:$DA$21='Plan d''actions détaillé'!$D18)*(Matrice!$CC$23:$DA$50="X"))=1,"X","erreur"))</f>
        <v>X</v>
      </c>
      <c r="V18" s="171" t="str">
        <f>IF(SUMPRODUCT((Matrice!$D$23:$D$50='Plan d''actions détaillé'!V$5)*(Matrice!$CC$21:$DA$21='Plan d''actions détaillé'!$D18)*(Matrice!$CC$23:$DA$50="X"))=0,"",IF(SUMPRODUCT((Matrice!$D$23:$D$50='Plan d''actions détaillé'!V$5)*(Matrice!$CC$21:$DA$21='Plan d''actions détaillé'!$D18)*(Matrice!$CC$23:$DA$50="X"))=1,"X","erreur"))</f>
        <v>X</v>
      </c>
      <c r="W18" s="171" t="str">
        <f>IF(SUMPRODUCT((Matrice!$D$23:$D$50='Plan d''actions détaillé'!W$5)*(Matrice!$CC$21:$DA$21='Plan d''actions détaillé'!$D18)*(Matrice!$CC$23:$DA$50="X"))=0,"",IF(SUMPRODUCT((Matrice!$D$23:$D$50='Plan d''actions détaillé'!W$5)*(Matrice!$CC$21:$DA$21='Plan d''actions détaillé'!$D18)*(Matrice!$CC$23:$DA$50="X"))=1,"X","erreur"))</f>
        <v>X</v>
      </c>
      <c r="X18" s="171" t="str">
        <f>IF(SUMPRODUCT((Matrice!$D$23:$D$50='Plan d''actions détaillé'!X$5)*(Matrice!$CC$21:$DA$21='Plan d''actions détaillé'!$D18)*(Matrice!$CC$23:$DA$50="X"))=0,"",IF(SUMPRODUCT((Matrice!$D$23:$D$50='Plan d''actions détaillé'!X$5)*(Matrice!$CC$21:$DA$21='Plan d''actions détaillé'!$D18)*(Matrice!$CC$23:$DA$50="X"))=1,"X","erreur"))</f>
        <v/>
      </c>
      <c r="Y18" s="171" t="str">
        <f>IF(SUMPRODUCT((Matrice!$D$23:$D$50='Plan d''actions détaillé'!Y$5)*(Matrice!$CC$21:$DA$21='Plan d''actions détaillé'!$D18)*(Matrice!$CC$23:$DA$50="X"))=0,"",IF(SUMPRODUCT((Matrice!$D$23:$D$50='Plan d''actions détaillé'!Y$5)*(Matrice!$CC$21:$DA$21='Plan d''actions détaillé'!$D18)*(Matrice!$CC$23:$DA$50="X"))=1,"X","erreur"))</f>
        <v/>
      </c>
      <c r="Z18" s="171" t="str">
        <f>IF(SUMPRODUCT((Matrice!$D$23:$D$50='Plan d''actions détaillé'!Z$5)*(Matrice!$CC$21:$DA$21='Plan d''actions détaillé'!$D18)*(Matrice!$CC$23:$DA$50="X"))=0,"",IF(SUMPRODUCT((Matrice!$D$23:$D$50='Plan d''actions détaillé'!Z$5)*(Matrice!$CC$21:$DA$21='Plan d''actions détaillé'!$D18)*(Matrice!$CC$23:$DA$50="X"))=1,"X","erreur"))</f>
        <v/>
      </c>
      <c r="AA18" s="171" t="str">
        <f>IF(SUMPRODUCT((Matrice!$D$23:$D$50='Plan d''actions détaillé'!AA$5)*(Matrice!$CC$21:$DA$21='Plan d''actions détaillé'!$D18)*(Matrice!$CC$23:$DA$50="X"))=0,"",IF(SUMPRODUCT((Matrice!$D$23:$D$50='Plan d''actions détaillé'!AA$5)*(Matrice!$CC$21:$DA$21='Plan d''actions détaillé'!$D18)*(Matrice!$CC$23:$DA$50="X"))=1,"X","erreur"))</f>
        <v/>
      </c>
      <c r="AB18" s="171" t="str">
        <f>IF(SUMPRODUCT((Matrice!$D$23:$D$50='Plan d''actions détaillé'!AB$5)*(Matrice!$CC$21:$DA$21='Plan d''actions détaillé'!$D18)*(Matrice!$CC$23:$DA$50="X"))=0,"",IF(SUMPRODUCT((Matrice!$D$23:$D$50='Plan d''actions détaillé'!AB$5)*(Matrice!$CC$21:$DA$21='Plan d''actions détaillé'!$D18)*(Matrice!$CC$23:$DA$50="X"))=1,"X","erreur"))</f>
        <v/>
      </c>
      <c r="AC18" s="171" t="str">
        <f>IF(SUMPRODUCT((Matrice!$D$23:$D$50='Plan d''actions détaillé'!AC$5)*(Matrice!$CC$21:$DA$21='Plan d''actions détaillé'!$D18)*(Matrice!$CC$23:$DA$50="X"))=0,"",IF(SUMPRODUCT((Matrice!$D$23:$D$50='Plan d''actions détaillé'!AC$5)*(Matrice!$CC$21:$DA$21='Plan d''actions détaillé'!$D18)*(Matrice!$CC$23:$DA$50="X"))=1,"X","erreur"))</f>
        <v/>
      </c>
      <c r="AD18" s="171" t="str">
        <f>IF(SUMPRODUCT((Matrice!$D$23:$D$50='Plan d''actions détaillé'!AD$5)*(Matrice!$CC$21:$DA$21='Plan d''actions détaillé'!$D18)*(Matrice!$CC$23:$DA$50="X"))=0,"",IF(SUMPRODUCT((Matrice!$D$23:$D$50='Plan d''actions détaillé'!AD$5)*(Matrice!$CC$21:$DA$21='Plan d''actions détaillé'!$D18)*(Matrice!$CC$23:$DA$50="X"))=1,"X","erreur"))</f>
        <v/>
      </c>
      <c r="AE18" s="171" t="str">
        <f>IF(SUMPRODUCT((Matrice!$D$23:$D$50='Plan d''actions détaillé'!AE$5)*(Matrice!$CC$21:$DA$21='Plan d''actions détaillé'!$D18)*(Matrice!$CC$23:$DA$50="X"))=0,"",IF(SUMPRODUCT((Matrice!$D$23:$D$50='Plan d''actions détaillé'!AE$5)*(Matrice!$CC$21:$DA$21='Plan d''actions détaillé'!$D18)*(Matrice!$CC$23:$DA$50="X"))=1,"X","erreur"))</f>
        <v/>
      </c>
      <c r="AF18" s="171" t="str">
        <f>IF(SUMPRODUCT((Matrice!$D$23:$D$50='Plan d''actions détaillé'!AF$5)*(Matrice!$CC$21:$DA$21='Plan d''actions détaillé'!$D18)*(Matrice!$CC$23:$DA$50="X"))=0,"",IF(SUMPRODUCT((Matrice!$D$23:$D$50='Plan d''actions détaillé'!AF$5)*(Matrice!$CC$21:$DA$21='Plan d''actions détaillé'!$D18)*(Matrice!$CC$23:$DA$50="X"))=1,"X","erreur"))</f>
        <v/>
      </c>
      <c r="AG18" s="171" t="str">
        <f>IF(SUMPRODUCT((Matrice!$D$23:$D$50='Plan d''actions détaillé'!AG$5)*(Matrice!$CC$21:$DA$21='Plan d''actions détaillé'!$D18)*(Matrice!$CC$23:$DA$50="X"))=0,"",IF(SUMPRODUCT((Matrice!$D$23:$D$50='Plan d''actions détaillé'!AG$5)*(Matrice!$CC$21:$DA$21='Plan d''actions détaillé'!$D18)*(Matrice!$CC$23:$DA$50="X"))=1,"X","erreur"))</f>
        <v/>
      </c>
      <c r="AH18" s="171" t="str">
        <f>IF(SUMPRODUCT((Matrice!$D$23:$D$50='Plan d''actions détaillé'!AH$5)*(Matrice!$CC$21:$DA$21='Plan d''actions détaillé'!$D18)*(Matrice!$CC$23:$DA$50="X"))=0,"",IF(SUMPRODUCT((Matrice!$D$23:$D$50='Plan d''actions détaillé'!AH$5)*(Matrice!$CC$21:$DA$21='Plan d''actions détaillé'!$D18)*(Matrice!$CC$23:$DA$50="X"))=1,"X","erreur"))</f>
        <v/>
      </c>
      <c r="AI18" s="171" t="str">
        <f>IF(SUMPRODUCT((Matrice!$D$23:$D$50='Plan d''actions détaillé'!AI$5)*(Matrice!$CC$21:$DA$21='Plan d''actions détaillé'!$D18)*(Matrice!$CC$23:$DA$50="X"))=0,"",IF(SUMPRODUCT((Matrice!$D$23:$D$50='Plan d''actions détaillé'!AI$5)*(Matrice!$CC$21:$DA$21='Plan d''actions détaillé'!$D18)*(Matrice!$CC$23:$DA$50="X"))=1,"X","erreur"))</f>
        <v/>
      </c>
      <c r="AJ18" s="171" t="str">
        <f>IF(SUMPRODUCT((Matrice!$D$23:$D$50='Plan d''actions détaillé'!AJ$5)*(Matrice!$CC$21:$DA$21='Plan d''actions détaillé'!$D18)*(Matrice!$CC$23:$DA$50="X"))=0,"",IF(SUMPRODUCT((Matrice!$D$23:$D$50='Plan d''actions détaillé'!AJ$5)*(Matrice!$CC$21:$DA$21='Plan d''actions détaillé'!$D18)*(Matrice!$CC$23:$DA$50="X"))=1,"X","erreur"))</f>
        <v/>
      </c>
      <c r="AK18" s="171" t="str">
        <f>IF(SUMPRODUCT((Matrice!$D$23:$D$50='Plan d''actions détaillé'!AK$5)*(Matrice!$CC$21:$DA$21='Plan d''actions détaillé'!$D18)*(Matrice!$CC$23:$DA$50="X"))=0,"",IF(SUMPRODUCT((Matrice!$D$23:$D$50='Plan d''actions détaillé'!AK$5)*(Matrice!$CC$21:$DA$21='Plan d''actions détaillé'!$D18)*(Matrice!$CC$23:$DA$50="X"))=1,"X","erreur"))</f>
        <v/>
      </c>
      <c r="AL18" s="171" t="str">
        <f>IF(SUMPRODUCT((Matrice!$D$23:$D$50='Plan d''actions détaillé'!AL$5)*(Matrice!$CC$21:$DA$21='Plan d''actions détaillé'!$D18)*(Matrice!$CC$23:$DA$50="X"))=0,"",IF(SUMPRODUCT((Matrice!$D$23:$D$50='Plan d''actions détaillé'!AL$5)*(Matrice!$CC$21:$DA$21='Plan d''actions détaillé'!$D18)*(Matrice!$CC$23:$DA$50="X"))=1,"X","erreur"))</f>
        <v/>
      </c>
      <c r="AV18" s="259"/>
      <c r="AW18" s="259"/>
      <c r="AX18" s="259"/>
      <c r="AY18" s="259"/>
      <c r="AZ18" s="259"/>
      <c r="BA18" s="259"/>
      <c r="BB18" s="259"/>
    </row>
    <row r="19" spans="1:54" ht="21.75" customHeight="1" x14ac:dyDescent="0.2">
      <c r="A19" s="204" t="str">
        <f>Matrice!$G$1&amp;"-PA"&amp;Listes!A15</f>
        <v>CP1-PA14</v>
      </c>
      <c r="B19" s="100" t="str">
        <f t="shared" si="0"/>
        <v>CP1</v>
      </c>
      <c r="C19" s="101" t="str">
        <f>IF(ISERROR(HLOOKUP(A19,Matrice!$A$2:$DP$100,21,FALSE)),"-",(IF(HLOOKUP(A19,Matrice!$A$2:$DP$100,21,FALSE)=0,"-",HLOOKUP(A19,Matrice!$A$2:$DP$100,21,FALSE))))</f>
        <v>SI1</v>
      </c>
      <c r="D19" s="100" t="str">
        <f>IF(ISERROR(HLOOKUP(A19,Matrice!$A$2:$DP$100,20,FALSE)),"-",HLOOKUP(A19,Matrice!$A$2:$DP$100,20,FALSE))</f>
        <v>ZZZZ</v>
      </c>
      <c r="E19" s="101" t="str">
        <f>IF(ISERROR(HLOOKUP(A19,Matrice!$A$2:$DP$100,3,FALSE)),"-",HLOOKUP(A19,Matrice!$A$2:$DP$100,3,FALSE))</f>
        <v>O</v>
      </c>
      <c r="F19" s="164" t="str">
        <f>IF(ISERROR(HLOOKUP(A19,Matrice!$A$2:$DP$100,2,FALSE)),"-",HLOOKUP(A19,Matrice!$A$2:$DP$100,2,FALSE))</f>
        <v>Hors processus</v>
      </c>
      <c r="G19" s="157"/>
      <c r="H19" s="156"/>
      <c r="I19" s="148"/>
      <c r="J19" s="153"/>
      <c r="K19" s="150"/>
      <c r="L19" s="150"/>
      <c r="M19" s="151"/>
      <c r="N19" s="151"/>
      <c r="O19" s="152"/>
      <c r="P19" s="151"/>
      <c r="Q19" s="158"/>
      <c r="R19" s="154"/>
      <c r="S19" s="151"/>
      <c r="U19" s="171" t="str">
        <f>IF(SUMPRODUCT((Matrice!$D$23:$D$50='Plan d''actions détaillé'!U$5)*(Matrice!$CC$21:$DA$21='Plan d''actions détaillé'!$D19)*(Matrice!$CC$23:$DA$50="X"))=0,"",IF(SUMPRODUCT((Matrice!$D$23:$D$50='Plan d''actions détaillé'!U$5)*(Matrice!$CC$21:$DA$21='Plan d''actions détaillé'!$D19)*(Matrice!$CC$23:$DA$50="X"))=1,"X","erreur"))</f>
        <v>X</v>
      </c>
      <c r="V19" s="171" t="str">
        <f>IF(SUMPRODUCT((Matrice!$D$23:$D$50='Plan d''actions détaillé'!V$5)*(Matrice!$CC$21:$DA$21='Plan d''actions détaillé'!$D19)*(Matrice!$CC$23:$DA$50="X"))=0,"",IF(SUMPRODUCT((Matrice!$D$23:$D$50='Plan d''actions détaillé'!V$5)*(Matrice!$CC$21:$DA$21='Plan d''actions détaillé'!$D19)*(Matrice!$CC$23:$DA$50="X"))=1,"X","erreur"))</f>
        <v>erreur</v>
      </c>
      <c r="W19" s="171" t="str">
        <f>IF(SUMPRODUCT((Matrice!$D$23:$D$50='Plan d''actions détaillé'!W$5)*(Matrice!$CC$21:$DA$21='Plan d''actions détaillé'!$D19)*(Matrice!$CC$23:$DA$50="X"))=0,"",IF(SUMPRODUCT((Matrice!$D$23:$D$50='Plan d''actions détaillé'!W$5)*(Matrice!$CC$21:$DA$21='Plan d''actions détaillé'!$D19)*(Matrice!$CC$23:$DA$50="X"))=1,"X","erreur"))</f>
        <v>erreur</v>
      </c>
      <c r="X19" s="171" t="str">
        <f>IF(SUMPRODUCT((Matrice!$D$23:$D$50='Plan d''actions détaillé'!X$5)*(Matrice!$CC$21:$DA$21='Plan d''actions détaillé'!$D19)*(Matrice!$CC$23:$DA$50="X"))=0,"",IF(SUMPRODUCT((Matrice!$D$23:$D$50='Plan d''actions détaillé'!X$5)*(Matrice!$CC$21:$DA$21='Plan d''actions détaillé'!$D19)*(Matrice!$CC$23:$DA$50="X"))=1,"X","erreur"))</f>
        <v/>
      </c>
      <c r="Y19" s="171" t="str">
        <f>IF(SUMPRODUCT((Matrice!$D$23:$D$50='Plan d''actions détaillé'!Y$5)*(Matrice!$CC$21:$DA$21='Plan d''actions détaillé'!$D19)*(Matrice!$CC$23:$DA$50="X"))=0,"",IF(SUMPRODUCT((Matrice!$D$23:$D$50='Plan d''actions détaillé'!Y$5)*(Matrice!$CC$21:$DA$21='Plan d''actions détaillé'!$D19)*(Matrice!$CC$23:$DA$50="X"))=1,"X","erreur"))</f>
        <v/>
      </c>
      <c r="Z19" s="171" t="str">
        <f>IF(SUMPRODUCT((Matrice!$D$23:$D$50='Plan d''actions détaillé'!Z$5)*(Matrice!$CC$21:$DA$21='Plan d''actions détaillé'!$D19)*(Matrice!$CC$23:$DA$50="X"))=0,"",IF(SUMPRODUCT((Matrice!$D$23:$D$50='Plan d''actions détaillé'!Z$5)*(Matrice!$CC$21:$DA$21='Plan d''actions détaillé'!$D19)*(Matrice!$CC$23:$DA$50="X"))=1,"X","erreur"))</f>
        <v/>
      </c>
      <c r="AA19" s="171" t="str">
        <f>IF(SUMPRODUCT((Matrice!$D$23:$D$50='Plan d''actions détaillé'!AA$5)*(Matrice!$CC$21:$DA$21='Plan d''actions détaillé'!$D19)*(Matrice!$CC$23:$DA$50="X"))=0,"",IF(SUMPRODUCT((Matrice!$D$23:$D$50='Plan d''actions détaillé'!AA$5)*(Matrice!$CC$21:$DA$21='Plan d''actions détaillé'!$D19)*(Matrice!$CC$23:$DA$50="X"))=1,"X","erreur"))</f>
        <v/>
      </c>
      <c r="AB19" s="171" t="str">
        <f>IF(SUMPRODUCT((Matrice!$D$23:$D$50='Plan d''actions détaillé'!AB$5)*(Matrice!$CC$21:$DA$21='Plan d''actions détaillé'!$D19)*(Matrice!$CC$23:$DA$50="X"))=0,"",IF(SUMPRODUCT((Matrice!$D$23:$D$50='Plan d''actions détaillé'!AB$5)*(Matrice!$CC$21:$DA$21='Plan d''actions détaillé'!$D19)*(Matrice!$CC$23:$DA$50="X"))=1,"X","erreur"))</f>
        <v/>
      </c>
      <c r="AC19" s="171" t="str">
        <f>IF(SUMPRODUCT((Matrice!$D$23:$D$50='Plan d''actions détaillé'!AC$5)*(Matrice!$CC$21:$DA$21='Plan d''actions détaillé'!$D19)*(Matrice!$CC$23:$DA$50="X"))=0,"",IF(SUMPRODUCT((Matrice!$D$23:$D$50='Plan d''actions détaillé'!AC$5)*(Matrice!$CC$21:$DA$21='Plan d''actions détaillé'!$D19)*(Matrice!$CC$23:$DA$50="X"))=1,"X","erreur"))</f>
        <v/>
      </c>
      <c r="AD19" s="171" t="str">
        <f>IF(SUMPRODUCT((Matrice!$D$23:$D$50='Plan d''actions détaillé'!AD$5)*(Matrice!$CC$21:$DA$21='Plan d''actions détaillé'!$D19)*(Matrice!$CC$23:$DA$50="X"))=0,"",IF(SUMPRODUCT((Matrice!$D$23:$D$50='Plan d''actions détaillé'!AD$5)*(Matrice!$CC$21:$DA$21='Plan d''actions détaillé'!$D19)*(Matrice!$CC$23:$DA$50="X"))=1,"X","erreur"))</f>
        <v/>
      </c>
      <c r="AE19" s="171" t="str">
        <f>IF(SUMPRODUCT((Matrice!$D$23:$D$50='Plan d''actions détaillé'!AE$5)*(Matrice!$CC$21:$DA$21='Plan d''actions détaillé'!$D19)*(Matrice!$CC$23:$DA$50="X"))=0,"",IF(SUMPRODUCT((Matrice!$D$23:$D$50='Plan d''actions détaillé'!AE$5)*(Matrice!$CC$21:$DA$21='Plan d''actions détaillé'!$D19)*(Matrice!$CC$23:$DA$50="X"))=1,"X","erreur"))</f>
        <v/>
      </c>
      <c r="AF19" s="171" t="str">
        <f>IF(SUMPRODUCT((Matrice!$D$23:$D$50='Plan d''actions détaillé'!AF$5)*(Matrice!$CC$21:$DA$21='Plan d''actions détaillé'!$D19)*(Matrice!$CC$23:$DA$50="X"))=0,"",IF(SUMPRODUCT((Matrice!$D$23:$D$50='Plan d''actions détaillé'!AF$5)*(Matrice!$CC$21:$DA$21='Plan d''actions détaillé'!$D19)*(Matrice!$CC$23:$DA$50="X"))=1,"X","erreur"))</f>
        <v/>
      </c>
      <c r="AG19" s="171" t="str">
        <f>IF(SUMPRODUCT((Matrice!$D$23:$D$50='Plan d''actions détaillé'!AG$5)*(Matrice!$CC$21:$DA$21='Plan d''actions détaillé'!$D19)*(Matrice!$CC$23:$DA$50="X"))=0,"",IF(SUMPRODUCT((Matrice!$D$23:$D$50='Plan d''actions détaillé'!AG$5)*(Matrice!$CC$21:$DA$21='Plan d''actions détaillé'!$D19)*(Matrice!$CC$23:$DA$50="X"))=1,"X","erreur"))</f>
        <v/>
      </c>
      <c r="AH19" s="171" t="str">
        <f>IF(SUMPRODUCT((Matrice!$D$23:$D$50='Plan d''actions détaillé'!AH$5)*(Matrice!$CC$21:$DA$21='Plan d''actions détaillé'!$D19)*(Matrice!$CC$23:$DA$50="X"))=0,"",IF(SUMPRODUCT((Matrice!$D$23:$D$50='Plan d''actions détaillé'!AH$5)*(Matrice!$CC$21:$DA$21='Plan d''actions détaillé'!$D19)*(Matrice!$CC$23:$DA$50="X"))=1,"X","erreur"))</f>
        <v/>
      </c>
      <c r="AI19" s="171" t="str">
        <f>IF(SUMPRODUCT((Matrice!$D$23:$D$50='Plan d''actions détaillé'!AI$5)*(Matrice!$CC$21:$DA$21='Plan d''actions détaillé'!$D19)*(Matrice!$CC$23:$DA$50="X"))=0,"",IF(SUMPRODUCT((Matrice!$D$23:$D$50='Plan d''actions détaillé'!AI$5)*(Matrice!$CC$21:$DA$21='Plan d''actions détaillé'!$D19)*(Matrice!$CC$23:$DA$50="X"))=1,"X","erreur"))</f>
        <v/>
      </c>
      <c r="AJ19" s="171" t="str">
        <f>IF(SUMPRODUCT((Matrice!$D$23:$D$50='Plan d''actions détaillé'!AJ$5)*(Matrice!$CC$21:$DA$21='Plan d''actions détaillé'!$D19)*(Matrice!$CC$23:$DA$50="X"))=0,"",IF(SUMPRODUCT((Matrice!$D$23:$D$50='Plan d''actions détaillé'!AJ$5)*(Matrice!$CC$21:$DA$21='Plan d''actions détaillé'!$D19)*(Matrice!$CC$23:$DA$50="X"))=1,"X","erreur"))</f>
        <v/>
      </c>
      <c r="AK19" s="171" t="str">
        <f>IF(SUMPRODUCT((Matrice!$D$23:$D$50='Plan d''actions détaillé'!AK$5)*(Matrice!$CC$21:$DA$21='Plan d''actions détaillé'!$D19)*(Matrice!$CC$23:$DA$50="X"))=0,"",IF(SUMPRODUCT((Matrice!$D$23:$D$50='Plan d''actions détaillé'!AK$5)*(Matrice!$CC$21:$DA$21='Plan d''actions détaillé'!$D19)*(Matrice!$CC$23:$DA$50="X"))=1,"X","erreur"))</f>
        <v/>
      </c>
      <c r="AL19" s="171" t="str">
        <f>IF(SUMPRODUCT((Matrice!$D$23:$D$50='Plan d''actions détaillé'!AL$5)*(Matrice!$CC$21:$DA$21='Plan d''actions détaillé'!$D19)*(Matrice!$CC$23:$DA$50="X"))=0,"",IF(SUMPRODUCT((Matrice!$D$23:$D$50='Plan d''actions détaillé'!AL$5)*(Matrice!$CC$21:$DA$21='Plan d''actions détaillé'!$D19)*(Matrice!$CC$23:$DA$50="X"))=1,"X","erreur"))</f>
        <v/>
      </c>
      <c r="AV19" s="259"/>
      <c r="AW19" s="259"/>
      <c r="AX19" s="259"/>
      <c r="AY19" s="259"/>
      <c r="AZ19" s="259"/>
      <c r="BA19" s="259"/>
      <c r="BB19" s="259"/>
    </row>
    <row r="20" spans="1:54" ht="21.75" customHeight="1" x14ac:dyDescent="0.2">
      <c r="A20" s="204" t="str">
        <f>Matrice!$G$1&amp;"-PA"&amp;Listes!A16</f>
        <v>CP1-PA15</v>
      </c>
      <c r="B20" s="100" t="str">
        <f t="shared" si="0"/>
        <v>CP1</v>
      </c>
      <c r="C20" s="101" t="str">
        <f>IF(ISERROR(HLOOKUP(A20,Matrice!$A$2:$DP$100,21,FALSE)),"-",(IF(HLOOKUP(A20,Matrice!$A$2:$DP$100,21,FALSE)=0,"-",HLOOKUP(A20,Matrice!$A$2:$DP$100,21,FALSE))))</f>
        <v>-</v>
      </c>
      <c r="D20" s="100" t="str">
        <f>IF(ISERROR(HLOOKUP(A20,Matrice!$A$2:$DP$100,20,FALSE)),"-",HLOOKUP(A20,Matrice!$A$2:$DP$100,20,FALSE))</f>
        <v>-</v>
      </c>
      <c r="E20" s="101" t="str">
        <f>IF(ISERROR(HLOOKUP(A20,Matrice!$A$2:$DP$100,3,FALSE)),"-",HLOOKUP(A20,Matrice!$A$2:$DP$100,3,FALSE))</f>
        <v>-</v>
      </c>
      <c r="F20" s="164" t="str">
        <f>IF(ISERROR(HLOOKUP(A20,Matrice!$A$2:$DP$100,2,FALSE)),"-",HLOOKUP(A20,Matrice!$A$2:$DP$100,2,FALSE))</f>
        <v>-</v>
      </c>
      <c r="G20" s="157"/>
      <c r="H20" s="156"/>
      <c r="I20" s="148"/>
      <c r="J20" s="153"/>
      <c r="K20" s="150"/>
      <c r="L20" s="150"/>
      <c r="M20" s="151"/>
      <c r="N20" s="151"/>
      <c r="O20" s="152"/>
      <c r="P20" s="151"/>
      <c r="Q20" s="158"/>
      <c r="R20" s="154"/>
      <c r="S20" s="151"/>
      <c r="U20" s="171" t="str">
        <f>IF(SUMPRODUCT((Matrice!$D$23:$D$50='Plan d''actions détaillé'!U$5)*(Matrice!$CC$21:$DA$21='Plan d''actions détaillé'!$D20)*(Matrice!$CC$23:$DA$50="X"))=0,"",IF(SUMPRODUCT((Matrice!$D$23:$D$50='Plan d''actions détaillé'!U$5)*(Matrice!$CC$21:$DA$21='Plan d''actions détaillé'!$D20)*(Matrice!$CC$23:$DA$50="X"))=1,"X","erreur"))</f>
        <v/>
      </c>
      <c r="V20" s="171" t="str">
        <f>IF(SUMPRODUCT((Matrice!$D$23:$D$50='Plan d''actions détaillé'!V$5)*(Matrice!$CC$21:$DA$21='Plan d''actions détaillé'!$D20)*(Matrice!$CC$23:$DA$50="X"))=0,"",IF(SUMPRODUCT((Matrice!$D$23:$D$50='Plan d''actions détaillé'!V$5)*(Matrice!$CC$21:$DA$21='Plan d''actions détaillé'!$D20)*(Matrice!$CC$23:$DA$50="X"))=1,"X","erreur"))</f>
        <v/>
      </c>
      <c r="W20" s="171" t="str">
        <f>IF(SUMPRODUCT((Matrice!$D$23:$D$50='Plan d''actions détaillé'!W$5)*(Matrice!$CC$21:$DA$21='Plan d''actions détaillé'!$D20)*(Matrice!$CC$23:$DA$50="X"))=0,"",IF(SUMPRODUCT((Matrice!$D$23:$D$50='Plan d''actions détaillé'!W$5)*(Matrice!$CC$21:$DA$21='Plan d''actions détaillé'!$D20)*(Matrice!$CC$23:$DA$50="X"))=1,"X","erreur"))</f>
        <v/>
      </c>
      <c r="X20" s="171" t="str">
        <f>IF(SUMPRODUCT((Matrice!$D$23:$D$50='Plan d''actions détaillé'!X$5)*(Matrice!$CC$21:$DA$21='Plan d''actions détaillé'!$D20)*(Matrice!$CC$23:$DA$50="X"))=0,"",IF(SUMPRODUCT((Matrice!$D$23:$D$50='Plan d''actions détaillé'!X$5)*(Matrice!$CC$21:$DA$21='Plan d''actions détaillé'!$D20)*(Matrice!$CC$23:$DA$50="X"))=1,"X","erreur"))</f>
        <v/>
      </c>
      <c r="Y20" s="171" t="str">
        <f>IF(SUMPRODUCT((Matrice!$D$23:$D$50='Plan d''actions détaillé'!Y$5)*(Matrice!$CC$21:$DA$21='Plan d''actions détaillé'!$D20)*(Matrice!$CC$23:$DA$50="X"))=0,"",IF(SUMPRODUCT((Matrice!$D$23:$D$50='Plan d''actions détaillé'!Y$5)*(Matrice!$CC$21:$DA$21='Plan d''actions détaillé'!$D20)*(Matrice!$CC$23:$DA$50="X"))=1,"X","erreur"))</f>
        <v/>
      </c>
      <c r="Z20" s="171" t="str">
        <f>IF(SUMPRODUCT((Matrice!$D$23:$D$50='Plan d''actions détaillé'!Z$5)*(Matrice!$CC$21:$DA$21='Plan d''actions détaillé'!$D20)*(Matrice!$CC$23:$DA$50="X"))=0,"",IF(SUMPRODUCT((Matrice!$D$23:$D$50='Plan d''actions détaillé'!Z$5)*(Matrice!$CC$21:$DA$21='Plan d''actions détaillé'!$D20)*(Matrice!$CC$23:$DA$50="X"))=1,"X","erreur"))</f>
        <v/>
      </c>
      <c r="AA20" s="171" t="str">
        <f>IF(SUMPRODUCT((Matrice!$D$23:$D$50='Plan d''actions détaillé'!AA$5)*(Matrice!$CC$21:$DA$21='Plan d''actions détaillé'!$D20)*(Matrice!$CC$23:$DA$50="X"))=0,"",IF(SUMPRODUCT((Matrice!$D$23:$D$50='Plan d''actions détaillé'!AA$5)*(Matrice!$CC$21:$DA$21='Plan d''actions détaillé'!$D20)*(Matrice!$CC$23:$DA$50="X"))=1,"X","erreur"))</f>
        <v/>
      </c>
      <c r="AB20" s="171" t="str">
        <f>IF(SUMPRODUCT((Matrice!$D$23:$D$50='Plan d''actions détaillé'!AB$5)*(Matrice!$CC$21:$DA$21='Plan d''actions détaillé'!$D20)*(Matrice!$CC$23:$DA$50="X"))=0,"",IF(SUMPRODUCT((Matrice!$D$23:$D$50='Plan d''actions détaillé'!AB$5)*(Matrice!$CC$21:$DA$21='Plan d''actions détaillé'!$D20)*(Matrice!$CC$23:$DA$50="X"))=1,"X","erreur"))</f>
        <v/>
      </c>
      <c r="AC20" s="171" t="str">
        <f>IF(SUMPRODUCT((Matrice!$D$23:$D$50='Plan d''actions détaillé'!AC$5)*(Matrice!$CC$21:$DA$21='Plan d''actions détaillé'!$D20)*(Matrice!$CC$23:$DA$50="X"))=0,"",IF(SUMPRODUCT((Matrice!$D$23:$D$50='Plan d''actions détaillé'!AC$5)*(Matrice!$CC$21:$DA$21='Plan d''actions détaillé'!$D20)*(Matrice!$CC$23:$DA$50="X"))=1,"X","erreur"))</f>
        <v/>
      </c>
      <c r="AD20" s="171" t="str">
        <f>IF(SUMPRODUCT((Matrice!$D$23:$D$50='Plan d''actions détaillé'!AD$5)*(Matrice!$CC$21:$DA$21='Plan d''actions détaillé'!$D20)*(Matrice!$CC$23:$DA$50="X"))=0,"",IF(SUMPRODUCT((Matrice!$D$23:$D$50='Plan d''actions détaillé'!AD$5)*(Matrice!$CC$21:$DA$21='Plan d''actions détaillé'!$D20)*(Matrice!$CC$23:$DA$50="X"))=1,"X","erreur"))</f>
        <v/>
      </c>
      <c r="AE20" s="171" t="str">
        <f>IF(SUMPRODUCT((Matrice!$D$23:$D$50='Plan d''actions détaillé'!AE$5)*(Matrice!$CC$21:$DA$21='Plan d''actions détaillé'!$D20)*(Matrice!$CC$23:$DA$50="X"))=0,"",IF(SUMPRODUCT((Matrice!$D$23:$D$50='Plan d''actions détaillé'!AE$5)*(Matrice!$CC$21:$DA$21='Plan d''actions détaillé'!$D20)*(Matrice!$CC$23:$DA$50="X"))=1,"X","erreur"))</f>
        <v/>
      </c>
      <c r="AF20" s="171" t="str">
        <f>IF(SUMPRODUCT((Matrice!$D$23:$D$50='Plan d''actions détaillé'!AF$5)*(Matrice!$CC$21:$DA$21='Plan d''actions détaillé'!$D20)*(Matrice!$CC$23:$DA$50="X"))=0,"",IF(SUMPRODUCT((Matrice!$D$23:$D$50='Plan d''actions détaillé'!AF$5)*(Matrice!$CC$21:$DA$21='Plan d''actions détaillé'!$D20)*(Matrice!$CC$23:$DA$50="X"))=1,"X","erreur"))</f>
        <v/>
      </c>
      <c r="AG20" s="171" t="str">
        <f>IF(SUMPRODUCT((Matrice!$D$23:$D$50='Plan d''actions détaillé'!AG$5)*(Matrice!$CC$21:$DA$21='Plan d''actions détaillé'!$D20)*(Matrice!$CC$23:$DA$50="X"))=0,"",IF(SUMPRODUCT((Matrice!$D$23:$D$50='Plan d''actions détaillé'!AG$5)*(Matrice!$CC$21:$DA$21='Plan d''actions détaillé'!$D20)*(Matrice!$CC$23:$DA$50="X"))=1,"X","erreur"))</f>
        <v/>
      </c>
      <c r="AH20" s="171" t="str">
        <f>IF(SUMPRODUCT((Matrice!$D$23:$D$50='Plan d''actions détaillé'!AH$5)*(Matrice!$CC$21:$DA$21='Plan d''actions détaillé'!$D20)*(Matrice!$CC$23:$DA$50="X"))=0,"",IF(SUMPRODUCT((Matrice!$D$23:$D$50='Plan d''actions détaillé'!AH$5)*(Matrice!$CC$21:$DA$21='Plan d''actions détaillé'!$D20)*(Matrice!$CC$23:$DA$50="X"))=1,"X","erreur"))</f>
        <v/>
      </c>
      <c r="AI20" s="171" t="str">
        <f>IF(SUMPRODUCT((Matrice!$D$23:$D$50='Plan d''actions détaillé'!AI$5)*(Matrice!$CC$21:$DA$21='Plan d''actions détaillé'!$D20)*(Matrice!$CC$23:$DA$50="X"))=0,"",IF(SUMPRODUCT((Matrice!$D$23:$D$50='Plan d''actions détaillé'!AI$5)*(Matrice!$CC$21:$DA$21='Plan d''actions détaillé'!$D20)*(Matrice!$CC$23:$DA$50="X"))=1,"X","erreur"))</f>
        <v/>
      </c>
      <c r="AJ20" s="171" t="str">
        <f>IF(SUMPRODUCT((Matrice!$D$23:$D$50='Plan d''actions détaillé'!AJ$5)*(Matrice!$CC$21:$DA$21='Plan d''actions détaillé'!$D20)*(Matrice!$CC$23:$DA$50="X"))=0,"",IF(SUMPRODUCT((Matrice!$D$23:$D$50='Plan d''actions détaillé'!AJ$5)*(Matrice!$CC$21:$DA$21='Plan d''actions détaillé'!$D20)*(Matrice!$CC$23:$DA$50="X"))=1,"X","erreur"))</f>
        <v/>
      </c>
      <c r="AK20" s="171" t="str">
        <f>IF(SUMPRODUCT((Matrice!$D$23:$D$50='Plan d''actions détaillé'!AK$5)*(Matrice!$CC$21:$DA$21='Plan d''actions détaillé'!$D20)*(Matrice!$CC$23:$DA$50="X"))=0,"",IF(SUMPRODUCT((Matrice!$D$23:$D$50='Plan d''actions détaillé'!AK$5)*(Matrice!$CC$21:$DA$21='Plan d''actions détaillé'!$D20)*(Matrice!$CC$23:$DA$50="X"))=1,"X","erreur"))</f>
        <v/>
      </c>
      <c r="AL20" s="171" t="str">
        <f>IF(SUMPRODUCT((Matrice!$D$23:$D$50='Plan d''actions détaillé'!AL$5)*(Matrice!$CC$21:$DA$21='Plan d''actions détaillé'!$D20)*(Matrice!$CC$23:$DA$50="X"))=0,"",IF(SUMPRODUCT((Matrice!$D$23:$D$50='Plan d''actions détaillé'!AL$5)*(Matrice!$CC$21:$DA$21='Plan d''actions détaillé'!$D20)*(Matrice!$CC$23:$DA$50="X"))=1,"X","erreur"))</f>
        <v/>
      </c>
      <c r="AV20" s="259"/>
      <c r="AW20" s="259"/>
      <c r="AX20" s="259"/>
      <c r="AY20" s="259"/>
      <c r="AZ20" s="259"/>
      <c r="BA20" s="259"/>
      <c r="BB20" s="259"/>
    </row>
    <row r="21" spans="1:54" ht="21.75" customHeight="1" x14ac:dyDescent="0.2">
      <c r="A21" s="204" t="str">
        <f>Matrice!$G$1&amp;"-PA"&amp;Listes!A17</f>
        <v>CP1-PA16</v>
      </c>
      <c r="B21" s="100" t="str">
        <f t="shared" si="0"/>
        <v>CP1</v>
      </c>
      <c r="C21" s="101" t="str">
        <f>IF(ISERROR(HLOOKUP(A21,Matrice!$A$2:$DP$100,21,FALSE)),"-",(IF(HLOOKUP(A21,Matrice!$A$2:$DP$100,21,FALSE)=0,"-",HLOOKUP(A21,Matrice!$A$2:$DP$100,21,FALSE))))</f>
        <v>-</v>
      </c>
      <c r="D21" s="100" t="str">
        <f>IF(ISERROR(HLOOKUP(A21,Matrice!$A$2:$DP$100,20,FALSE)),"-",HLOOKUP(A21,Matrice!$A$2:$DP$100,20,FALSE))</f>
        <v>-</v>
      </c>
      <c r="E21" s="101" t="str">
        <f>IF(ISERROR(HLOOKUP(A21,Matrice!$A$2:$DP$100,3,FALSE)),"-",HLOOKUP(A21,Matrice!$A$2:$DP$100,3,FALSE))</f>
        <v>-</v>
      </c>
      <c r="F21" s="164" t="str">
        <f>IF(ISERROR(HLOOKUP(A21,Matrice!$A$2:$DP$100,2,FALSE)),"-",HLOOKUP(A21,Matrice!$A$2:$DP$100,2,FALSE))</f>
        <v>-</v>
      </c>
      <c r="G21" s="157"/>
      <c r="H21" s="156"/>
      <c r="I21" s="148"/>
      <c r="J21" s="153"/>
      <c r="K21" s="150"/>
      <c r="L21" s="150"/>
      <c r="M21" s="151"/>
      <c r="N21" s="151"/>
      <c r="O21" s="152"/>
      <c r="P21" s="151"/>
      <c r="Q21" s="158"/>
      <c r="R21" s="154"/>
      <c r="S21" s="151"/>
      <c r="U21" s="171" t="str">
        <f>IF(SUMPRODUCT((Matrice!$D$23:$D$50='Plan d''actions détaillé'!U$5)*(Matrice!$CC$21:$DA$21='Plan d''actions détaillé'!$D21)*(Matrice!$CC$23:$DA$50="X"))=0,"",IF(SUMPRODUCT((Matrice!$D$23:$D$50='Plan d''actions détaillé'!U$5)*(Matrice!$CC$21:$DA$21='Plan d''actions détaillé'!$D21)*(Matrice!$CC$23:$DA$50="X"))=1,"X","erreur"))</f>
        <v/>
      </c>
      <c r="V21" s="171" t="str">
        <f>IF(SUMPRODUCT((Matrice!$D$23:$D$50='Plan d''actions détaillé'!V$5)*(Matrice!$CC$21:$DA$21='Plan d''actions détaillé'!$D21)*(Matrice!$CC$23:$DA$50="X"))=0,"",IF(SUMPRODUCT((Matrice!$D$23:$D$50='Plan d''actions détaillé'!V$5)*(Matrice!$CC$21:$DA$21='Plan d''actions détaillé'!$D21)*(Matrice!$CC$23:$DA$50="X"))=1,"X","erreur"))</f>
        <v/>
      </c>
      <c r="W21" s="171" t="str">
        <f>IF(SUMPRODUCT((Matrice!$D$23:$D$50='Plan d''actions détaillé'!W$5)*(Matrice!$CC$21:$DA$21='Plan d''actions détaillé'!$D21)*(Matrice!$CC$23:$DA$50="X"))=0,"",IF(SUMPRODUCT((Matrice!$D$23:$D$50='Plan d''actions détaillé'!W$5)*(Matrice!$CC$21:$DA$21='Plan d''actions détaillé'!$D21)*(Matrice!$CC$23:$DA$50="X"))=1,"X","erreur"))</f>
        <v/>
      </c>
      <c r="X21" s="171" t="str">
        <f>IF(SUMPRODUCT((Matrice!$D$23:$D$50='Plan d''actions détaillé'!X$5)*(Matrice!$CC$21:$DA$21='Plan d''actions détaillé'!$D21)*(Matrice!$CC$23:$DA$50="X"))=0,"",IF(SUMPRODUCT((Matrice!$D$23:$D$50='Plan d''actions détaillé'!X$5)*(Matrice!$CC$21:$DA$21='Plan d''actions détaillé'!$D21)*(Matrice!$CC$23:$DA$50="X"))=1,"X","erreur"))</f>
        <v/>
      </c>
      <c r="Y21" s="171" t="str">
        <f>IF(SUMPRODUCT((Matrice!$D$23:$D$50='Plan d''actions détaillé'!Y$5)*(Matrice!$CC$21:$DA$21='Plan d''actions détaillé'!$D21)*(Matrice!$CC$23:$DA$50="X"))=0,"",IF(SUMPRODUCT((Matrice!$D$23:$D$50='Plan d''actions détaillé'!Y$5)*(Matrice!$CC$21:$DA$21='Plan d''actions détaillé'!$D21)*(Matrice!$CC$23:$DA$50="X"))=1,"X","erreur"))</f>
        <v/>
      </c>
      <c r="Z21" s="171" t="str">
        <f>IF(SUMPRODUCT((Matrice!$D$23:$D$50='Plan d''actions détaillé'!Z$5)*(Matrice!$CC$21:$DA$21='Plan d''actions détaillé'!$D21)*(Matrice!$CC$23:$DA$50="X"))=0,"",IF(SUMPRODUCT((Matrice!$D$23:$D$50='Plan d''actions détaillé'!Z$5)*(Matrice!$CC$21:$DA$21='Plan d''actions détaillé'!$D21)*(Matrice!$CC$23:$DA$50="X"))=1,"X","erreur"))</f>
        <v/>
      </c>
      <c r="AA21" s="171" t="str">
        <f>IF(SUMPRODUCT((Matrice!$D$23:$D$50='Plan d''actions détaillé'!AA$5)*(Matrice!$CC$21:$DA$21='Plan d''actions détaillé'!$D21)*(Matrice!$CC$23:$DA$50="X"))=0,"",IF(SUMPRODUCT((Matrice!$D$23:$D$50='Plan d''actions détaillé'!AA$5)*(Matrice!$CC$21:$DA$21='Plan d''actions détaillé'!$D21)*(Matrice!$CC$23:$DA$50="X"))=1,"X","erreur"))</f>
        <v/>
      </c>
      <c r="AB21" s="171" t="str">
        <f>IF(SUMPRODUCT((Matrice!$D$23:$D$50='Plan d''actions détaillé'!AB$5)*(Matrice!$CC$21:$DA$21='Plan d''actions détaillé'!$D21)*(Matrice!$CC$23:$DA$50="X"))=0,"",IF(SUMPRODUCT((Matrice!$D$23:$D$50='Plan d''actions détaillé'!AB$5)*(Matrice!$CC$21:$DA$21='Plan d''actions détaillé'!$D21)*(Matrice!$CC$23:$DA$50="X"))=1,"X","erreur"))</f>
        <v/>
      </c>
      <c r="AC21" s="171" t="str">
        <f>IF(SUMPRODUCT((Matrice!$D$23:$D$50='Plan d''actions détaillé'!AC$5)*(Matrice!$CC$21:$DA$21='Plan d''actions détaillé'!$D21)*(Matrice!$CC$23:$DA$50="X"))=0,"",IF(SUMPRODUCT((Matrice!$D$23:$D$50='Plan d''actions détaillé'!AC$5)*(Matrice!$CC$21:$DA$21='Plan d''actions détaillé'!$D21)*(Matrice!$CC$23:$DA$50="X"))=1,"X","erreur"))</f>
        <v/>
      </c>
      <c r="AD21" s="171" t="str">
        <f>IF(SUMPRODUCT((Matrice!$D$23:$D$50='Plan d''actions détaillé'!AD$5)*(Matrice!$CC$21:$DA$21='Plan d''actions détaillé'!$D21)*(Matrice!$CC$23:$DA$50="X"))=0,"",IF(SUMPRODUCT((Matrice!$D$23:$D$50='Plan d''actions détaillé'!AD$5)*(Matrice!$CC$21:$DA$21='Plan d''actions détaillé'!$D21)*(Matrice!$CC$23:$DA$50="X"))=1,"X","erreur"))</f>
        <v/>
      </c>
      <c r="AE21" s="171" t="str">
        <f>IF(SUMPRODUCT((Matrice!$D$23:$D$50='Plan d''actions détaillé'!AE$5)*(Matrice!$CC$21:$DA$21='Plan d''actions détaillé'!$D21)*(Matrice!$CC$23:$DA$50="X"))=0,"",IF(SUMPRODUCT((Matrice!$D$23:$D$50='Plan d''actions détaillé'!AE$5)*(Matrice!$CC$21:$DA$21='Plan d''actions détaillé'!$D21)*(Matrice!$CC$23:$DA$50="X"))=1,"X","erreur"))</f>
        <v/>
      </c>
      <c r="AF21" s="171" t="str">
        <f>IF(SUMPRODUCT((Matrice!$D$23:$D$50='Plan d''actions détaillé'!AF$5)*(Matrice!$CC$21:$DA$21='Plan d''actions détaillé'!$D21)*(Matrice!$CC$23:$DA$50="X"))=0,"",IF(SUMPRODUCT((Matrice!$D$23:$D$50='Plan d''actions détaillé'!AF$5)*(Matrice!$CC$21:$DA$21='Plan d''actions détaillé'!$D21)*(Matrice!$CC$23:$DA$50="X"))=1,"X","erreur"))</f>
        <v/>
      </c>
      <c r="AG21" s="171" t="str">
        <f>IF(SUMPRODUCT((Matrice!$D$23:$D$50='Plan d''actions détaillé'!AG$5)*(Matrice!$CC$21:$DA$21='Plan d''actions détaillé'!$D21)*(Matrice!$CC$23:$DA$50="X"))=0,"",IF(SUMPRODUCT((Matrice!$D$23:$D$50='Plan d''actions détaillé'!AG$5)*(Matrice!$CC$21:$DA$21='Plan d''actions détaillé'!$D21)*(Matrice!$CC$23:$DA$50="X"))=1,"X","erreur"))</f>
        <v/>
      </c>
      <c r="AH21" s="171" t="str">
        <f>IF(SUMPRODUCT((Matrice!$D$23:$D$50='Plan d''actions détaillé'!AH$5)*(Matrice!$CC$21:$DA$21='Plan d''actions détaillé'!$D21)*(Matrice!$CC$23:$DA$50="X"))=0,"",IF(SUMPRODUCT((Matrice!$D$23:$D$50='Plan d''actions détaillé'!AH$5)*(Matrice!$CC$21:$DA$21='Plan d''actions détaillé'!$D21)*(Matrice!$CC$23:$DA$50="X"))=1,"X","erreur"))</f>
        <v/>
      </c>
      <c r="AI21" s="171" t="str">
        <f>IF(SUMPRODUCT((Matrice!$D$23:$D$50='Plan d''actions détaillé'!AI$5)*(Matrice!$CC$21:$DA$21='Plan d''actions détaillé'!$D21)*(Matrice!$CC$23:$DA$50="X"))=0,"",IF(SUMPRODUCT((Matrice!$D$23:$D$50='Plan d''actions détaillé'!AI$5)*(Matrice!$CC$21:$DA$21='Plan d''actions détaillé'!$D21)*(Matrice!$CC$23:$DA$50="X"))=1,"X","erreur"))</f>
        <v/>
      </c>
      <c r="AJ21" s="171" t="str">
        <f>IF(SUMPRODUCT((Matrice!$D$23:$D$50='Plan d''actions détaillé'!AJ$5)*(Matrice!$CC$21:$DA$21='Plan d''actions détaillé'!$D21)*(Matrice!$CC$23:$DA$50="X"))=0,"",IF(SUMPRODUCT((Matrice!$D$23:$D$50='Plan d''actions détaillé'!AJ$5)*(Matrice!$CC$21:$DA$21='Plan d''actions détaillé'!$D21)*(Matrice!$CC$23:$DA$50="X"))=1,"X","erreur"))</f>
        <v/>
      </c>
      <c r="AK21" s="171" t="str">
        <f>IF(SUMPRODUCT((Matrice!$D$23:$D$50='Plan d''actions détaillé'!AK$5)*(Matrice!$CC$21:$DA$21='Plan d''actions détaillé'!$D21)*(Matrice!$CC$23:$DA$50="X"))=0,"",IF(SUMPRODUCT((Matrice!$D$23:$D$50='Plan d''actions détaillé'!AK$5)*(Matrice!$CC$21:$DA$21='Plan d''actions détaillé'!$D21)*(Matrice!$CC$23:$DA$50="X"))=1,"X","erreur"))</f>
        <v/>
      </c>
      <c r="AL21" s="171" t="str">
        <f>IF(SUMPRODUCT((Matrice!$D$23:$D$50='Plan d''actions détaillé'!AL$5)*(Matrice!$CC$21:$DA$21='Plan d''actions détaillé'!$D21)*(Matrice!$CC$23:$DA$50="X"))=0,"",IF(SUMPRODUCT((Matrice!$D$23:$D$50='Plan d''actions détaillé'!AL$5)*(Matrice!$CC$21:$DA$21='Plan d''actions détaillé'!$D21)*(Matrice!$CC$23:$DA$50="X"))=1,"X","erreur"))</f>
        <v/>
      </c>
      <c r="AV21" s="259"/>
      <c r="AW21" s="259"/>
      <c r="AX21" s="259"/>
      <c r="AY21" s="259"/>
      <c r="AZ21" s="259"/>
      <c r="BA21" s="259"/>
      <c r="BB21" s="259"/>
    </row>
    <row r="22" spans="1:54" ht="21.75" customHeight="1" x14ac:dyDescent="0.2">
      <c r="A22" s="204" t="str">
        <f>Matrice!$G$1&amp;"-PA"&amp;Listes!A18</f>
        <v>CP1-PA17</v>
      </c>
      <c r="B22" s="100" t="str">
        <f t="shared" si="0"/>
        <v>CP1</v>
      </c>
      <c r="C22" s="101" t="str">
        <f>IF(ISERROR(HLOOKUP(A22,Matrice!$A$2:$DP$100,21,FALSE)),"-",(IF(HLOOKUP(A22,Matrice!$A$2:$DP$100,21,FALSE)=0,"-",HLOOKUP(A22,Matrice!$A$2:$DP$100,21,FALSE))))</f>
        <v>-</v>
      </c>
      <c r="D22" s="100" t="str">
        <f>IF(ISERROR(HLOOKUP(A22,Matrice!$A$2:$DP$100,20,FALSE)),"-",HLOOKUP(A22,Matrice!$A$2:$DP$100,20,FALSE))</f>
        <v>-</v>
      </c>
      <c r="E22" s="101" t="str">
        <f>IF(ISERROR(HLOOKUP(A22,Matrice!$A$2:$DP$100,3,FALSE)),"-",HLOOKUP(A22,Matrice!$A$2:$DP$100,3,FALSE))</f>
        <v>-</v>
      </c>
      <c r="F22" s="164" t="str">
        <f>IF(ISERROR(HLOOKUP(A22,Matrice!$A$2:$DP$100,2,FALSE)),"-",HLOOKUP(A22,Matrice!$A$2:$DP$100,2,FALSE))</f>
        <v>-</v>
      </c>
      <c r="G22" s="157"/>
      <c r="H22" s="156"/>
      <c r="I22" s="148"/>
      <c r="J22" s="153"/>
      <c r="K22" s="150"/>
      <c r="L22" s="150"/>
      <c r="M22" s="151"/>
      <c r="N22" s="151"/>
      <c r="O22" s="152"/>
      <c r="P22" s="151"/>
      <c r="Q22" s="158"/>
      <c r="R22" s="154"/>
      <c r="S22" s="151"/>
      <c r="U22" s="171" t="str">
        <f>IF(SUMPRODUCT((Matrice!$D$23:$D$50='Plan d''actions détaillé'!U$5)*(Matrice!$CC$21:$DA$21='Plan d''actions détaillé'!$D22)*(Matrice!$CC$23:$DA$50="X"))=0,"",IF(SUMPRODUCT((Matrice!$D$23:$D$50='Plan d''actions détaillé'!U$5)*(Matrice!$CC$21:$DA$21='Plan d''actions détaillé'!$D22)*(Matrice!$CC$23:$DA$50="X"))=1,"X","erreur"))</f>
        <v/>
      </c>
      <c r="V22" s="171" t="str">
        <f>IF(SUMPRODUCT((Matrice!$D$23:$D$50='Plan d''actions détaillé'!V$5)*(Matrice!$CC$21:$DA$21='Plan d''actions détaillé'!$D22)*(Matrice!$CC$23:$DA$50="X"))=0,"",IF(SUMPRODUCT((Matrice!$D$23:$D$50='Plan d''actions détaillé'!V$5)*(Matrice!$CC$21:$DA$21='Plan d''actions détaillé'!$D22)*(Matrice!$CC$23:$DA$50="X"))=1,"X","erreur"))</f>
        <v/>
      </c>
      <c r="W22" s="171" t="str">
        <f>IF(SUMPRODUCT((Matrice!$D$23:$D$50='Plan d''actions détaillé'!W$5)*(Matrice!$CC$21:$DA$21='Plan d''actions détaillé'!$D22)*(Matrice!$CC$23:$DA$50="X"))=0,"",IF(SUMPRODUCT((Matrice!$D$23:$D$50='Plan d''actions détaillé'!W$5)*(Matrice!$CC$21:$DA$21='Plan d''actions détaillé'!$D22)*(Matrice!$CC$23:$DA$50="X"))=1,"X","erreur"))</f>
        <v/>
      </c>
      <c r="X22" s="171" t="str">
        <f>IF(SUMPRODUCT((Matrice!$D$23:$D$50='Plan d''actions détaillé'!X$5)*(Matrice!$CC$21:$DA$21='Plan d''actions détaillé'!$D22)*(Matrice!$CC$23:$DA$50="X"))=0,"",IF(SUMPRODUCT((Matrice!$D$23:$D$50='Plan d''actions détaillé'!X$5)*(Matrice!$CC$21:$DA$21='Plan d''actions détaillé'!$D22)*(Matrice!$CC$23:$DA$50="X"))=1,"X","erreur"))</f>
        <v/>
      </c>
      <c r="Y22" s="171" t="str">
        <f>IF(SUMPRODUCT((Matrice!$D$23:$D$50='Plan d''actions détaillé'!Y$5)*(Matrice!$CC$21:$DA$21='Plan d''actions détaillé'!$D22)*(Matrice!$CC$23:$DA$50="X"))=0,"",IF(SUMPRODUCT((Matrice!$D$23:$D$50='Plan d''actions détaillé'!Y$5)*(Matrice!$CC$21:$DA$21='Plan d''actions détaillé'!$D22)*(Matrice!$CC$23:$DA$50="X"))=1,"X","erreur"))</f>
        <v/>
      </c>
      <c r="Z22" s="171" t="str">
        <f>IF(SUMPRODUCT((Matrice!$D$23:$D$50='Plan d''actions détaillé'!Z$5)*(Matrice!$CC$21:$DA$21='Plan d''actions détaillé'!$D22)*(Matrice!$CC$23:$DA$50="X"))=0,"",IF(SUMPRODUCT((Matrice!$D$23:$D$50='Plan d''actions détaillé'!Z$5)*(Matrice!$CC$21:$DA$21='Plan d''actions détaillé'!$D22)*(Matrice!$CC$23:$DA$50="X"))=1,"X","erreur"))</f>
        <v/>
      </c>
      <c r="AA22" s="171" t="str">
        <f>IF(SUMPRODUCT((Matrice!$D$23:$D$50='Plan d''actions détaillé'!AA$5)*(Matrice!$CC$21:$DA$21='Plan d''actions détaillé'!$D22)*(Matrice!$CC$23:$DA$50="X"))=0,"",IF(SUMPRODUCT((Matrice!$D$23:$D$50='Plan d''actions détaillé'!AA$5)*(Matrice!$CC$21:$DA$21='Plan d''actions détaillé'!$D22)*(Matrice!$CC$23:$DA$50="X"))=1,"X","erreur"))</f>
        <v/>
      </c>
      <c r="AB22" s="171" t="str">
        <f>IF(SUMPRODUCT((Matrice!$D$23:$D$50='Plan d''actions détaillé'!AB$5)*(Matrice!$CC$21:$DA$21='Plan d''actions détaillé'!$D22)*(Matrice!$CC$23:$DA$50="X"))=0,"",IF(SUMPRODUCT((Matrice!$D$23:$D$50='Plan d''actions détaillé'!AB$5)*(Matrice!$CC$21:$DA$21='Plan d''actions détaillé'!$D22)*(Matrice!$CC$23:$DA$50="X"))=1,"X","erreur"))</f>
        <v/>
      </c>
      <c r="AC22" s="171" t="str">
        <f>IF(SUMPRODUCT((Matrice!$D$23:$D$50='Plan d''actions détaillé'!AC$5)*(Matrice!$CC$21:$DA$21='Plan d''actions détaillé'!$D22)*(Matrice!$CC$23:$DA$50="X"))=0,"",IF(SUMPRODUCT((Matrice!$D$23:$D$50='Plan d''actions détaillé'!AC$5)*(Matrice!$CC$21:$DA$21='Plan d''actions détaillé'!$D22)*(Matrice!$CC$23:$DA$50="X"))=1,"X","erreur"))</f>
        <v/>
      </c>
      <c r="AD22" s="171" t="str">
        <f>IF(SUMPRODUCT((Matrice!$D$23:$D$50='Plan d''actions détaillé'!AD$5)*(Matrice!$CC$21:$DA$21='Plan d''actions détaillé'!$D22)*(Matrice!$CC$23:$DA$50="X"))=0,"",IF(SUMPRODUCT((Matrice!$D$23:$D$50='Plan d''actions détaillé'!AD$5)*(Matrice!$CC$21:$DA$21='Plan d''actions détaillé'!$D22)*(Matrice!$CC$23:$DA$50="X"))=1,"X","erreur"))</f>
        <v/>
      </c>
      <c r="AE22" s="171" t="str">
        <f>IF(SUMPRODUCT((Matrice!$D$23:$D$50='Plan d''actions détaillé'!AE$5)*(Matrice!$CC$21:$DA$21='Plan d''actions détaillé'!$D22)*(Matrice!$CC$23:$DA$50="X"))=0,"",IF(SUMPRODUCT((Matrice!$D$23:$D$50='Plan d''actions détaillé'!AE$5)*(Matrice!$CC$21:$DA$21='Plan d''actions détaillé'!$D22)*(Matrice!$CC$23:$DA$50="X"))=1,"X","erreur"))</f>
        <v/>
      </c>
      <c r="AF22" s="171" t="str">
        <f>IF(SUMPRODUCT((Matrice!$D$23:$D$50='Plan d''actions détaillé'!AF$5)*(Matrice!$CC$21:$DA$21='Plan d''actions détaillé'!$D22)*(Matrice!$CC$23:$DA$50="X"))=0,"",IF(SUMPRODUCT((Matrice!$D$23:$D$50='Plan d''actions détaillé'!AF$5)*(Matrice!$CC$21:$DA$21='Plan d''actions détaillé'!$D22)*(Matrice!$CC$23:$DA$50="X"))=1,"X","erreur"))</f>
        <v/>
      </c>
      <c r="AG22" s="171" t="str">
        <f>IF(SUMPRODUCT((Matrice!$D$23:$D$50='Plan d''actions détaillé'!AG$5)*(Matrice!$CC$21:$DA$21='Plan d''actions détaillé'!$D22)*(Matrice!$CC$23:$DA$50="X"))=0,"",IF(SUMPRODUCT((Matrice!$D$23:$D$50='Plan d''actions détaillé'!AG$5)*(Matrice!$CC$21:$DA$21='Plan d''actions détaillé'!$D22)*(Matrice!$CC$23:$DA$50="X"))=1,"X","erreur"))</f>
        <v/>
      </c>
      <c r="AH22" s="171" t="str">
        <f>IF(SUMPRODUCT((Matrice!$D$23:$D$50='Plan d''actions détaillé'!AH$5)*(Matrice!$CC$21:$DA$21='Plan d''actions détaillé'!$D22)*(Matrice!$CC$23:$DA$50="X"))=0,"",IF(SUMPRODUCT((Matrice!$D$23:$D$50='Plan d''actions détaillé'!AH$5)*(Matrice!$CC$21:$DA$21='Plan d''actions détaillé'!$D22)*(Matrice!$CC$23:$DA$50="X"))=1,"X","erreur"))</f>
        <v/>
      </c>
      <c r="AI22" s="171" t="str">
        <f>IF(SUMPRODUCT((Matrice!$D$23:$D$50='Plan d''actions détaillé'!AI$5)*(Matrice!$CC$21:$DA$21='Plan d''actions détaillé'!$D22)*(Matrice!$CC$23:$DA$50="X"))=0,"",IF(SUMPRODUCT((Matrice!$D$23:$D$50='Plan d''actions détaillé'!AI$5)*(Matrice!$CC$21:$DA$21='Plan d''actions détaillé'!$D22)*(Matrice!$CC$23:$DA$50="X"))=1,"X","erreur"))</f>
        <v/>
      </c>
      <c r="AJ22" s="171" t="str">
        <f>IF(SUMPRODUCT((Matrice!$D$23:$D$50='Plan d''actions détaillé'!AJ$5)*(Matrice!$CC$21:$DA$21='Plan d''actions détaillé'!$D22)*(Matrice!$CC$23:$DA$50="X"))=0,"",IF(SUMPRODUCT((Matrice!$D$23:$D$50='Plan d''actions détaillé'!AJ$5)*(Matrice!$CC$21:$DA$21='Plan d''actions détaillé'!$D22)*(Matrice!$CC$23:$DA$50="X"))=1,"X","erreur"))</f>
        <v/>
      </c>
      <c r="AK22" s="171" t="str">
        <f>IF(SUMPRODUCT((Matrice!$D$23:$D$50='Plan d''actions détaillé'!AK$5)*(Matrice!$CC$21:$DA$21='Plan d''actions détaillé'!$D22)*(Matrice!$CC$23:$DA$50="X"))=0,"",IF(SUMPRODUCT((Matrice!$D$23:$D$50='Plan d''actions détaillé'!AK$5)*(Matrice!$CC$21:$DA$21='Plan d''actions détaillé'!$D22)*(Matrice!$CC$23:$DA$50="X"))=1,"X","erreur"))</f>
        <v/>
      </c>
      <c r="AL22" s="171" t="str">
        <f>IF(SUMPRODUCT((Matrice!$D$23:$D$50='Plan d''actions détaillé'!AL$5)*(Matrice!$CC$21:$DA$21='Plan d''actions détaillé'!$D22)*(Matrice!$CC$23:$DA$50="X"))=0,"",IF(SUMPRODUCT((Matrice!$D$23:$D$50='Plan d''actions détaillé'!AL$5)*(Matrice!$CC$21:$DA$21='Plan d''actions détaillé'!$D22)*(Matrice!$CC$23:$DA$50="X"))=1,"X","erreur"))</f>
        <v/>
      </c>
      <c r="AV22" s="259"/>
      <c r="AW22" s="259"/>
      <c r="AX22" s="259"/>
      <c r="AY22" s="259"/>
      <c r="AZ22" s="259"/>
      <c r="BA22" s="259"/>
      <c r="BB22" s="259"/>
    </row>
    <row r="23" spans="1:54" ht="21.75" customHeight="1" x14ac:dyDescent="0.2">
      <c r="A23" s="204" t="str">
        <f>Matrice!$G$1&amp;"-PA"&amp;Listes!A19</f>
        <v>CP1-PA18</v>
      </c>
      <c r="B23" s="100" t="str">
        <f t="shared" si="0"/>
        <v>CP1</v>
      </c>
      <c r="C23" s="101" t="str">
        <f>IF(ISERROR(HLOOKUP(A23,Matrice!$A$2:$DP$100,21,FALSE)),"-",(IF(HLOOKUP(A23,Matrice!$A$2:$DP$100,21,FALSE)=0,"-",HLOOKUP(A23,Matrice!$A$2:$DP$100,21,FALSE))))</f>
        <v>-</v>
      </c>
      <c r="D23" s="100" t="str">
        <f>IF(ISERROR(HLOOKUP(A23,Matrice!$A$2:$DP$100,20,FALSE)),"-",HLOOKUP(A23,Matrice!$A$2:$DP$100,20,FALSE))</f>
        <v>-</v>
      </c>
      <c r="E23" s="101" t="str">
        <f>IF(ISERROR(HLOOKUP(A23,Matrice!$A$2:$DP$100,3,FALSE)),"-",HLOOKUP(A23,Matrice!$A$2:$DP$100,3,FALSE))</f>
        <v>-</v>
      </c>
      <c r="F23" s="164" t="str">
        <f>IF(ISERROR(HLOOKUP(A23,Matrice!$A$2:$DP$100,2,FALSE)),"-",HLOOKUP(A23,Matrice!$A$2:$DP$100,2,FALSE))</f>
        <v>-</v>
      </c>
      <c r="G23" s="157"/>
      <c r="H23" s="156"/>
      <c r="I23" s="148"/>
      <c r="J23" s="153"/>
      <c r="K23" s="150"/>
      <c r="L23" s="150"/>
      <c r="M23" s="151"/>
      <c r="N23" s="151"/>
      <c r="O23" s="152"/>
      <c r="P23" s="151"/>
      <c r="Q23" s="158"/>
      <c r="R23" s="154"/>
      <c r="S23" s="151"/>
      <c r="U23" s="171" t="str">
        <f>IF(SUMPRODUCT((Matrice!$D$23:$D$50='Plan d''actions détaillé'!U$5)*(Matrice!$CC$21:$DA$21='Plan d''actions détaillé'!$D23)*(Matrice!$CC$23:$DA$50="X"))=0,"",IF(SUMPRODUCT((Matrice!$D$23:$D$50='Plan d''actions détaillé'!U$5)*(Matrice!$CC$21:$DA$21='Plan d''actions détaillé'!$D23)*(Matrice!$CC$23:$DA$50="X"))=1,"X","erreur"))</f>
        <v/>
      </c>
      <c r="V23" s="171" t="str">
        <f>IF(SUMPRODUCT((Matrice!$D$23:$D$50='Plan d''actions détaillé'!V$5)*(Matrice!$CC$21:$DA$21='Plan d''actions détaillé'!$D23)*(Matrice!$CC$23:$DA$50="X"))=0,"",IF(SUMPRODUCT((Matrice!$D$23:$D$50='Plan d''actions détaillé'!V$5)*(Matrice!$CC$21:$DA$21='Plan d''actions détaillé'!$D23)*(Matrice!$CC$23:$DA$50="X"))=1,"X","erreur"))</f>
        <v/>
      </c>
      <c r="W23" s="171" t="str">
        <f>IF(SUMPRODUCT((Matrice!$D$23:$D$50='Plan d''actions détaillé'!W$5)*(Matrice!$CC$21:$DA$21='Plan d''actions détaillé'!$D23)*(Matrice!$CC$23:$DA$50="X"))=0,"",IF(SUMPRODUCT((Matrice!$D$23:$D$50='Plan d''actions détaillé'!W$5)*(Matrice!$CC$21:$DA$21='Plan d''actions détaillé'!$D23)*(Matrice!$CC$23:$DA$50="X"))=1,"X","erreur"))</f>
        <v/>
      </c>
      <c r="X23" s="171" t="str">
        <f>IF(SUMPRODUCT((Matrice!$D$23:$D$50='Plan d''actions détaillé'!X$5)*(Matrice!$CC$21:$DA$21='Plan d''actions détaillé'!$D23)*(Matrice!$CC$23:$DA$50="X"))=0,"",IF(SUMPRODUCT((Matrice!$D$23:$D$50='Plan d''actions détaillé'!X$5)*(Matrice!$CC$21:$DA$21='Plan d''actions détaillé'!$D23)*(Matrice!$CC$23:$DA$50="X"))=1,"X","erreur"))</f>
        <v/>
      </c>
      <c r="Y23" s="171" t="str">
        <f>IF(SUMPRODUCT((Matrice!$D$23:$D$50='Plan d''actions détaillé'!Y$5)*(Matrice!$CC$21:$DA$21='Plan d''actions détaillé'!$D23)*(Matrice!$CC$23:$DA$50="X"))=0,"",IF(SUMPRODUCT((Matrice!$D$23:$D$50='Plan d''actions détaillé'!Y$5)*(Matrice!$CC$21:$DA$21='Plan d''actions détaillé'!$D23)*(Matrice!$CC$23:$DA$50="X"))=1,"X","erreur"))</f>
        <v/>
      </c>
      <c r="Z23" s="171" t="str">
        <f>IF(SUMPRODUCT((Matrice!$D$23:$D$50='Plan d''actions détaillé'!Z$5)*(Matrice!$CC$21:$DA$21='Plan d''actions détaillé'!$D23)*(Matrice!$CC$23:$DA$50="X"))=0,"",IF(SUMPRODUCT((Matrice!$D$23:$D$50='Plan d''actions détaillé'!Z$5)*(Matrice!$CC$21:$DA$21='Plan d''actions détaillé'!$D23)*(Matrice!$CC$23:$DA$50="X"))=1,"X","erreur"))</f>
        <v/>
      </c>
      <c r="AA23" s="171" t="str">
        <f>IF(SUMPRODUCT((Matrice!$D$23:$D$50='Plan d''actions détaillé'!AA$5)*(Matrice!$CC$21:$DA$21='Plan d''actions détaillé'!$D23)*(Matrice!$CC$23:$DA$50="X"))=0,"",IF(SUMPRODUCT((Matrice!$D$23:$D$50='Plan d''actions détaillé'!AA$5)*(Matrice!$CC$21:$DA$21='Plan d''actions détaillé'!$D23)*(Matrice!$CC$23:$DA$50="X"))=1,"X","erreur"))</f>
        <v/>
      </c>
      <c r="AB23" s="171" t="str">
        <f>IF(SUMPRODUCT((Matrice!$D$23:$D$50='Plan d''actions détaillé'!AB$5)*(Matrice!$CC$21:$DA$21='Plan d''actions détaillé'!$D23)*(Matrice!$CC$23:$DA$50="X"))=0,"",IF(SUMPRODUCT((Matrice!$D$23:$D$50='Plan d''actions détaillé'!AB$5)*(Matrice!$CC$21:$DA$21='Plan d''actions détaillé'!$D23)*(Matrice!$CC$23:$DA$50="X"))=1,"X","erreur"))</f>
        <v/>
      </c>
      <c r="AC23" s="171" t="str">
        <f>IF(SUMPRODUCT((Matrice!$D$23:$D$50='Plan d''actions détaillé'!AC$5)*(Matrice!$CC$21:$DA$21='Plan d''actions détaillé'!$D23)*(Matrice!$CC$23:$DA$50="X"))=0,"",IF(SUMPRODUCT((Matrice!$D$23:$D$50='Plan d''actions détaillé'!AC$5)*(Matrice!$CC$21:$DA$21='Plan d''actions détaillé'!$D23)*(Matrice!$CC$23:$DA$50="X"))=1,"X","erreur"))</f>
        <v/>
      </c>
      <c r="AD23" s="171" t="str">
        <f>IF(SUMPRODUCT((Matrice!$D$23:$D$50='Plan d''actions détaillé'!AD$5)*(Matrice!$CC$21:$DA$21='Plan d''actions détaillé'!$D23)*(Matrice!$CC$23:$DA$50="X"))=0,"",IF(SUMPRODUCT((Matrice!$D$23:$D$50='Plan d''actions détaillé'!AD$5)*(Matrice!$CC$21:$DA$21='Plan d''actions détaillé'!$D23)*(Matrice!$CC$23:$DA$50="X"))=1,"X","erreur"))</f>
        <v/>
      </c>
      <c r="AE23" s="171" t="str">
        <f>IF(SUMPRODUCT((Matrice!$D$23:$D$50='Plan d''actions détaillé'!AE$5)*(Matrice!$CC$21:$DA$21='Plan d''actions détaillé'!$D23)*(Matrice!$CC$23:$DA$50="X"))=0,"",IF(SUMPRODUCT((Matrice!$D$23:$D$50='Plan d''actions détaillé'!AE$5)*(Matrice!$CC$21:$DA$21='Plan d''actions détaillé'!$D23)*(Matrice!$CC$23:$DA$50="X"))=1,"X","erreur"))</f>
        <v/>
      </c>
      <c r="AF23" s="171" t="str">
        <f>IF(SUMPRODUCT((Matrice!$D$23:$D$50='Plan d''actions détaillé'!AF$5)*(Matrice!$CC$21:$DA$21='Plan d''actions détaillé'!$D23)*(Matrice!$CC$23:$DA$50="X"))=0,"",IF(SUMPRODUCT((Matrice!$D$23:$D$50='Plan d''actions détaillé'!AF$5)*(Matrice!$CC$21:$DA$21='Plan d''actions détaillé'!$D23)*(Matrice!$CC$23:$DA$50="X"))=1,"X","erreur"))</f>
        <v/>
      </c>
      <c r="AG23" s="171" t="str">
        <f>IF(SUMPRODUCT((Matrice!$D$23:$D$50='Plan d''actions détaillé'!AG$5)*(Matrice!$CC$21:$DA$21='Plan d''actions détaillé'!$D23)*(Matrice!$CC$23:$DA$50="X"))=0,"",IF(SUMPRODUCT((Matrice!$D$23:$D$50='Plan d''actions détaillé'!AG$5)*(Matrice!$CC$21:$DA$21='Plan d''actions détaillé'!$D23)*(Matrice!$CC$23:$DA$50="X"))=1,"X","erreur"))</f>
        <v/>
      </c>
      <c r="AH23" s="171" t="str">
        <f>IF(SUMPRODUCT((Matrice!$D$23:$D$50='Plan d''actions détaillé'!AH$5)*(Matrice!$CC$21:$DA$21='Plan d''actions détaillé'!$D23)*(Matrice!$CC$23:$DA$50="X"))=0,"",IF(SUMPRODUCT((Matrice!$D$23:$D$50='Plan d''actions détaillé'!AH$5)*(Matrice!$CC$21:$DA$21='Plan d''actions détaillé'!$D23)*(Matrice!$CC$23:$DA$50="X"))=1,"X","erreur"))</f>
        <v/>
      </c>
      <c r="AI23" s="171" t="str">
        <f>IF(SUMPRODUCT((Matrice!$D$23:$D$50='Plan d''actions détaillé'!AI$5)*(Matrice!$CC$21:$DA$21='Plan d''actions détaillé'!$D23)*(Matrice!$CC$23:$DA$50="X"))=0,"",IF(SUMPRODUCT((Matrice!$D$23:$D$50='Plan d''actions détaillé'!AI$5)*(Matrice!$CC$21:$DA$21='Plan d''actions détaillé'!$D23)*(Matrice!$CC$23:$DA$50="X"))=1,"X","erreur"))</f>
        <v/>
      </c>
      <c r="AJ23" s="171" t="str">
        <f>IF(SUMPRODUCT((Matrice!$D$23:$D$50='Plan d''actions détaillé'!AJ$5)*(Matrice!$CC$21:$DA$21='Plan d''actions détaillé'!$D23)*(Matrice!$CC$23:$DA$50="X"))=0,"",IF(SUMPRODUCT((Matrice!$D$23:$D$50='Plan d''actions détaillé'!AJ$5)*(Matrice!$CC$21:$DA$21='Plan d''actions détaillé'!$D23)*(Matrice!$CC$23:$DA$50="X"))=1,"X","erreur"))</f>
        <v/>
      </c>
      <c r="AK23" s="171" t="str">
        <f>IF(SUMPRODUCT((Matrice!$D$23:$D$50='Plan d''actions détaillé'!AK$5)*(Matrice!$CC$21:$DA$21='Plan d''actions détaillé'!$D23)*(Matrice!$CC$23:$DA$50="X"))=0,"",IF(SUMPRODUCT((Matrice!$D$23:$D$50='Plan d''actions détaillé'!AK$5)*(Matrice!$CC$21:$DA$21='Plan d''actions détaillé'!$D23)*(Matrice!$CC$23:$DA$50="X"))=1,"X","erreur"))</f>
        <v/>
      </c>
      <c r="AL23" s="171" t="str">
        <f>IF(SUMPRODUCT((Matrice!$D$23:$D$50='Plan d''actions détaillé'!AL$5)*(Matrice!$CC$21:$DA$21='Plan d''actions détaillé'!$D23)*(Matrice!$CC$23:$DA$50="X"))=0,"",IF(SUMPRODUCT((Matrice!$D$23:$D$50='Plan d''actions détaillé'!AL$5)*(Matrice!$CC$21:$DA$21='Plan d''actions détaillé'!$D23)*(Matrice!$CC$23:$DA$50="X"))=1,"X","erreur"))</f>
        <v/>
      </c>
      <c r="AV23" s="259"/>
      <c r="AW23" s="259"/>
      <c r="AX23" s="259"/>
      <c r="AY23" s="259"/>
      <c r="AZ23" s="259"/>
      <c r="BA23" s="259"/>
      <c r="BB23" s="259"/>
    </row>
    <row r="24" spans="1:54" ht="21.75" customHeight="1" x14ac:dyDescent="0.2">
      <c r="A24" s="204" t="str">
        <f>Matrice!$G$1&amp;"-PA"&amp;Listes!A20</f>
        <v>CP1-PA19</v>
      </c>
      <c r="B24" s="100" t="str">
        <f t="shared" si="0"/>
        <v>CP1</v>
      </c>
      <c r="C24" s="101" t="str">
        <f>IF(ISERROR(HLOOKUP(A24,Matrice!$A$2:$DP$100,21,FALSE)),"-",(IF(HLOOKUP(A24,Matrice!$A$2:$DP$100,21,FALSE)=0,"-",HLOOKUP(A24,Matrice!$A$2:$DP$100,21,FALSE))))</f>
        <v>-</v>
      </c>
      <c r="D24" s="100" t="str">
        <f>IF(ISERROR(HLOOKUP(A24,Matrice!$A$2:$DP$100,20,FALSE)),"-",HLOOKUP(A24,Matrice!$A$2:$DP$100,20,FALSE))</f>
        <v>-</v>
      </c>
      <c r="E24" s="101" t="str">
        <f>IF(ISERROR(HLOOKUP(A24,Matrice!$A$2:$DP$100,3,FALSE)),"-",HLOOKUP(A24,Matrice!$A$2:$DP$100,3,FALSE))</f>
        <v>-</v>
      </c>
      <c r="F24" s="164" t="str">
        <f>IF(ISERROR(HLOOKUP(A24,Matrice!$A$2:$DP$100,2,FALSE)),"-",HLOOKUP(A24,Matrice!$A$2:$DP$100,2,FALSE))</f>
        <v>-</v>
      </c>
      <c r="G24" s="157"/>
      <c r="H24" s="156"/>
      <c r="I24" s="148"/>
      <c r="J24" s="153"/>
      <c r="K24" s="150"/>
      <c r="L24" s="150"/>
      <c r="M24" s="151"/>
      <c r="N24" s="151"/>
      <c r="O24" s="152"/>
      <c r="P24" s="151"/>
      <c r="Q24" s="158"/>
      <c r="R24" s="154"/>
      <c r="S24" s="151"/>
      <c r="U24" s="171" t="str">
        <f>IF(SUMPRODUCT((Matrice!$D$23:$D$50='Plan d''actions détaillé'!U$5)*(Matrice!$CC$21:$DA$21='Plan d''actions détaillé'!$D24)*(Matrice!$CC$23:$DA$50="X"))=0,"",IF(SUMPRODUCT((Matrice!$D$23:$D$50='Plan d''actions détaillé'!U$5)*(Matrice!$CC$21:$DA$21='Plan d''actions détaillé'!$D24)*(Matrice!$CC$23:$DA$50="X"))=1,"X","erreur"))</f>
        <v/>
      </c>
      <c r="V24" s="171" t="str">
        <f>IF(SUMPRODUCT((Matrice!$D$23:$D$50='Plan d''actions détaillé'!V$5)*(Matrice!$CC$21:$DA$21='Plan d''actions détaillé'!$D24)*(Matrice!$CC$23:$DA$50="X"))=0,"",IF(SUMPRODUCT((Matrice!$D$23:$D$50='Plan d''actions détaillé'!V$5)*(Matrice!$CC$21:$DA$21='Plan d''actions détaillé'!$D24)*(Matrice!$CC$23:$DA$50="X"))=1,"X","erreur"))</f>
        <v/>
      </c>
      <c r="W24" s="171" t="str">
        <f>IF(SUMPRODUCT((Matrice!$D$23:$D$50='Plan d''actions détaillé'!W$5)*(Matrice!$CC$21:$DA$21='Plan d''actions détaillé'!$D24)*(Matrice!$CC$23:$DA$50="X"))=0,"",IF(SUMPRODUCT((Matrice!$D$23:$D$50='Plan d''actions détaillé'!W$5)*(Matrice!$CC$21:$DA$21='Plan d''actions détaillé'!$D24)*(Matrice!$CC$23:$DA$50="X"))=1,"X","erreur"))</f>
        <v/>
      </c>
      <c r="X24" s="171" t="str">
        <f>IF(SUMPRODUCT((Matrice!$D$23:$D$50='Plan d''actions détaillé'!X$5)*(Matrice!$CC$21:$DA$21='Plan d''actions détaillé'!$D24)*(Matrice!$CC$23:$DA$50="X"))=0,"",IF(SUMPRODUCT((Matrice!$D$23:$D$50='Plan d''actions détaillé'!X$5)*(Matrice!$CC$21:$DA$21='Plan d''actions détaillé'!$D24)*(Matrice!$CC$23:$DA$50="X"))=1,"X","erreur"))</f>
        <v/>
      </c>
      <c r="Y24" s="171" t="str">
        <f>IF(SUMPRODUCT((Matrice!$D$23:$D$50='Plan d''actions détaillé'!Y$5)*(Matrice!$CC$21:$DA$21='Plan d''actions détaillé'!$D24)*(Matrice!$CC$23:$DA$50="X"))=0,"",IF(SUMPRODUCT((Matrice!$D$23:$D$50='Plan d''actions détaillé'!Y$5)*(Matrice!$CC$21:$DA$21='Plan d''actions détaillé'!$D24)*(Matrice!$CC$23:$DA$50="X"))=1,"X","erreur"))</f>
        <v/>
      </c>
      <c r="Z24" s="171" t="str">
        <f>IF(SUMPRODUCT((Matrice!$D$23:$D$50='Plan d''actions détaillé'!Z$5)*(Matrice!$CC$21:$DA$21='Plan d''actions détaillé'!$D24)*(Matrice!$CC$23:$DA$50="X"))=0,"",IF(SUMPRODUCT((Matrice!$D$23:$D$50='Plan d''actions détaillé'!Z$5)*(Matrice!$CC$21:$DA$21='Plan d''actions détaillé'!$D24)*(Matrice!$CC$23:$DA$50="X"))=1,"X","erreur"))</f>
        <v/>
      </c>
      <c r="AA24" s="171" t="str">
        <f>IF(SUMPRODUCT((Matrice!$D$23:$D$50='Plan d''actions détaillé'!AA$5)*(Matrice!$CC$21:$DA$21='Plan d''actions détaillé'!$D24)*(Matrice!$CC$23:$DA$50="X"))=0,"",IF(SUMPRODUCT((Matrice!$D$23:$D$50='Plan d''actions détaillé'!AA$5)*(Matrice!$CC$21:$DA$21='Plan d''actions détaillé'!$D24)*(Matrice!$CC$23:$DA$50="X"))=1,"X","erreur"))</f>
        <v/>
      </c>
      <c r="AB24" s="171" t="str">
        <f>IF(SUMPRODUCT((Matrice!$D$23:$D$50='Plan d''actions détaillé'!AB$5)*(Matrice!$CC$21:$DA$21='Plan d''actions détaillé'!$D24)*(Matrice!$CC$23:$DA$50="X"))=0,"",IF(SUMPRODUCT((Matrice!$D$23:$D$50='Plan d''actions détaillé'!AB$5)*(Matrice!$CC$21:$DA$21='Plan d''actions détaillé'!$D24)*(Matrice!$CC$23:$DA$50="X"))=1,"X","erreur"))</f>
        <v/>
      </c>
      <c r="AC24" s="171" t="str">
        <f>IF(SUMPRODUCT((Matrice!$D$23:$D$50='Plan d''actions détaillé'!AC$5)*(Matrice!$CC$21:$DA$21='Plan d''actions détaillé'!$D24)*(Matrice!$CC$23:$DA$50="X"))=0,"",IF(SUMPRODUCT((Matrice!$D$23:$D$50='Plan d''actions détaillé'!AC$5)*(Matrice!$CC$21:$DA$21='Plan d''actions détaillé'!$D24)*(Matrice!$CC$23:$DA$50="X"))=1,"X","erreur"))</f>
        <v/>
      </c>
      <c r="AD24" s="171" t="str">
        <f>IF(SUMPRODUCT((Matrice!$D$23:$D$50='Plan d''actions détaillé'!AD$5)*(Matrice!$CC$21:$DA$21='Plan d''actions détaillé'!$D24)*(Matrice!$CC$23:$DA$50="X"))=0,"",IF(SUMPRODUCT((Matrice!$D$23:$D$50='Plan d''actions détaillé'!AD$5)*(Matrice!$CC$21:$DA$21='Plan d''actions détaillé'!$D24)*(Matrice!$CC$23:$DA$50="X"))=1,"X","erreur"))</f>
        <v/>
      </c>
      <c r="AE24" s="171" t="str">
        <f>IF(SUMPRODUCT((Matrice!$D$23:$D$50='Plan d''actions détaillé'!AE$5)*(Matrice!$CC$21:$DA$21='Plan d''actions détaillé'!$D24)*(Matrice!$CC$23:$DA$50="X"))=0,"",IF(SUMPRODUCT((Matrice!$D$23:$D$50='Plan d''actions détaillé'!AE$5)*(Matrice!$CC$21:$DA$21='Plan d''actions détaillé'!$D24)*(Matrice!$CC$23:$DA$50="X"))=1,"X","erreur"))</f>
        <v/>
      </c>
      <c r="AF24" s="171" t="str">
        <f>IF(SUMPRODUCT((Matrice!$D$23:$D$50='Plan d''actions détaillé'!AF$5)*(Matrice!$CC$21:$DA$21='Plan d''actions détaillé'!$D24)*(Matrice!$CC$23:$DA$50="X"))=0,"",IF(SUMPRODUCT((Matrice!$D$23:$D$50='Plan d''actions détaillé'!AF$5)*(Matrice!$CC$21:$DA$21='Plan d''actions détaillé'!$D24)*(Matrice!$CC$23:$DA$50="X"))=1,"X","erreur"))</f>
        <v/>
      </c>
      <c r="AG24" s="171" t="str">
        <f>IF(SUMPRODUCT((Matrice!$D$23:$D$50='Plan d''actions détaillé'!AG$5)*(Matrice!$CC$21:$DA$21='Plan d''actions détaillé'!$D24)*(Matrice!$CC$23:$DA$50="X"))=0,"",IF(SUMPRODUCT((Matrice!$D$23:$D$50='Plan d''actions détaillé'!AG$5)*(Matrice!$CC$21:$DA$21='Plan d''actions détaillé'!$D24)*(Matrice!$CC$23:$DA$50="X"))=1,"X","erreur"))</f>
        <v/>
      </c>
      <c r="AH24" s="171" t="str">
        <f>IF(SUMPRODUCT((Matrice!$D$23:$D$50='Plan d''actions détaillé'!AH$5)*(Matrice!$CC$21:$DA$21='Plan d''actions détaillé'!$D24)*(Matrice!$CC$23:$DA$50="X"))=0,"",IF(SUMPRODUCT((Matrice!$D$23:$D$50='Plan d''actions détaillé'!AH$5)*(Matrice!$CC$21:$DA$21='Plan d''actions détaillé'!$D24)*(Matrice!$CC$23:$DA$50="X"))=1,"X","erreur"))</f>
        <v/>
      </c>
      <c r="AI24" s="171" t="str">
        <f>IF(SUMPRODUCT((Matrice!$D$23:$D$50='Plan d''actions détaillé'!AI$5)*(Matrice!$CC$21:$DA$21='Plan d''actions détaillé'!$D24)*(Matrice!$CC$23:$DA$50="X"))=0,"",IF(SUMPRODUCT((Matrice!$D$23:$D$50='Plan d''actions détaillé'!AI$5)*(Matrice!$CC$21:$DA$21='Plan d''actions détaillé'!$D24)*(Matrice!$CC$23:$DA$50="X"))=1,"X","erreur"))</f>
        <v/>
      </c>
      <c r="AJ24" s="171" t="str">
        <f>IF(SUMPRODUCT((Matrice!$D$23:$D$50='Plan d''actions détaillé'!AJ$5)*(Matrice!$CC$21:$DA$21='Plan d''actions détaillé'!$D24)*(Matrice!$CC$23:$DA$50="X"))=0,"",IF(SUMPRODUCT((Matrice!$D$23:$D$50='Plan d''actions détaillé'!AJ$5)*(Matrice!$CC$21:$DA$21='Plan d''actions détaillé'!$D24)*(Matrice!$CC$23:$DA$50="X"))=1,"X","erreur"))</f>
        <v/>
      </c>
      <c r="AK24" s="171" t="str">
        <f>IF(SUMPRODUCT((Matrice!$D$23:$D$50='Plan d''actions détaillé'!AK$5)*(Matrice!$CC$21:$DA$21='Plan d''actions détaillé'!$D24)*(Matrice!$CC$23:$DA$50="X"))=0,"",IF(SUMPRODUCT((Matrice!$D$23:$D$50='Plan d''actions détaillé'!AK$5)*(Matrice!$CC$21:$DA$21='Plan d''actions détaillé'!$D24)*(Matrice!$CC$23:$DA$50="X"))=1,"X","erreur"))</f>
        <v/>
      </c>
      <c r="AL24" s="171" t="str">
        <f>IF(SUMPRODUCT((Matrice!$D$23:$D$50='Plan d''actions détaillé'!AL$5)*(Matrice!$CC$21:$DA$21='Plan d''actions détaillé'!$D24)*(Matrice!$CC$23:$DA$50="X"))=0,"",IF(SUMPRODUCT((Matrice!$D$23:$D$50='Plan d''actions détaillé'!AL$5)*(Matrice!$CC$21:$DA$21='Plan d''actions détaillé'!$D24)*(Matrice!$CC$23:$DA$50="X"))=1,"X","erreur"))</f>
        <v/>
      </c>
      <c r="AV24" s="259"/>
      <c r="AW24" s="259"/>
      <c r="AX24" s="259"/>
      <c r="AY24" s="259"/>
      <c r="AZ24" s="259"/>
      <c r="BA24" s="259"/>
      <c r="BB24" s="259"/>
    </row>
    <row r="25" spans="1:54" ht="21.75" customHeight="1" x14ac:dyDescent="0.2">
      <c r="A25" s="204" t="str">
        <f>Matrice!$G$1&amp;"-PA"&amp;Listes!A21</f>
        <v>CP1-PA20</v>
      </c>
      <c r="B25" s="100" t="str">
        <f t="shared" si="0"/>
        <v>CP1</v>
      </c>
      <c r="C25" s="101" t="str">
        <f>IF(ISERROR(HLOOKUP(A25,Matrice!$A$2:$DP$100,21,FALSE)),"-",(IF(HLOOKUP(A25,Matrice!$A$2:$DP$100,21,FALSE)=0,"-",HLOOKUP(A25,Matrice!$A$2:$DP$100,21,FALSE))))</f>
        <v>-</v>
      </c>
      <c r="D25" s="100" t="str">
        <f>IF(ISERROR(HLOOKUP(A25,Matrice!$A$2:$DP$100,20,FALSE)),"-",HLOOKUP(A25,Matrice!$A$2:$DP$100,20,FALSE))</f>
        <v>-</v>
      </c>
      <c r="E25" s="101" t="str">
        <f>IF(ISERROR(HLOOKUP(A25,Matrice!$A$2:$DP$100,3,FALSE)),"-",HLOOKUP(A25,Matrice!$A$2:$DP$100,3,FALSE))</f>
        <v>-</v>
      </c>
      <c r="F25" s="164" t="str">
        <f>IF(ISERROR(HLOOKUP(A25,Matrice!$A$2:$DP$100,2,FALSE)),"-",HLOOKUP(A25,Matrice!$A$2:$DP$100,2,FALSE))</f>
        <v>-</v>
      </c>
      <c r="G25" s="157"/>
      <c r="H25" s="156"/>
      <c r="I25" s="148"/>
      <c r="J25" s="153"/>
      <c r="K25" s="150"/>
      <c r="L25" s="150"/>
      <c r="M25" s="151"/>
      <c r="N25" s="151"/>
      <c r="O25" s="152"/>
      <c r="P25" s="151"/>
      <c r="Q25" s="158"/>
      <c r="R25" s="154"/>
      <c r="S25" s="151"/>
      <c r="U25" s="171" t="str">
        <f>IF(SUMPRODUCT((Matrice!$D$23:$D$50='Plan d''actions détaillé'!U$5)*(Matrice!$CC$21:$DA$21='Plan d''actions détaillé'!$D25)*(Matrice!$CC$23:$DA$50="X"))=0,"",IF(SUMPRODUCT((Matrice!$D$23:$D$50='Plan d''actions détaillé'!U$5)*(Matrice!$CC$21:$DA$21='Plan d''actions détaillé'!$D25)*(Matrice!$CC$23:$DA$50="X"))=1,"X","erreur"))</f>
        <v/>
      </c>
      <c r="V25" s="171" t="str">
        <f>IF(SUMPRODUCT((Matrice!$D$23:$D$50='Plan d''actions détaillé'!V$5)*(Matrice!$CC$21:$DA$21='Plan d''actions détaillé'!$D25)*(Matrice!$CC$23:$DA$50="X"))=0,"",IF(SUMPRODUCT((Matrice!$D$23:$D$50='Plan d''actions détaillé'!V$5)*(Matrice!$CC$21:$DA$21='Plan d''actions détaillé'!$D25)*(Matrice!$CC$23:$DA$50="X"))=1,"X","erreur"))</f>
        <v/>
      </c>
      <c r="W25" s="171" t="str">
        <f>IF(SUMPRODUCT((Matrice!$D$23:$D$50='Plan d''actions détaillé'!W$5)*(Matrice!$CC$21:$DA$21='Plan d''actions détaillé'!$D25)*(Matrice!$CC$23:$DA$50="X"))=0,"",IF(SUMPRODUCT((Matrice!$D$23:$D$50='Plan d''actions détaillé'!W$5)*(Matrice!$CC$21:$DA$21='Plan d''actions détaillé'!$D25)*(Matrice!$CC$23:$DA$50="X"))=1,"X","erreur"))</f>
        <v/>
      </c>
      <c r="X25" s="171" t="str">
        <f>IF(SUMPRODUCT((Matrice!$D$23:$D$50='Plan d''actions détaillé'!X$5)*(Matrice!$CC$21:$DA$21='Plan d''actions détaillé'!$D25)*(Matrice!$CC$23:$DA$50="X"))=0,"",IF(SUMPRODUCT((Matrice!$D$23:$D$50='Plan d''actions détaillé'!X$5)*(Matrice!$CC$21:$DA$21='Plan d''actions détaillé'!$D25)*(Matrice!$CC$23:$DA$50="X"))=1,"X","erreur"))</f>
        <v/>
      </c>
      <c r="Y25" s="171" t="str">
        <f>IF(SUMPRODUCT((Matrice!$D$23:$D$50='Plan d''actions détaillé'!Y$5)*(Matrice!$CC$21:$DA$21='Plan d''actions détaillé'!$D25)*(Matrice!$CC$23:$DA$50="X"))=0,"",IF(SUMPRODUCT((Matrice!$D$23:$D$50='Plan d''actions détaillé'!Y$5)*(Matrice!$CC$21:$DA$21='Plan d''actions détaillé'!$D25)*(Matrice!$CC$23:$DA$50="X"))=1,"X","erreur"))</f>
        <v/>
      </c>
      <c r="Z25" s="171" t="str">
        <f>IF(SUMPRODUCT((Matrice!$D$23:$D$50='Plan d''actions détaillé'!Z$5)*(Matrice!$CC$21:$DA$21='Plan d''actions détaillé'!$D25)*(Matrice!$CC$23:$DA$50="X"))=0,"",IF(SUMPRODUCT((Matrice!$D$23:$D$50='Plan d''actions détaillé'!Z$5)*(Matrice!$CC$21:$DA$21='Plan d''actions détaillé'!$D25)*(Matrice!$CC$23:$DA$50="X"))=1,"X","erreur"))</f>
        <v/>
      </c>
      <c r="AA25" s="171" t="str">
        <f>IF(SUMPRODUCT((Matrice!$D$23:$D$50='Plan d''actions détaillé'!AA$5)*(Matrice!$CC$21:$DA$21='Plan d''actions détaillé'!$D25)*(Matrice!$CC$23:$DA$50="X"))=0,"",IF(SUMPRODUCT((Matrice!$D$23:$D$50='Plan d''actions détaillé'!AA$5)*(Matrice!$CC$21:$DA$21='Plan d''actions détaillé'!$D25)*(Matrice!$CC$23:$DA$50="X"))=1,"X","erreur"))</f>
        <v/>
      </c>
      <c r="AB25" s="171" t="str">
        <f>IF(SUMPRODUCT((Matrice!$D$23:$D$50='Plan d''actions détaillé'!AB$5)*(Matrice!$CC$21:$DA$21='Plan d''actions détaillé'!$D25)*(Matrice!$CC$23:$DA$50="X"))=0,"",IF(SUMPRODUCT((Matrice!$D$23:$D$50='Plan d''actions détaillé'!AB$5)*(Matrice!$CC$21:$DA$21='Plan d''actions détaillé'!$D25)*(Matrice!$CC$23:$DA$50="X"))=1,"X","erreur"))</f>
        <v/>
      </c>
      <c r="AC25" s="171" t="str">
        <f>IF(SUMPRODUCT((Matrice!$D$23:$D$50='Plan d''actions détaillé'!AC$5)*(Matrice!$CC$21:$DA$21='Plan d''actions détaillé'!$D25)*(Matrice!$CC$23:$DA$50="X"))=0,"",IF(SUMPRODUCT((Matrice!$D$23:$D$50='Plan d''actions détaillé'!AC$5)*(Matrice!$CC$21:$DA$21='Plan d''actions détaillé'!$D25)*(Matrice!$CC$23:$DA$50="X"))=1,"X","erreur"))</f>
        <v/>
      </c>
      <c r="AD25" s="171" t="str">
        <f>IF(SUMPRODUCT((Matrice!$D$23:$D$50='Plan d''actions détaillé'!AD$5)*(Matrice!$CC$21:$DA$21='Plan d''actions détaillé'!$D25)*(Matrice!$CC$23:$DA$50="X"))=0,"",IF(SUMPRODUCT((Matrice!$D$23:$D$50='Plan d''actions détaillé'!AD$5)*(Matrice!$CC$21:$DA$21='Plan d''actions détaillé'!$D25)*(Matrice!$CC$23:$DA$50="X"))=1,"X","erreur"))</f>
        <v/>
      </c>
      <c r="AE25" s="171" t="str">
        <f>IF(SUMPRODUCT((Matrice!$D$23:$D$50='Plan d''actions détaillé'!AE$5)*(Matrice!$CC$21:$DA$21='Plan d''actions détaillé'!$D25)*(Matrice!$CC$23:$DA$50="X"))=0,"",IF(SUMPRODUCT((Matrice!$D$23:$D$50='Plan d''actions détaillé'!AE$5)*(Matrice!$CC$21:$DA$21='Plan d''actions détaillé'!$D25)*(Matrice!$CC$23:$DA$50="X"))=1,"X","erreur"))</f>
        <v/>
      </c>
      <c r="AF25" s="171" t="str">
        <f>IF(SUMPRODUCT((Matrice!$D$23:$D$50='Plan d''actions détaillé'!AF$5)*(Matrice!$CC$21:$DA$21='Plan d''actions détaillé'!$D25)*(Matrice!$CC$23:$DA$50="X"))=0,"",IF(SUMPRODUCT((Matrice!$D$23:$D$50='Plan d''actions détaillé'!AF$5)*(Matrice!$CC$21:$DA$21='Plan d''actions détaillé'!$D25)*(Matrice!$CC$23:$DA$50="X"))=1,"X","erreur"))</f>
        <v/>
      </c>
      <c r="AG25" s="171" t="str">
        <f>IF(SUMPRODUCT((Matrice!$D$23:$D$50='Plan d''actions détaillé'!AG$5)*(Matrice!$CC$21:$DA$21='Plan d''actions détaillé'!$D25)*(Matrice!$CC$23:$DA$50="X"))=0,"",IF(SUMPRODUCT((Matrice!$D$23:$D$50='Plan d''actions détaillé'!AG$5)*(Matrice!$CC$21:$DA$21='Plan d''actions détaillé'!$D25)*(Matrice!$CC$23:$DA$50="X"))=1,"X","erreur"))</f>
        <v/>
      </c>
      <c r="AH25" s="171" t="str">
        <f>IF(SUMPRODUCT((Matrice!$D$23:$D$50='Plan d''actions détaillé'!AH$5)*(Matrice!$CC$21:$DA$21='Plan d''actions détaillé'!$D25)*(Matrice!$CC$23:$DA$50="X"))=0,"",IF(SUMPRODUCT((Matrice!$D$23:$D$50='Plan d''actions détaillé'!AH$5)*(Matrice!$CC$21:$DA$21='Plan d''actions détaillé'!$D25)*(Matrice!$CC$23:$DA$50="X"))=1,"X","erreur"))</f>
        <v/>
      </c>
      <c r="AI25" s="171" t="str">
        <f>IF(SUMPRODUCT((Matrice!$D$23:$D$50='Plan d''actions détaillé'!AI$5)*(Matrice!$CC$21:$DA$21='Plan d''actions détaillé'!$D25)*(Matrice!$CC$23:$DA$50="X"))=0,"",IF(SUMPRODUCT((Matrice!$D$23:$D$50='Plan d''actions détaillé'!AI$5)*(Matrice!$CC$21:$DA$21='Plan d''actions détaillé'!$D25)*(Matrice!$CC$23:$DA$50="X"))=1,"X","erreur"))</f>
        <v/>
      </c>
      <c r="AJ25" s="171" t="str">
        <f>IF(SUMPRODUCT((Matrice!$D$23:$D$50='Plan d''actions détaillé'!AJ$5)*(Matrice!$CC$21:$DA$21='Plan d''actions détaillé'!$D25)*(Matrice!$CC$23:$DA$50="X"))=0,"",IF(SUMPRODUCT((Matrice!$D$23:$D$50='Plan d''actions détaillé'!AJ$5)*(Matrice!$CC$21:$DA$21='Plan d''actions détaillé'!$D25)*(Matrice!$CC$23:$DA$50="X"))=1,"X","erreur"))</f>
        <v/>
      </c>
      <c r="AK25" s="171" t="str">
        <f>IF(SUMPRODUCT((Matrice!$D$23:$D$50='Plan d''actions détaillé'!AK$5)*(Matrice!$CC$21:$DA$21='Plan d''actions détaillé'!$D25)*(Matrice!$CC$23:$DA$50="X"))=0,"",IF(SUMPRODUCT((Matrice!$D$23:$D$50='Plan d''actions détaillé'!AK$5)*(Matrice!$CC$21:$DA$21='Plan d''actions détaillé'!$D25)*(Matrice!$CC$23:$DA$50="X"))=1,"X","erreur"))</f>
        <v/>
      </c>
      <c r="AL25" s="171" t="str">
        <f>IF(SUMPRODUCT((Matrice!$D$23:$D$50='Plan d''actions détaillé'!AL$5)*(Matrice!$CC$21:$DA$21='Plan d''actions détaillé'!$D25)*(Matrice!$CC$23:$DA$50="X"))=0,"",IF(SUMPRODUCT((Matrice!$D$23:$D$50='Plan d''actions détaillé'!AL$5)*(Matrice!$CC$21:$DA$21='Plan d''actions détaillé'!$D25)*(Matrice!$CC$23:$DA$50="X"))=1,"X","erreur"))</f>
        <v/>
      </c>
      <c r="AV25" s="259"/>
      <c r="AW25" s="259"/>
      <c r="AX25" s="259"/>
      <c r="AY25" s="259"/>
      <c r="AZ25" s="259"/>
      <c r="BA25" s="259"/>
      <c r="BB25" s="259"/>
    </row>
    <row r="26" spans="1:54" ht="21.75" customHeight="1" x14ac:dyDescent="0.2">
      <c r="A26" s="204" t="str">
        <f>Matrice!$G$1&amp;"-PA"&amp;Listes!A22</f>
        <v>CP1-PA21</v>
      </c>
      <c r="B26" s="100" t="str">
        <f t="shared" si="0"/>
        <v>CP1</v>
      </c>
      <c r="C26" s="101" t="str">
        <f>IF(ISERROR(HLOOKUP(A26,Matrice!$A$2:$DP$100,21,FALSE)),"-",(IF(HLOOKUP(A26,Matrice!$A$2:$DP$100,21,FALSE)=0,"-",HLOOKUP(A26,Matrice!$A$2:$DP$100,21,FALSE))))</f>
        <v>-</v>
      </c>
      <c r="D26" s="100" t="str">
        <f>IF(ISERROR(HLOOKUP(A26,Matrice!$A$2:$DP$100,20,FALSE)),"-",HLOOKUP(A26,Matrice!$A$2:$DP$100,20,FALSE))</f>
        <v>-</v>
      </c>
      <c r="E26" s="101" t="str">
        <f>IF(ISERROR(HLOOKUP(A26,Matrice!$A$2:$DP$100,3,FALSE)),"-",HLOOKUP(A26,Matrice!$A$2:$DP$100,3,FALSE))</f>
        <v>-</v>
      </c>
      <c r="F26" s="164" t="str">
        <f>IF(ISERROR(HLOOKUP(A26,Matrice!$A$2:$DP$100,2,FALSE)),"-",HLOOKUP(A26,Matrice!$A$2:$DP$100,2,FALSE))</f>
        <v>-</v>
      </c>
      <c r="G26" s="157"/>
      <c r="H26" s="156"/>
      <c r="I26" s="148"/>
      <c r="J26" s="153"/>
      <c r="K26" s="150"/>
      <c r="L26" s="150"/>
      <c r="M26" s="151"/>
      <c r="N26" s="151"/>
      <c r="O26" s="152"/>
      <c r="P26" s="151"/>
      <c r="Q26" s="158"/>
      <c r="R26" s="154"/>
      <c r="S26" s="151"/>
      <c r="U26" s="171" t="str">
        <f>IF(SUMPRODUCT((Matrice!$D$23:$D$50='Plan d''actions détaillé'!U$5)*(Matrice!$CC$21:$DA$21='Plan d''actions détaillé'!$D26)*(Matrice!$CC$23:$DA$50="X"))=0,"",IF(SUMPRODUCT((Matrice!$D$23:$D$50='Plan d''actions détaillé'!U$5)*(Matrice!$CC$21:$DA$21='Plan d''actions détaillé'!$D26)*(Matrice!$CC$23:$DA$50="X"))=1,"X","erreur"))</f>
        <v/>
      </c>
      <c r="V26" s="171" t="str">
        <f>IF(SUMPRODUCT((Matrice!$D$23:$D$50='Plan d''actions détaillé'!V$5)*(Matrice!$CC$21:$DA$21='Plan d''actions détaillé'!$D26)*(Matrice!$CC$23:$DA$50="X"))=0,"",IF(SUMPRODUCT((Matrice!$D$23:$D$50='Plan d''actions détaillé'!V$5)*(Matrice!$CC$21:$DA$21='Plan d''actions détaillé'!$D26)*(Matrice!$CC$23:$DA$50="X"))=1,"X","erreur"))</f>
        <v/>
      </c>
      <c r="W26" s="171" t="str">
        <f>IF(SUMPRODUCT((Matrice!$D$23:$D$50='Plan d''actions détaillé'!W$5)*(Matrice!$CC$21:$DA$21='Plan d''actions détaillé'!$D26)*(Matrice!$CC$23:$DA$50="X"))=0,"",IF(SUMPRODUCT((Matrice!$D$23:$D$50='Plan d''actions détaillé'!W$5)*(Matrice!$CC$21:$DA$21='Plan d''actions détaillé'!$D26)*(Matrice!$CC$23:$DA$50="X"))=1,"X","erreur"))</f>
        <v/>
      </c>
      <c r="X26" s="171" t="str">
        <f>IF(SUMPRODUCT((Matrice!$D$23:$D$50='Plan d''actions détaillé'!X$5)*(Matrice!$CC$21:$DA$21='Plan d''actions détaillé'!$D26)*(Matrice!$CC$23:$DA$50="X"))=0,"",IF(SUMPRODUCT((Matrice!$D$23:$D$50='Plan d''actions détaillé'!X$5)*(Matrice!$CC$21:$DA$21='Plan d''actions détaillé'!$D26)*(Matrice!$CC$23:$DA$50="X"))=1,"X","erreur"))</f>
        <v/>
      </c>
      <c r="Y26" s="171" t="str">
        <f>IF(SUMPRODUCT((Matrice!$D$23:$D$50='Plan d''actions détaillé'!Y$5)*(Matrice!$CC$21:$DA$21='Plan d''actions détaillé'!$D26)*(Matrice!$CC$23:$DA$50="X"))=0,"",IF(SUMPRODUCT((Matrice!$D$23:$D$50='Plan d''actions détaillé'!Y$5)*(Matrice!$CC$21:$DA$21='Plan d''actions détaillé'!$D26)*(Matrice!$CC$23:$DA$50="X"))=1,"X","erreur"))</f>
        <v/>
      </c>
      <c r="Z26" s="171" t="str">
        <f>IF(SUMPRODUCT((Matrice!$D$23:$D$50='Plan d''actions détaillé'!Z$5)*(Matrice!$CC$21:$DA$21='Plan d''actions détaillé'!$D26)*(Matrice!$CC$23:$DA$50="X"))=0,"",IF(SUMPRODUCT((Matrice!$D$23:$D$50='Plan d''actions détaillé'!Z$5)*(Matrice!$CC$21:$DA$21='Plan d''actions détaillé'!$D26)*(Matrice!$CC$23:$DA$50="X"))=1,"X","erreur"))</f>
        <v/>
      </c>
      <c r="AA26" s="171" t="str">
        <f>IF(SUMPRODUCT((Matrice!$D$23:$D$50='Plan d''actions détaillé'!AA$5)*(Matrice!$CC$21:$DA$21='Plan d''actions détaillé'!$D26)*(Matrice!$CC$23:$DA$50="X"))=0,"",IF(SUMPRODUCT((Matrice!$D$23:$D$50='Plan d''actions détaillé'!AA$5)*(Matrice!$CC$21:$DA$21='Plan d''actions détaillé'!$D26)*(Matrice!$CC$23:$DA$50="X"))=1,"X","erreur"))</f>
        <v/>
      </c>
      <c r="AB26" s="171" t="str">
        <f>IF(SUMPRODUCT((Matrice!$D$23:$D$50='Plan d''actions détaillé'!AB$5)*(Matrice!$CC$21:$DA$21='Plan d''actions détaillé'!$D26)*(Matrice!$CC$23:$DA$50="X"))=0,"",IF(SUMPRODUCT((Matrice!$D$23:$D$50='Plan d''actions détaillé'!AB$5)*(Matrice!$CC$21:$DA$21='Plan d''actions détaillé'!$D26)*(Matrice!$CC$23:$DA$50="X"))=1,"X","erreur"))</f>
        <v/>
      </c>
      <c r="AC26" s="171" t="str">
        <f>IF(SUMPRODUCT((Matrice!$D$23:$D$50='Plan d''actions détaillé'!AC$5)*(Matrice!$CC$21:$DA$21='Plan d''actions détaillé'!$D26)*(Matrice!$CC$23:$DA$50="X"))=0,"",IF(SUMPRODUCT((Matrice!$D$23:$D$50='Plan d''actions détaillé'!AC$5)*(Matrice!$CC$21:$DA$21='Plan d''actions détaillé'!$D26)*(Matrice!$CC$23:$DA$50="X"))=1,"X","erreur"))</f>
        <v/>
      </c>
      <c r="AD26" s="171" t="str">
        <f>IF(SUMPRODUCT((Matrice!$D$23:$D$50='Plan d''actions détaillé'!AD$5)*(Matrice!$CC$21:$DA$21='Plan d''actions détaillé'!$D26)*(Matrice!$CC$23:$DA$50="X"))=0,"",IF(SUMPRODUCT((Matrice!$D$23:$D$50='Plan d''actions détaillé'!AD$5)*(Matrice!$CC$21:$DA$21='Plan d''actions détaillé'!$D26)*(Matrice!$CC$23:$DA$50="X"))=1,"X","erreur"))</f>
        <v/>
      </c>
      <c r="AE26" s="171" t="str">
        <f>IF(SUMPRODUCT((Matrice!$D$23:$D$50='Plan d''actions détaillé'!AE$5)*(Matrice!$CC$21:$DA$21='Plan d''actions détaillé'!$D26)*(Matrice!$CC$23:$DA$50="X"))=0,"",IF(SUMPRODUCT((Matrice!$D$23:$D$50='Plan d''actions détaillé'!AE$5)*(Matrice!$CC$21:$DA$21='Plan d''actions détaillé'!$D26)*(Matrice!$CC$23:$DA$50="X"))=1,"X","erreur"))</f>
        <v/>
      </c>
      <c r="AF26" s="171" t="str">
        <f>IF(SUMPRODUCT((Matrice!$D$23:$D$50='Plan d''actions détaillé'!AF$5)*(Matrice!$CC$21:$DA$21='Plan d''actions détaillé'!$D26)*(Matrice!$CC$23:$DA$50="X"))=0,"",IF(SUMPRODUCT((Matrice!$D$23:$D$50='Plan d''actions détaillé'!AF$5)*(Matrice!$CC$21:$DA$21='Plan d''actions détaillé'!$D26)*(Matrice!$CC$23:$DA$50="X"))=1,"X","erreur"))</f>
        <v/>
      </c>
      <c r="AG26" s="171" t="str">
        <f>IF(SUMPRODUCT((Matrice!$D$23:$D$50='Plan d''actions détaillé'!AG$5)*(Matrice!$CC$21:$DA$21='Plan d''actions détaillé'!$D26)*(Matrice!$CC$23:$DA$50="X"))=0,"",IF(SUMPRODUCT((Matrice!$D$23:$D$50='Plan d''actions détaillé'!AG$5)*(Matrice!$CC$21:$DA$21='Plan d''actions détaillé'!$D26)*(Matrice!$CC$23:$DA$50="X"))=1,"X","erreur"))</f>
        <v/>
      </c>
      <c r="AH26" s="171" t="str">
        <f>IF(SUMPRODUCT((Matrice!$D$23:$D$50='Plan d''actions détaillé'!AH$5)*(Matrice!$CC$21:$DA$21='Plan d''actions détaillé'!$D26)*(Matrice!$CC$23:$DA$50="X"))=0,"",IF(SUMPRODUCT((Matrice!$D$23:$D$50='Plan d''actions détaillé'!AH$5)*(Matrice!$CC$21:$DA$21='Plan d''actions détaillé'!$D26)*(Matrice!$CC$23:$DA$50="X"))=1,"X","erreur"))</f>
        <v/>
      </c>
      <c r="AI26" s="171" t="str">
        <f>IF(SUMPRODUCT((Matrice!$D$23:$D$50='Plan d''actions détaillé'!AI$5)*(Matrice!$CC$21:$DA$21='Plan d''actions détaillé'!$D26)*(Matrice!$CC$23:$DA$50="X"))=0,"",IF(SUMPRODUCT((Matrice!$D$23:$D$50='Plan d''actions détaillé'!AI$5)*(Matrice!$CC$21:$DA$21='Plan d''actions détaillé'!$D26)*(Matrice!$CC$23:$DA$50="X"))=1,"X","erreur"))</f>
        <v/>
      </c>
      <c r="AJ26" s="171" t="str">
        <f>IF(SUMPRODUCT((Matrice!$D$23:$D$50='Plan d''actions détaillé'!AJ$5)*(Matrice!$CC$21:$DA$21='Plan d''actions détaillé'!$D26)*(Matrice!$CC$23:$DA$50="X"))=0,"",IF(SUMPRODUCT((Matrice!$D$23:$D$50='Plan d''actions détaillé'!AJ$5)*(Matrice!$CC$21:$DA$21='Plan d''actions détaillé'!$D26)*(Matrice!$CC$23:$DA$50="X"))=1,"X","erreur"))</f>
        <v/>
      </c>
      <c r="AK26" s="171" t="str">
        <f>IF(SUMPRODUCT((Matrice!$D$23:$D$50='Plan d''actions détaillé'!AK$5)*(Matrice!$CC$21:$DA$21='Plan d''actions détaillé'!$D26)*(Matrice!$CC$23:$DA$50="X"))=0,"",IF(SUMPRODUCT((Matrice!$D$23:$D$50='Plan d''actions détaillé'!AK$5)*(Matrice!$CC$21:$DA$21='Plan d''actions détaillé'!$D26)*(Matrice!$CC$23:$DA$50="X"))=1,"X","erreur"))</f>
        <v/>
      </c>
      <c r="AL26" s="171" t="str">
        <f>IF(SUMPRODUCT((Matrice!$D$23:$D$50='Plan d''actions détaillé'!AL$5)*(Matrice!$CC$21:$DA$21='Plan d''actions détaillé'!$D26)*(Matrice!$CC$23:$DA$50="X"))=0,"",IF(SUMPRODUCT((Matrice!$D$23:$D$50='Plan d''actions détaillé'!AL$5)*(Matrice!$CC$21:$DA$21='Plan d''actions détaillé'!$D26)*(Matrice!$CC$23:$DA$50="X"))=1,"X","erreur"))</f>
        <v/>
      </c>
      <c r="AV26" s="259"/>
      <c r="AW26" s="259"/>
      <c r="AX26" s="259"/>
      <c r="AY26" s="259"/>
      <c r="AZ26" s="259"/>
      <c r="BA26" s="259"/>
      <c r="BB26" s="259"/>
    </row>
    <row r="27" spans="1:54" ht="21.75" customHeight="1" x14ac:dyDescent="0.2">
      <c r="A27" s="204" t="str">
        <f>Matrice!$G$1&amp;"-PA"&amp;Listes!A23</f>
        <v>CP1-PA22</v>
      </c>
      <c r="B27" s="100" t="str">
        <f t="shared" si="0"/>
        <v>CP1</v>
      </c>
      <c r="C27" s="101" t="str">
        <f>IF(ISERROR(HLOOKUP(A27,Matrice!$A$2:$DP$100,21,FALSE)),"-",(IF(HLOOKUP(A27,Matrice!$A$2:$DP$100,21,FALSE)=0,"-",HLOOKUP(A27,Matrice!$A$2:$DP$100,21,FALSE))))</f>
        <v>-</v>
      </c>
      <c r="D27" s="100" t="str">
        <f>IF(ISERROR(HLOOKUP(A27,Matrice!$A$2:$DP$100,20,FALSE)),"-",HLOOKUP(A27,Matrice!$A$2:$DP$100,20,FALSE))</f>
        <v>-</v>
      </c>
      <c r="E27" s="101" t="str">
        <f>IF(ISERROR(HLOOKUP(A27,Matrice!$A$2:$DP$100,3,FALSE)),"-",HLOOKUP(A27,Matrice!$A$2:$DP$100,3,FALSE))</f>
        <v>-</v>
      </c>
      <c r="F27" s="164" t="str">
        <f>IF(ISERROR(HLOOKUP(A27,Matrice!$A$2:$DP$100,2,FALSE)),"-",HLOOKUP(A27,Matrice!$A$2:$DP$100,2,FALSE))</f>
        <v>-</v>
      </c>
      <c r="G27" s="157"/>
      <c r="H27" s="156"/>
      <c r="I27" s="148"/>
      <c r="J27" s="153"/>
      <c r="K27" s="150"/>
      <c r="L27" s="150"/>
      <c r="M27" s="151"/>
      <c r="N27" s="151"/>
      <c r="O27" s="152"/>
      <c r="P27" s="151"/>
      <c r="Q27" s="158"/>
      <c r="R27" s="154"/>
      <c r="S27" s="151"/>
      <c r="U27" s="171" t="str">
        <f>IF(SUMPRODUCT((Matrice!$D$23:$D$50='Plan d''actions détaillé'!U$5)*(Matrice!$CC$21:$DA$21='Plan d''actions détaillé'!$D27)*(Matrice!$CC$23:$DA$50="X"))=0,"",IF(SUMPRODUCT((Matrice!$D$23:$D$50='Plan d''actions détaillé'!U$5)*(Matrice!$CC$21:$DA$21='Plan d''actions détaillé'!$D27)*(Matrice!$CC$23:$DA$50="X"))=1,"X","erreur"))</f>
        <v/>
      </c>
      <c r="V27" s="171" t="str">
        <f>IF(SUMPRODUCT((Matrice!$D$23:$D$50='Plan d''actions détaillé'!V$5)*(Matrice!$CC$21:$DA$21='Plan d''actions détaillé'!$D27)*(Matrice!$CC$23:$DA$50="X"))=0,"",IF(SUMPRODUCT((Matrice!$D$23:$D$50='Plan d''actions détaillé'!V$5)*(Matrice!$CC$21:$DA$21='Plan d''actions détaillé'!$D27)*(Matrice!$CC$23:$DA$50="X"))=1,"X","erreur"))</f>
        <v/>
      </c>
      <c r="W27" s="171" t="str">
        <f>IF(SUMPRODUCT((Matrice!$D$23:$D$50='Plan d''actions détaillé'!W$5)*(Matrice!$CC$21:$DA$21='Plan d''actions détaillé'!$D27)*(Matrice!$CC$23:$DA$50="X"))=0,"",IF(SUMPRODUCT((Matrice!$D$23:$D$50='Plan d''actions détaillé'!W$5)*(Matrice!$CC$21:$DA$21='Plan d''actions détaillé'!$D27)*(Matrice!$CC$23:$DA$50="X"))=1,"X","erreur"))</f>
        <v/>
      </c>
      <c r="X27" s="171" t="str">
        <f>IF(SUMPRODUCT((Matrice!$D$23:$D$50='Plan d''actions détaillé'!X$5)*(Matrice!$CC$21:$DA$21='Plan d''actions détaillé'!$D27)*(Matrice!$CC$23:$DA$50="X"))=0,"",IF(SUMPRODUCT((Matrice!$D$23:$D$50='Plan d''actions détaillé'!X$5)*(Matrice!$CC$21:$DA$21='Plan d''actions détaillé'!$D27)*(Matrice!$CC$23:$DA$50="X"))=1,"X","erreur"))</f>
        <v/>
      </c>
      <c r="Y27" s="171" t="str">
        <f>IF(SUMPRODUCT((Matrice!$D$23:$D$50='Plan d''actions détaillé'!Y$5)*(Matrice!$CC$21:$DA$21='Plan d''actions détaillé'!$D27)*(Matrice!$CC$23:$DA$50="X"))=0,"",IF(SUMPRODUCT((Matrice!$D$23:$D$50='Plan d''actions détaillé'!Y$5)*(Matrice!$CC$21:$DA$21='Plan d''actions détaillé'!$D27)*(Matrice!$CC$23:$DA$50="X"))=1,"X","erreur"))</f>
        <v/>
      </c>
      <c r="Z27" s="171" t="str">
        <f>IF(SUMPRODUCT((Matrice!$D$23:$D$50='Plan d''actions détaillé'!Z$5)*(Matrice!$CC$21:$DA$21='Plan d''actions détaillé'!$D27)*(Matrice!$CC$23:$DA$50="X"))=0,"",IF(SUMPRODUCT((Matrice!$D$23:$D$50='Plan d''actions détaillé'!Z$5)*(Matrice!$CC$21:$DA$21='Plan d''actions détaillé'!$D27)*(Matrice!$CC$23:$DA$50="X"))=1,"X","erreur"))</f>
        <v/>
      </c>
      <c r="AA27" s="171" t="str">
        <f>IF(SUMPRODUCT((Matrice!$D$23:$D$50='Plan d''actions détaillé'!AA$5)*(Matrice!$CC$21:$DA$21='Plan d''actions détaillé'!$D27)*(Matrice!$CC$23:$DA$50="X"))=0,"",IF(SUMPRODUCT((Matrice!$D$23:$D$50='Plan d''actions détaillé'!AA$5)*(Matrice!$CC$21:$DA$21='Plan d''actions détaillé'!$D27)*(Matrice!$CC$23:$DA$50="X"))=1,"X","erreur"))</f>
        <v/>
      </c>
      <c r="AB27" s="171" t="str">
        <f>IF(SUMPRODUCT((Matrice!$D$23:$D$50='Plan d''actions détaillé'!AB$5)*(Matrice!$CC$21:$DA$21='Plan d''actions détaillé'!$D27)*(Matrice!$CC$23:$DA$50="X"))=0,"",IF(SUMPRODUCT((Matrice!$D$23:$D$50='Plan d''actions détaillé'!AB$5)*(Matrice!$CC$21:$DA$21='Plan d''actions détaillé'!$D27)*(Matrice!$CC$23:$DA$50="X"))=1,"X","erreur"))</f>
        <v/>
      </c>
      <c r="AC27" s="171" t="str">
        <f>IF(SUMPRODUCT((Matrice!$D$23:$D$50='Plan d''actions détaillé'!AC$5)*(Matrice!$CC$21:$DA$21='Plan d''actions détaillé'!$D27)*(Matrice!$CC$23:$DA$50="X"))=0,"",IF(SUMPRODUCT((Matrice!$D$23:$D$50='Plan d''actions détaillé'!AC$5)*(Matrice!$CC$21:$DA$21='Plan d''actions détaillé'!$D27)*(Matrice!$CC$23:$DA$50="X"))=1,"X","erreur"))</f>
        <v/>
      </c>
      <c r="AD27" s="171" t="str">
        <f>IF(SUMPRODUCT((Matrice!$D$23:$D$50='Plan d''actions détaillé'!AD$5)*(Matrice!$CC$21:$DA$21='Plan d''actions détaillé'!$D27)*(Matrice!$CC$23:$DA$50="X"))=0,"",IF(SUMPRODUCT((Matrice!$D$23:$D$50='Plan d''actions détaillé'!AD$5)*(Matrice!$CC$21:$DA$21='Plan d''actions détaillé'!$D27)*(Matrice!$CC$23:$DA$50="X"))=1,"X","erreur"))</f>
        <v/>
      </c>
      <c r="AE27" s="171" t="str">
        <f>IF(SUMPRODUCT((Matrice!$D$23:$D$50='Plan d''actions détaillé'!AE$5)*(Matrice!$CC$21:$DA$21='Plan d''actions détaillé'!$D27)*(Matrice!$CC$23:$DA$50="X"))=0,"",IF(SUMPRODUCT((Matrice!$D$23:$D$50='Plan d''actions détaillé'!AE$5)*(Matrice!$CC$21:$DA$21='Plan d''actions détaillé'!$D27)*(Matrice!$CC$23:$DA$50="X"))=1,"X","erreur"))</f>
        <v/>
      </c>
      <c r="AF27" s="171" t="str">
        <f>IF(SUMPRODUCT((Matrice!$D$23:$D$50='Plan d''actions détaillé'!AF$5)*(Matrice!$CC$21:$DA$21='Plan d''actions détaillé'!$D27)*(Matrice!$CC$23:$DA$50="X"))=0,"",IF(SUMPRODUCT((Matrice!$D$23:$D$50='Plan d''actions détaillé'!AF$5)*(Matrice!$CC$21:$DA$21='Plan d''actions détaillé'!$D27)*(Matrice!$CC$23:$DA$50="X"))=1,"X","erreur"))</f>
        <v/>
      </c>
      <c r="AG27" s="171" t="str">
        <f>IF(SUMPRODUCT((Matrice!$D$23:$D$50='Plan d''actions détaillé'!AG$5)*(Matrice!$CC$21:$DA$21='Plan d''actions détaillé'!$D27)*(Matrice!$CC$23:$DA$50="X"))=0,"",IF(SUMPRODUCT((Matrice!$D$23:$D$50='Plan d''actions détaillé'!AG$5)*(Matrice!$CC$21:$DA$21='Plan d''actions détaillé'!$D27)*(Matrice!$CC$23:$DA$50="X"))=1,"X","erreur"))</f>
        <v/>
      </c>
      <c r="AH27" s="171" t="str">
        <f>IF(SUMPRODUCT((Matrice!$D$23:$D$50='Plan d''actions détaillé'!AH$5)*(Matrice!$CC$21:$DA$21='Plan d''actions détaillé'!$D27)*(Matrice!$CC$23:$DA$50="X"))=0,"",IF(SUMPRODUCT((Matrice!$D$23:$D$50='Plan d''actions détaillé'!AH$5)*(Matrice!$CC$21:$DA$21='Plan d''actions détaillé'!$D27)*(Matrice!$CC$23:$DA$50="X"))=1,"X","erreur"))</f>
        <v/>
      </c>
      <c r="AI27" s="171" t="str">
        <f>IF(SUMPRODUCT((Matrice!$D$23:$D$50='Plan d''actions détaillé'!AI$5)*(Matrice!$CC$21:$DA$21='Plan d''actions détaillé'!$D27)*(Matrice!$CC$23:$DA$50="X"))=0,"",IF(SUMPRODUCT((Matrice!$D$23:$D$50='Plan d''actions détaillé'!AI$5)*(Matrice!$CC$21:$DA$21='Plan d''actions détaillé'!$D27)*(Matrice!$CC$23:$DA$50="X"))=1,"X","erreur"))</f>
        <v/>
      </c>
      <c r="AJ27" s="171" t="str">
        <f>IF(SUMPRODUCT((Matrice!$D$23:$D$50='Plan d''actions détaillé'!AJ$5)*(Matrice!$CC$21:$DA$21='Plan d''actions détaillé'!$D27)*(Matrice!$CC$23:$DA$50="X"))=0,"",IF(SUMPRODUCT((Matrice!$D$23:$D$50='Plan d''actions détaillé'!AJ$5)*(Matrice!$CC$21:$DA$21='Plan d''actions détaillé'!$D27)*(Matrice!$CC$23:$DA$50="X"))=1,"X","erreur"))</f>
        <v/>
      </c>
      <c r="AK27" s="171" t="str">
        <f>IF(SUMPRODUCT((Matrice!$D$23:$D$50='Plan d''actions détaillé'!AK$5)*(Matrice!$CC$21:$DA$21='Plan d''actions détaillé'!$D27)*(Matrice!$CC$23:$DA$50="X"))=0,"",IF(SUMPRODUCT((Matrice!$D$23:$D$50='Plan d''actions détaillé'!AK$5)*(Matrice!$CC$21:$DA$21='Plan d''actions détaillé'!$D27)*(Matrice!$CC$23:$DA$50="X"))=1,"X","erreur"))</f>
        <v/>
      </c>
      <c r="AL27" s="171" t="str">
        <f>IF(SUMPRODUCT((Matrice!$D$23:$D$50='Plan d''actions détaillé'!AL$5)*(Matrice!$CC$21:$DA$21='Plan d''actions détaillé'!$D27)*(Matrice!$CC$23:$DA$50="X"))=0,"",IF(SUMPRODUCT((Matrice!$D$23:$D$50='Plan d''actions détaillé'!AL$5)*(Matrice!$CC$21:$DA$21='Plan d''actions détaillé'!$D27)*(Matrice!$CC$23:$DA$50="X"))=1,"X","erreur"))</f>
        <v/>
      </c>
      <c r="AV27" s="259"/>
      <c r="AW27" s="259"/>
      <c r="AX27" s="259"/>
      <c r="AY27" s="259"/>
      <c r="AZ27" s="259"/>
      <c r="BA27" s="259"/>
      <c r="BB27" s="259"/>
    </row>
    <row r="28" spans="1:54" ht="21.75" customHeight="1" x14ac:dyDescent="0.2">
      <c r="A28" s="204" t="str">
        <f>Matrice!$G$1&amp;"-PA"&amp;Listes!A24</f>
        <v>CP1-PA23</v>
      </c>
      <c r="B28" s="100" t="str">
        <f t="shared" si="0"/>
        <v>CP1</v>
      </c>
      <c r="C28" s="101" t="str">
        <f>IF(ISERROR(HLOOKUP(A28,Matrice!$A$2:$DP$100,21,FALSE)),"-",(IF(HLOOKUP(A28,Matrice!$A$2:$DP$100,21,FALSE)=0,"-",HLOOKUP(A28,Matrice!$A$2:$DP$100,21,FALSE))))</f>
        <v>-</v>
      </c>
      <c r="D28" s="100" t="str">
        <f>IF(ISERROR(HLOOKUP(A28,Matrice!$A$2:$DP$100,20,FALSE)),"-",HLOOKUP(A28,Matrice!$A$2:$DP$100,20,FALSE))</f>
        <v>-</v>
      </c>
      <c r="E28" s="101" t="str">
        <f>IF(ISERROR(HLOOKUP(A28,Matrice!$A$2:$DP$100,3,FALSE)),"-",HLOOKUP(A28,Matrice!$A$2:$DP$100,3,FALSE))</f>
        <v>-</v>
      </c>
      <c r="F28" s="164" t="str">
        <f>IF(ISERROR(HLOOKUP(A28,Matrice!$A$2:$DP$100,2,FALSE)),"-",HLOOKUP(A28,Matrice!$A$2:$DP$100,2,FALSE))</f>
        <v>-</v>
      </c>
      <c r="G28" s="157"/>
      <c r="H28" s="156"/>
      <c r="I28" s="148"/>
      <c r="J28" s="153"/>
      <c r="K28" s="150"/>
      <c r="L28" s="150"/>
      <c r="M28" s="151"/>
      <c r="N28" s="151"/>
      <c r="O28" s="152"/>
      <c r="P28" s="151"/>
      <c r="Q28" s="158"/>
      <c r="R28" s="154"/>
      <c r="S28" s="151"/>
      <c r="U28" s="171" t="str">
        <f>IF(SUMPRODUCT((Matrice!$D$23:$D$50='Plan d''actions détaillé'!U$5)*(Matrice!$CC$21:$DA$21='Plan d''actions détaillé'!$D28)*(Matrice!$CC$23:$DA$50="X"))=0,"",IF(SUMPRODUCT((Matrice!$D$23:$D$50='Plan d''actions détaillé'!U$5)*(Matrice!$CC$21:$DA$21='Plan d''actions détaillé'!$D28)*(Matrice!$CC$23:$DA$50="X"))=1,"X","erreur"))</f>
        <v/>
      </c>
      <c r="V28" s="171" t="str">
        <f>IF(SUMPRODUCT((Matrice!$D$23:$D$50='Plan d''actions détaillé'!V$5)*(Matrice!$CC$21:$DA$21='Plan d''actions détaillé'!$D28)*(Matrice!$CC$23:$DA$50="X"))=0,"",IF(SUMPRODUCT((Matrice!$D$23:$D$50='Plan d''actions détaillé'!V$5)*(Matrice!$CC$21:$DA$21='Plan d''actions détaillé'!$D28)*(Matrice!$CC$23:$DA$50="X"))=1,"X","erreur"))</f>
        <v/>
      </c>
      <c r="W28" s="171" t="str">
        <f>IF(SUMPRODUCT((Matrice!$D$23:$D$50='Plan d''actions détaillé'!W$5)*(Matrice!$CC$21:$DA$21='Plan d''actions détaillé'!$D28)*(Matrice!$CC$23:$DA$50="X"))=0,"",IF(SUMPRODUCT((Matrice!$D$23:$D$50='Plan d''actions détaillé'!W$5)*(Matrice!$CC$21:$DA$21='Plan d''actions détaillé'!$D28)*(Matrice!$CC$23:$DA$50="X"))=1,"X","erreur"))</f>
        <v/>
      </c>
      <c r="X28" s="171" t="str">
        <f>IF(SUMPRODUCT((Matrice!$D$23:$D$50='Plan d''actions détaillé'!X$5)*(Matrice!$CC$21:$DA$21='Plan d''actions détaillé'!$D28)*(Matrice!$CC$23:$DA$50="X"))=0,"",IF(SUMPRODUCT((Matrice!$D$23:$D$50='Plan d''actions détaillé'!X$5)*(Matrice!$CC$21:$DA$21='Plan d''actions détaillé'!$D28)*(Matrice!$CC$23:$DA$50="X"))=1,"X","erreur"))</f>
        <v/>
      </c>
      <c r="Y28" s="171" t="str">
        <f>IF(SUMPRODUCT((Matrice!$D$23:$D$50='Plan d''actions détaillé'!Y$5)*(Matrice!$CC$21:$DA$21='Plan d''actions détaillé'!$D28)*(Matrice!$CC$23:$DA$50="X"))=0,"",IF(SUMPRODUCT((Matrice!$D$23:$D$50='Plan d''actions détaillé'!Y$5)*(Matrice!$CC$21:$DA$21='Plan d''actions détaillé'!$D28)*(Matrice!$CC$23:$DA$50="X"))=1,"X","erreur"))</f>
        <v/>
      </c>
      <c r="Z28" s="171" t="str">
        <f>IF(SUMPRODUCT((Matrice!$D$23:$D$50='Plan d''actions détaillé'!Z$5)*(Matrice!$CC$21:$DA$21='Plan d''actions détaillé'!$D28)*(Matrice!$CC$23:$DA$50="X"))=0,"",IF(SUMPRODUCT((Matrice!$D$23:$D$50='Plan d''actions détaillé'!Z$5)*(Matrice!$CC$21:$DA$21='Plan d''actions détaillé'!$D28)*(Matrice!$CC$23:$DA$50="X"))=1,"X","erreur"))</f>
        <v/>
      </c>
      <c r="AA28" s="171" t="str">
        <f>IF(SUMPRODUCT((Matrice!$D$23:$D$50='Plan d''actions détaillé'!AA$5)*(Matrice!$CC$21:$DA$21='Plan d''actions détaillé'!$D28)*(Matrice!$CC$23:$DA$50="X"))=0,"",IF(SUMPRODUCT((Matrice!$D$23:$D$50='Plan d''actions détaillé'!AA$5)*(Matrice!$CC$21:$DA$21='Plan d''actions détaillé'!$D28)*(Matrice!$CC$23:$DA$50="X"))=1,"X","erreur"))</f>
        <v/>
      </c>
      <c r="AB28" s="171" t="str">
        <f>IF(SUMPRODUCT((Matrice!$D$23:$D$50='Plan d''actions détaillé'!AB$5)*(Matrice!$CC$21:$DA$21='Plan d''actions détaillé'!$D28)*(Matrice!$CC$23:$DA$50="X"))=0,"",IF(SUMPRODUCT((Matrice!$D$23:$D$50='Plan d''actions détaillé'!AB$5)*(Matrice!$CC$21:$DA$21='Plan d''actions détaillé'!$D28)*(Matrice!$CC$23:$DA$50="X"))=1,"X","erreur"))</f>
        <v/>
      </c>
      <c r="AC28" s="171" t="str">
        <f>IF(SUMPRODUCT((Matrice!$D$23:$D$50='Plan d''actions détaillé'!AC$5)*(Matrice!$CC$21:$DA$21='Plan d''actions détaillé'!$D28)*(Matrice!$CC$23:$DA$50="X"))=0,"",IF(SUMPRODUCT((Matrice!$D$23:$D$50='Plan d''actions détaillé'!AC$5)*(Matrice!$CC$21:$DA$21='Plan d''actions détaillé'!$D28)*(Matrice!$CC$23:$DA$50="X"))=1,"X","erreur"))</f>
        <v/>
      </c>
      <c r="AD28" s="171" t="str">
        <f>IF(SUMPRODUCT((Matrice!$D$23:$D$50='Plan d''actions détaillé'!AD$5)*(Matrice!$CC$21:$DA$21='Plan d''actions détaillé'!$D28)*(Matrice!$CC$23:$DA$50="X"))=0,"",IF(SUMPRODUCT((Matrice!$D$23:$D$50='Plan d''actions détaillé'!AD$5)*(Matrice!$CC$21:$DA$21='Plan d''actions détaillé'!$D28)*(Matrice!$CC$23:$DA$50="X"))=1,"X","erreur"))</f>
        <v/>
      </c>
      <c r="AE28" s="171" t="str">
        <f>IF(SUMPRODUCT((Matrice!$D$23:$D$50='Plan d''actions détaillé'!AE$5)*(Matrice!$CC$21:$DA$21='Plan d''actions détaillé'!$D28)*(Matrice!$CC$23:$DA$50="X"))=0,"",IF(SUMPRODUCT((Matrice!$D$23:$D$50='Plan d''actions détaillé'!AE$5)*(Matrice!$CC$21:$DA$21='Plan d''actions détaillé'!$D28)*(Matrice!$CC$23:$DA$50="X"))=1,"X","erreur"))</f>
        <v/>
      </c>
      <c r="AF28" s="171" t="str">
        <f>IF(SUMPRODUCT((Matrice!$D$23:$D$50='Plan d''actions détaillé'!AF$5)*(Matrice!$CC$21:$DA$21='Plan d''actions détaillé'!$D28)*(Matrice!$CC$23:$DA$50="X"))=0,"",IF(SUMPRODUCT((Matrice!$D$23:$D$50='Plan d''actions détaillé'!AF$5)*(Matrice!$CC$21:$DA$21='Plan d''actions détaillé'!$D28)*(Matrice!$CC$23:$DA$50="X"))=1,"X","erreur"))</f>
        <v/>
      </c>
      <c r="AG28" s="171" t="str">
        <f>IF(SUMPRODUCT((Matrice!$D$23:$D$50='Plan d''actions détaillé'!AG$5)*(Matrice!$CC$21:$DA$21='Plan d''actions détaillé'!$D28)*(Matrice!$CC$23:$DA$50="X"))=0,"",IF(SUMPRODUCT((Matrice!$D$23:$D$50='Plan d''actions détaillé'!AG$5)*(Matrice!$CC$21:$DA$21='Plan d''actions détaillé'!$D28)*(Matrice!$CC$23:$DA$50="X"))=1,"X","erreur"))</f>
        <v/>
      </c>
      <c r="AH28" s="171" t="str">
        <f>IF(SUMPRODUCT((Matrice!$D$23:$D$50='Plan d''actions détaillé'!AH$5)*(Matrice!$CC$21:$DA$21='Plan d''actions détaillé'!$D28)*(Matrice!$CC$23:$DA$50="X"))=0,"",IF(SUMPRODUCT((Matrice!$D$23:$D$50='Plan d''actions détaillé'!AH$5)*(Matrice!$CC$21:$DA$21='Plan d''actions détaillé'!$D28)*(Matrice!$CC$23:$DA$50="X"))=1,"X","erreur"))</f>
        <v/>
      </c>
      <c r="AI28" s="171" t="str">
        <f>IF(SUMPRODUCT((Matrice!$D$23:$D$50='Plan d''actions détaillé'!AI$5)*(Matrice!$CC$21:$DA$21='Plan d''actions détaillé'!$D28)*(Matrice!$CC$23:$DA$50="X"))=0,"",IF(SUMPRODUCT((Matrice!$D$23:$D$50='Plan d''actions détaillé'!AI$5)*(Matrice!$CC$21:$DA$21='Plan d''actions détaillé'!$D28)*(Matrice!$CC$23:$DA$50="X"))=1,"X","erreur"))</f>
        <v/>
      </c>
      <c r="AJ28" s="171" t="str">
        <f>IF(SUMPRODUCT((Matrice!$D$23:$D$50='Plan d''actions détaillé'!AJ$5)*(Matrice!$CC$21:$DA$21='Plan d''actions détaillé'!$D28)*(Matrice!$CC$23:$DA$50="X"))=0,"",IF(SUMPRODUCT((Matrice!$D$23:$D$50='Plan d''actions détaillé'!AJ$5)*(Matrice!$CC$21:$DA$21='Plan d''actions détaillé'!$D28)*(Matrice!$CC$23:$DA$50="X"))=1,"X","erreur"))</f>
        <v/>
      </c>
      <c r="AK28" s="171" t="str">
        <f>IF(SUMPRODUCT((Matrice!$D$23:$D$50='Plan d''actions détaillé'!AK$5)*(Matrice!$CC$21:$DA$21='Plan d''actions détaillé'!$D28)*(Matrice!$CC$23:$DA$50="X"))=0,"",IF(SUMPRODUCT((Matrice!$D$23:$D$50='Plan d''actions détaillé'!AK$5)*(Matrice!$CC$21:$DA$21='Plan d''actions détaillé'!$D28)*(Matrice!$CC$23:$DA$50="X"))=1,"X","erreur"))</f>
        <v/>
      </c>
      <c r="AL28" s="171" t="str">
        <f>IF(SUMPRODUCT((Matrice!$D$23:$D$50='Plan d''actions détaillé'!AL$5)*(Matrice!$CC$21:$DA$21='Plan d''actions détaillé'!$D28)*(Matrice!$CC$23:$DA$50="X"))=0,"",IF(SUMPRODUCT((Matrice!$D$23:$D$50='Plan d''actions détaillé'!AL$5)*(Matrice!$CC$21:$DA$21='Plan d''actions détaillé'!$D28)*(Matrice!$CC$23:$DA$50="X"))=1,"X","erreur"))</f>
        <v/>
      </c>
      <c r="AV28" s="259"/>
      <c r="AW28" s="259"/>
      <c r="AX28" s="259"/>
      <c r="AY28" s="259"/>
      <c r="AZ28" s="259"/>
      <c r="BA28" s="259"/>
      <c r="BB28" s="259"/>
    </row>
    <row r="29" spans="1:54" ht="21.75" customHeight="1" x14ac:dyDescent="0.2">
      <c r="A29" s="204" t="str">
        <f>Matrice!$G$1&amp;"-PA"&amp;Listes!A25</f>
        <v>CP1-PA24</v>
      </c>
      <c r="B29" s="100" t="str">
        <f t="shared" si="0"/>
        <v>CP1</v>
      </c>
      <c r="C29" s="101" t="str">
        <f>IF(ISERROR(HLOOKUP(A29,Matrice!$A$2:$DP$100,21,FALSE)),"-",(IF(HLOOKUP(A29,Matrice!$A$2:$DP$100,21,FALSE)=0,"-",HLOOKUP(A29,Matrice!$A$2:$DP$100,21,FALSE))))</f>
        <v>-</v>
      </c>
      <c r="D29" s="100" t="str">
        <f>IF(ISERROR(HLOOKUP(A29,Matrice!$A$2:$DP$100,20,FALSE)),"-",HLOOKUP(A29,Matrice!$A$2:$DP$100,20,FALSE))</f>
        <v>-</v>
      </c>
      <c r="E29" s="101" t="str">
        <f>IF(ISERROR(HLOOKUP(A29,Matrice!$A$2:$DP$100,3,FALSE)),"-",HLOOKUP(A29,Matrice!$A$2:$DP$100,3,FALSE))</f>
        <v>-</v>
      </c>
      <c r="F29" s="164" t="str">
        <f>IF(ISERROR(HLOOKUP(A29,Matrice!$A$2:$DP$100,2,FALSE)),"-",HLOOKUP(A29,Matrice!$A$2:$DP$100,2,FALSE))</f>
        <v>-</v>
      </c>
      <c r="G29" s="157"/>
      <c r="H29" s="156"/>
      <c r="I29" s="148"/>
      <c r="J29" s="153"/>
      <c r="K29" s="150"/>
      <c r="L29" s="150"/>
      <c r="M29" s="151"/>
      <c r="N29" s="151"/>
      <c r="O29" s="152"/>
      <c r="P29" s="151"/>
      <c r="Q29" s="158"/>
      <c r="R29" s="154"/>
      <c r="S29" s="151"/>
      <c r="U29" s="171" t="str">
        <f>IF(SUMPRODUCT((Matrice!$D$23:$D$50='Plan d''actions détaillé'!U$5)*(Matrice!$CC$21:$DA$21='Plan d''actions détaillé'!$D29)*(Matrice!$CC$23:$DA$50="X"))=0,"",IF(SUMPRODUCT((Matrice!$D$23:$D$50='Plan d''actions détaillé'!U$5)*(Matrice!$CC$21:$DA$21='Plan d''actions détaillé'!$D29)*(Matrice!$CC$23:$DA$50="X"))=1,"X","erreur"))</f>
        <v/>
      </c>
      <c r="V29" s="171" t="str">
        <f>IF(SUMPRODUCT((Matrice!$D$23:$D$50='Plan d''actions détaillé'!V$5)*(Matrice!$CC$21:$DA$21='Plan d''actions détaillé'!$D29)*(Matrice!$CC$23:$DA$50="X"))=0,"",IF(SUMPRODUCT((Matrice!$D$23:$D$50='Plan d''actions détaillé'!V$5)*(Matrice!$CC$21:$DA$21='Plan d''actions détaillé'!$D29)*(Matrice!$CC$23:$DA$50="X"))=1,"X","erreur"))</f>
        <v/>
      </c>
      <c r="W29" s="171" t="str">
        <f>IF(SUMPRODUCT((Matrice!$D$23:$D$50='Plan d''actions détaillé'!W$5)*(Matrice!$CC$21:$DA$21='Plan d''actions détaillé'!$D29)*(Matrice!$CC$23:$DA$50="X"))=0,"",IF(SUMPRODUCT((Matrice!$D$23:$D$50='Plan d''actions détaillé'!W$5)*(Matrice!$CC$21:$DA$21='Plan d''actions détaillé'!$D29)*(Matrice!$CC$23:$DA$50="X"))=1,"X","erreur"))</f>
        <v/>
      </c>
      <c r="X29" s="171" t="str">
        <f>IF(SUMPRODUCT((Matrice!$D$23:$D$50='Plan d''actions détaillé'!X$5)*(Matrice!$CC$21:$DA$21='Plan d''actions détaillé'!$D29)*(Matrice!$CC$23:$DA$50="X"))=0,"",IF(SUMPRODUCT((Matrice!$D$23:$D$50='Plan d''actions détaillé'!X$5)*(Matrice!$CC$21:$DA$21='Plan d''actions détaillé'!$D29)*(Matrice!$CC$23:$DA$50="X"))=1,"X","erreur"))</f>
        <v/>
      </c>
      <c r="Y29" s="171" t="str">
        <f>IF(SUMPRODUCT((Matrice!$D$23:$D$50='Plan d''actions détaillé'!Y$5)*(Matrice!$CC$21:$DA$21='Plan d''actions détaillé'!$D29)*(Matrice!$CC$23:$DA$50="X"))=0,"",IF(SUMPRODUCT((Matrice!$D$23:$D$50='Plan d''actions détaillé'!Y$5)*(Matrice!$CC$21:$DA$21='Plan d''actions détaillé'!$D29)*(Matrice!$CC$23:$DA$50="X"))=1,"X","erreur"))</f>
        <v/>
      </c>
      <c r="Z29" s="171" t="str">
        <f>IF(SUMPRODUCT((Matrice!$D$23:$D$50='Plan d''actions détaillé'!Z$5)*(Matrice!$CC$21:$DA$21='Plan d''actions détaillé'!$D29)*(Matrice!$CC$23:$DA$50="X"))=0,"",IF(SUMPRODUCT((Matrice!$D$23:$D$50='Plan d''actions détaillé'!Z$5)*(Matrice!$CC$21:$DA$21='Plan d''actions détaillé'!$D29)*(Matrice!$CC$23:$DA$50="X"))=1,"X","erreur"))</f>
        <v/>
      </c>
      <c r="AA29" s="171" t="str">
        <f>IF(SUMPRODUCT((Matrice!$D$23:$D$50='Plan d''actions détaillé'!AA$5)*(Matrice!$CC$21:$DA$21='Plan d''actions détaillé'!$D29)*(Matrice!$CC$23:$DA$50="X"))=0,"",IF(SUMPRODUCT((Matrice!$D$23:$D$50='Plan d''actions détaillé'!AA$5)*(Matrice!$CC$21:$DA$21='Plan d''actions détaillé'!$D29)*(Matrice!$CC$23:$DA$50="X"))=1,"X","erreur"))</f>
        <v/>
      </c>
      <c r="AB29" s="171" t="str">
        <f>IF(SUMPRODUCT((Matrice!$D$23:$D$50='Plan d''actions détaillé'!AB$5)*(Matrice!$CC$21:$DA$21='Plan d''actions détaillé'!$D29)*(Matrice!$CC$23:$DA$50="X"))=0,"",IF(SUMPRODUCT((Matrice!$D$23:$D$50='Plan d''actions détaillé'!AB$5)*(Matrice!$CC$21:$DA$21='Plan d''actions détaillé'!$D29)*(Matrice!$CC$23:$DA$50="X"))=1,"X","erreur"))</f>
        <v/>
      </c>
      <c r="AC29" s="171" t="str">
        <f>IF(SUMPRODUCT((Matrice!$D$23:$D$50='Plan d''actions détaillé'!AC$5)*(Matrice!$CC$21:$DA$21='Plan d''actions détaillé'!$D29)*(Matrice!$CC$23:$DA$50="X"))=0,"",IF(SUMPRODUCT((Matrice!$D$23:$D$50='Plan d''actions détaillé'!AC$5)*(Matrice!$CC$21:$DA$21='Plan d''actions détaillé'!$D29)*(Matrice!$CC$23:$DA$50="X"))=1,"X","erreur"))</f>
        <v/>
      </c>
      <c r="AD29" s="171" t="str">
        <f>IF(SUMPRODUCT((Matrice!$D$23:$D$50='Plan d''actions détaillé'!AD$5)*(Matrice!$CC$21:$DA$21='Plan d''actions détaillé'!$D29)*(Matrice!$CC$23:$DA$50="X"))=0,"",IF(SUMPRODUCT((Matrice!$D$23:$D$50='Plan d''actions détaillé'!AD$5)*(Matrice!$CC$21:$DA$21='Plan d''actions détaillé'!$D29)*(Matrice!$CC$23:$DA$50="X"))=1,"X","erreur"))</f>
        <v/>
      </c>
      <c r="AE29" s="171" t="str">
        <f>IF(SUMPRODUCT((Matrice!$D$23:$D$50='Plan d''actions détaillé'!AE$5)*(Matrice!$CC$21:$DA$21='Plan d''actions détaillé'!$D29)*(Matrice!$CC$23:$DA$50="X"))=0,"",IF(SUMPRODUCT((Matrice!$D$23:$D$50='Plan d''actions détaillé'!AE$5)*(Matrice!$CC$21:$DA$21='Plan d''actions détaillé'!$D29)*(Matrice!$CC$23:$DA$50="X"))=1,"X","erreur"))</f>
        <v/>
      </c>
      <c r="AF29" s="171" t="str">
        <f>IF(SUMPRODUCT((Matrice!$D$23:$D$50='Plan d''actions détaillé'!AF$5)*(Matrice!$CC$21:$DA$21='Plan d''actions détaillé'!$D29)*(Matrice!$CC$23:$DA$50="X"))=0,"",IF(SUMPRODUCT((Matrice!$D$23:$D$50='Plan d''actions détaillé'!AF$5)*(Matrice!$CC$21:$DA$21='Plan d''actions détaillé'!$D29)*(Matrice!$CC$23:$DA$50="X"))=1,"X","erreur"))</f>
        <v/>
      </c>
      <c r="AG29" s="171" t="str">
        <f>IF(SUMPRODUCT((Matrice!$D$23:$D$50='Plan d''actions détaillé'!AG$5)*(Matrice!$CC$21:$DA$21='Plan d''actions détaillé'!$D29)*(Matrice!$CC$23:$DA$50="X"))=0,"",IF(SUMPRODUCT((Matrice!$D$23:$D$50='Plan d''actions détaillé'!AG$5)*(Matrice!$CC$21:$DA$21='Plan d''actions détaillé'!$D29)*(Matrice!$CC$23:$DA$50="X"))=1,"X","erreur"))</f>
        <v/>
      </c>
      <c r="AH29" s="171" t="str">
        <f>IF(SUMPRODUCT((Matrice!$D$23:$D$50='Plan d''actions détaillé'!AH$5)*(Matrice!$CC$21:$DA$21='Plan d''actions détaillé'!$D29)*(Matrice!$CC$23:$DA$50="X"))=0,"",IF(SUMPRODUCT((Matrice!$D$23:$D$50='Plan d''actions détaillé'!AH$5)*(Matrice!$CC$21:$DA$21='Plan d''actions détaillé'!$D29)*(Matrice!$CC$23:$DA$50="X"))=1,"X","erreur"))</f>
        <v/>
      </c>
      <c r="AI29" s="171" t="str">
        <f>IF(SUMPRODUCT((Matrice!$D$23:$D$50='Plan d''actions détaillé'!AI$5)*(Matrice!$CC$21:$DA$21='Plan d''actions détaillé'!$D29)*(Matrice!$CC$23:$DA$50="X"))=0,"",IF(SUMPRODUCT((Matrice!$D$23:$D$50='Plan d''actions détaillé'!AI$5)*(Matrice!$CC$21:$DA$21='Plan d''actions détaillé'!$D29)*(Matrice!$CC$23:$DA$50="X"))=1,"X","erreur"))</f>
        <v/>
      </c>
      <c r="AJ29" s="171" t="str">
        <f>IF(SUMPRODUCT((Matrice!$D$23:$D$50='Plan d''actions détaillé'!AJ$5)*(Matrice!$CC$21:$DA$21='Plan d''actions détaillé'!$D29)*(Matrice!$CC$23:$DA$50="X"))=0,"",IF(SUMPRODUCT((Matrice!$D$23:$D$50='Plan d''actions détaillé'!AJ$5)*(Matrice!$CC$21:$DA$21='Plan d''actions détaillé'!$D29)*(Matrice!$CC$23:$DA$50="X"))=1,"X","erreur"))</f>
        <v/>
      </c>
      <c r="AK29" s="171" t="str">
        <f>IF(SUMPRODUCT((Matrice!$D$23:$D$50='Plan d''actions détaillé'!AK$5)*(Matrice!$CC$21:$DA$21='Plan d''actions détaillé'!$D29)*(Matrice!$CC$23:$DA$50="X"))=0,"",IF(SUMPRODUCT((Matrice!$D$23:$D$50='Plan d''actions détaillé'!AK$5)*(Matrice!$CC$21:$DA$21='Plan d''actions détaillé'!$D29)*(Matrice!$CC$23:$DA$50="X"))=1,"X","erreur"))</f>
        <v/>
      </c>
      <c r="AL29" s="171" t="str">
        <f>IF(SUMPRODUCT((Matrice!$D$23:$D$50='Plan d''actions détaillé'!AL$5)*(Matrice!$CC$21:$DA$21='Plan d''actions détaillé'!$D29)*(Matrice!$CC$23:$DA$50="X"))=0,"",IF(SUMPRODUCT((Matrice!$D$23:$D$50='Plan d''actions détaillé'!AL$5)*(Matrice!$CC$21:$DA$21='Plan d''actions détaillé'!$D29)*(Matrice!$CC$23:$DA$50="X"))=1,"X","erreur"))</f>
        <v/>
      </c>
      <c r="AV29" s="259"/>
      <c r="AW29" s="259"/>
      <c r="AX29" s="259"/>
      <c r="AY29" s="259"/>
      <c r="AZ29" s="259"/>
      <c r="BA29" s="259"/>
      <c r="BB29" s="259"/>
    </row>
    <row r="30" spans="1:54" ht="20.25" customHeight="1" x14ac:dyDescent="0.2">
      <c r="A30" s="204" t="str">
        <f>Matrice!$G$1&amp;"-PA"&amp;Listes!A26</f>
        <v>CP1-PA25</v>
      </c>
      <c r="B30" s="100" t="str">
        <f t="shared" si="0"/>
        <v>CP1</v>
      </c>
      <c r="C30" s="101" t="str">
        <f>IF(ISERROR(HLOOKUP(A30,Matrice!$A$2:$DP$100,21,FALSE)),"-",(IF(HLOOKUP(A30,Matrice!$A$2:$DP$100,21,FALSE)=0,"-",HLOOKUP(A30,Matrice!$A$2:$DP$100,21,FALSE))))</f>
        <v>-</v>
      </c>
      <c r="D30" s="100" t="str">
        <f>IF(ISERROR(HLOOKUP(A30,Matrice!$A$2:$DP$100,20,FALSE)),"-",HLOOKUP(A30,Matrice!$A$2:$DP$100,20,FALSE))</f>
        <v>-</v>
      </c>
      <c r="E30" s="101" t="str">
        <f>IF(ISERROR(HLOOKUP(A30,Matrice!$A$2:$DP$100,3,FALSE)),"-",HLOOKUP(A30,Matrice!$A$2:$DP$100,3,FALSE))</f>
        <v>-</v>
      </c>
      <c r="F30" s="164" t="str">
        <f>IF(ISERROR(HLOOKUP(A30,Matrice!$A$2:$DP$100,2,FALSE)),"-",HLOOKUP(A30,Matrice!$A$2:$DP$100,2,FALSE))</f>
        <v>-</v>
      </c>
      <c r="G30" s="157"/>
      <c r="H30" s="156"/>
      <c r="I30" s="148"/>
      <c r="J30" s="153"/>
      <c r="K30" s="150"/>
      <c r="L30" s="150"/>
      <c r="M30" s="151"/>
      <c r="N30" s="151"/>
      <c r="O30" s="152"/>
      <c r="P30" s="151"/>
      <c r="Q30" s="158"/>
      <c r="R30" s="154"/>
      <c r="S30" s="151"/>
      <c r="U30" s="171" t="str">
        <f>IF(SUMPRODUCT((Matrice!$D$23:$D$50='Plan d''actions détaillé'!U$5)*(Matrice!$CC$21:$DA$21='Plan d''actions détaillé'!$D30)*(Matrice!$CC$23:$DA$50="X"))=0,"",IF(SUMPRODUCT((Matrice!$D$23:$D$50='Plan d''actions détaillé'!U$5)*(Matrice!$CC$21:$DA$21='Plan d''actions détaillé'!$D30)*(Matrice!$CC$23:$DA$50="X"))=1,"X","erreur"))</f>
        <v/>
      </c>
      <c r="V30" s="171" t="str">
        <f>IF(SUMPRODUCT((Matrice!$D$23:$D$50='Plan d''actions détaillé'!V$5)*(Matrice!$CC$21:$DA$21='Plan d''actions détaillé'!$D30)*(Matrice!$CC$23:$DA$50="X"))=0,"",IF(SUMPRODUCT((Matrice!$D$23:$D$50='Plan d''actions détaillé'!V$5)*(Matrice!$CC$21:$DA$21='Plan d''actions détaillé'!$D30)*(Matrice!$CC$23:$DA$50="X"))=1,"X","erreur"))</f>
        <v/>
      </c>
      <c r="W30" s="171" t="str">
        <f>IF(SUMPRODUCT((Matrice!$D$23:$D$50='Plan d''actions détaillé'!W$5)*(Matrice!$CC$21:$DA$21='Plan d''actions détaillé'!$D30)*(Matrice!$CC$23:$DA$50="X"))=0,"",IF(SUMPRODUCT((Matrice!$D$23:$D$50='Plan d''actions détaillé'!W$5)*(Matrice!$CC$21:$DA$21='Plan d''actions détaillé'!$D30)*(Matrice!$CC$23:$DA$50="X"))=1,"X","erreur"))</f>
        <v/>
      </c>
      <c r="X30" s="171" t="str">
        <f>IF(SUMPRODUCT((Matrice!$D$23:$D$50='Plan d''actions détaillé'!X$5)*(Matrice!$CC$21:$DA$21='Plan d''actions détaillé'!$D30)*(Matrice!$CC$23:$DA$50="X"))=0,"",IF(SUMPRODUCT((Matrice!$D$23:$D$50='Plan d''actions détaillé'!X$5)*(Matrice!$CC$21:$DA$21='Plan d''actions détaillé'!$D30)*(Matrice!$CC$23:$DA$50="X"))=1,"X","erreur"))</f>
        <v/>
      </c>
      <c r="Y30" s="171" t="str">
        <f>IF(SUMPRODUCT((Matrice!$D$23:$D$50='Plan d''actions détaillé'!Y$5)*(Matrice!$CC$21:$DA$21='Plan d''actions détaillé'!$D30)*(Matrice!$CC$23:$DA$50="X"))=0,"",IF(SUMPRODUCT((Matrice!$D$23:$D$50='Plan d''actions détaillé'!Y$5)*(Matrice!$CC$21:$DA$21='Plan d''actions détaillé'!$D30)*(Matrice!$CC$23:$DA$50="X"))=1,"X","erreur"))</f>
        <v/>
      </c>
      <c r="Z30" s="171" t="str">
        <f>IF(SUMPRODUCT((Matrice!$D$23:$D$50='Plan d''actions détaillé'!Z$5)*(Matrice!$CC$21:$DA$21='Plan d''actions détaillé'!$D30)*(Matrice!$CC$23:$DA$50="X"))=0,"",IF(SUMPRODUCT((Matrice!$D$23:$D$50='Plan d''actions détaillé'!Z$5)*(Matrice!$CC$21:$DA$21='Plan d''actions détaillé'!$D30)*(Matrice!$CC$23:$DA$50="X"))=1,"X","erreur"))</f>
        <v/>
      </c>
      <c r="AA30" s="171" t="str">
        <f>IF(SUMPRODUCT((Matrice!$D$23:$D$50='Plan d''actions détaillé'!AA$5)*(Matrice!$CC$21:$DA$21='Plan d''actions détaillé'!$D30)*(Matrice!$CC$23:$DA$50="X"))=0,"",IF(SUMPRODUCT((Matrice!$D$23:$D$50='Plan d''actions détaillé'!AA$5)*(Matrice!$CC$21:$DA$21='Plan d''actions détaillé'!$D30)*(Matrice!$CC$23:$DA$50="X"))=1,"X","erreur"))</f>
        <v/>
      </c>
      <c r="AB30" s="171" t="str">
        <f>IF(SUMPRODUCT((Matrice!$D$23:$D$50='Plan d''actions détaillé'!AB$5)*(Matrice!$CC$21:$DA$21='Plan d''actions détaillé'!$D30)*(Matrice!$CC$23:$DA$50="X"))=0,"",IF(SUMPRODUCT((Matrice!$D$23:$D$50='Plan d''actions détaillé'!AB$5)*(Matrice!$CC$21:$DA$21='Plan d''actions détaillé'!$D30)*(Matrice!$CC$23:$DA$50="X"))=1,"X","erreur"))</f>
        <v/>
      </c>
      <c r="AC30" s="171" t="str">
        <f>IF(SUMPRODUCT((Matrice!$D$23:$D$50='Plan d''actions détaillé'!AC$5)*(Matrice!$CC$21:$DA$21='Plan d''actions détaillé'!$D30)*(Matrice!$CC$23:$DA$50="X"))=0,"",IF(SUMPRODUCT((Matrice!$D$23:$D$50='Plan d''actions détaillé'!AC$5)*(Matrice!$CC$21:$DA$21='Plan d''actions détaillé'!$D30)*(Matrice!$CC$23:$DA$50="X"))=1,"X","erreur"))</f>
        <v/>
      </c>
      <c r="AD30" s="171" t="str">
        <f>IF(SUMPRODUCT((Matrice!$D$23:$D$50='Plan d''actions détaillé'!AD$5)*(Matrice!$CC$21:$DA$21='Plan d''actions détaillé'!$D30)*(Matrice!$CC$23:$DA$50="X"))=0,"",IF(SUMPRODUCT((Matrice!$D$23:$D$50='Plan d''actions détaillé'!AD$5)*(Matrice!$CC$21:$DA$21='Plan d''actions détaillé'!$D30)*(Matrice!$CC$23:$DA$50="X"))=1,"X","erreur"))</f>
        <v/>
      </c>
      <c r="AE30" s="171" t="str">
        <f>IF(SUMPRODUCT((Matrice!$D$23:$D$50='Plan d''actions détaillé'!AE$5)*(Matrice!$CC$21:$DA$21='Plan d''actions détaillé'!$D30)*(Matrice!$CC$23:$DA$50="X"))=0,"",IF(SUMPRODUCT((Matrice!$D$23:$D$50='Plan d''actions détaillé'!AE$5)*(Matrice!$CC$21:$DA$21='Plan d''actions détaillé'!$D30)*(Matrice!$CC$23:$DA$50="X"))=1,"X","erreur"))</f>
        <v/>
      </c>
      <c r="AF30" s="171" t="str">
        <f>IF(SUMPRODUCT((Matrice!$D$23:$D$50='Plan d''actions détaillé'!AF$5)*(Matrice!$CC$21:$DA$21='Plan d''actions détaillé'!$D30)*(Matrice!$CC$23:$DA$50="X"))=0,"",IF(SUMPRODUCT((Matrice!$D$23:$D$50='Plan d''actions détaillé'!AF$5)*(Matrice!$CC$21:$DA$21='Plan d''actions détaillé'!$D30)*(Matrice!$CC$23:$DA$50="X"))=1,"X","erreur"))</f>
        <v/>
      </c>
      <c r="AG30" s="171" t="str">
        <f>IF(SUMPRODUCT((Matrice!$D$23:$D$50='Plan d''actions détaillé'!AG$5)*(Matrice!$CC$21:$DA$21='Plan d''actions détaillé'!$D30)*(Matrice!$CC$23:$DA$50="X"))=0,"",IF(SUMPRODUCT((Matrice!$D$23:$D$50='Plan d''actions détaillé'!AG$5)*(Matrice!$CC$21:$DA$21='Plan d''actions détaillé'!$D30)*(Matrice!$CC$23:$DA$50="X"))=1,"X","erreur"))</f>
        <v/>
      </c>
      <c r="AH30" s="171" t="str">
        <f>IF(SUMPRODUCT((Matrice!$D$23:$D$50='Plan d''actions détaillé'!AH$5)*(Matrice!$CC$21:$DA$21='Plan d''actions détaillé'!$D30)*(Matrice!$CC$23:$DA$50="X"))=0,"",IF(SUMPRODUCT((Matrice!$D$23:$D$50='Plan d''actions détaillé'!AH$5)*(Matrice!$CC$21:$DA$21='Plan d''actions détaillé'!$D30)*(Matrice!$CC$23:$DA$50="X"))=1,"X","erreur"))</f>
        <v/>
      </c>
      <c r="AI30" s="171" t="str">
        <f>IF(SUMPRODUCT((Matrice!$D$23:$D$50='Plan d''actions détaillé'!AI$5)*(Matrice!$CC$21:$DA$21='Plan d''actions détaillé'!$D30)*(Matrice!$CC$23:$DA$50="X"))=0,"",IF(SUMPRODUCT((Matrice!$D$23:$D$50='Plan d''actions détaillé'!AI$5)*(Matrice!$CC$21:$DA$21='Plan d''actions détaillé'!$D30)*(Matrice!$CC$23:$DA$50="X"))=1,"X","erreur"))</f>
        <v/>
      </c>
      <c r="AJ30" s="171" t="str">
        <f>IF(SUMPRODUCT((Matrice!$D$23:$D$50='Plan d''actions détaillé'!AJ$5)*(Matrice!$CC$21:$DA$21='Plan d''actions détaillé'!$D30)*(Matrice!$CC$23:$DA$50="X"))=0,"",IF(SUMPRODUCT((Matrice!$D$23:$D$50='Plan d''actions détaillé'!AJ$5)*(Matrice!$CC$21:$DA$21='Plan d''actions détaillé'!$D30)*(Matrice!$CC$23:$DA$50="X"))=1,"X","erreur"))</f>
        <v/>
      </c>
      <c r="AK30" s="171" t="str">
        <f>IF(SUMPRODUCT((Matrice!$D$23:$D$50='Plan d''actions détaillé'!AK$5)*(Matrice!$CC$21:$DA$21='Plan d''actions détaillé'!$D30)*(Matrice!$CC$23:$DA$50="X"))=0,"",IF(SUMPRODUCT((Matrice!$D$23:$D$50='Plan d''actions détaillé'!AK$5)*(Matrice!$CC$21:$DA$21='Plan d''actions détaillé'!$D30)*(Matrice!$CC$23:$DA$50="X"))=1,"X","erreur"))</f>
        <v/>
      </c>
      <c r="AL30" s="171" t="str">
        <f>IF(SUMPRODUCT((Matrice!$D$23:$D$50='Plan d''actions détaillé'!AL$5)*(Matrice!$CC$21:$DA$21='Plan d''actions détaillé'!$D30)*(Matrice!$CC$23:$DA$50="X"))=0,"",IF(SUMPRODUCT((Matrice!$D$23:$D$50='Plan d''actions détaillé'!AL$5)*(Matrice!$CC$21:$DA$21='Plan d''actions détaillé'!$D30)*(Matrice!$CC$23:$DA$50="X"))=1,"X","erreur"))</f>
        <v/>
      </c>
      <c r="AV30" s="259"/>
      <c r="AW30" s="259"/>
      <c r="AX30" s="259"/>
      <c r="AY30" s="259"/>
      <c r="AZ30" s="259"/>
      <c r="BA30" s="259"/>
      <c r="BB30" s="259"/>
    </row>
    <row r="31" spans="1:54" x14ac:dyDescent="0.2">
      <c r="AV31" s="259"/>
      <c r="AW31" s="259"/>
      <c r="AX31" s="259"/>
      <c r="AY31" s="259"/>
      <c r="AZ31" s="259"/>
      <c r="BA31" s="259"/>
      <c r="BB31" s="259"/>
    </row>
    <row r="32" spans="1:54" x14ac:dyDescent="0.2">
      <c r="AV32" s="259"/>
      <c r="AW32" s="259"/>
      <c r="AX32" s="259"/>
      <c r="AY32" s="259"/>
      <c r="AZ32" s="259"/>
      <c r="BA32" s="259"/>
      <c r="BB32" s="259"/>
    </row>
    <row r="33" spans="48:54" x14ac:dyDescent="0.2">
      <c r="AV33" s="259"/>
      <c r="AW33" s="259"/>
      <c r="AX33" s="259"/>
      <c r="AY33" s="259"/>
      <c r="AZ33" s="259"/>
      <c r="BA33" s="259"/>
      <c r="BB33" s="259"/>
    </row>
    <row r="34" spans="48:54" x14ac:dyDescent="0.2">
      <c r="AV34" s="259"/>
      <c r="AW34" s="259"/>
      <c r="AX34" s="259"/>
      <c r="AY34" s="259"/>
      <c r="AZ34" s="259"/>
      <c r="BA34" s="259"/>
      <c r="BB34" s="259"/>
    </row>
    <row r="35" spans="48:54" x14ac:dyDescent="0.2">
      <c r="AV35" s="259"/>
      <c r="AW35" s="259"/>
      <c r="AX35" s="259"/>
      <c r="AY35" s="259"/>
      <c r="AZ35" s="259"/>
      <c r="BA35" s="259"/>
      <c r="BB35" s="259"/>
    </row>
  </sheetData>
  <sheetProtection sheet="1" objects="1" scenarios="1" formatColumns="0" formatRows="0" selectLockedCells="1" sort="0" autoFilter="0"/>
  <conditionalFormatting sqref="Q6:S15">
    <cfRule type="cellIs" dxfId="336" priority="46" operator="equal">
      <formula>"A initier"</formula>
    </cfRule>
    <cfRule type="cellIs" dxfId="335" priority="47" operator="equal">
      <formula>"En attente"</formula>
    </cfRule>
    <cfRule type="cellIs" dxfId="334" priority="48" operator="equal">
      <formula>"En cours"</formula>
    </cfRule>
  </conditionalFormatting>
  <conditionalFormatting sqref="F6:F30">
    <cfRule type="cellIs" dxfId="333" priority="44" operator="equal">
      <formula>"En place"</formula>
    </cfRule>
  </conditionalFormatting>
  <conditionalFormatting sqref="F6:F30">
    <cfRule type="cellIs" dxfId="332" priority="41" operator="equal">
      <formula>"En attente"</formula>
    </cfRule>
    <cfRule type="cellIs" dxfId="331" priority="42" operator="equal">
      <formula>"A initier"</formula>
    </cfRule>
    <cfRule type="cellIs" dxfId="330" priority="43" operator="equal">
      <formula>"En cours"</formula>
    </cfRule>
  </conditionalFormatting>
  <conditionalFormatting sqref="Q16:S30">
    <cfRule type="cellIs" dxfId="329" priority="34" operator="equal">
      <formula>"A initier"</formula>
    </cfRule>
    <cfRule type="cellIs" dxfId="328" priority="35" operator="equal">
      <formula>"En attente"</formula>
    </cfRule>
    <cfRule type="cellIs" dxfId="327" priority="36" operator="equal">
      <formula>"En cours"</formula>
    </cfRule>
  </conditionalFormatting>
  <conditionalFormatting sqref="U6:AL30">
    <cfRule type="cellIs" dxfId="326" priority="28" operator="equal">
      <formula>"X"</formula>
    </cfRule>
  </conditionalFormatting>
  <conditionalFormatting sqref="T31:V98 K31:R98">
    <cfRule type="expression" dxfId="325" priority="1890">
      <formula>$I31="En attente"</formula>
    </cfRule>
  </conditionalFormatting>
  <conditionalFormatting sqref="I6:S30">
    <cfRule type="expression" dxfId="324" priority="1892">
      <formula>$F6="En attente"</formula>
    </cfRule>
  </conditionalFormatting>
  <conditionalFormatting sqref="G6:S30">
    <cfRule type="expression" dxfId="323" priority="16">
      <formula>$F6="Hors processus"</formula>
    </cfRule>
  </conditionalFormatting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headerFooter>
    <oddHeader>&amp;L Document imprimé le &amp;D à &amp;T&amp;CProjet SMI&amp;RVIASANTE Mutuelle</oddHeader>
    <oddFooter>&amp;L&amp;F&amp;C&amp;A&amp;R&amp;P / &amp;N</oddFooter>
  </headerFooter>
  <rowBreaks count="1" manualBreakCount="1">
    <brk id="21" max="19" man="1"/>
  </row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7" operator="equal" id="{EA9450E2-0C90-470A-98D4-6F15CA754A0B}">
            <xm:f>Listes!$D$15</xm:f>
            <x14:dxf>
              <font>
                <color theme="0" tint="-0.34998626667073579"/>
              </font>
              <fill>
                <patternFill>
                  <bgColor theme="0" tint="-0.14996795556505021"/>
                </patternFill>
              </fill>
            </x14:dxf>
          </x14:cfRule>
          <x14:cfRule type="cellIs" priority="18" operator="equal" id="{D4C69A77-05CC-4778-B1DC-CB76939537A6}">
            <xm:f>Listes!$D$14</xm:f>
            <x14:dxf>
              <font>
                <color theme="0" tint="-0.34998626667073579"/>
              </font>
              <fill>
                <patternFill>
                  <bgColor theme="0" tint="-0.14996795556505021"/>
                </patternFill>
              </fill>
            </x14:dxf>
          </x14:cfRule>
          <x14:cfRule type="cellIs" priority="19" operator="equal" id="{D06A6E88-B68A-4B15-AA44-95485BE3D0E0}">
            <xm:f>Listes!$D$13</xm:f>
            <x14:dxf>
              <font>
                <color theme="6" tint="-0.24994659260841701"/>
              </font>
              <fill>
                <patternFill>
                  <bgColor theme="6" tint="0.59996337778862885"/>
                </patternFill>
              </fill>
            </x14:dxf>
          </x14:cfRule>
          <x14:cfRule type="cellIs" priority="20" operator="equal" id="{B31CF175-9B2A-42B2-B85C-F34EEFD69C3F}">
            <xm:f>Listes!$D$12</xm:f>
            <x14:dxf>
              <font>
                <color theme="3" tint="0.39994506668294322"/>
              </font>
              <fill>
                <patternFill>
                  <bgColor theme="4" tint="0.79998168889431442"/>
                </patternFill>
              </fill>
            </x14:dxf>
          </x14:cfRule>
          <x14:cfRule type="cellIs" priority="21" operator="equal" id="{35282820-6A9B-4D2E-8441-21EFD77B53B8}">
            <xm:f>Listes!$D$11</xm:f>
            <x14:dxf>
              <font>
                <color rgb="FFC00000"/>
              </font>
              <fill>
                <patternFill>
                  <bgColor theme="5" tint="0.79998168889431442"/>
                </patternFill>
              </fill>
            </x14:dxf>
          </x14:cfRule>
          <xm:sqref>Q6:Q30</xm:sqref>
        </x14:conditionalFormatting>
        <x14:conditionalFormatting xmlns:xm="http://schemas.microsoft.com/office/excel/2006/main">
          <x14:cfRule type="expression" priority="6" id="{41A122BD-D8B8-4EE6-B7A8-E8BAB7753E0B}">
            <xm:f>VLOOKUP(U$5,Risques!$D$21:$AB$100,19,FALSE)="Très faible"</xm:f>
            <x14:dxf>
              <font>
                <b/>
                <i val="0"/>
                <color rgb="FF00B050"/>
              </font>
            </x14:dxf>
          </x14:cfRule>
          <x14:cfRule type="expression" priority="7" id="{60462ABB-AA11-4CE1-8B87-C83A3F506A78}">
            <xm:f>VLOOKUP(U$5,Risques!$D$21:$AB$100,19,FALSE)="Faible"</xm:f>
            <x14:dxf>
              <font>
                <b/>
                <i val="0"/>
                <color rgb="FF92D050"/>
              </font>
            </x14:dxf>
          </x14:cfRule>
          <x14:cfRule type="expression" priority="8" id="{A0F52E4F-6307-4F4C-9CA5-D4B13713EECF}">
            <xm:f>VLOOKUP(U$5,Risques!$D$21:$AB$100,19,FALSE)="Moyenne"</xm:f>
            <x14:dxf>
              <font>
                <b/>
                <i val="0"/>
                <color rgb="FFFFC000"/>
              </font>
            </x14:dxf>
          </x14:cfRule>
          <x14:cfRule type="expression" priority="9" id="{34F9A91D-9760-4FEF-91D1-F5C84C2140B1}">
            <xm:f>VLOOKUP(U$5,Risques!$D$21:$AB$100,19,FALSE)="Forte"</xm:f>
            <x14:dxf>
              <font>
                <b/>
                <i val="0"/>
                <color rgb="FFFF0000"/>
              </font>
            </x14:dxf>
          </x14:cfRule>
          <x14:cfRule type="expression" priority="10" id="{D25A8801-2D21-4F09-B111-8AD28829FBF3}">
            <xm:f>VLOOKUP(U$5,Risques!$D$21:$AB$100,19,FALSE)="Majeure"</xm:f>
            <x14:dxf>
              <font>
                <b/>
                <i val="0"/>
                <color theme="9" tint="-0.24994659260841701"/>
              </font>
            </x14:dxf>
          </x14:cfRule>
          <xm:sqref>U5:AL5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Listes!$D$11:$D$15</xm:f>
          </x14:formula1>
          <xm:sqref>Q6:Q30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0" tint="-0.249977111117893"/>
    <pageSetUpPr fitToPage="1"/>
  </sheetPr>
  <dimension ref="A1:EJ47"/>
  <sheetViews>
    <sheetView showGridLines="0" topLeftCell="A16" zoomScale="70" zoomScaleNormal="70" zoomScaleSheetLayoutView="70" workbookViewId="0">
      <pane xSplit="4" topLeftCell="E1" activePane="topRight" state="frozen"/>
      <selection pane="topRight" activeCell="F2" sqref="F2"/>
    </sheetView>
  </sheetViews>
  <sheetFormatPr baseColWidth="10" defaultRowHeight="12" outlineLevelRow="1" outlineLevelCol="1" x14ac:dyDescent="0.2"/>
  <cols>
    <col min="1" max="2" width="1.1640625" style="6" customWidth="1"/>
    <col min="3" max="3" width="15.1640625" style="5" customWidth="1"/>
    <col min="4" max="4" width="49.5" style="6" customWidth="1"/>
    <col min="5" max="5" width="5.33203125" style="7" customWidth="1"/>
    <col min="6" max="6" width="63.1640625" style="6" customWidth="1"/>
    <col min="7" max="7" width="25.83203125" style="6" customWidth="1"/>
    <col min="8" max="9" width="25.83203125" style="6" hidden="1" customWidth="1"/>
    <col min="10" max="10" width="6.5" style="7" customWidth="1"/>
    <col min="11" max="11" width="4.6640625" style="8" customWidth="1"/>
    <col min="12" max="12" width="4.83203125" style="8" customWidth="1"/>
    <col min="13" max="14" width="4.33203125" style="8" customWidth="1"/>
    <col min="15" max="15" width="5.33203125" style="7" customWidth="1"/>
    <col min="16" max="16" width="13.1640625" style="7" customWidth="1"/>
    <col min="17" max="17" width="2.1640625" style="114" customWidth="1"/>
    <col min="18" max="18" width="4.5" style="6" customWidth="1"/>
    <col min="19" max="19" width="3" style="6" customWidth="1" outlineLevel="1"/>
    <col min="20" max="36" width="4" style="6" customWidth="1" outlineLevel="1"/>
    <col min="37" max="74" width="4.5" style="6" customWidth="1" outlineLevel="1"/>
    <col min="75" max="75" width="2.83203125" style="6" customWidth="1"/>
    <col min="76" max="77" width="7" style="7" customWidth="1"/>
    <col min="78" max="78" width="14.5" style="7" customWidth="1"/>
    <col min="79" max="80" width="3.83203125" style="10" customWidth="1"/>
    <col min="81" max="91" width="3.83203125" style="6" customWidth="1" outlineLevel="1"/>
    <col min="92" max="105" width="4" style="6" customWidth="1" outlineLevel="1"/>
    <col min="106" max="106" width="2.6640625" style="10" customWidth="1"/>
    <col min="107" max="108" width="7.6640625" style="7" customWidth="1"/>
    <col min="109" max="109" width="14.5" style="7" customWidth="1"/>
    <col min="110" max="110" width="1.1640625" style="10" customWidth="1"/>
    <col min="111" max="140" width="12" style="10"/>
    <col min="141" max="16384" width="12" style="6"/>
  </cols>
  <sheetData>
    <row r="1" spans="3:140" ht="50.25" customHeight="1" x14ac:dyDescent="0.2">
      <c r="C1" s="140" t="s">
        <v>211</v>
      </c>
      <c r="D1" s="137"/>
      <c r="E1" s="138"/>
      <c r="F1" s="186" t="s">
        <v>205</v>
      </c>
      <c r="G1" s="140" t="s">
        <v>213</v>
      </c>
      <c r="H1" s="137"/>
      <c r="I1" s="137"/>
      <c r="J1" s="262" t="s">
        <v>252</v>
      </c>
      <c r="K1" s="139"/>
      <c r="L1" s="139"/>
      <c r="M1" s="140"/>
      <c r="N1" s="139"/>
      <c r="O1" s="138"/>
      <c r="P1" s="159"/>
      <c r="Q1" s="159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1"/>
      <c r="BX1" s="159"/>
      <c r="BY1" s="159"/>
      <c r="BZ1" s="159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2"/>
      <c r="DC1" s="159"/>
      <c r="DD1" s="159"/>
      <c r="DE1" s="138"/>
    </row>
    <row r="2" spans="3:140" s="207" customFormat="1" ht="67.5" customHeight="1" outlineLevel="1" x14ac:dyDescent="0.2">
      <c r="C2" s="206"/>
      <c r="E2" s="208"/>
      <c r="J2" s="208"/>
      <c r="K2" s="209"/>
      <c r="L2" s="209"/>
      <c r="M2" s="209"/>
      <c r="N2" s="209"/>
      <c r="O2" s="208"/>
      <c r="P2" s="208"/>
      <c r="Q2" s="210"/>
      <c r="T2" s="253" t="str">
        <f>IF(T21="","",$G$1&amp;"-AM"&amp;Listes!A2)</f>
        <v>CP1-AM1</v>
      </c>
      <c r="U2" s="253" t="str">
        <f>IF(U21="","",$G$1&amp;"-AM"&amp;Listes!B2)</f>
        <v>CP1-AM2</v>
      </c>
      <c r="V2" s="253" t="str">
        <f>IF(V21="","",$G$1&amp;"-AM"&amp;Listes!C2)</f>
        <v>CP1-AM3</v>
      </c>
      <c r="W2" s="253" t="str">
        <f>IF(W21="","",$G$1&amp;"-AM"&amp;Listes!D2)</f>
        <v>CP1-AM4</v>
      </c>
      <c r="X2" s="253" t="str">
        <f>IF(X21="","",$G$1&amp;"-AM"&amp;Listes!E2)</f>
        <v>CP1-AM5</v>
      </c>
      <c r="Y2" s="253" t="str">
        <f>IF(Y21="","",$G$1&amp;"-AM"&amp;Listes!F2)</f>
        <v>CP1-AM6</v>
      </c>
      <c r="Z2" s="253" t="str">
        <f>IF(Z21="","",$G$1&amp;"-AM"&amp;Listes!G2)</f>
        <v>CP1-AM7</v>
      </c>
      <c r="AA2" s="253" t="str">
        <f>IF(AA21="","",$G$1&amp;"-AM"&amp;Listes!H2)</f>
        <v>CP1-AM8</v>
      </c>
      <c r="AB2" s="253" t="str">
        <f>IF(AB21="","",$G$1&amp;"-AM"&amp;Listes!I2)</f>
        <v>CP1-AM9</v>
      </c>
      <c r="AC2" s="253" t="str">
        <f>IF(AC21="","",$G$1&amp;"-AM"&amp;Listes!J2)</f>
        <v/>
      </c>
      <c r="AD2" s="253" t="str">
        <f>IF(AD21="","",$G$1&amp;"-AM"&amp;Listes!K2)</f>
        <v/>
      </c>
      <c r="AE2" s="253" t="str">
        <f>IF(AE21="","",$G$1&amp;"-AM"&amp;Listes!L2)</f>
        <v/>
      </c>
      <c r="AF2" s="253" t="str">
        <f>IF(AF21="","",$G$1&amp;"-AM"&amp;Listes!M2)</f>
        <v/>
      </c>
      <c r="AG2" s="253" t="str">
        <f>IF(AG21="","",$G$1&amp;"-AM"&amp;Listes!N2)</f>
        <v/>
      </c>
      <c r="AH2" s="253" t="str">
        <f>IF(AH21="","",$G$1&amp;"-AM"&amp;Listes!O2)</f>
        <v/>
      </c>
      <c r="AI2" s="253" t="str">
        <f>IF(AI21="","",$G$1&amp;"-AM"&amp;Listes!P2)</f>
        <v/>
      </c>
      <c r="AJ2" s="253" t="str">
        <f>IF(AJ21="","",$G$1&amp;"-AM"&amp;Listes!Q2)</f>
        <v/>
      </c>
      <c r="AK2" s="253" t="str">
        <f>IF(AK21="","",$G$1&amp;"-AM"&amp;Listes!R2)</f>
        <v/>
      </c>
      <c r="AL2" s="253" t="str">
        <f>IF(AL21="","",$G$1&amp;"-AM"&amp;Listes!S2)</f>
        <v/>
      </c>
      <c r="AM2" s="253" t="str">
        <f>IF(AM21="","",$G$1&amp;"-AM"&amp;Listes!T2)</f>
        <v/>
      </c>
      <c r="AN2" s="253" t="str">
        <f>IF(AN21="","",$G$1&amp;"-AM"&amp;Listes!U2)</f>
        <v/>
      </c>
      <c r="AO2" s="253" t="str">
        <f>IF(AO21="","",$G$1&amp;"-AM"&amp;Listes!V2)</f>
        <v/>
      </c>
      <c r="AP2" s="253" t="str">
        <f>IF(AP21="","",$G$1&amp;"-AM"&amp;Listes!W2)</f>
        <v/>
      </c>
      <c r="AQ2" s="253" t="str">
        <f>IF(AQ21="","",$G$1&amp;"-AM"&amp;Listes!X2)</f>
        <v/>
      </c>
      <c r="AR2" s="253" t="str">
        <f>IF(AR21="","",$G$1&amp;"-AM"&amp;Listes!Y2)</f>
        <v/>
      </c>
      <c r="AS2" s="253" t="str">
        <f>IF(AS21="","",$G$1&amp;"-AM"&amp;Listes!Z2)</f>
        <v/>
      </c>
      <c r="AT2" s="253" t="str">
        <f>IF(AT21="","",$G$1&amp;"-AM"&amp;Listes!AA2)</f>
        <v/>
      </c>
      <c r="AU2" s="253" t="str">
        <f>IF(AU21="","",$G$1&amp;"-AM"&amp;Listes!AB2)</f>
        <v/>
      </c>
      <c r="AV2" s="253" t="str">
        <f>IF(AV21="","",$G$1&amp;"-AM"&amp;Listes!AC2)</f>
        <v/>
      </c>
      <c r="AW2" s="253" t="str">
        <f>IF(AW21="","",$G$1&amp;"-AM"&amp;Listes!AD2)</f>
        <v/>
      </c>
      <c r="AX2" s="253" t="str">
        <f>IF(AX21="","",$G$1&amp;"-AM"&amp;Listes!AE2)</f>
        <v/>
      </c>
      <c r="AY2" s="253" t="str">
        <f>IF(AY21="","",$G$1&amp;"-AM"&amp;Listes!AF2)</f>
        <v/>
      </c>
      <c r="AZ2" s="253" t="str">
        <f>IF(AZ21="","",$G$1&amp;"-AM"&amp;Listes!AG2)</f>
        <v/>
      </c>
      <c r="BA2" s="253" t="str">
        <f>IF(BA21="","",$G$1&amp;"-AM"&amp;Listes!AH2)</f>
        <v/>
      </c>
      <c r="BB2" s="253" t="str">
        <f>IF(BB21="","",$G$1&amp;"-AM"&amp;Listes!AI2)</f>
        <v/>
      </c>
      <c r="BC2" s="253" t="str">
        <f>IF(BC21="","",$G$1&amp;"-AM"&amp;Listes!AJ2)</f>
        <v/>
      </c>
      <c r="BD2" s="253" t="str">
        <f>IF(BD21="","",$G$1&amp;"-AM"&amp;Listes!AK2)</f>
        <v/>
      </c>
      <c r="BE2" s="253" t="str">
        <f>IF(BE21="","",$G$1&amp;"-AM"&amp;Listes!AL2)</f>
        <v/>
      </c>
      <c r="BF2" s="253" t="str">
        <f>IF(BF21="","",$G$1&amp;"-AM"&amp;Listes!AM2)</f>
        <v/>
      </c>
      <c r="BG2" s="253" t="str">
        <f>IF(BG21="","",$G$1&amp;"-AM"&amp;Listes!AN2)</f>
        <v/>
      </c>
      <c r="BH2" s="253" t="str">
        <f>IF(BH21="","",$G$1&amp;"-AM"&amp;Listes!AO2)</f>
        <v/>
      </c>
      <c r="BI2" s="253" t="str">
        <f>IF(BI21="","",$G$1&amp;"-AM"&amp;Listes!AP2)</f>
        <v/>
      </c>
      <c r="BJ2" s="253" t="str">
        <f>IF(BJ21="","",$G$1&amp;"-AM"&amp;Listes!AQ2)</f>
        <v/>
      </c>
      <c r="BK2" s="253" t="str">
        <f>IF(BK21="","",$G$1&amp;"-AM"&amp;Listes!AR2)</f>
        <v/>
      </c>
      <c r="BL2" s="253" t="str">
        <f>IF(BL21="","",$G$1&amp;"-AM"&amp;Listes!AS2)</f>
        <v/>
      </c>
      <c r="BM2" s="253" t="str">
        <f>IF(BM21="","",$G$1&amp;"-AM"&amp;Listes!AT2)</f>
        <v/>
      </c>
      <c r="BN2" s="253" t="str">
        <f>IF(BN21="","",$G$1&amp;"-AM"&amp;Listes!AU2)</f>
        <v/>
      </c>
      <c r="BO2" s="253" t="str">
        <f>IF(BO21="","",$G$1&amp;"-AM"&amp;Listes!AV2)</f>
        <v/>
      </c>
      <c r="BP2" s="253" t="str">
        <f>IF(BP21="","",$G$1&amp;"-AM"&amp;Listes!AW2)</f>
        <v/>
      </c>
      <c r="BQ2" s="253" t="str">
        <f>IF(BQ21="","",$G$1&amp;"-AM"&amp;Listes!AX2)</f>
        <v/>
      </c>
      <c r="BR2" s="253" t="str">
        <f>IF(BR21="","",$G$1&amp;"-AM"&amp;Listes!AY2)</f>
        <v/>
      </c>
      <c r="BS2" s="253" t="str">
        <f>IF(BS21="","",$G$1&amp;"-AM"&amp;Listes!AZ2)</f>
        <v/>
      </c>
      <c r="BT2" s="253" t="str">
        <f>IF(BT21="","",$G$1&amp;"-AM"&amp;Listes!BA2)</f>
        <v/>
      </c>
      <c r="BU2" s="253" t="str">
        <f>IF(BU21="","",$G$1&amp;"-AM"&amp;Listes!BB2)</f>
        <v/>
      </c>
      <c r="BV2" s="253" t="str">
        <f>IF(BV21="","",$G$1&amp;"-AM"&amp;Listes!BC2)</f>
        <v/>
      </c>
      <c r="BW2" s="211"/>
      <c r="BX2" s="208"/>
      <c r="BY2" s="208"/>
      <c r="BZ2" s="208"/>
      <c r="CA2" s="212"/>
      <c r="CB2" s="212"/>
      <c r="CC2" s="214" t="str">
        <f>IF(CC21="","",$G$1&amp;"-PA"&amp;Listes!A2)</f>
        <v>CP1-PA1</v>
      </c>
      <c r="CD2" s="214" t="str">
        <f>IF(CD21="","",$G$1&amp;"-PA"&amp;Listes!B2)</f>
        <v>CP1-PA2</v>
      </c>
      <c r="CE2" s="214" t="str">
        <f>IF(CE21="","",$G$1&amp;"-PA"&amp;Listes!C2)</f>
        <v>CP1-PA3</v>
      </c>
      <c r="CF2" s="214" t="str">
        <f>IF(CF21="","",$G$1&amp;"-PA"&amp;Listes!D2)</f>
        <v>CP1-PA4</v>
      </c>
      <c r="CG2" s="214" t="str">
        <f>IF(CG21="","",$G$1&amp;"-PA"&amp;Listes!E2)</f>
        <v>CP1-PA5</v>
      </c>
      <c r="CH2" s="214" t="str">
        <f>IF(CH21="","",$G$1&amp;"-PA"&amp;Listes!F2)</f>
        <v>CP1-PA6</v>
      </c>
      <c r="CI2" s="214" t="str">
        <f>IF(CI21="","",$G$1&amp;"-PA"&amp;Listes!G2)</f>
        <v>CP1-PA7</v>
      </c>
      <c r="CJ2" s="214" t="str">
        <f>IF(CJ21="","",$G$1&amp;"-PA"&amp;Listes!H2)</f>
        <v>CP1-PA8</v>
      </c>
      <c r="CK2" s="214" t="str">
        <f>IF(CK21="","",$G$1&amp;"-PA"&amp;Listes!I2)</f>
        <v>CP1-PA9</v>
      </c>
      <c r="CL2" s="214" t="str">
        <f>IF(CL21="","",$G$1&amp;"-PA"&amp;Listes!J2)</f>
        <v>CP1-PA10</v>
      </c>
      <c r="CM2" s="214" t="str">
        <f>IF(CM21="","",$G$1&amp;"-PA"&amp;Listes!K2)</f>
        <v>CP1-PA11</v>
      </c>
      <c r="CN2" s="214" t="str">
        <f>IF(CN21="","",$G$1&amp;"-PA"&amp;Listes!L2)</f>
        <v>CP1-PA12</v>
      </c>
      <c r="CO2" s="214" t="str">
        <f>IF(CO21="","",$G$1&amp;"-PA"&amp;Listes!M2)</f>
        <v>CP1-PA13</v>
      </c>
      <c r="CP2" s="214" t="str">
        <f>IF(CP21="","",$G$1&amp;"-PA"&amp;Listes!N2)</f>
        <v>CP1-PA14</v>
      </c>
      <c r="CQ2" s="214" t="str">
        <f>IF(CQ21="","",$G$1&amp;"-PA"&amp;Listes!O2)</f>
        <v/>
      </c>
      <c r="CR2" s="214" t="str">
        <f>IF(CR21="","",$G$1&amp;"-PA"&amp;Listes!P2)</f>
        <v/>
      </c>
      <c r="CS2" s="214" t="str">
        <f>IF(CS21="","",$G$1&amp;"-PA"&amp;Listes!Q2)</f>
        <v/>
      </c>
      <c r="CT2" s="214" t="str">
        <f>IF(CT21="","",$G$1&amp;"-PA"&amp;Listes!R2)</f>
        <v/>
      </c>
      <c r="CU2" s="214" t="str">
        <f>IF(CU21="","",$G$1&amp;"-PA"&amp;Listes!S2)</f>
        <v/>
      </c>
      <c r="CV2" s="214" t="str">
        <f>IF(CV21="","",$G$1&amp;"-PA"&amp;Listes!T2)</f>
        <v/>
      </c>
      <c r="CW2" s="214" t="str">
        <f>IF(CW21="","",$G$1&amp;"-PA"&amp;Listes!U2)</f>
        <v/>
      </c>
      <c r="CX2" s="214" t="str">
        <f>IF(CX21="","",$G$1&amp;"-PA"&amp;Listes!V2)</f>
        <v/>
      </c>
      <c r="CY2" s="214" t="str">
        <f>IF(CY21="","",$G$1&amp;"-PA"&amp;Listes!W2)</f>
        <v/>
      </c>
      <c r="CZ2" s="214" t="str">
        <f>IF(CZ21="","",$G$1&amp;"-PA"&amp;Listes!X2)</f>
        <v/>
      </c>
      <c r="DA2" s="214" t="str">
        <f>IF(DA21="","",$G$1&amp;"-PA"&amp;Listes!Y2)</f>
        <v/>
      </c>
      <c r="DB2" s="213"/>
      <c r="DC2" s="208"/>
      <c r="DD2" s="208"/>
      <c r="DE2" s="208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</row>
    <row r="3" spans="3:140" ht="25.5" customHeight="1" outlineLevel="1" x14ac:dyDescent="0.2">
      <c r="S3" s="34" t="s">
        <v>20</v>
      </c>
      <c r="T3" s="143" t="s">
        <v>33</v>
      </c>
      <c r="U3" s="143" t="s">
        <v>33</v>
      </c>
      <c r="V3" s="143" t="s">
        <v>33</v>
      </c>
      <c r="W3" s="143" t="s">
        <v>33</v>
      </c>
      <c r="X3" s="143" t="s">
        <v>33</v>
      </c>
      <c r="Y3" s="143" t="s">
        <v>33</v>
      </c>
      <c r="Z3" s="143" t="s">
        <v>33</v>
      </c>
      <c r="AA3" s="143" t="s">
        <v>33</v>
      </c>
      <c r="AB3" s="143" t="s">
        <v>33</v>
      </c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04"/>
      <c r="CC3" s="143" t="s">
        <v>34</v>
      </c>
      <c r="CD3" s="143" t="s">
        <v>34</v>
      </c>
      <c r="CE3" s="143" t="s">
        <v>34</v>
      </c>
      <c r="CF3" s="143" t="s">
        <v>34</v>
      </c>
      <c r="CG3" s="143" t="s">
        <v>34</v>
      </c>
      <c r="CH3" s="143" t="s">
        <v>34</v>
      </c>
      <c r="CI3" s="143" t="s">
        <v>34</v>
      </c>
      <c r="CJ3" s="143" t="s">
        <v>34</v>
      </c>
      <c r="CK3" s="143" t="s">
        <v>34</v>
      </c>
      <c r="CL3" s="143" t="s">
        <v>34</v>
      </c>
      <c r="CM3" s="143" t="s">
        <v>34</v>
      </c>
      <c r="CN3" s="143" t="s">
        <v>34</v>
      </c>
      <c r="CO3" s="143" t="s">
        <v>34</v>
      </c>
      <c r="CP3" s="143" t="s">
        <v>208</v>
      </c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9"/>
    </row>
    <row r="4" spans="3:140" ht="14.25" customHeight="1" outlineLevel="1" x14ac:dyDescent="0.2">
      <c r="O4" s="6"/>
      <c r="P4" s="28"/>
      <c r="Q4" s="115"/>
      <c r="R4" s="17"/>
      <c r="S4" s="14" t="s">
        <v>25</v>
      </c>
      <c r="T4" s="144" t="s">
        <v>10</v>
      </c>
      <c r="U4" s="144" t="s">
        <v>10</v>
      </c>
      <c r="V4" s="144" t="s">
        <v>10</v>
      </c>
      <c r="W4" s="144" t="s">
        <v>10</v>
      </c>
      <c r="X4" s="144" t="s">
        <v>9</v>
      </c>
      <c r="Y4" s="144" t="s">
        <v>8</v>
      </c>
      <c r="Z4" s="144" t="s">
        <v>9</v>
      </c>
      <c r="AA4" s="144" t="s">
        <v>9</v>
      </c>
      <c r="AB4" s="144" t="s">
        <v>8</v>
      </c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04"/>
      <c r="BY4" s="6"/>
      <c r="BZ4" s="2"/>
      <c r="CA4" s="20"/>
      <c r="CC4" s="241" t="s">
        <v>10</v>
      </c>
      <c r="CD4" s="241" t="s">
        <v>10</v>
      </c>
      <c r="CE4" s="241" t="s">
        <v>10</v>
      </c>
      <c r="CF4" s="241" t="s">
        <v>8</v>
      </c>
      <c r="CG4" s="241" t="s">
        <v>9</v>
      </c>
      <c r="CH4" s="241" t="s">
        <v>9</v>
      </c>
      <c r="CI4" s="241" t="s">
        <v>9</v>
      </c>
      <c r="CJ4" s="241" t="s">
        <v>17</v>
      </c>
      <c r="CK4" s="241" t="s">
        <v>9</v>
      </c>
      <c r="CL4" s="241" t="s">
        <v>17</v>
      </c>
      <c r="CM4" s="241" t="s">
        <v>10</v>
      </c>
      <c r="CN4" s="241" t="s">
        <v>17</v>
      </c>
      <c r="CO4" s="241" t="s">
        <v>17</v>
      </c>
      <c r="CP4" s="241" t="s">
        <v>10</v>
      </c>
      <c r="CQ4" s="241"/>
      <c r="CR4" s="241"/>
      <c r="CS4" s="241"/>
      <c r="CT4" s="241"/>
      <c r="CU4" s="241"/>
      <c r="CV4" s="241"/>
      <c r="CW4" s="241"/>
      <c r="CX4" s="241"/>
      <c r="CY4" s="241"/>
      <c r="CZ4" s="241"/>
      <c r="DA4" s="241"/>
      <c r="DB4" s="19"/>
      <c r="DD4" s="6"/>
      <c r="DE4" s="2"/>
    </row>
    <row r="5" spans="3:140" ht="11.25" customHeight="1" outlineLevel="1" x14ac:dyDescent="0.2">
      <c r="O5" s="6"/>
      <c r="P5" s="17"/>
      <c r="Q5" s="116"/>
      <c r="R5" s="17"/>
      <c r="S5" s="15" t="s">
        <v>180</v>
      </c>
      <c r="T5" s="145"/>
      <c r="U5" s="145"/>
      <c r="V5" s="145"/>
      <c r="W5" s="145"/>
      <c r="X5" s="145"/>
      <c r="Y5" s="145" t="s">
        <v>26</v>
      </c>
      <c r="Z5" s="145"/>
      <c r="AA5" s="145"/>
      <c r="AB5" s="145" t="s">
        <v>26</v>
      </c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04"/>
      <c r="BY5" s="6"/>
      <c r="BZ5" s="2"/>
      <c r="CA5" s="21"/>
      <c r="CC5" s="145"/>
      <c r="CD5" s="145"/>
      <c r="CE5" s="145"/>
      <c r="CF5" s="145" t="s">
        <v>26</v>
      </c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9"/>
      <c r="DD5" s="6"/>
      <c r="DE5" s="2"/>
    </row>
    <row r="6" spans="3:140" ht="11.25" customHeight="1" outlineLevel="1" x14ac:dyDescent="0.2">
      <c r="O6" s="6"/>
      <c r="P6" s="17"/>
      <c r="Q6" s="116"/>
      <c r="R6" s="17"/>
      <c r="S6" s="16" t="s">
        <v>181</v>
      </c>
      <c r="T6" s="145"/>
      <c r="U6" s="145"/>
      <c r="V6" s="145"/>
      <c r="W6" s="145"/>
      <c r="X6" s="145"/>
      <c r="Y6" s="145" t="s">
        <v>183</v>
      </c>
      <c r="Z6" s="145"/>
      <c r="AA6" s="145"/>
      <c r="AB6" s="145" t="s">
        <v>182</v>
      </c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04"/>
      <c r="BY6" s="6"/>
      <c r="BZ6" s="2"/>
      <c r="CA6" s="21"/>
      <c r="CC6" s="145"/>
      <c r="CD6" s="145"/>
      <c r="CE6" s="145"/>
      <c r="CF6" s="145" t="s">
        <v>182</v>
      </c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9"/>
      <c r="DD6" s="6"/>
      <c r="DE6" s="2"/>
    </row>
    <row r="7" spans="3:140" ht="11.25" customHeight="1" outlineLevel="1" x14ac:dyDescent="0.2">
      <c r="O7" s="6"/>
      <c r="P7" s="17"/>
      <c r="Q7" s="116"/>
      <c r="R7" s="17"/>
      <c r="S7" s="18" t="s">
        <v>45</v>
      </c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04"/>
      <c r="BY7" s="6"/>
      <c r="BZ7" s="2"/>
      <c r="CA7" s="21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9"/>
      <c r="DD7" s="6"/>
      <c r="DE7" s="2"/>
    </row>
    <row r="8" spans="3:140" ht="11.25" customHeight="1" outlineLevel="1" x14ac:dyDescent="0.2">
      <c r="O8" s="6"/>
      <c r="P8" s="17"/>
      <c r="Q8" s="116"/>
      <c r="R8" s="17"/>
      <c r="S8" s="18" t="s">
        <v>44</v>
      </c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04"/>
      <c r="BY8" s="6"/>
      <c r="BZ8" s="2"/>
      <c r="CA8" s="21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9"/>
      <c r="DD8" s="6"/>
      <c r="DE8" s="2"/>
    </row>
    <row r="9" spans="3:140" ht="11.25" hidden="1" customHeight="1" outlineLevel="1" x14ac:dyDescent="0.2">
      <c r="O9" s="6"/>
      <c r="P9" s="28"/>
      <c r="Q9" s="115"/>
      <c r="R9" s="17"/>
      <c r="S9" s="14" t="s">
        <v>27</v>
      </c>
      <c r="T9" s="12">
        <f t="shared" ref="T9:AS9" si="0">COUNTIF(T10:T12,"X")*3</f>
        <v>6</v>
      </c>
      <c r="U9" s="12">
        <f t="shared" ref="U9:AN9" si="1">COUNTIF(U10:U12,"X")*3</f>
        <v>6</v>
      </c>
      <c r="V9" s="12">
        <f t="shared" si="1"/>
        <v>6</v>
      </c>
      <c r="W9" s="12">
        <f t="shared" si="1"/>
        <v>6</v>
      </c>
      <c r="X9" s="12">
        <f t="shared" si="1"/>
        <v>6</v>
      </c>
      <c r="Y9" s="12">
        <f t="shared" si="1"/>
        <v>9</v>
      </c>
      <c r="Z9" s="12">
        <f t="shared" si="1"/>
        <v>9</v>
      </c>
      <c r="AA9" s="12">
        <f t="shared" si="1"/>
        <v>9</v>
      </c>
      <c r="AB9" s="12">
        <f t="shared" si="1"/>
        <v>6</v>
      </c>
      <c r="AC9" s="12">
        <f t="shared" si="1"/>
        <v>0</v>
      </c>
      <c r="AD9" s="12">
        <f t="shared" si="1"/>
        <v>0</v>
      </c>
      <c r="AE9" s="12">
        <f t="shared" si="1"/>
        <v>0</v>
      </c>
      <c r="AF9" s="12">
        <f t="shared" si="1"/>
        <v>0</v>
      </c>
      <c r="AG9" s="12">
        <f t="shared" si="1"/>
        <v>0</v>
      </c>
      <c r="AH9" s="12">
        <f t="shared" si="1"/>
        <v>0</v>
      </c>
      <c r="AI9" s="12">
        <f t="shared" si="1"/>
        <v>0</v>
      </c>
      <c r="AJ9" s="12">
        <f t="shared" si="1"/>
        <v>0</v>
      </c>
      <c r="AK9" s="12">
        <f t="shared" si="1"/>
        <v>0</v>
      </c>
      <c r="AL9" s="12">
        <f t="shared" si="1"/>
        <v>0</v>
      </c>
      <c r="AM9" s="12">
        <f t="shared" si="1"/>
        <v>0</v>
      </c>
      <c r="AN9" s="12">
        <f t="shared" si="1"/>
        <v>0</v>
      </c>
      <c r="AO9" s="12">
        <f t="shared" si="0"/>
        <v>0</v>
      </c>
      <c r="AP9" s="12">
        <f t="shared" si="0"/>
        <v>0</v>
      </c>
      <c r="AQ9" s="12">
        <f t="shared" si="0"/>
        <v>0</v>
      </c>
      <c r="AR9" s="12">
        <f t="shared" si="0"/>
        <v>0</v>
      </c>
      <c r="AS9" s="12">
        <f t="shared" si="0"/>
        <v>0</v>
      </c>
      <c r="AT9" s="12">
        <f t="shared" ref="AT9:BV9" si="2">COUNTIF(AT10:AT12,"X")*3</f>
        <v>0</v>
      </c>
      <c r="AU9" s="12">
        <f t="shared" si="2"/>
        <v>0</v>
      </c>
      <c r="AV9" s="12">
        <f t="shared" si="2"/>
        <v>0</v>
      </c>
      <c r="AW9" s="12">
        <f t="shared" si="2"/>
        <v>0</v>
      </c>
      <c r="AX9" s="12">
        <f t="shared" si="2"/>
        <v>0</v>
      </c>
      <c r="AY9" s="12">
        <f t="shared" si="2"/>
        <v>0</v>
      </c>
      <c r="AZ9" s="12">
        <f t="shared" si="2"/>
        <v>0</v>
      </c>
      <c r="BA9" s="12">
        <f t="shared" si="2"/>
        <v>0</v>
      </c>
      <c r="BB9" s="12">
        <f t="shared" ref="BB9:BH9" si="3">COUNTIF(BB10:BB12,"X")*3</f>
        <v>0</v>
      </c>
      <c r="BC9" s="12">
        <f t="shared" si="3"/>
        <v>0</v>
      </c>
      <c r="BD9" s="12">
        <f t="shared" si="3"/>
        <v>0</v>
      </c>
      <c r="BE9" s="12">
        <f t="shared" si="3"/>
        <v>0</v>
      </c>
      <c r="BF9" s="12">
        <f t="shared" si="3"/>
        <v>0</v>
      </c>
      <c r="BG9" s="12">
        <f t="shared" si="3"/>
        <v>0</v>
      </c>
      <c r="BH9" s="12">
        <f t="shared" si="3"/>
        <v>0</v>
      </c>
      <c r="BI9" s="12">
        <f t="shared" ref="BI9:BO9" si="4">COUNTIF(BI10:BI12,"X")*3</f>
        <v>0</v>
      </c>
      <c r="BJ9" s="12">
        <f t="shared" si="4"/>
        <v>0</v>
      </c>
      <c r="BK9" s="12">
        <f t="shared" si="4"/>
        <v>0</v>
      </c>
      <c r="BL9" s="12">
        <f t="shared" si="4"/>
        <v>0</v>
      </c>
      <c r="BM9" s="12">
        <f t="shared" si="4"/>
        <v>0</v>
      </c>
      <c r="BN9" s="12">
        <f t="shared" si="4"/>
        <v>0</v>
      </c>
      <c r="BO9" s="12">
        <f t="shared" si="4"/>
        <v>0</v>
      </c>
      <c r="BP9" s="12">
        <f t="shared" si="2"/>
        <v>0</v>
      </c>
      <c r="BQ9" s="12">
        <f t="shared" si="2"/>
        <v>0</v>
      </c>
      <c r="BR9" s="12">
        <f t="shared" si="2"/>
        <v>0</v>
      </c>
      <c r="BS9" s="12">
        <f t="shared" si="2"/>
        <v>0</v>
      </c>
      <c r="BT9" s="12">
        <f t="shared" si="2"/>
        <v>0</v>
      </c>
      <c r="BU9" s="12">
        <f t="shared" si="2"/>
        <v>0</v>
      </c>
      <c r="BV9" s="12">
        <f t="shared" si="2"/>
        <v>0</v>
      </c>
      <c r="BW9" s="104"/>
      <c r="BY9" s="6"/>
      <c r="BZ9" s="2"/>
      <c r="CA9" s="20"/>
      <c r="CC9" s="12">
        <f>COUNTIF(CC10:CC12,"X")*3</f>
        <v>9</v>
      </c>
      <c r="CD9" s="12">
        <f>COUNTIF(CD10:CD12,"X")*3</f>
        <v>6</v>
      </c>
      <c r="CE9" s="12">
        <f>COUNTIF(CE10:CE12,"X")*3</f>
        <v>9</v>
      </c>
      <c r="CF9" s="12">
        <f>COUNTIF(CF10:CF12,"X")*3</f>
        <v>9</v>
      </c>
      <c r="CG9" s="12">
        <f>COUNTIF(CG10:CG12,"X")*3</f>
        <v>9</v>
      </c>
      <c r="CH9" s="12">
        <f t="shared" ref="CH9" si="5">COUNTIF(CH10:CH12,"X")*3</f>
        <v>9</v>
      </c>
      <c r="CI9" s="12">
        <f>COUNTIF(CI10:CI12,"X")*3</f>
        <v>9</v>
      </c>
      <c r="CJ9" s="12">
        <f t="shared" ref="CJ9:CL9" si="6">COUNTIF(CJ10:CJ12,"X")*3</f>
        <v>9</v>
      </c>
      <c r="CK9" s="12">
        <f t="shared" si="6"/>
        <v>9</v>
      </c>
      <c r="CL9" s="12">
        <f t="shared" si="6"/>
        <v>9</v>
      </c>
      <c r="CM9" s="12">
        <f>COUNTIF(CM10:CM12,"X")*3</f>
        <v>9</v>
      </c>
      <c r="CN9" s="12">
        <f>COUNTIF(CN10:CN12,"X")*3</f>
        <v>9</v>
      </c>
      <c r="CO9" s="12">
        <f>COUNTIF(CO10:CO12,"X")*3</f>
        <v>9</v>
      </c>
      <c r="CP9" s="12">
        <f>COUNTIF(CP10:CP12,"X")*3</f>
        <v>9</v>
      </c>
      <c r="CQ9" s="12">
        <f t="shared" ref="CQ9" si="7">COUNTIF(CQ10:CQ12,"X")*3</f>
        <v>0</v>
      </c>
      <c r="CR9" s="12">
        <f>COUNTIF(CR10:CR12,"X")*3</f>
        <v>0</v>
      </c>
      <c r="CS9" s="12">
        <f t="shared" ref="CS9:CU9" si="8">COUNTIF(CS10:CS12,"X")*3</f>
        <v>0</v>
      </c>
      <c r="CT9" s="12">
        <f t="shared" si="8"/>
        <v>0</v>
      </c>
      <c r="CU9" s="12">
        <f t="shared" si="8"/>
        <v>0</v>
      </c>
      <c r="CV9" s="12">
        <f>COUNTIF(CV10:CV12,"X")*3</f>
        <v>0</v>
      </c>
      <c r="CW9" s="12">
        <f t="shared" ref="CW9" si="9">COUNTIF(CW10:CW12,"X")*3</f>
        <v>0</v>
      </c>
      <c r="CX9" s="12">
        <f>COUNTIF(CX10:CX12,"X")*3</f>
        <v>0</v>
      </c>
      <c r="CY9" s="12">
        <f t="shared" ref="CY9:DA9" si="10">COUNTIF(CY10:CY12,"X")*3</f>
        <v>0</v>
      </c>
      <c r="CZ9" s="12">
        <f t="shared" si="10"/>
        <v>0</v>
      </c>
      <c r="DA9" s="12">
        <f t="shared" si="10"/>
        <v>0</v>
      </c>
      <c r="DB9" s="19"/>
      <c r="DD9" s="6"/>
      <c r="DE9" s="2"/>
    </row>
    <row r="10" spans="3:140" ht="11.25" customHeight="1" outlineLevel="1" x14ac:dyDescent="0.2">
      <c r="O10" s="6"/>
      <c r="P10" s="17"/>
      <c r="Q10" s="116"/>
      <c r="R10" s="17"/>
      <c r="S10" s="244" t="s">
        <v>23</v>
      </c>
      <c r="T10" s="146" t="s">
        <v>12</v>
      </c>
      <c r="U10" s="146" t="s">
        <v>12</v>
      </c>
      <c r="V10" s="146" t="s">
        <v>12</v>
      </c>
      <c r="W10" s="146" t="s">
        <v>12</v>
      </c>
      <c r="X10" s="146" t="s">
        <v>12</v>
      </c>
      <c r="Y10" s="146" t="s">
        <v>12</v>
      </c>
      <c r="Z10" s="146" t="s">
        <v>12</v>
      </c>
      <c r="AA10" s="146" t="s">
        <v>12</v>
      </c>
      <c r="AB10" s="146" t="s">
        <v>12</v>
      </c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04"/>
      <c r="BX10" s="40"/>
      <c r="BY10" s="6"/>
      <c r="BZ10" s="2"/>
      <c r="CA10" s="21"/>
      <c r="CC10" s="146" t="s">
        <v>12</v>
      </c>
      <c r="CD10" s="146"/>
      <c r="CE10" s="146" t="s">
        <v>12</v>
      </c>
      <c r="CF10" s="146" t="s">
        <v>12</v>
      </c>
      <c r="CG10" s="146" t="s">
        <v>12</v>
      </c>
      <c r="CH10" s="146" t="s">
        <v>12</v>
      </c>
      <c r="CI10" s="146" t="s">
        <v>12</v>
      </c>
      <c r="CJ10" s="146" t="s">
        <v>12</v>
      </c>
      <c r="CK10" s="146" t="s">
        <v>12</v>
      </c>
      <c r="CL10" s="146" t="s">
        <v>12</v>
      </c>
      <c r="CM10" s="146" t="s">
        <v>12</v>
      </c>
      <c r="CN10" s="146" t="s">
        <v>12</v>
      </c>
      <c r="CO10" s="146" t="s">
        <v>12</v>
      </c>
      <c r="CP10" s="146" t="s">
        <v>12</v>
      </c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9"/>
      <c r="DC10" s="40"/>
      <c r="DD10" s="6"/>
      <c r="DE10" s="2"/>
    </row>
    <row r="11" spans="3:140" ht="11.25" customHeight="1" outlineLevel="1" x14ac:dyDescent="0.2">
      <c r="O11" s="6"/>
      <c r="P11" s="17"/>
      <c r="Q11" s="116"/>
      <c r="R11" s="17"/>
      <c r="S11" s="245" t="s">
        <v>28</v>
      </c>
      <c r="T11" s="146"/>
      <c r="U11" s="146"/>
      <c r="V11" s="146"/>
      <c r="W11" s="146"/>
      <c r="X11" s="146"/>
      <c r="Y11" s="146" t="s">
        <v>12</v>
      </c>
      <c r="Z11" s="146" t="s">
        <v>12</v>
      </c>
      <c r="AA11" s="146" t="s">
        <v>12</v>
      </c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04"/>
      <c r="BY11" s="6"/>
      <c r="BZ11" s="3"/>
      <c r="CA11" s="22"/>
      <c r="CC11" s="146" t="s">
        <v>12</v>
      </c>
      <c r="CD11" s="146" t="s">
        <v>12</v>
      </c>
      <c r="CE11" s="146" t="s">
        <v>12</v>
      </c>
      <c r="CF11" s="146" t="s">
        <v>12</v>
      </c>
      <c r="CG11" s="146" t="s">
        <v>12</v>
      </c>
      <c r="CH11" s="146" t="s">
        <v>12</v>
      </c>
      <c r="CI11" s="146" t="s">
        <v>12</v>
      </c>
      <c r="CJ11" s="146" t="s">
        <v>12</v>
      </c>
      <c r="CK11" s="146" t="s">
        <v>12</v>
      </c>
      <c r="CL11" s="146" t="s">
        <v>12</v>
      </c>
      <c r="CM11" s="146" t="s">
        <v>12</v>
      </c>
      <c r="CN11" s="146" t="s">
        <v>12</v>
      </c>
      <c r="CO11" s="146" t="s">
        <v>12</v>
      </c>
      <c r="CP11" s="146" t="s">
        <v>12</v>
      </c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9"/>
      <c r="DD11" s="6"/>
      <c r="DE11" s="3"/>
    </row>
    <row r="12" spans="3:140" ht="11.25" customHeight="1" outlineLevel="1" thickBot="1" x14ac:dyDescent="0.25">
      <c r="G12" s="10"/>
      <c r="H12" s="10"/>
      <c r="I12" s="10"/>
      <c r="O12" s="6"/>
      <c r="P12" s="17"/>
      <c r="Q12" s="116"/>
      <c r="R12" s="17"/>
      <c r="S12" s="246" t="s">
        <v>24</v>
      </c>
      <c r="T12" s="249" t="s">
        <v>12</v>
      </c>
      <c r="U12" s="249" t="s">
        <v>12</v>
      </c>
      <c r="V12" s="249" t="s">
        <v>12</v>
      </c>
      <c r="W12" s="249" t="s">
        <v>12</v>
      </c>
      <c r="X12" s="249" t="s">
        <v>12</v>
      </c>
      <c r="Y12" s="249" t="s">
        <v>12</v>
      </c>
      <c r="Z12" s="249" t="s">
        <v>12</v>
      </c>
      <c r="AA12" s="249" t="s">
        <v>12</v>
      </c>
      <c r="AB12" s="249" t="s">
        <v>12</v>
      </c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49"/>
      <c r="AS12" s="249"/>
      <c r="AT12" s="249"/>
      <c r="AU12" s="249"/>
      <c r="AV12" s="249"/>
      <c r="AW12" s="249"/>
      <c r="AX12" s="249"/>
      <c r="AY12" s="249"/>
      <c r="AZ12" s="249"/>
      <c r="BA12" s="249"/>
      <c r="BB12" s="249"/>
      <c r="BC12" s="249"/>
      <c r="BD12" s="249"/>
      <c r="BE12" s="249"/>
      <c r="BF12" s="249"/>
      <c r="BG12" s="249"/>
      <c r="BH12" s="249"/>
      <c r="BI12" s="249"/>
      <c r="BJ12" s="249"/>
      <c r="BK12" s="249"/>
      <c r="BL12" s="249"/>
      <c r="BM12" s="249"/>
      <c r="BN12" s="249"/>
      <c r="BO12" s="249"/>
      <c r="BP12" s="249"/>
      <c r="BQ12" s="249"/>
      <c r="BR12" s="249"/>
      <c r="BS12" s="249"/>
      <c r="BT12" s="249"/>
      <c r="BU12" s="249"/>
      <c r="BV12" s="249"/>
      <c r="BW12" s="104"/>
      <c r="BY12" s="6"/>
      <c r="BZ12" s="3"/>
      <c r="CA12" s="22"/>
      <c r="CC12" s="249" t="s">
        <v>12</v>
      </c>
      <c r="CD12" s="249" t="s">
        <v>12</v>
      </c>
      <c r="CE12" s="249" t="s">
        <v>12</v>
      </c>
      <c r="CF12" s="249" t="s">
        <v>12</v>
      </c>
      <c r="CG12" s="249" t="s">
        <v>12</v>
      </c>
      <c r="CH12" s="249" t="s">
        <v>12</v>
      </c>
      <c r="CI12" s="249" t="s">
        <v>12</v>
      </c>
      <c r="CJ12" s="249" t="s">
        <v>12</v>
      </c>
      <c r="CK12" s="249" t="s">
        <v>12</v>
      </c>
      <c r="CL12" s="249" t="s">
        <v>12</v>
      </c>
      <c r="CM12" s="249" t="s">
        <v>12</v>
      </c>
      <c r="CN12" s="249" t="s">
        <v>12</v>
      </c>
      <c r="CO12" s="249" t="s">
        <v>12</v>
      </c>
      <c r="CP12" s="249" t="s">
        <v>12</v>
      </c>
      <c r="CQ12" s="249"/>
      <c r="CR12" s="249"/>
      <c r="CS12" s="249"/>
      <c r="CT12" s="249"/>
      <c r="CU12" s="249"/>
      <c r="CV12" s="249"/>
      <c r="CW12" s="249"/>
      <c r="CX12" s="249"/>
      <c r="CY12" s="249"/>
      <c r="CZ12" s="249"/>
      <c r="DA12" s="249"/>
      <c r="DB12" s="19"/>
      <c r="DD12" s="6"/>
      <c r="DE12" s="3"/>
    </row>
    <row r="13" spans="3:140" ht="11.25" customHeight="1" outlineLevel="1" x14ac:dyDescent="0.2">
      <c r="G13" s="10"/>
      <c r="H13" s="10"/>
      <c r="I13" s="10"/>
      <c r="O13" s="6"/>
      <c r="P13" s="13"/>
      <c r="Q13" s="117"/>
      <c r="R13" s="17"/>
      <c r="S13" s="247" t="s">
        <v>29</v>
      </c>
      <c r="T13" s="250">
        <v>2</v>
      </c>
      <c r="U13" s="250">
        <v>2</v>
      </c>
      <c r="V13" s="250">
        <v>2</v>
      </c>
      <c r="W13" s="250">
        <v>2</v>
      </c>
      <c r="X13" s="250">
        <v>1</v>
      </c>
      <c r="Y13" s="250">
        <v>1</v>
      </c>
      <c r="Z13" s="250">
        <v>2</v>
      </c>
      <c r="AA13" s="250">
        <v>1</v>
      </c>
      <c r="AB13" s="250">
        <v>1</v>
      </c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104"/>
      <c r="BY13" s="6"/>
      <c r="BZ13" s="3"/>
      <c r="CA13" s="23"/>
      <c r="CC13" s="254">
        <v>2</v>
      </c>
      <c r="CD13" s="254">
        <v>2</v>
      </c>
      <c r="CE13" s="254">
        <v>2</v>
      </c>
      <c r="CF13" s="254">
        <v>1</v>
      </c>
      <c r="CG13" s="254">
        <v>2</v>
      </c>
      <c r="CH13" s="254">
        <v>1</v>
      </c>
      <c r="CI13" s="254">
        <v>1</v>
      </c>
      <c r="CJ13" s="254">
        <v>1</v>
      </c>
      <c r="CK13" s="254">
        <v>1</v>
      </c>
      <c r="CL13" s="254">
        <v>1</v>
      </c>
      <c r="CM13" s="254">
        <v>1</v>
      </c>
      <c r="CN13" s="254">
        <v>1</v>
      </c>
      <c r="CO13" s="254">
        <v>1</v>
      </c>
      <c r="CP13" s="254">
        <v>2</v>
      </c>
      <c r="CQ13" s="254"/>
      <c r="CR13" s="254"/>
      <c r="CS13" s="254"/>
      <c r="CT13" s="254"/>
      <c r="CU13" s="254"/>
      <c r="CV13" s="254"/>
      <c r="CW13" s="254"/>
      <c r="CX13" s="254"/>
      <c r="CY13" s="254"/>
      <c r="CZ13" s="254"/>
      <c r="DA13" s="254"/>
      <c r="DB13" s="19"/>
      <c r="DD13" s="6"/>
      <c r="DE13" s="3"/>
    </row>
    <row r="14" spans="3:140" ht="11.25" customHeight="1" outlineLevel="1" x14ac:dyDescent="0.2">
      <c r="G14" s="10"/>
      <c r="H14" s="10"/>
      <c r="I14" s="10"/>
      <c r="O14" s="6"/>
      <c r="P14" s="13"/>
      <c r="Q14" s="117"/>
      <c r="R14" s="13"/>
      <c r="S14" s="247" t="s">
        <v>31</v>
      </c>
      <c r="T14" s="248">
        <v>1</v>
      </c>
      <c r="U14" s="248">
        <v>0</v>
      </c>
      <c r="V14" s="248">
        <v>0</v>
      </c>
      <c r="W14" s="248">
        <v>0</v>
      </c>
      <c r="X14" s="248">
        <v>0</v>
      </c>
      <c r="Y14" s="248">
        <v>0</v>
      </c>
      <c r="Z14" s="248">
        <v>1</v>
      </c>
      <c r="AA14" s="248">
        <v>1</v>
      </c>
      <c r="AB14" s="248">
        <v>0</v>
      </c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104"/>
      <c r="BY14" s="6"/>
      <c r="BZ14" s="3"/>
      <c r="CA14" s="23"/>
      <c r="CC14" s="255">
        <v>0</v>
      </c>
      <c r="CD14" s="255">
        <v>0</v>
      </c>
      <c r="CE14" s="255">
        <v>1</v>
      </c>
      <c r="CF14" s="255">
        <v>0</v>
      </c>
      <c r="CG14" s="255">
        <v>0</v>
      </c>
      <c r="CH14" s="255">
        <v>0</v>
      </c>
      <c r="CI14" s="255">
        <v>1</v>
      </c>
      <c r="CJ14" s="255">
        <v>1</v>
      </c>
      <c r="CK14" s="255">
        <v>1</v>
      </c>
      <c r="CL14" s="255">
        <v>1</v>
      </c>
      <c r="CM14" s="255">
        <v>1</v>
      </c>
      <c r="CN14" s="255">
        <v>1</v>
      </c>
      <c r="CO14" s="255">
        <v>1</v>
      </c>
      <c r="CP14" s="255">
        <v>0</v>
      </c>
      <c r="CQ14" s="255"/>
      <c r="CR14" s="255"/>
      <c r="CS14" s="255"/>
      <c r="CT14" s="255"/>
      <c r="CU14" s="255"/>
      <c r="CV14" s="255"/>
      <c r="CW14" s="255"/>
      <c r="CX14" s="255"/>
      <c r="CY14" s="255"/>
      <c r="CZ14" s="255"/>
      <c r="DA14" s="255"/>
      <c r="DB14" s="19"/>
      <c r="DD14" s="6"/>
      <c r="DE14" s="3"/>
    </row>
    <row r="15" spans="3:140" ht="11.25" customHeight="1" outlineLevel="1" x14ac:dyDescent="0.2">
      <c r="G15" s="10"/>
      <c r="H15" s="10"/>
      <c r="I15" s="10"/>
      <c r="O15" s="6"/>
      <c r="P15" s="13"/>
      <c r="Q15" s="117"/>
      <c r="R15" s="13"/>
      <c r="S15" s="251" t="s">
        <v>27</v>
      </c>
      <c r="T15" s="237" t="str">
        <f>IF(T21&lt;&gt;"",IF(T9=9,"+",IF(OR(T9=6,T9=3),"+/-",IF(T9=0,"-",""))),"")</f>
        <v>+/-</v>
      </c>
      <c r="U15" s="237" t="str">
        <f t="shared" ref="U15:BV15" si="11">IF(U21&lt;&gt;"",IF(U9=9,"+",IF(OR(U9=6,U9=3),"+/-",IF(U9=0,"-",""))),"")</f>
        <v>+/-</v>
      </c>
      <c r="V15" s="237" t="str">
        <f t="shared" si="11"/>
        <v>+/-</v>
      </c>
      <c r="W15" s="237" t="str">
        <f t="shared" si="11"/>
        <v>+/-</v>
      </c>
      <c r="X15" s="237" t="str">
        <f t="shared" si="11"/>
        <v>+/-</v>
      </c>
      <c r="Y15" s="237" t="str">
        <f t="shared" si="11"/>
        <v>+</v>
      </c>
      <c r="Z15" s="237" t="str">
        <f t="shared" si="11"/>
        <v>+</v>
      </c>
      <c r="AA15" s="237" t="str">
        <f t="shared" si="11"/>
        <v>+</v>
      </c>
      <c r="AB15" s="237" t="str">
        <f t="shared" si="11"/>
        <v>+/-</v>
      </c>
      <c r="AC15" s="237" t="str">
        <f t="shared" si="11"/>
        <v/>
      </c>
      <c r="AD15" s="237" t="str">
        <f t="shared" si="11"/>
        <v/>
      </c>
      <c r="AE15" s="237" t="str">
        <f t="shared" si="11"/>
        <v/>
      </c>
      <c r="AF15" s="237" t="str">
        <f t="shared" si="11"/>
        <v/>
      </c>
      <c r="AG15" s="237" t="str">
        <f t="shared" si="11"/>
        <v/>
      </c>
      <c r="AH15" s="237" t="str">
        <f t="shared" si="11"/>
        <v/>
      </c>
      <c r="AI15" s="237" t="str">
        <f t="shared" si="11"/>
        <v/>
      </c>
      <c r="AJ15" s="237" t="str">
        <f t="shared" si="11"/>
        <v/>
      </c>
      <c r="AK15" s="237" t="str">
        <f t="shared" si="11"/>
        <v/>
      </c>
      <c r="AL15" s="237" t="str">
        <f t="shared" si="11"/>
        <v/>
      </c>
      <c r="AM15" s="237" t="str">
        <f t="shared" si="11"/>
        <v/>
      </c>
      <c r="AN15" s="237" t="str">
        <f t="shared" si="11"/>
        <v/>
      </c>
      <c r="AO15" s="237" t="str">
        <f t="shared" si="11"/>
        <v/>
      </c>
      <c r="AP15" s="237" t="str">
        <f t="shared" si="11"/>
        <v/>
      </c>
      <c r="AQ15" s="237" t="str">
        <f t="shared" si="11"/>
        <v/>
      </c>
      <c r="AR15" s="237" t="str">
        <f t="shared" si="11"/>
        <v/>
      </c>
      <c r="AS15" s="237" t="str">
        <f t="shared" si="11"/>
        <v/>
      </c>
      <c r="AT15" s="237" t="str">
        <f t="shared" si="11"/>
        <v/>
      </c>
      <c r="AU15" s="237" t="str">
        <f t="shared" si="11"/>
        <v/>
      </c>
      <c r="AV15" s="237" t="str">
        <f t="shared" si="11"/>
        <v/>
      </c>
      <c r="AW15" s="237" t="str">
        <f t="shared" si="11"/>
        <v/>
      </c>
      <c r="AX15" s="237" t="str">
        <f t="shared" si="11"/>
        <v/>
      </c>
      <c r="AY15" s="237" t="str">
        <f t="shared" si="11"/>
        <v/>
      </c>
      <c r="AZ15" s="237" t="str">
        <f t="shared" si="11"/>
        <v/>
      </c>
      <c r="BA15" s="237" t="str">
        <f t="shared" si="11"/>
        <v/>
      </c>
      <c r="BB15" s="237" t="str">
        <f t="shared" si="11"/>
        <v/>
      </c>
      <c r="BC15" s="237" t="str">
        <f t="shared" si="11"/>
        <v/>
      </c>
      <c r="BD15" s="237" t="str">
        <f t="shared" si="11"/>
        <v/>
      </c>
      <c r="BE15" s="237" t="str">
        <f t="shared" si="11"/>
        <v/>
      </c>
      <c r="BF15" s="237" t="str">
        <f t="shared" si="11"/>
        <v/>
      </c>
      <c r="BG15" s="237" t="str">
        <f t="shared" si="11"/>
        <v/>
      </c>
      <c r="BH15" s="237" t="str">
        <f t="shared" si="11"/>
        <v/>
      </c>
      <c r="BI15" s="237" t="str">
        <f t="shared" si="11"/>
        <v/>
      </c>
      <c r="BJ15" s="237" t="str">
        <f t="shared" si="11"/>
        <v/>
      </c>
      <c r="BK15" s="237" t="str">
        <f t="shared" si="11"/>
        <v/>
      </c>
      <c r="BL15" s="237" t="str">
        <f t="shared" si="11"/>
        <v/>
      </c>
      <c r="BM15" s="237" t="str">
        <f t="shared" si="11"/>
        <v/>
      </c>
      <c r="BN15" s="237" t="str">
        <f t="shared" si="11"/>
        <v/>
      </c>
      <c r="BO15" s="237" t="str">
        <f t="shared" si="11"/>
        <v/>
      </c>
      <c r="BP15" s="237" t="str">
        <f t="shared" si="11"/>
        <v/>
      </c>
      <c r="BQ15" s="237" t="str">
        <f t="shared" si="11"/>
        <v/>
      </c>
      <c r="BR15" s="237" t="str">
        <f t="shared" si="11"/>
        <v/>
      </c>
      <c r="BS15" s="237" t="str">
        <f t="shared" si="11"/>
        <v/>
      </c>
      <c r="BT15" s="237" t="str">
        <f t="shared" si="11"/>
        <v/>
      </c>
      <c r="BU15" s="237" t="str">
        <f t="shared" si="11"/>
        <v/>
      </c>
      <c r="BV15" s="237" t="str">
        <f t="shared" si="11"/>
        <v/>
      </c>
      <c r="BW15" s="104"/>
      <c r="BY15" s="6"/>
      <c r="BZ15" s="3"/>
      <c r="CA15" s="23"/>
      <c r="CC15" s="239" t="str">
        <f>IF(CC21&lt;&gt;"",IF(CC9=9,"+",IF(OR(CC9=6,CC9=3),"+/-",IF(CC9=0,"-",""))),"")</f>
        <v>+</v>
      </c>
      <c r="CD15" s="239" t="str">
        <f t="shared" ref="CD15:CG15" si="12">IF(CD21&lt;&gt;"",IF(CD9=9,"+",IF(OR(CD9=6,CD9=3),"+/-",IF(CD9=0,"-",""))),"")</f>
        <v>+/-</v>
      </c>
      <c r="CE15" s="239" t="str">
        <f t="shared" si="12"/>
        <v>+</v>
      </c>
      <c r="CF15" s="239" t="str">
        <f t="shared" si="12"/>
        <v>+</v>
      </c>
      <c r="CG15" s="239" t="str">
        <f t="shared" si="12"/>
        <v>+</v>
      </c>
      <c r="CH15" s="239" t="str">
        <f t="shared" ref="CH15:DA15" si="13">IF(CH21&lt;&gt;"",IF(CH9=9,"+",IF(OR(CH9=6,CH9=3),"+/-",IF(CH9=0,"-",""))),"")</f>
        <v>+</v>
      </c>
      <c r="CI15" s="239" t="str">
        <f t="shared" si="13"/>
        <v>+</v>
      </c>
      <c r="CJ15" s="239" t="str">
        <f t="shared" si="13"/>
        <v>+</v>
      </c>
      <c r="CK15" s="239" t="str">
        <f t="shared" si="13"/>
        <v>+</v>
      </c>
      <c r="CL15" s="239" t="str">
        <f t="shared" si="13"/>
        <v>+</v>
      </c>
      <c r="CM15" s="239" t="str">
        <f t="shared" si="13"/>
        <v>+</v>
      </c>
      <c r="CN15" s="239" t="str">
        <f t="shared" si="13"/>
        <v>+</v>
      </c>
      <c r="CO15" s="239" t="str">
        <f t="shared" si="13"/>
        <v>+</v>
      </c>
      <c r="CP15" s="239" t="str">
        <f t="shared" si="13"/>
        <v>+</v>
      </c>
      <c r="CQ15" s="239" t="str">
        <f t="shared" si="13"/>
        <v/>
      </c>
      <c r="CR15" s="239" t="str">
        <f t="shared" si="13"/>
        <v/>
      </c>
      <c r="CS15" s="239" t="str">
        <f t="shared" si="13"/>
        <v/>
      </c>
      <c r="CT15" s="239" t="str">
        <f t="shared" si="13"/>
        <v/>
      </c>
      <c r="CU15" s="239" t="str">
        <f t="shared" si="13"/>
        <v/>
      </c>
      <c r="CV15" s="239" t="str">
        <f t="shared" si="13"/>
        <v/>
      </c>
      <c r="CW15" s="239" t="str">
        <f t="shared" si="13"/>
        <v/>
      </c>
      <c r="CX15" s="239" t="str">
        <f t="shared" si="13"/>
        <v/>
      </c>
      <c r="CY15" s="239" t="str">
        <f t="shared" si="13"/>
        <v/>
      </c>
      <c r="CZ15" s="239" t="str">
        <f t="shared" si="13"/>
        <v/>
      </c>
      <c r="DA15" s="239" t="str">
        <f t="shared" si="13"/>
        <v/>
      </c>
      <c r="DB15" s="19"/>
      <c r="DD15" s="6"/>
      <c r="DE15" s="3"/>
    </row>
    <row r="16" spans="3:140" ht="15" customHeight="1" x14ac:dyDescent="0.2">
      <c r="S16" s="252" t="s">
        <v>210</v>
      </c>
      <c r="T16" s="238" t="str">
        <f>IF(T21&lt;&gt;"",IF((T13+T14)=0,"-",IF(OR((T13+T14)=1,(T13+T14)=2),"+/-",IF(OR((T13+T14)=3,(T13+T14)=4),"+",""))),"")</f>
        <v>+</v>
      </c>
      <c r="U16" s="238" t="str">
        <f t="shared" ref="U16:BV16" si="14">IF(U21&lt;&gt;"",IF((U13+U14)=0,"-",IF(OR((U13+U14)=1,(U13+U14)=2),"+/-",IF(OR((U13+U14)=3,(U13+U14)=4),"+",""))),"")</f>
        <v>+/-</v>
      </c>
      <c r="V16" s="238" t="str">
        <f t="shared" si="14"/>
        <v>+/-</v>
      </c>
      <c r="W16" s="238" t="str">
        <f t="shared" si="14"/>
        <v>+/-</v>
      </c>
      <c r="X16" s="238" t="str">
        <f t="shared" si="14"/>
        <v>+/-</v>
      </c>
      <c r="Y16" s="238" t="str">
        <f t="shared" si="14"/>
        <v>+/-</v>
      </c>
      <c r="Z16" s="238" t="str">
        <f t="shared" si="14"/>
        <v>+</v>
      </c>
      <c r="AA16" s="238" t="str">
        <f t="shared" si="14"/>
        <v>+/-</v>
      </c>
      <c r="AB16" s="238" t="str">
        <f t="shared" si="14"/>
        <v>+/-</v>
      </c>
      <c r="AC16" s="238" t="str">
        <f t="shared" si="14"/>
        <v/>
      </c>
      <c r="AD16" s="238" t="str">
        <f t="shared" si="14"/>
        <v/>
      </c>
      <c r="AE16" s="238" t="str">
        <f t="shared" si="14"/>
        <v/>
      </c>
      <c r="AF16" s="238" t="str">
        <f t="shared" si="14"/>
        <v/>
      </c>
      <c r="AG16" s="238" t="str">
        <f t="shared" si="14"/>
        <v/>
      </c>
      <c r="AH16" s="238" t="str">
        <f t="shared" si="14"/>
        <v/>
      </c>
      <c r="AI16" s="238" t="str">
        <f t="shared" si="14"/>
        <v/>
      </c>
      <c r="AJ16" s="238" t="str">
        <f t="shared" si="14"/>
        <v/>
      </c>
      <c r="AK16" s="238" t="str">
        <f t="shared" si="14"/>
        <v/>
      </c>
      <c r="AL16" s="238" t="str">
        <f t="shared" si="14"/>
        <v/>
      </c>
      <c r="AM16" s="238" t="str">
        <f t="shared" si="14"/>
        <v/>
      </c>
      <c r="AN16" s="238" t="str">
        <f t="shared" si="14"/>
        <v/>
      </c>
      <c r="AO16" s="238" t="str">
        <f t="shared" si="14"/>
        <v/>
      </c>
      <c r="AP16" s="238" t="str">
        <f t="shared" si="14"/>
        <v/>
      </c>
      <c r="AQ16" s="238" t="str">
        <f t="shared" si="14"/>
        <v/>
      </c>
      <c r="AR16" s="238" t="str">
        <f t="shared" si="14"/>
        <v/>
      </c>
      <c r="AS16" s="238" t="str">
        <f t="shared" si="14"/>
        <v/>
      </c>
      <c r="AT16" s="238" t="str">
        <f t="shared" si="14"/>
        <v/>
      </c>
      <c r="AU16" s="238" t="str">
        <f t="shared" si="14"/>
        <v/>
      </c>
      <c r="AV16" s="238" t="str">
        <f t="shared" si="14"/>
        <v/>
      </c>
      <c r="AW16" s="238" t="str">
        <f t="shared" si="14"/>
        <v/>
      </c>
      <c r="AX16" s="238" t="str">
        <f t="shared" si="14"/>
        <v/>
      </c>
      <c r="AY16" s="238" t="str">
        <f t="shared" si="14"/>
        <v/>
      </c>
      <c r="AZ16" s="238" t="str">
        <f t="shared" si="14"/>
        <v/>
      </c>
      <c r="BA16" s="238" t="str">
        <f t="shared" si="14"/>
        <v/>
      </c>
      <c r="BB16" s="238" t="str">
        <f t="shared" si="14"/>
        <v/>
      </c>
      <c r="BC16" s="238" t="str">
        <f t="shared" si="14"/>
        <v/>
      </c>
      <c r="BD16" s="238" t="str">
        <f t="shared" si="14"/>
        <v/>
      </c>
      <c r="BE16" s="238" t="str">
        <f t="shared" si="14"/>
        <v/>
      </c>
      <c r="BF16" s="238" t="str">
        <f t="shared" si="14"/>
        <v/>
      </c>
      <c r="BG16" s="238" t="str">
        <f t="shared" si="14"/>
        <v/>
      </c>
      <c r="BH16" s="238" t="str">
        <f t="shared" si="14"/>
        <v/>
      </c>
      <c r="BI16" s="238" t="str">
        <f t="shared" si="14"/>
        <v/>
      </c>
      <c r="BJ16" s="238" t="str">
        <f t="shared" si="14"/>
        <v/>
      </c>
      <c r="BK16" s="238" t="str">
        <f t="shared" si="14"/>
        <v/>
      </c>
      <c r="BL16" s="238" t="str">
        <f t="shared" si="14"/>
        <v/>
      </c>
      <c r="BM16" s="238" t="str">
        <f t="shared" si="14"/>
        <v/>
      </c>
      <c r="BN16" s="238" t="str">
        <f t="shared" si="14"/>
        <v/>
      </c>
      <c r="BO16" s="238" t="str">
        <f t="shared" si="14"/>
        <v/>
      </c>
      <c r="BP16" s="238" t="str">
        <f t="shared" si="14"/>
        <v/>
      </c>
      <c r="BQ16" s="238" t="str">
        <f t="shared" si="14"/>
        <v/>
      </c>
      <c r="BR16" s="238" t="str">
        <f t="shared" si="14"/>
        <v/>
      </c>
      <c r="BS16" s="238" t="str">
        <f t="shared" si="14"/>
        <v/>
      </c>
      <c r="BT16" s="238" t="str">
        <f t="shared" si="14"/>
        <v/>
      </c>
      <c r="BU16" s="238" t="str">
        <f t="shared" si="14"/>
        <v/>
      </c>
      <c r="BV16" s="238" t="str">
        <f t="shared" si="14"/>
        <v/>
      </c>
      <c r="BW16" s="104"/>
      <c r="CC16" s="240" t="str">
        <f>IF(CC21&lt;&gt;"",IF((CC13+CC14)=0,"-",IF(OR((CC13+CC14)=1,(CC13+CC14)=2),"+/-",IF(OR((CC13+CC14)=3,(CC13+CC14)=4),"+",""))),"")</f>
        <v>+/-</v>
      </c>
      <c r="CD16" s="240" t="str">
        <f t="shared" ref="CD16:CG16" si="15">IF(CD21&lt;&gt;"",IF((CD13+CD14)=0,"-",IF(OR((CD13+CD14)=1,(CD13+CD14)=2),"+/-",IF(OR((CD13+CD14)=3,(CD13+CD14)=4),"+",""))),"")</f>
        <v>+/-</v>
      </c>
      <c r="CE16" s="240" t="str">
        <f t="shared" si="15"/>
        <v>+</v>
      </c>
      <c r="CF16" s="240" t="str">
        <f t="shared" si="15"/>
        <v>+/-</v>
      </c>
      <c r="CG16" s="240" t="str">
        <f t="shared" si="15"/>
        <v>+/-</v>
      </c>
      <c r="CH16" s="240" t="str">
        <f t="shared" ref="CH16:DA16" si="16">IF(CH21&lt;&gt;"",IF((CH13+CH14)=0,"-",IF(OR((CH13+CH14)=1,(CH13+CH14)=2),"+/-",IF(OR((CH13+CH14)=3,(CH13+CH14)=4),"+",""))),"")</f>
        <v>+/-</v>
      </c>
      <c r="CI16" s="240" t="str">
        <f t="shared" si="16"/>
        <v>+/-</v>
      </c>
      <c r="CJ16" s="240" t="str">
        <f t="shared" si="16"/>
        <v>+/-</v>
      </c>
      <c r="CK16" s="240" t="str">
        <f t="shared" si="16"/>
        <v>+/-</v>
      </c>
      <c r="CL16" s="240" t="str">
        <f t="shared" si="16"/>
        <v>+/-</v>
      </c>
      <c r="CM16" s="240" t="str">
        <f t="shared" si="16"/>
        <v>+/-</v>
      </c>
      <c r="CN16" s="240" t="str">
        <f t="shared" si="16"/>
        <v>+/-</v>
      </c>
      <c r="CO16" s="240" t="str">
        <f t="shared" si="16"/>
        <v>+/-</v>
      </c>
      <c r="CP16" s="240" t="str">
        <f t="shared" si="16"/>
        <v>+/-</v>
      </c>
      <c r="CQ16" s="240" t="str">
        <f t="shared" si="16"/>
        <v/>
      </c>
      <c r="CR16" s="240" t="str">
        <f t="shared" si="16"/>
        <v/>
      </c>
      <c r="CS16" s="240" t="str">
        <f t="shared" si="16"/>
        <v/>
      </c>
      <c r="CT16" s="240" t="str">
        <f t="shared" si="16"/>
        <v/>
      </c>
      <c r="CU16" s="240" t="str">
        <f t="shared" si="16"/>
        <v/>
      </c>
      <c r="CV16" s="240" t="str">
        <f t="shared" si="16"/>
        <v/>
      </c>
      <c r="CW16" s="240" t="str">
        <f t="shared" si="16"/>
        <v/>
      </c>
      <c r="CX16" s="240" t="str">
        <f t="shared" si="16"/>
        <v/>
      </c>
      <c r="CY16" s="240" t="str">
        <f t="shared" si="16"/>
        <v/>
      </c>
      <c r="CZ16" s="240" t="str">
        <f t="shared" si="16"/>
        <v/>
      </c>
      <c r="DA16" s="240" t="str">
        <f t="shared" si="16"/>
        <v/>
      </c>
      <c r="DB16" s="19"/>
    </row>
    <row r="17" spans="1:140" ht="17.25" customHeight="1" thickBot="1" x14ac:dyDescent="0.25">
      <c r="S17" s="14"/>
      <c r="T17" s="236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104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19"/>
    </row>
    <row r="18" spans="1:140" ht="22.5" customHeight="1" x14ac:dyDescent="0.2">
      <c r="C18" s="267" t="s">
        <v>11</v>
      </c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9"/>
      <c r="Q18" s="118"/>
      <c r="T18" s="26">
        <f t="shared" ref="T18:AN18" si="17">T13*T$9</f>
        <v>12</v>
      </c>
      <c r="U18" s="26">
        <f t="shared" si="17"/>
        <v>12</v>
      </c>
      <c r="V18" s="26">
        <f t="shared" si="17"/>
        <v>12</v>
      </c>
      <c r="W18" s="26">
        <f t="shared" si="17"/>
        <v>12</v>
      </c>
      <c r="X18" s="26">
        <f t="shared" si="17"/>
        <v>6</v>
      </c>
      <c r="Y18" s="26">
        <f t="shared" si="17"/>
        <v>9</v>
      </c>
      <c r="Z18" s="26">
        <f t="shared" si="17"/>
        <v>18</v>
      </c>
      <c r="AA18" s="26">
        <f t="shared" si="17"/>
        <v>9</v>
      </c>
      <c r="AB18" s="26">
        <f t="shared" si="17"/>
        <v>6</v>
      </c>
      <c r="AC18" s="26">
        <f t="shared" si="17"/>
        <v>0</v>
      </c>
      <c r="AD18" s="26">
        <f t="shared" si="17"/>
        <v>0</v>
      </c>
      <c r="AE18" s="26">
        <f t="shared" si="17"/>
        <v>0</v>
      </c>
      <c r="AF18" s="26">
        <f t="shared" si="17"/>
        <v>0</v>
      </c>
      <c r="AG18" s="26">
        <f t="shared" si="17"/>
        <v>0</v>
      </c>
      <c r="AH18" s="26">
        <f t="shared" si="17"/>
        <v>0</v>
      </c>
      <c r="AI18" s="26">
        <f t="shared" si="17"/>
        <v>0</v>
      </c>
      <c r="AJ18" s="26">
        <f t="shared" si="17"/>
        <v>0</v>
      </c>
      <c r="AK18" s="26">
        <f t="shared" si="17"/>
        <v>0</v>
      </c>
      <c r="AL18" s="26">
        <f t="shared" si="17"/>
        <v>0</v>
      </c>
      <c r="AM18" s="26">
        <f t="shared" si="17"/>
        <v>0</v>
      </c>
      <c r="AN18" s="26">
        <f t="shared" si="17"/>
        <v>0</v>
      </c>
      <c r="AO18" s="26">
        <f t="shared" ref="AO18:AS18" si="18">AO13*AO$9</f>
        <v>0</v>
      </c>
      <c r="AP18" s="26">
        <f t="shared" si="18"/>
        <v>0</v>
      </c>
      <c r="AQ18" s="26">
        <f t="shared" si="18"/>
        <v>0</v>
      </c>
      <c r="AR18" s="26">
        <f t="shared" si="18"/>
        <v>0</v>
      </c>
      <c r="AS18" s="26">
        <f t="shared" si="18"/>
        <v>0</v>
      </c>
      <c r="AT18" s="26">
        <f t="shared" ref="AT18:BR18" si="19">AT13*AT$9</f>
        <v>0</v>
      </c>
      <c r="AU18" s="26">
        <f t="shared" si="19"/>
        <v>0</v>
      </c>
      <c r="AV18" s="26">
        <f t="shared" si="19"/>
        <v>0</v>
      </c>
      <c r="AW18" s="26">
        <f t="shared" si="19"/>
        <v>0</v>
      </c>
      <c r="AX18" s="26">
        <f t="shared" si="19"/>
        <v>0</v>
      </c>
      <c r="AY18" s="26">
        <f t="shared" si="19"/>
        <v>0</v>
      </c>
      <c r="AZ18" s="26">
        <f t="shared" si="19"/>
        <v>0</v>
      </c>
      <c r="BA18" s="26">
        <f t="shared" si="19"/>
        <v>0</v>
      </c>
      <c r="BB18" s="26">
        <f t="shared" ref="BB18:BO18" si="20">BB13*BB$9</f>
        <v>0</v>
      </c>
      <c r="BC18" s="26">
        <f t="shared" si="20"/>
        <v>0</v>
      </c>
      <c r="BD18" s="26">
        <f t="shared" si="20"/>
        <v>0</v>
      </c>
      <c r="BE18" s="26">
        <f t="shared" si="20"/>
        <v>0</v>
      </c>
      <c r="BF18" s="26">
        <f t="shared" si="20"/>
        <v>0</v>
      </c>
      <c r="BG18" s="26">
        <f t="shared" si="20"/>
        <v>0</v>
      </c>
      <c r="BH18" s="26">
        <f t="shared" si="20"/>
        <v>0</v>
      </c>
      <c r="BI18" s="26">
        <f t="shared" si="20"/>
        <v>0</v>
      </c>
      <c r="BJ18" s="26">
        <f t="shared" si="20"/>
        <v>0</v>
      </c>
      <c r="BK18" s="26">
        <f t="shared" si="20"/>
        <v>0</v>
      </c>
      <c r="BL18" s="26">
        <f t="shared" si="20"/>
        <v>0</v>
      </c>
      <c r="BM18" s="26">
        <f t="shared" si="20"/>
        <v>0</v>
      </c>
      <c r="BN18" s="26">
        <f t="shared" si="20"/>
        <v>0</v>
      </c>
      <c r="BO18" s="26">
        <f t="shared" si="20"/>
        <v>0</v>
      </c>
      <c r="BP18" s="26">
        <f t="shared" si="19"/>
        <v>0</v>
      </c>
      <c r="BQ18" s="26">
        <f t="shared" si="19"/>
        <v>0</v>
      </c>
      <c r="BR18" s="26">
        <f t="shared" si="19"/>
        <v>0</v>
      </c>
      <c r="BS18" s="26">
        <f t="shared" ref="BS18:BU18" si="21">BS13*BS$9</f>
        <v>0</v>
      </c>
      <c r="BT18" s="26">
        <f t="shared" si="21"/>
        <v>0</v>
      </c>
      <c r="BU18" s="26">
        <f t="shared" si="21"/>
        <v>0</v>
      </c>
      <c r="BV18" s="26">
        <f t="shared" ref="BV18" si="22">BV13*BV$9</f>
        <v>0</v>
      </c>
      <c r="BW18" s="104"/>
      <c r="BX18" s="267" t="s">
        <v>7</v>
      </c>
      <c r="BY18" s="268"/>
      <c r="BZ18" s="269"/>
      <c r="CC18" s="26">
        <f t="shared" ref="CC18:CW18" si="23">CC13*CC$9</f>
        <v>18</v>
      </c>
      <c r="CD18" s="26">
        <f t="shared" si="23"/>
        <v>12</v>
      </c>
      <c r="CE18" s="26">
        <f t="shared" si="23"/>
        <v>18</v>
      </c>
      <c r="CF18" s="26">
        <f t="shared" si="23"/>
        <v>9</v>
      </c>
      <c r="CG18" s="26">
        <f t="shared" si="23"/>
        <v>18</v>
      </c>
      <c r="CH18" s="26">
        <f t="shared" si="23"/>
        <v>9</v>
      </c>
      <c r="CI18" s="26">
        <f t="shared" si="23"/>
        <v>9</v>
      </c>
      <c r="CJ18" s="26">
        <f t="shared" si="23"/>
        <v>9</v>
      </c>
      <c r="CK18" s="26">
        <f t="shared" si="23"/>
        <v>9</v>
      </c>
      <c r="CL18" s="26">
        <f t="shared" si="23"/>
        <v>9</v>
      </c>
      <c r="CM18" s="26">
        <f t="shared" si="23"/>
        <v>9</v>
      </c>
      <c r="CN18" s="26">
        <f t="shared" si="23"/>
        <v>9</v>
      </c>
      <c r="CO18" s="26">
        <f t="shared" si="23"/>
        <v>9</v>
      </c>
      <c r="CP18" s="26">
        <f t="shared" si="23"/>
        <v>18</v>
      </c>
      <c r="CQ18" s="26">
        <f t="shared" si="23"/>
        <v>0</v>
      </c>
      <c r="CR18" s="26">
        <f t="shared" si="23"/>
        <v>0</v>
      </c>
      <c r="CS18" s="26">
        <f t="shared" si="23"/>
        <v>0</v>
      </c>
      <c r="CT18" s="26">
        <f t="shared" si="23"/>
        <v>0</v>
      </c>
      <c r="CU18" s="26">
        <f t="shared" si="23"/>
        <v>0</v>
      </c>
      <c r="CV18" s="26">
        <f t="shared" si="23"/>
        <v>0</v>
      </c>
      <c r="CW18" s="26">
        <f t="shared" si="23"/>
        <v>0</v>
      </c>
      <c r="CX18" s="26">
        <f t="shared" ref="CX18:DA18" si="24">CX13*CX$9</f>
        <v>0</v>
      </c>
      <c r="CY18" s="26">
        <f t="shared" si="24"/>
        <v>0</v>
      </c>
      <c r="CZ18" s="26">
        <f t="shared" ref="CZ18" si="25">CZ13*CZ$9</f>
        <v>0</v>
      </c>
      <c r="DA18" s="26">
        <f t="shared" si="24"/>
        <v>0</v>
      </c>
      <c r="DC18" s="267" t="s">
        <v>53</v>
      </c>
      <c r="DD18" s="268"/>
      <c r="DE18" s="269"/>
    </row>
    <row r="19" spans="1:140" s="10" customFormat="1" ht="17.25" customHeight="1" x14ac:dyDescent="0.2">
      <c r="C19" s="270" t="s">
        <v>14</v>
      </c>
      <c r="D19" s="271"/>
      <c r="E19" s="94"/>
      <c r="F19" s="35"/>
      <c r="G19" s="95"/>
      <c r="H19" s="95"/>
      <c r="I19" s="95"/>
      <c r="J19" s="271" t="s">
        <v>13</v>
      </c>
      <c r="K19" s="271"/>
      <c r="L19" s="271"/>
      <c r="M19" s="271"/>
      <c r="N19" s="272"/>
      <c r="O19" s="272"/>
      <c r="P19" s="273"/>
      <c r="Q19" s="118"/>
      <c r="T19" s="26">
        <f>T14*T$9</f>
        <v>6</v>
      </c>
      <c r="U19" s="26">
        <f t="shared" ref="U19:AM19" si="26">U14*U$9</f>
        <v>0</v>
      </c>
      <c r="V19" s="26">
        <f t="shared" si="26"/>
        <v>0</v>
      </c>
      <c r="W19" s="26">
        <f t="shared" si="26"/>
        <v>0</v>
      </c>
      <c r="X19" s="26">
        <f t="shared" si="26"/>
        <v>0</v>
      </c>
      <c r="Y19" s="26">
        <f t="shared" si="26"/>
        <v>0</v>
      </c>
      <c r="Z19" s="26">
        <f t="shared" si="26"/>
        <v>9</v>
      </c>
      <c r="AA19" s="26">
        <f t="shared" si="26"/>
        <v>9</v>
      </c>
      <c r="AB19" s="26">
        <f t="shared" si="26"/>
        <v>0</v>
      </c>
      <c r="AC19" s="26">
        <f t="shared" si="26"/>
        <v>0</v>
      </c>
      <c r="AD19" s="26">
        <f t="shared" si="26"/>
        <v>0</v>
      </c>
      <c r="AE19" s="26">
        <f t="shared" si="26"/>
        <v>0</v>
      </c>
      <c r="AF19" s="26">
        <f t="shared" si="26"/>
        <v>0</v>
      </c>
      <c r="AG19" s="26">
        <f t="shared" si="26"/>
        <v>0</v>
      </c>
      <c r="AH19" s="26">
        <f t="shared" si="26"/>
        <v>0</v>
      </c>
      <c r="AI19" s="26">
        <f t="shared" si="26"/>
        <v>0</v>
      </c>
      <c r="AJ19" s="26">
        <f t="shared" si="26"/>
        <v>0</v>
      </c>
      <c r="AK19" s="26">
        <f t="shared" si="26"/>
        <v>0</v>
      </c>
      <c r="AL19" s="26">
        <f t="shared" si="26"/>
        <v>0</v>
      </c>
      <c r="AM19" s="26">
        <f t="shared" si="26"/>
        <v>0</v>
      </c>
      <c r="AN19" s="26">
        <f>AN14*AN$9</f>
        <v>0</v>
      </c>
      <c r="AO19" s="26">
        <f t="shared" ref="AO19:AS19" si="27">AO14*AO$9</f>
        <v>0</v>
      </c>
      <c r="AP19" s="26">
        <f t="shared" si="27"/>
        <v>0</v>
      </c>
      <c r="AQ19" s="26">
        <f t="shared" si="27"/>
        <v>0</v>
      </c>
      <c r="AR19" s="26">
        <f t="shared" si="27"/>
        <v>0</v>
      </c>
      <c r="AS19" s="26">
        <f t="shared" si="27"/>
        <v>0</v>
      </c>
      <c r="AT19" s="26">
        <f t="shared" ref="AT19:BR19" si="28">AT14*AT$9</f>
        <v>0</v>
      </c>
      <c r="AU19" s="26">
        <f t="shared" si="28"/>
        <v>0</v>
      </c>
      <c r="AV19" s="26">
        <f t="shared" si="28"/>
        <v>0</v>
      </c>
      <c r="AW19" s="26">
        <f t="shared" si="28"/>
        <v>0</v>
      </c>
      <c r="AX19" s="26">
        <f t="shared" si="28"/>
        <v>0</v>
      </c>
      <c r="AY19" s="26">
        <f t="shared" si="28"/>
        <v>0</v>
      </c>
      <c r="AZ19" s="26">
        <f t="shared" si="28"/>
        <v>0</v>
      </c>
      <c r="BA19" s="26">
        <f t="shared" si="28"/>
        <v>0</v>
      </c>
      <c r="BB19" s="26">
        <f t="shared" ref="BB19:BG19" si="29">BB14*BB$9</f>
        <v>0</v>
      </c>
      <c r="BC19" s="26">
        <f t="shared" si="29"/>
        <v>0</v>
      </c>
      <c r="BD19" s="26">
        <f t="shared" si="29"/>
        <v>0</v>
      </c>
      <c r="BE19" s="26">
        <f t="shared" si="29"/>
        <v>0</v>
      </c>
      <c r="BF19" s="26">
        <f t="shared" si="29"/>
        <v>0</v>
      </c>
      <c r="BG19" s="26">
        <f t="shared" si="29"/>
        <v>0</v>
      </c>
      <c r="BH19" s="26">
        <f t="shared" ref="BH19:BO19" si="30">BH14*BH$9</f>
        <v>0</v>
      </c>
      <c r="BI19" s="26">
        <f t="shared" si="30"/>
        <v>0</v>
      </c>
      <c r="BJ19" s="26">
        <f t="shared" si="30"/>
        <v>0</v>
      </c>
      <c r="BK19" s="26">
        <f t="shared" si="30"/>
        <v>0</v>
      </c>
      <c r="BL19" s="26">
        <f t="shared" si="30"/>
        <v>0</v>
      </c>
      <c r="BM19" s="26">
        <f t="shared" si="30"/>
        <v>0</v>
      </c>
      <c r="BN19" s="26">
        <f t="shared" si="30"/>
        <v>0</v>
      </c>
      <c r="BO19" s="26">
        <f t="shared" si="30"/>
        <v>0</v>
      </c>
      <c r="BP19" s="26">
        <f t="shared" si="28"/>
        <v>0</v>
      </c>
      <c r="BQ19" s="26">
        <f t="shared" si="28"/>
        <v>0</v>
      </c>
      <c r="BR19" s="26">
        <f t="shared" si="28"/>
        <v>0</v>
      </c>
      <c r="BS19" s="26">
        <f t="shared" ref="BS19:BU19" si="31">BS14*BS$9</f>
        <v>0</v>
      </c>
      <c r="BT19" s="26">
        <f t="shared" si="31"/>
        <v>0</v>
      </c>
      <c r="BU19" s="26">
        <f t="shared" si="31"/>
        <v>0</v>
      </c>
      <c r="BV19" s="26">
        <f t="shared" ref="BV19" si="32">BV14*BV$9</f>
        <v>0</v>
      </c>
      <c r="BW19" s="104"/>
      <c r="BX19" s="270" t="s">
        <v>30</v>
      </c>
      <c r="BY19" s="272"/>
      <c r="BZ19" s="273"/>
      <c r="CC19" s="26">
        <f>CC14*CC$9</f>
        <v>0</v>
      </c>
      <c r="CD19" s="26">
        <f t="shared" ref="CD19:CJ19" si="33">CD14*CD$9</f>
        <v>0</v>
      </c>
      <c r="CE19" s="26">
        <f t="shared" si="33"/>
        <v>9</v>
      </c>
      <c r="CF19" s="26">
        <f t="shared" si="33"/>
        <v>0</v>
      </c>
      <c r="CG19" s="26">
        <f t="shared" si="33"/>
        <v>0</v>
      </c>
      <c r="CH19" s="26">
        <f t="shared" si="33"/>
        <v>0</v>
      </c>
      <c r="CI19" s="26">
        <f t="shared" si="33"/>
        <v>9</v>
      </c>
      <c r="CJ19" s="26">
        <f t="shared" si="33"/>
        <v>9</v>
      </c>
      <c r="CK19" s="26">
        <f>CK14*CK$9</f>
        <v>9</v>
      </c>
      <c r="CL19" s="26">
        <f>CL14*CL$9</f>
        <v>9</v>
      </c>
      <c r="CM19" s="26">
        <f>CM14*CM$9</f>
        <v>9</v>
      </c>
      <c r="CN19" s="26">
        <f>CN14*CN$9</f>
        <v>9</v>
      </c>
      <c r="CO19" s="26">
        <f>CO14*CO$9</f>
        <v>9</v>
      </c>
      <c r="CP19" s="26">
        <f t="shared" ref="CP19:CS19" si="34">CP14*CP$9</f>
        <v>0</v>
      </c>
      <c r="CQ19" s="26">
        <f t="shared" si="34"/>
        <v>0</v>
      </c>
      <c r="CR19" s="26">
        <f t="shared" si="34"/>
        <v>0</v>
      </c>
      <c r="CS19" s="26">
        <f t="shared" si="34"/>
        <v>0</v>
      </c>
      <c r="CT19" s="26">
        <f>CT14*CT$9</f>
        <v>0</v>
      </c>
      <c r="CU19" s="26">
        <f>CU14*CU$9</f>
        <v>0</v>
      </c>
      <c r="CV19" s="26">
        <f>CV14*CV$9</f>
        <v>0</v>
      </c>
      <c r="CW19" s="26">
        <f>CW14*CW$9</f>
        <v>0</v>
      </c>
      <c r="CX19" s="26">
        <f t="shared" ref="CX19:DA19" si="35">CX14*CX$9</f>
        <v>0</v>
      </c>
      <c r="CY19" s="26">
        <f t="shared" si="35"/>
        <v>0</v>
      </c>
      <c r="CZ19" s="26">
        <f t="shared" ref="CZ19" si="36">CZ14*CZ$9</f>
        <v>0</v>
      </c>
      <c r="DA19" s="26">
        <f t="shared" si="35"/>
        <v>0</v>
      </c>
      <c r="DC19" s="270" t="s">
        <v>30</v>
      </c>
      <c r="DD19" s="272"/>
      <c r="DE19" s="273"/>
    </row>
    <row r="20" spans="1:140" ht="18.75" customHeight="1" x14ac:dyDescent="0.2">
      <c r="C20" s="124"/>
      <c r="D20" s="103"/>
      <c r="E20" s="102"/>
      <c r="F20" s="103"/>
      <c r="G20" s="96"/>
      <c r="H20" s="131"/>
      <c r="I20" s="131"/>
      <c r="J20" s="123"/>
      <c r="K20" s="263" t="s">
        <v>193</v>
      </c>
      <c r="L20" s="264"/>
      <c r="M20" s="264"/>
      <c r="N20" s="265"/>
      <c r="O20" s="266"/>
      <c r="P20" s="11"/>
      <c r="Q20" s="50"/>
      <c r="T20" s="45">
        <v>1</v>
      </c>
      <c r="U20" s="45">
        <v>1</v>
      </c>
      <c r="V20" s="45">
        <v>1</v>
      </c>
      <c r="W20" s="45">
        <v>1</v>
      </c>
      <c r="X20" s="45">
        <v>1</v>
      </c>
      <c r="Y20" s="45">
        <v>1</v>
      </c>
      <c r="Z20" s="45">
        <v>1</v>
      </c>
      <c r="AA20" s="45">
        <v>1</v>
      </c>
      <c r="AB20" s="45">
        <v>1</v>
      </c>
      <c r="AC20" s="45">
        <v>1</v>
      </c>
      <c r="AD20" s="45">
        <v>1</v>
      </c>
      <c r="AE20" s="45">
        <v>1</v>
      </c>
      <c r="AF20" s="45">
        <v>1</v>
      </c>
      <c r="AG20" s="45">
        <v>1</v>
      </c>
      <c r="AH20" s="45">
        <v>1</v>
      </c>
      <c r="AI20" s="45">
        <v>1</v>
      </c>
      <c r="AJ20" s="45">
        <v>1</v>
      </c>
      <c r="AK20" s="45">
        <v>1</v>
      </c>
      <c r="AL20" s="45">
        <v>1</v>
      </c>
      <c r="AM20" s="45">
        <v>1</v>
      </c>
      <c r="AN20" s="45">
        <v>1</v>
      </c>
      <c r="AO20" s="45">
        <v>1</v>
      </c>
      <c r="AP20" s="45">
        <v>1</v>
      </c>
      <c r="AQ20" s="45">
        <v>1</v>
      </c>
      <c r="AR20" s="45">
        <v>1</v>
      </c>
      <c r="AS20" s="45">
        <v>1</v>
      </c>
      <c r="AT20" s="45">
        <v>1</v>
      </c>
      <c r="AU20" s="45">
        <v>1</v>
      </c>
      <c r="AV20" s="45">
        <v>1</v>
      </c>
      <c r="AW20" s="45">
        <v>1</v>
      </c>
      <c r="AX20" s="45">
        <v>1</v>
      </c>
      <c r="AY20" s="45">
        <v>1</v>
      </c>
      <c r="AZ20" s="45">
        <v>1</v>
      </c>
      <c r="BA20" s="45">
        <v>1</v>
      </c>
      <c r="BB20" s="45">
        <v>1</v>
      </c>
      <c r="BC20" s="45">
        <v>1</v>
      </c>
      <c r="BD20" s="45">
        <v>1</v>
      </c>
      <c r="BE20" s="45">
        <v>1</v>
      </c>
      <c r="BF20" s="45">
        <v>1</v>
      </c>
      <c r="BG20" s="45">
        <v>1</v>
      </c>
      <c r="BH20" s="45">
        <v>1</v>
      </c>
      <c r="BI20" s="45">
        <v>1</v>
      </c>
      <c r="BJ20" s="45">
        <v>1</v>
      </c>
      <c r="BK20" s="45">
        <v>1</v>
      </c>
      <c r="BL20" s="45">
        <v>1</v>
      </c>
      <c r="BM20" s="45">
        <v>1</v>
      </c>
      <c r="BN20" s="45">
        <v>1</v>
      </c>
      <c r="BO20" s="45">
        <v>1</v>
      </c>
      <c r="BP20" s="45">
        <v>1</v>
      </c>
      <c r="BQ20" s="45">
        <v>1</v>
      </c>
      <c r="BR20" s="45">
        <v>1</v>
      </c>
      <c r="BS20" s="45">
        <v>1</v>
      </c>
      <c r="BT20" s="45">
        <v>1</v>
      </c>
      <c r="BU20" s="45">
        <v>1</v>
      </c>
      <c r="BV20" s="45">
        <v>1</v>
      </c>
      <c r="BW20" s="104"/>
      <c r="BX20" s="120"/>
      <c r="BY20" s="123"/>
      <c r="BZ20" s="11"/>
      <c r="CC20" s="27" t="s">
        <v>212</v>
      </c>
      <c r="CD20" s="27" t="s">
        <v>212</v>
      </c>
      <c r="CE20" s="27" t="s">
        <v>212</v>
      </c>
      <c r="CF20" s="27" t="s">
        <v>212</v>
      </c>
      <c r="CG20" s="27" t="s">
        <v>212</v>
      </c>
      <c r="CH20" s="27" t="s">
        <v>212</v>
      </c>
      <c r="CI20" s="27" t="s">
        <v>212</v>
      </c>
      <c r="CJ20" s="27" t="s">
        <v>212</v>
      </c>
      <c r="CK20" s="27" t="s">
        <v>212</v>
      </c>
      <c r="CL20" s="27" t="s">
        <v>212</v>
      </c>
      <c r="CM20" s="27" t="s">
        <v>212</v>
      </c>
      <c r="CN20" s="27" t="s">
        <v>212</v>
      </c>
      <c r="CO20" s="27" t="s">
        <v>212</v>
      </c>
      <c r="CP20" s="27" t="s">
        <v>212</v>
      </c>
      <c r="CQ20" s="27" t="s">
        <v>212</v>
      </c>
      <c r="CR20" s="27" t="s">
        <v>212</v>
      </c>
      <c r="CS20" s="27" t="s">
        <v>212</v>
      </c>
      <c r="CT20" s="27" t="s">
        <v>212</v>
      </c>
      <c r="CU20" s="27" t="s">
        <v>212</v>
      </c>
      <c r="CV20" s="27" t="s">
        <v>212</v>
      </c>
      <c r="CW20" s="27" t="s">
        <v>212</v>
      </c>
      <c r="CX20" s="27" t="s">
        <v>212</v>
      </c>
      <c r="CY20" s="27" t="s">
        <v>212</v>
      </c>
      <c r="CZ20" s="27" t="s">
        <v>212</v>
      </c>
      <c r="DA20" s="27" t="s">
        <v>212</v>
      </c>
      <c r="DC20" s="120"/>
      <c r="DD20" s="123"/>
      <c r="DE20" s="11"/>
    </row>
    <row r="21" spans="1:140" ht="135" customHeight="1" x14ac:dyDescent="0.25">
      <c r="A21" s="10"/>
      <c r="B21" s="10"/>
      <c r="C21" s="124" t="s">
        <v>15</v>
      </c>
      <c r="D21" s="125" t="s">
        <v>0</v>
      </c>
      <c r="E21" s="122" t="s">
        <v>199</v>
      </c>
      <c r="F21" s="125" t="s">
        <v>65</v>
      </c>
      <c r="G21" s="112" t="s">
        <v>16</v>
      </c>
      <c r="H21" s="112"/>
      <c r="I21" s="112"/>
      <c r="J21" s="126" t="s">
        <v>192</v>
      </c>
      <c r="K21" s="30" t="s">
        <v>3</v>
      </c>
      <c r="L21" s="31" t="s">
        <v>4</v>
      </c>
      <c r="M21" s="32" t="s">
        <v>5</v>
      </c>
      <c r="N21" s="32" t="s">
        <v>43</v>
      </c>
      <c r="O21" s="136"/>
      <c r="P21" s="135" t="s">
        <v>194</v>
      </c>
      <c r="Q21" s="113"/>
      <c r="R21" s="111" t="s">
        <v>46</v>
      </c>
      <c r="S21" s="111"/>
      <c r="T21" s="181" t="s">
        <v>224</v>
      </c>
      <c r="U21" s="181" t="s">
        <v>223</v>
      </c>
      <c r="V21" s="182" t="s">
        <v>225</v>
      </c>
      <c r="W21" s="182" t="s">
        <v>226</v>
      </c>
      <c r="X21" s="182" t="s">
        <v>227</v>
      </c>
      <c r="Y21" s="182" t="s">
        <v>228</v>
      </c>
      <c r="Z21" s="182" t="s">
        <v>229</v>
      </c>
      <c r="AA21" s="182" t="s">
        <v>230</v>
      </c>
      <c r="AB21" s="182" t="s">
        <v>231</v>
      </c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63"/>
      <c r="AO21" s="181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63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63"/>
      <c r="BW21" s="104"/>
      <c r="BX21" s="121" t="s">
        <v>188</v>
      </c>
      <c r="BY21" s="122" t="s">
        <v>189</v>
      </c>
      <c r="BZ21" s="135" t="s">
        <v>209</v>
      </c>
      <c r="CB21" s="47" t="s">
        <v>35</v>
      </c>
      <c r="CC21" s="242" t="s">
        <v>232</v>
      </c>
      <c r="CD21" s="242" t="s">
        <v>233</v>
      </c>
      <c r="CE21" s="242" t="s">
        <v>234</v>
      </c>
      <c r="CF21" s="242" t="s">
        <v>235</v>
      </c>
      <c r="CG21" s="243" t="s">
        <v>236</v>
      </c>
      <c r="CH21" s="242" t="s">
        <v>237</v>
      </c>
      <c r="CI21" s="242" t="s">
        <v>238</v>
      </c>
      <c r="CJ21" s="242" t="s">
        <v>239</v>
      </c>
      <c r="CK21" s="242" t="s">
        <v>240</v>
      </c>
      <c r="CL21" s="242" t="s">
        <v>241</v>
      </c>
      <c r="CM21" s="242" t="s">
        <v>242</v>
      </c>
      <c r="CN21" s="242" t="s">
        <v>243</v>
      </c>
      <c r="CO21" s="242" t="s">
        <v>244</v>
      </c>
      <c r="CP21" s="243" t="s">
        <v>245</v>
      </c>
      <c r="CQ21" s="242"/>
      <c r="CR21" s="242"/>
      <c r="CS21" s="242"/>
      <c r="CT21" s="242"/>
      <c r="CU21" s="242"/>
      <c r="CV21" s="243"/>
      <c r="CW21" s="242"/>
      <c r="CX21" s="242"/>
      <c r="CY21" s="242"/>
      <c r="CZ21" s="242"/>
      <c r="DA21" s="242"/>
      <c r="DB21" s="165"/>
      <c r="DC21" s="121" t="s">
        <v>190</v>
      </c>
      <c r="DD21" s="122" t="s">
        <v>191</v>
      </c>
      <c r="DE21" s="135" t="s">
        <v>195</v>
      </c>
    </row>
    <row r="22" spans="1:140" ht="18.75" customHeight="1" x14ac:dyDescent="0.2">
      <c r="A22" s="10"/>
      <c r="B22" s="10"/>
      <c r="C22" s="49"/>
      <c r="D22" s="50"/>
      <c r="E22" s="50"/>
      <c r="F22" s="50"/>
      <c r="G22" s="52"/>
      <c r="H22" s="52"/>
      <c r="I22" s="52"/>
      <c r="J22" s="50"/>
      <c r="K22" s="52"/>
      <c r="L22" s="52"/>
      <c r="M22" s="52"/>
      <c r="N22" s="52"/>
      <c r="O22" s="53"/>
      <c r="P22" s="51"/>
      <c r="Q22" s="113"/>
      <c r="S22" s="46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48"/>
      <c r="BX22" s="49"/>
      <c r="BY22" s="50"/>
      <c r="BZ22" s="51"/>
      <c r="CB22" s="47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 t="s">
        <v>221</v>
      </c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166"/>
      <c r="DC22" s="49"/>
      <c r="DD22" s="50"/>
      <c r="DE22" s="51"/>
    </row>
    <row r="23" spans="1:140" s="1" customFormat="1" ht="15.75" customHeight="1" x14ac:dyDescent="0.2">
      <c r="A23" s="4"/>
      <c r="B23" s="4"/>
      <c r="C23" s="217" t="str">
        <f>IF(D23="","",$G$1&amp;"-R"&amp;Listes!A2)</f>
        <v>CP1-R1</v>
      </c>
      <c r="D23" s="176" t="s">
        <v>222</v>
      </c>
      <c r="E23" s="177"/>
      <c r="F23" s="177" t="s">
        <v>249</v>
      </c>
      <c r="G23" s="174" t="s">
        <v>119</v>
      </c>
      <c r="H23" s="142" t="str">
        <f>VLOOKUP(G23,Listes!W4:Y51,2,FALSE)</f>
        <v>Assurance</v>
      </c>
      <c r="I23" s="142" t="str">
        <f>VLOOKUP(G23,Listes!W4:Y51,3,FALSE)</f>
        <v xml:space="preserve">Technique </v>
      </c>
      <c r="J23" s="178">
        <v>5</v>
      </c>
      <c r="K23" s="179">
        <v>1</v>
      </c>
      <c r="L23" s="179">
        <v>1</v>
      </c>
      <c r="M23" s="179">
        <v>1</v>
      </c>
      <c r="N23" s="179">
        <v>2</v>
      </c>
      <c r="O23" s="215">
        <f>IF(AND(K23="",L23="",M23="",N23=""),"",MAX(K23:N23))</f>
        <v>2</v>
      </c>
      <c r="P23" s="216" t="str">
        <f t="shared" ref="P23:P28" si="37">IF(OR(J23="",O23=""),"",IF((O23+J23)&lt;4,"Très faible",IF((J23+O23)=4,"Faible",IF((O23+J23)=6,"Moyenne",IF((J23+O23)=7,"Forte",IF((O23+J23)&gt;=8,"Majeure",IF(OR(AND(J23=4,O23=1),AND(J23=1,O23=4)),"Faible",IF(OR(AND(J23=3,O23=2),AND(J23=2,O23=3)),"Moyenne",""))))))))</f>
        <v>Forte</v>
      </c>
      <c r="Q23" s="119"/>
      <c r="R23" s="4"/>
      <c r="S23" s="29"/>
      <c r="T23" s="168" t="s">
        <v>12</v>
      </c>
      <c r="U23" s="168" t="s">
        <v>12</v>
      </c>
      <c r="V23" s="168"/>
      <c r="W23" s="168"/>
      <c r="X23" s="168"/>
      <c r="Y23" s="168"/>
      <c r="Z23" s="168" t="s">
        <v>12</v>
      </c>
      <c r="AA23" s="168" t="s">
        <v>12</v>
      </c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24"/>
      <c r="BX23" s="218">
        <f>IF(J23="","",IF(IF((SUMPRODUCT(($T23:$BV23="X")*$T$18:$BV$18))&lt;Listes!$R$12,J23-Listes!$S$12,
IF(AND((SUMPRODUCT(($T23:$BV23="X")*$T$18:$BV$18))&gt;=Listes!$Q$11,(SUMPRODUCT(($T23:$BV23="X")*$T$18:$BV$18))&lt;Listes!$R$11),J23-Listes!$S$11,
IF(AND((SUMPRODUCT(($T23:$BV23="X")*$T$18:$BV$18))&gt;=Listes!$Q$10,(SUMPRODUCT(($T23:$BV23="X")*$T$18:$BV$18))&lt;Listes!$R$10),J23-Listes!$S$10,
IF(AND((SUMPRODUCT(($T23:$BV23="X")*$T$18:$BV$18))&gt;=Listes!$Q$9,(SUMPRODUCT(($T23:$BV23="X")*$T$18:$BV$18))&lt;Listes!$R$9),J23-Listes!$S$9,
IF(AND((SUMPRODUCT(($T23:$BV23="X")*$T$18:$BV$18))&gt;=Listes!$Q$8,(SUMPRODUCT(($T23:$BV23="X")*$T$18:$BV$18))&lt;Listes!$R$8),J23-Listes!$S$8,
IF(AND((SUMPRODUCT(($T23:$BV23="X")*$T$18:$BV$18))&gt;=Listes!$Q$7),J23-Listes!$S$7,
"Erreur"))))))&lt;1,1,
IF((SUMPRODUCT(($T23:$BV23="X")*$T$18:$BV$18))&lt;Listes!$R$12,J23-Listes!$S$12,
IF(AND((SUMPRODUCT(($T23:$BV23="X")*$T$18:$BV$18))&gt;=Listes!$Q$11,(SUMPRODUCT(($T23:$BV23="X")*$T$18:$BV$18))&lt;Listes!$R$11),J23-Listes!$S$11,
IF(AND((SUMPRODUCT(($T23:$BV23="X")*$T$18:$BV$18))&gt;=Listes!$Q$10,(SUMPRODUCT(($T23:$BV23="X")*$T$18:$BV$18))&lt;Listes!$R$10),J23-Listes!$S$10,
IF(AND((SUMPRODUCT(($T23:$BV23="X")*$T$18:$BV$18))&gt;=Listes!$Q$9,(SUMPRODUCT(($T23:$BV23="X")*$T$18:$BV$18))&lt;Listes!$R$9),J23-Listes!$S$9,
IF(AND((SUMPRODUCT(($T23:$BV23="X")*$T$18:$BV$18))&gt;=Listes!$Q$8,(SUMPRODUCT(($T23:$BV23="X")*$T$18:$BV$18))&lt;Listes!$R$8),J23-Listes!$S$8,
IF(AND((SUMPRODUCT(($T23:$BV23="X")*$T$18:$BV$18))&gt;=Listes!$Q$7),J23-Listes!$S$7,
"Erreur"))))))))</f>
        <v>3</v>
      </c>
      <c r="BY23" s="219">
        <f>IF(O23="","",IF(IF((SUMPRODUCT(($T23:$BV23="X")*$T$19:$BV$19))&lt;Listes!$R$12,O23-Listes!$S$12,
IF(AND((SUMPRODUCT(($T23:$BV23="X")*$T$19:$BV$19))&gt;=Listes!$Q$11,(SUMPRODUCT(($T23:$BV23="X")*$T$19:$BV$19))&lt;Listes!$R$11),O23-Listes!$S$11,
IF(AND((SUMPRODUCT(($T23:$BV23="X")*$T$19:$BV$19))&gt;=Listes!$Q$10,(SUMPRODUCT(($T23:$BV23="X")*$T$19:$BV$19))&lt;Listes!$R$10),O23-Listes!$S$10,
IF(AND((SUMPRODUCT(($T23:$BV23="X")*$T$19:$BV$19))&gt;=Listes!$Q$9,(SUMPRODUCT(($T23:$BV23="X")*$T$19:$BV$19))&lt;Listes!$R$9),O23-Listes!$S$9,
IF(AND((SUMPRODUCT(($T23:$BV23="X")*$T$19:$BV$19))&gt;=Listes!$Q$8,(SUMPRODUCT(($T23:$BV23="X")*$T$19:$BV$19))&lt;Listes!$R$8),O23-Listes!$S$8,
IF(AND((SUMPRODUCT(($T23:$BV23="X")*$T$19:$BV$19))&gt;=Listes!$Q$7),O23-Listes!$S$7,
"Erreur"))))))&lt;1,1,
IF((SUMPRODUCT(($T23:$BV23="X")*$T$19:$BV$19))&lt;Listes!$R$12,O23-Listes!$S$12,
IF(AND((SUMPRODUCT(($T23:$BV23="X")*$T$19:$BV$19))&gt;=Listes!$Q$11,(SUMPRODUCT(($T23:$BV23="X")*$T$19:$BV$19))&lt;Listes!$R$11),O23-Listes!$S$11,
IF(AND((SUMPRODUCT(($T23:$BV23="X")*$T$19:$BV$19))&gt;=Listes!$Q$10,(SUMPRODUCT(($T23:$BV23="X")*$T$19:$BV$19))&lt;Listes!$R$10),O23-Listes!$S$10,
IF(AND((SUMPRODUCT(($T23:$BV23="X")*$T$19:$BV$19))&gt;=Listes!$Q$9,(SUMPRODUCT(($T23:$BV23="X")*$T$19:$BV$19))&lt;Listes!$R$9),O23-Listes!$S$9,
IF(AND((SUMPRODUCT(($T23:$BV23="X")*$T$19:$BV$19))&gt;=Listes!$Q$8,(SUMPRODUCT(($T23:$BV23="X")*$T$19:$BV$19))&lt;Listes!$R$8),O23-Listes!$S$8,
IF(AND((SUMPRODUCT(($T23:$BV23="X")*$T$19:$BV$19))&gt;=Listes!$Q$7),O23-Listes!$S$7,
"Erreur"))))))))</f>
        <v>1</v>
      </c>
      <c r="BZ23" s="220" t="str">
        <f t="shared" ref="BZ23:BZ28" si="38">IF(OR(BX23=0,BY23=0),"",IF(OR(BX23="",BY23=""),"",IF((BY23+BX23)&lt;4,"Très faible",IF((BX23+BY23)=4,"Faible",IF((BY23+BX23)=6,"Moyenne",IF((BX23+BY23)=7,"Forte",IF((BY23+BX23)&gt;=8,"Majeure",IF(OR(AND(BX23=4,BY23=1),AND(BX23=1,BY23=4)),"Faible",IF(OR(AND(BX23=3,BY23=2),AND(BX23=2,BY23=3)),"Moyenne","")))))))))</f>
        <v>Faible</v>
      </c>
      <c r="CA23" s="4"/>
      <c r="CB23" s="4"/>
      <c r="CC23" s="183" t="s">
        <v>12</v>
      </c>
      <c r="CD23" s="184"/>
      <c r="CE23" s="185"/>
      <c r="CF23" s="185"/>
      <c r="CG23" s="185" t="s">
        <v>12</v>
      </c>
      <c r="CH23" s="185" t="s">
        <v>12</v>
      </c>
      <c r="CI23" s="185" t="s">
        <v>12</v>
      </c>
      <c r="CJ23" s="185"/>
      <c r="CK23" s="185"/>
      <c r="CL23" s="185"/>
      <c r="CM23" s="184" t="s">
        <v>12</v>
      </c>
      <c r="CN23" s="185"/>
      <c r="CO23" s="185" t="s">
        <v>12</v>
      </c>
      <c r="CP23" s="185" t="s">
        <v>12</v>
      </c>
      <c r="CQ23" s="185"/>
      <c r="CR23" s="185"/>
      <c r="CS23" s="185"/>
      <c r="CT23" s="185"/>
      <c r="CU23" s="185"/>
      <c r="CV23" s="185"/>
      <c r="CW23" s="185"/>
      <c r="CX23" s="185"/>
      <c r="CY23" s="185"/>
      <c r="CZ23" s="185"/>
      <c r="DA23" s="185"/>
      <c r="DB23" s="167"/>
      <c r="DC23" s="218">
        <f>IF(BX23="","",IF(IF((SUMPRODUCT(($CC23:$DA23="X")*$CC$18:$DA$18))&lt;Listes!$R$12,BX23-Listes!$S$12,
IF(AND((SUMPRODUCT(($CC23:$DA23="X")*$CC$18:$DA$18))&gt;=Listes!$Q$11,(SUMPRODUCT(($CC23:$DA23="X")*$CC$18:$DA$18))&lt;Listes!$R$11),BX23-Listes!$S$11,
IF(AND((SUMPRODUCT(($CC23:$DA23="X")*$CC$18:$DA$18))&gt;=Listes!$Q$10,(SUMPRODUCT(($CC23:$DA23="X")*$CC$18:$DA$18))&lt;Listes!$R$10),BX23-Listes!$S$10,
IF(AND((SUMPRODUCT(($CC23:$DA23="X")*$CC$18:$DA$18))&gt;=Listes!$Q$9,(SUMPRODUCT(($CC23:$DA23="X")*$CC$18:$DA$18))&lt;Listes!$R$9),BX23-Listes!$S$9,
IF(AND((SUMPRODUCT(($CC23:$DA23="X")*$CC$18:$DA$18))&gt;=Listes!$Q$8,(SUMPRODUCT(($CC23:$DA23="X")*$CC$18:$DA$18))&lt;Listes!$R$8),BX23-Listes!$S$8,
IF(AND((SUMPRODUCT(($CC23:$DA23="X")*$CC$18:$DA$18))&gt;=Listes!$Q$7),BX23-Listes!$S$7,
"Erreur"))))))&lt;1,1,
IF((SUMPRODUCT(($CC23:$DA23="X")*$CC$18:$DA$18))&lt;Listes!$R$12,BX23-Listes!$S$12,
IF(AND((SUMPRODUCT(($CC23:$DA23="X")*$CC$18:$DA$18))&gt;=Listes!$Q$11,(SUMPRODUCT(($CC23:$DA23="X")*$CC$18:$DA$18))&lt;Listes!$R$11),BX23-Listes!$S$11,
IF(AND((SUMPRODUCT(($CC23:$DA23="X")*$CC$18:$DA$18))&gt;=Listes!$Q$10,(SUMPRODUCT(($CC23:$DA23="X")*$CC$18:$DA$18))&lt;Listes!$R$10),BX23-Listes!$S$10,
IF(AND((SUMPRODUCT(($CC23:$DA23="X")*$CC$18:$DA$18))&gt;=Listes!$Q$9,(SUMPRODUCT(($CC23:$DA23="X")*$CC$18:$DA$18))&lt;Listes!$R$9),BX23-Listes!$S$9,
IF(AND((SUMPRODUCT(($CC23:$DA23="X")*$CC$18:$DA$18))&gt;=Listes!$Q$8,(SUMPRODUCT(($CC23:$DA23="X")*$CC$18:$DA$18))&lt;Listes!$R$8),BX23-Listes!$S$8,
IF(AND((SUMPRODUCT(($CC23:$DA23="X")*$CC$18:$DA$18))&gt;=Listes!$Q$7),BX23-Listes!$S$7,
"Erreur"))))))))</f>
        <v>1</v>
      </c>
      <c r="DD23" s="219">
        <f>IF(BY23="","",IF(IF((SUMPRODUCT(($CC23:$DA23="X")*$CC$19:$DA$19))&lt;Listes!$R$12,BY23-Listes!$S$12,
IF(AND((SUMPRODUCT(($CC23:$DA23="X")*$CC$19:$DA$19))&gt;=Listes!$Q$11,(SUMPRODUCT(($CC23:$DA23="X")*$CC$19:$DA$19))&lt;Listes!$R$11),BY23-Listes!$S$11,
IF(AND((SUMPRODUCT(($CC23:$DA23="X")*$CC$19:$DA$19))&gt;=Listes!$Q$10,(SUMPRODUCT(($CC23:$DA23="X")*$CC$19:$DA$19))&lt;Listes!$R$10),BY23-Listes!$S$10,
IF(AND((SUMPRODUCT(($CC23:$DA23="X")*$CC$19:$DA$19))&gt;=Listes!$Q$9,(SUMPRODUCT(($CC23:$DA23="X")*$CC$19:$DA$19))&lt;Listes!$R$9),BY23-Listes!$S$9,
IF(AND((SUMPRODUCT(($CC23:$DA23="X")*$CC$19:$DA$19))&gt;=Listes!$Q$8,(SUMPRODUCT(($CC23:$DA23="X")*$CC$19:$DA$19))&lt;Listes!$R$8),BY23-Listes!$S$8,
IF(AND((SUMPRODUCT(($CC23:$DA23="X")*$CC$19:$DA$19))&gt;=Listes!$Q$7),BY23-Listes!$S$7,
"Erreur"))))))&lt;1,1,
IF((SUMPRODUCT(($CC23:$DA23="X")*$CC$19:$DA$19))&lt;Listes!$R$12,BY23-Listes!$S$12,
IF(AND((SUMPRODUCT(($CC23:$DA23="X")*$CC$19:$DA$19))&gt;=Listes!$Q$11,(SUMPRODUCT(($CC23:$DA23="X")*$CC$19:$DA$19))&lt;Listes!$R$11),BY23-Listes!$S$11,
IF(AND((SUMPRODUCT(($CC23:$DA23="X")*$CC$19:$DA$19))&gt;=Listes!$Q$10,(SUMPRODUCT(($CC23:$DA23="X")*$CC$19:$DA$19))&lt;Listes!$R$10),BY23-Listes!$S$10,
IF(AND((SUMPRODUCT(($CC23:$DA23="X")*$CC$19:$DA$19))&gt;=Listes!$Q$9,(SUMPRODUCT(($CC23:$DA23="X")*$CC$19:$DA$19))&lt;Listes!$R$9),BY23-Listes!$S$9,
IF(AND((SUMPRODUCT(($CC23:$DA23="X")*$CC$19:$DA$19))&gt;=Listes!$Q$8,(SUMPRODUCT(($CC23:$DA23="X")*$CC$19:$DA$19))&lt;Listes!$R$8),BY23-Listes!$S$8,
IF(AND((SUMPRODUCT(($CC23:$DA23="X")*$CC$19:$DA$19))&gt;=Listes!$Q$7),BY23-Listes!$S$7,
"Erreur"))))))))</f>
        <v>1</v>
      </c>
      <c r="DE23" s="220" t="str">
        <f t="shared" ref="DE23:DE28" si="39">IF(OR(DC23=0,DD23=0),"",IF(OR(DC23="",DD23=""),"",IF((DD23+DC23)&lt;4,"Très faible",IF((DC23+DD23)=4,"Faible",IF((DD23+DC23)=6,"Moyenne",IF((DC23+DD23)=7,"Forte",IF((DD23+DC23)&gt;=8,"Majeure",IF(OR(AND(DC23=4,DD23=1),AND(DC23=1,DD23=4)),"Faible",IF(OR(AND(DC23=3,DD23=2),AND(DC23=2,DD23=3)),"Moyenne","")))))))))</f>
        <v>Très faible</v>
      </c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</row>
    <row r="24" spans="1:140" s="1" customFormat="1" ht="15.75" customHeight="1" x14ac:dyDescent="0.2">
      <c r="A24" s="4"/>
      <c r="B24" s="4"/>
      <c r="C24" s="217" t="str">
        <f>IF(D24="","",$G$1&amp;"-R"&amp;Listes!A3)</f>
        <v>CP1-R2</v>
      </c>
      <c r="D24" s="176" t="s">
        <v>223</v>
      </c>
      <c r="E24" s="177"/>
      <c r="F24" s="177" t="s">
        <v>250</v>
      </c>
      <c r="G24" s="174" t="s">
        <v>119</v>
      </c>
      <c r="H24" s="142" t="str">
        <f>VLOOKUP(G24,Listes!W5:Y52,2,FALSE)</f>
        <v>Assurance</v>
      </c>
      <c r="I24" s="142" t="str">
        <f>VLOOKUP(G24,Listes!W5:Y52,3,FALSE)</f>
        <v xml:space="preserve">Technique </v>
      </c>
      <c r="J24" s="178">
        <v>3</v>
      </c>
      <c r="K24" s="179">
        <v>2</v>
      </c>
      <c r="L24" s="179">
        <v>2</v>
      </c>
      <c r="M24" s="179">
        <v>2</v>
      </c>
      <c r="N24" s="179">
        <v>5</v>
      </c>
      <c r="O24" s="215">
        <f t="shared" ref="O24:O39" si="40">IF(AND(K24="",L24="",M24="",N24=""),"",MAX(K24:N24))</f>
        <v>5</v>
      </c>
      <c r="P24" s="216" t="str">
        <f t="shared" si="37"/>
        <v>Majeure</v>
      </c>
      <c r="Q24" s="119"/>
      <c r="R24" s="4"/>
      <c r="S24" s="29"/>
      <c r="T24" s="168"/>
      <c r="U24" s="168"/>
      <c r="V24" s="168" t="s">
        <v>12</v>
      </c>
      <c r="W24" s="168" t="s">
        <v>12</v>
      </c>
      <c r="X24" s="168"/>
      <c r="Y24" s="168"/>
      <c r="Z24" s="168" t="s">
        <v>12</v>
      </c>
      <c r="AA24" s="168" t="s">
        <v>12</v>
      </c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24"/>
      <c r="BX24" s="218">
        <f>IF(J24="","",IF(IF((SUMPRODUCT(($T24:$BV24="X")*$T$18:$BV$18))&lt;Listes!$R$12,J24-Listes!$S$12,
IF(AND((SUMPRODUCT(($T24:$BV24="X")*$T$18:$BV$18))&gt;=Listes!$Q$11,(SUMPRODUCT(($T24:$BV24="X")*$T$18:$BV$18))&lt;Listes!$R$11),J24-Listes!$S$11,
IF(AND((SUMPRODUCT(($T24:$BV24="X")*$T$18:$BV$18))&gt;=Listes!$Q$10,(SUMPRODUCT(($T24:$BV24="X")*$T$18:$BV$18))&lt;Listes!$R$10),J24-Listes!$S$10,
IF(AND((SUMPRODUCT(($T24:$BV24="X")*$T$18:$BV$18))&gt;=Listes!$Q$9,(SUMPRODUCT(($T24:$BV24="X")*$T$18:$BV$18))&lt;Listes!$R$9),J24-Listes!$S$9,
IF(AND((SUMPRODUCT(($T24:$BV24="X")*$T$18:$BV$18))&gt;=Listes!$Q$8,(SUMPRODUCT(($T24:$BV24="X")*$T$18:$BV$18))&lt;Listes!$R$8),J24-Listes!$S$8,
IF(AND((SUMPRODUCT(($T24:$BV24="X")*$T$18:$BV$18))&gt;=Listes!$Q$7),J24-Listes!$S$7,
"Erreur"))))))&lt;1,1,
IF((SUMPRODUCT(($T24:$BV24="X")*$T$18:$BV$18))&lt;Listes!$R$12,J24-Listes!$S$12,
IF(AND((SUMPRODUCT(($T24:$BV24="X")*$T$18:$BV$18))&gt;=Listes!$Q$11,(SUMPRODUCT(($T24:$BV24="X")*$T$18:$BV$18))&lt;Listes!$R$11),J24-Listes!$S$11,
IF(AND((SUMPRODUCT(($T24:$BV24="X")*$T$18:$BV$18))&gt;=Listes!$Q$10,(SUMPRODUCT(($T24:$BV24="X")*$T$18:$BV$18))&lt;Listes!$R$10),J24-Listes!$S$10,
IF(AND((SUMPRODUCT(($T24:$BV24="X")*$T$18:$BV$18))&gt;=Listes!$Q$9,(SUMPRODUCT(($T24:$BV24="X")*$T$18:$BV$18))&lt;Listes!$R$9),J24-Listes!$S$9,
IF(AND((SUMPRODUCT(($T24:$BV24="X")*$T$18:$BV$18))&gt;=Listes!$Q$8,(SUMPRODUCT(($T24:$BV24="X")*$T$18:$BV$18))&lt;Listes!$R$8),J24-Listes!$S$8,
IF(AND((SUMPRODUCT(($T24:$BV24="X")*$T$18:$BV$18))&gt;=Listes!$Q$7),J24-Listes!$S$7,
"Erreur"))))))))</f>
        <v>1</v>
      </c>
      <c r="BY24" s="219">
        <f>IF(O24="","",IF(IF((SUMPRODUCT(($T24:$BV24="X")*$T$19:$BV$19))&lt;Listes!$R$12,O24-Listes!$S$12,
IF(AND((SUMPRODUCT(($T24:$BV24="X")*$T$19:$BV$19))&gt;=Listes!$Q$11,(SUMPRODUCT(($T24:$BV24="X")*$T$19:$BV$19))&lt;Listes!$R$11),O24-Listes!$S$11,
IF(AND((SUMPRODUCT(($T24:$BV24="X")*$T$19:$BV$19))&gt;=Listes!$Q$10,(SUMPRODUCT(($T24:$BV24="X")*$T$19:$BV$19))&lt;Listes!$R$10),O24-Listes!$S$10,
IF(AND((SUMPRODUCT(($T24:$BV24="X")*$T$19:$BV$19))&gt;=Listes!$Q$9,(SUMPRODUCT(($T24:$BV24="X")*$T$19:$BV$19))&lt;Listes!$R$9),O24-Listes!$S$9,
IF(AND((SUMPRODUCT(($T24:$BV24="X")*$T$19:$BV$19))&gt;=Listes!$Q$8,(SUMPRODUCT(($T24:$BV24="X")*$T$19:$BV$19))&lt;Listes!$R$8),O24-Listes!$S$8,
IF(AND((SUMPRODUCT(($T24:$BV24="X")*$T$19:$BV$19))&gt;=Listes!$Q$7),O24-Listes!$S$7,
"Erreur"))))))&lt;1,1,
IF((SUMPRODUCT(($T24:$BV24="X")*$T$19:$BV$19))&lt;Listes!$R$12,O24-Listes!$S$12,
IF(AND((SUMPRODUCT(($T24:$BV24="X")*$T$19:$BV$19))&gt;=Listes!$Q$11,(SUMPRODUCT(($T24:$BV24="X")*$T$19:$BV$19))&lt;Listes!$R$11),O24-Listes!$S$11,
IF(AND((SUMPRODUCT(($T24:$BV24="X")*$T$19:$BV$19))&gt;=Listes!$Q$10,(SUMPRODUCT(($T24:$BV24="X")*$T$19:$BV$19))&lt;Listes!$R$10),O24-Listes!$S$10,
IF(AND((SUMPRODUCT(($T24:$BV24="X")*$T$19:$BV$19))&gt;=Listes!$Q$9,(SUMPRODUCT(($T24:$BV24="X")*$T$19:$BV$19))&lt;Listes!$R$9),O24-Listes!$S$9,
IF(AND((SUMPRODUCT(($T24:$BV24="X")*$T$19:$BV$19))&gt;=Listes!$Q$8,(SUMPRODUCT(($T24:$BV24="X")*$T$19:$BV$19))&lt;Listes!$R$8),O24-Listes!$S$8,
IF(AND((SUMPRODUCT(($T24:$BV24="X")*$T$19:$BV$19))&gt;=Listes!$Q$7),O24-Listes!$S$7,
"Erreur"))))))))</f>
        <v>5</v>
      </c>
      <c r="BZ24" s="220" t="str">
        <f t="shared" si="38"/>
        <v>Moyenne</v>
      </c>
      <c r="CA24" s="4"/>
      <c r="CB24" s="4"/>
      <c r="CC24" s="183"/>
      <c r="CD24" s="184" t="s">
        <v>12</v>
      </c>
      <c r="CE24" s="185" t="s">
        <v>12</v>
      </c>
      <c r="CF24" s="185"/>
      <c r="CG24" s="185" t="s">
        <v>12</v>
      </c>
      <c r="CH24" s="185"/>
      <c r="CI24" s="185" t="s">
        <v>12</v>
      </c>
      <c r="CJ24" s="185" t="s">
        <v>12</v>
      </c>
      <c r="CK24" s="185" t="s">
        <v>12</v>
      </c>
      <c r="CL24" s="185" t="s">
        <v>12</v>
      </c>
      <c r="CM24" s="184"/>
      <c r="CN24" s="185" t="s">
        <v>12</v>
      </c>
      <c r="CO24" s="185" t="s">
        <v>12</v>
      </c>
      <c r="CP24" s="185" t="s">
        <v>12</v>
      </c>
      <c r="CQ24" s="185"/>
      <c r="CR24" s="185"/>
      <c r="CS24" s="185"/>
      <c r="CT24" s="185"/>
      <c r="CU24" s="185"/>
      <c r="CV24" s="185"/>
      <c r="CW24" s="185"/>
      <c r="CX24" s="185"/>
      <c r="CY24" s="185"/>
      <c r="CZ24" s="185"/>
      <c r="DA24" s="185"/>
      <c r="DB24" s="167"/>
      <c r="DC24" s="218">
        <f>IF(BX24="","",IF(IF((SUMPRODUCT(($CC24:$DA24="X")*$CC$18:$DA$18))&lt;Listes!$R$12,BX24-Listes!$S$12,
IF(AND((SUMPRODUCT(($CC24:$DA24="X")*$CC$18:$DA$18))&gt;=Listes!$Q$11,(SUMPRODUCT(($CC24:$DA24="X")*$CC$18:$DA$18))&lt;Listes!$R$11),BX24-Listes!$S$11,
IF(AND((SUMPRODUCT(($CC24:$DA24="X")*$CC$18:$DA$18))&gt;=Listes!$Q$10,(SUMPRODUCT(($CC24:$DA24="X")*$CC$18:$DA$18))&lt;Listes!$R$10),BX24-Listes!$S$10,
IF(AND((SUMPRODUCT(($CC24:$DA24="X")*$CC$18:$DA$18))&gt;=Listes!$Q$9,(SUMPRODUCT(($CC24:$DA24="X")*$CC$18:$DA$18))&lt;Listes!$R$9),BX24-Listes!$S$9,
IF(AND((SUMPRODUCT(($CC24:$DA24="X")*$CC$18:$DA$18))&gt;=Listes!$Q$8,(SUMPRODUCT(($CC24:$DA24="X")*$CC$18:$DA$18))&lt;Listes!$R$8),BX24-Listes!$S$8,
IF(AND((SUMPRODUCT(($CC24:$DA24="X")*$CC$18:$DA$18))&gt;=Listes!$Q$7),BX24-Listes!$S$7,
"Erreur"))))))&lt;1,1,
IF((SUMPRODUCT(($CC24:$DA24="X")*$CC$18:$DA$18))&lt;Listes!$R$12,BX24-Listes!$S$12,
IF(AND((SUMPRODUCT(($CC24:$DA24="X")*$CC$18:$DA$18))&gt;=Listes!$Q$11,(SUMPRODUCT(($CC24:$DA24="X")*$CC$18:$DA$18))&lt;Listes!$R$11),BX24-Listes!$S$11,
IF(AND((SUMPRODUCT(($CC24:$DA24="X")*$CC$18:$DA$18))&gt;=Listes!$Q$10,(SUMPRODUCT(($CC24:$DA24="X")*$CC$18:$DA$18))&lt;Listes!$R$10),BX24-Listes!$S$10,
IF(AND((SUMPRODUCT(($CC24:$DA24="X")*$CC$18:$DA$18))&gt;=Listes!$Q$9,(SUMPRODUCT(($CC24:$DA24="X")*$CC$18:$DA$18))&lt;Listes!$R$9),BX24-Listes!$S$9,
IF(AND((SUMPRODUCT(($CC24:$DA24="X")*$CC$18:$DA$18))&gt;=Listes!$Q$8,(SUMPRODUCT(($CC24:$DA24="X")*$CC$18:$DA$18))&lt;Listes!$R$8),BX24-Listes!$S$8,
IF(AND((SUMPRODUCT(($CC24:$DA24="X")*$CC$18:$DA$18))&gt;=Listes!$Q$7),BX24-Listes!$S$7,
"Erreur"))))))))</f>
        <v>1</v>
      </c>
      <c r="DD24" s="219">
        <f>IF(BY24="","",IF(IF((SUMPRODUCT(($CC24:$DA24="X")*$CC$19:$DA$19))&lt;Listes!$R$12,BY24-Listes!$S$12,
IF(AND((SUMPRODUCT(($CC24:$DA24="X")*$CC$19:$DA$19))&gt;=Listes!$Q$11,(SUMPRODUCT(($CC24:$DA24="X")*$CC$19:$DA$19))&lt;Listes!$R$11),BY24-Listes!$S$11,
IF(AND((SUMPRODUCT(($CC24:$DA24="X")*$CC$19:$DA$19))&gt;=Listes!$Q$10,(SUMPRODUCT(($CC24:$DA24="X")*$CC$19:$DA$19))&lt;Listes!$R$10),BY24-Listes!$S$10,
IF(AND((SUMPRODUCT(($CC24:$DA24="X")*$CC$19:$DA$19))&gt;=Listes!$Q$9,(SUMPRODUCT(($CC24:$DA24="X")*$CC$19:$DA$19))&lt;Listes!$R$9),BY24-Listes!$S$9,
IF(AND((SUMPRODUCT(($CC24:$DA24="X")*$CC$19:$DA$19))&gt;=Listes!$Q$8,(SUMPRODUCT(($CC24:$DA24="X")*$CC$19:$DA$19))&lt;Listes!$R$8),BY24-Listes!$S$8,
IF(AND((SUMPRODUCT(($CC24:$DA24="X")*$CC$19:$DA$19))&gt;=Listes!$Q$7),BY24-Listes!$S$7,
"Erreur"))))))&lt;1,1,
IF((SUMPRODUCT(($CC24:$DA24="X")*$CC$19:$DA$19))&lt;Listes!$R$12,BY24-Listes!$S$12,
IF(AND((SUMPRODUCT(($CC24:$DA24="X")*$CC$19:$DA$19))&gt;=Listes!$Q$11,(SUMPRODUCT(($CC24:$DA24="X")*$CC$19:$DA$19))&lt;Listes!$R$11),BY24-Listes!$S$11,
IF(AND((SUMPRODUCT(($CC24:$DA24="X")*$CC$19:$DA$19))&gt;=Listes!$Q$10,(SUMPRODUCT(($CC24:$DA24="X")*$CC$19:$DA$19))&lt;Listes!$R$10),BY24-Listes!$S$10,
IF(AND((SUMPRODUCT(($CC24:$DA24="X")*$CC$19:$DA$19))&gt;=Listes!$Q$9,(SUMPRODUCT(($CC24:$DA24="X")*$CC$19:$DA$19))&lt;Listes!$R$9),BY24-Listes!$S$9,
IF(AND((SUMPRODUCT(($CC24:$DA24="X")*$CC$19:$DA$19))&gt;=Listes!$Q$8,(SUMPRODUCT(($CC24:$DA24="X")*$CC$19:$DA$19))&lt;Listes!$R$8),BY24-Listes!$S$8,
IF(AND((SUMPRODUCT(($CC24:$DA24="X")*$CC$19:$DA$19))&gt;=Listes!$Q$7),BY24-Listes!$S$7,
"Erreur"))))))))</f>
        <v>2</v>
      </c>
      <c r="DE24" s="220" t="str">
        <f t="shared" si="39"/>
        <v>Très faible</v>
      </c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</row>
    <row r="25" spans="1:140" s="1" customFormat="1" ht="15.75" customHeight="1" x14ac:dyDescent="0.2">
      <c r="A25" s="4"/>
      <c r="B25" s="4"/>
      <c r="C25" s="217" t="str">
        <f>IF(D25="","",$G$1&amp;"-R"&amp;Listes!A4)</f>
        <v>CP1-R3</v>
      </c>
      <c r="D25" s="176" t="s">
        <v>223</v>
      </c>
      <c r="E25" s="180"/>
      <c r="F25" s="180" t="s">
        <v>251</v>
      </c>
      <c r="G25" s="174" t="s">
        <v>119</v>
      </c>
      <c r="H25" s="142" t="e">
        <f>VLOOKUP(G25,Listes!W6:Y53,2,FALSE)</f>
        <v>#N/A</v>
      </c>
      <c r="I25" s="142" t="e">
        <f>VLOOKUP(G25,Listes!W6:Y53,3,FALSE)</f>
        <v>#N/A</v>
      </c>
      <c r="J25" s="178">
        <v>4</v>
      </c>
      <c r="K25" s="179">
        <v>2</v>
      </c>
      <c r="L25" s="179">
        <v>2</v>
      </c>
      <c r="M25" s="179">
        <v>1</v>
      </c>
      <c r="N25" s="179">
        <v>4</v>
      </c>
      <c r="O25" s="215">
        <f t="shared" si="40"/>
        <v>4</v>
      </c>
      <c r="P25" s="216" t="str">
        <f t="shared" si="37"/>
        <v>Majeure</v>
      </c>
      <c r="Q25" s="119"/>
      <c r="R25" s="4"/>
      <c r="S25" s="29"/>
      <c r="T25" s="168"/>
      <c r="U25" s="168"/>
      <c r="V25" s="168"/>
      <c r="W25" s="168"/>
      <c r="X25" s="168" t="s">
        <v>12</v>
      </c>
      <c r="Y25" s="168" t="s">
        <v>12</v>
      </c>
      <c r="Z25" s="168"/>
      <c r="AA25" s="168" t="s">
        <v>12</v>
      </c>
      <c r="AB25" s="168" t="s">
        <v>12</v>
      </c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24"/>
      <c r="BX25" s="218">
        <f>IF(J25="","",IF(IF((SUMPRODUCT(($T25:$BV25="X")*$T$18:$BV$18))&lt;Listes!$R$12,J25-Listes!$S$12,
IF(AND((SUMPRODUCT(($T25:$BV25="X")*$T$18:$BV$18))&gt;=Listes!$Q$11,(SUMPRODUCT(($T25:$BV25="X")*$T$18:$BV$18))&lt;Listes!$R$11),J25-Listes!$S$11,
IF(AND((SUMPRODUCT(($T25:$BV25="X")*$T$18:$BV$18))&gt;=Listes!$Q$10,(SUMPRODUCT(($T25:$BV25="X")*$T$18:$BV$18))&lt;Listes!$R$10),J25-Listes!$S$10,
IF(AND((SUMPRODUCT(($T25:$BV25="X")*$T$18:$BV$18))&gt;=Listes!$Q$9,(SUMPRODUCT(($T25:$BV25="X")*$T$18:$BV$18))&lt;Listes!$R$9),J25-Listes!$S$9,
IF(AND((SUMPRODUCT(($T25:$BV25="X")*$T$18:$BV$18))&gt;=Listes!$Q$8,(SUMPRODUCT(($T25:$BV25="X")*$T$18:$BV$18))&lt;Listes!$R$8),J25-Listes!$S$8,
IF(AND((SUMPRODUCT(($T25:$BV25="X")*$T$18:$BV$18))&gt;=Listes!$Q$7),J25-Listes!$S$7,
"Erreur"))))))&lt;1,1,
IF((SUMPRODUCT(($T25:$BV25="X")*$T$18:$BV$18))&lt;Listes!$R$12,J25-Listes!$S$12,
IF(AND((SUMPRODUCT(($T25:$BV25="X")*$T$18:$BV$18))&gt;=Listes!$Q$11,(SUMPRODUCT(($T25:$BV25="X")*$T$18:$BV$18))&lt;Listes!$R$11),J25-Listes!$S$11,
IF(AND((SUMPRODUCT(($T25:$BV25="X")*$T$18:$BV$18))&gt;=Listes!$Q$10,(SUMPRODUCT(($T25:$BV25="X")*$T$18:$BV$18))&lt;Listes!$R$10),J25-Listes!$S$10,
IF(AND((SUMPRODUCT(($T25:$BV25="X")*$T$18:$BV$18))&gt;=Listes!$Q$9,(SUMPRODUCT(($T25:$BV25="X")*$T$18:$BV$18))&lt;Listes!$R$9),J25-Listes!$S$9,
IF(AND((SUMPRODUCT(($T25:$BV25="X")*$T$18:$BV$18))&gt;=Listes!$Q$8,(SUMPRODUCT(($T25:$BV25="X")*$T$18:$BV$18))&lt;Listes!$R$8),J25-Listes!$S$8,
IF(AND((SUMPRODUCT(($T25:$BV25="X")*$T$18:$BV$18))&gt;=Listes!$Q$7),J25-Listes!$S$7,
"Erreur"))))))))</f>
        <v>3</v>
      </c>
      <c r="BY25" s="219">
        <f>IF(O25="","",IF(IF((SUMPRODUCT(($T25:$BV25="X")*$T$19:$BV$19))&lt;Listes!$R$12,O25-Listes!$S$12,
IF(AND((SUMPRODUCT(($T25:$BV25="X")*$T$19:$BV$19))&gt;=Listes!$Q$11,(SUMPRODUCT(($T25:$BV25="X")*$T$19:$BV$19))&lt;Listes!$R$11),O25-Listes!$S$11,
IF(AND((SUMPRODUCT(($T25:$BV25="X")*$T$19:$BV$19))&gt;=Listes!$Q$10,(SUMPRODUCT(($T25:$BV25="X")*$T$19:$BV$19))&lt;Listes!$R$10),O25-Listes!$S$10,
IF(AND((SUMPRODUCT(($T25:$BV25="X")*$T$19:$BV$19))&gt;=Listes!$Q$9,(SUMPRODUCT(($T25:$BV25="X")*$T$19:$BV$19))&lt;Listes!$R$9),O25-Listes!$S$9,
IF(AND((SUMPRODUCT(($T25:$BV25="X")*$T$19:$BV$19))&gt;=Listes!$Q$8,(SUMPRODUCT(($T25:$BV25="X")*$T$19:$BV$19))&lt;Listes!$R$8),O25-Listes!$S$8,
IF(AND((SUMPRODUCT(($T25:$BV25="X")*$T$19:$BV$19))&gt;=Listes!$Q$7),O25-Listes!$S$7,
"Erreur"))))))&lt;1,1,
IF((SUMPRODUCT(($T25:$BV25="X")*$T$19:$BV$19))&lt;Listes!$R$12,O25-Listes!$S$12,
IF(AND((SUMPRODUCT(($T25:$BV25="X")*$T$19:$BV$19))&gt;=Listes!$Q$11,(SUMPRODUCT(($T25:$BV25="X")*$T$19:$BV$19))&lt;Listes!$R$11),O25-Listes!$S$11,
IF(AND((SUMPRODUCT(($T25:$BV25="X")*$T$19:$BV$19))&gt;=Listes!$Q$10,(SUMPRODUCT(($T25:$BV25="X")*$T$19:$BV$19))&lt;Listes!$R$10),O25-Listes!$S$10,
IF(AND((SUMPRODUCT(($T25:$BV25="X")*$T$19:$BV$19))&gt;=Listes!$Q$9,(SUMPRODUCT(($T25:$BV25="X")*$T$19:$BV$19))&lt;Listes!$R$9),O25-Listes!$S$9,
IF(AND((SUMPRODUCT(($T25:$BV25="X")*$T$19:$BV$19))&gt;=Listes!$Q$8,(SUMPRODUCT(($T25:$BV25="X")*$T$19:$BV$19))&lt;Listes!$R$8),O25-Listes!$S$8,
IF(AND((SUMPRODUCT(($T25:$BV25="X")*$T$19:$BV$19))&gt;=Listes!$Q$7),O25-Listes!$S$7,
"Erreur"))))))))</f>
        <v>4</v>
      </c>
      <c r="BZ25" s="220" t="str">
        <f t="shared" si="38"/>
        <v>Forte</v>
      </c>
      <c r="CA25" s="4"/>
      <c r="CB25" s="4"/>
      <c r="CC25" s="183"/>
      <c r="CD25" s="184"/>
      <c r="CE25" s="185" t="s">
        <v>12</v>
      </c>
      <c r="CF25" s="185" t="s">
        <v>12</v>
      </c>
      <c r="CG25" s="185" t="s">
        <v>12</v>
      </c>
      <c r="CH25" s="185" t="s">
        <v>12</v>
      </c>
      <c r="CI25" s="185"/>
      <c r="CJ25" s="185"/>
      <c r="CK25" s="185"/>
      <c r="CL25" s="185"/>
      <c r="CM25" s="184"/>
      <c r="CN25" s="185"/>
      <c r="CO25" s="185"/>
      <c r="CP25" s="185" t="s">
        <v>12</v>
      </c>
      <c r="CQ25" s="185"/>
      <c r="CR25" s="185"/>
      <c r="CS25" s="185"/>
      <c r="CT25" s="185"/>
      <c r="CU25" s="185"/>
      <c r="CV25" s="185"/>
      <c r="CW25" s="185"/>
      <c r="CX25" s="185"/>
      <c r="CY25" s="185"/>
      <c r="CZ25" s="185"/>
      <c r="DA25" s="185"/>
      <c r="DB25" s="167"/>
      <c r="DC25" s="218">
        <f>IF(BX25="","",IF(IF((SUMPRODUCT(($CC25:$DA25="X")*$CC$18:$DA$18))&lt;Listes!$R$12,BX25-Listes!$S$12,
IF(AND((SUMPRODUCT(($CC25:$DA25="X")*$CC$18:$DA$18))&gt;=Listes!$Q$11,(SUMPRODUCT(($CC25:$DA25="X")*$CC$18:$DA$18))&lt;Listes!$R$11),BX25-Listes!$S$11,
IF(AND((SUMPRODUCT(($CC25:$DA25="X")*$CC$18:$DA$18))&gt;=Listes!$Q$10,(SUMPRODUCT(($CC25:$DA25="X")*$CC$18:$DA$18))&lt;Listes!$R$10),BX25-Listes!$S$10,
IF(AND((SUMPRODUCT(($CC25:$DA25="X")*$CC$18:$DA$18))&gt;=Listes!$Q$9,(SUMPRODUCT(($CC25:$DA25="X")*$CC$18:$DA$18))&lt;Listes!$R$9),BX25-Listes!$S$9,
IF(AND((SUMPRODUCT(($CC25:$DA25="X")*$CC$18:$DA$18))&gt;=Listes!$Q$8,(SUMPRODUCT(($CC25:$DA25="X")*$CC$18:$DA$18))&lt;Listes!$R$8),BX25-Listes!$S$8,
IF(AND((SUMPRODUCT(($CC25:$DA25="X")*$CC$18:$DA$18))&gt;=Listes!$Q$7),BX25-Listes!$S$7,
"Erreur"))))))&lt;1,1,
IF((SUMPRODUCT(($CC25:$DA25="X")*$CC$18:$DA$18))&lt;Listes!$R$12,BX25-Listes!$S$12,
IF(AND((SUMPRODUCT(($CC25:$DA25="X")*$CC$18:$DA$18))&gt;=Listes!$Q$11,(SUMPRODUCT(($CC25:$DA25="X")*$CC$18:$DA$18))&lt;Listes!$R$11),BX25-Listes!$S$11,
IF(AND((SUMPRODUCT(($CC25:$DA25="X")*$CC$18:$DA$18))&gt;=Listes!$Q$10,(SUMPRODUCT(($CC25:$DA25="X")*$CC$18:$DA$18))&lt;Listes!$R$10),BX25-Listes!$S$10,
IF(AND((SUMPRODUCT(($CC25:$DA25="X")*$CC$18:$DA$18))&gt;=Listes!$Q$9,(SUMPRODUCT(($CC25:$DA25="X")*$CC$18:$DA$18))&lt;Listes!$R$9),BX25-Listes!$S$9,
IF(AND((SUMPRODUCT(($CC25:$DA25="X")*$CC$18:$DA$18))&gt;=Listes!$Q$8,(SUMPRODUCT(($CC25:$DA25="X")*$CC$18:$DA$18))&lt;Listes!$R$8),BX25-Listes!$S$8,
IF(AND((SUMPRODUCT(($CC25:$DA25="X")*$CC$18:$DA$18))&gt;=Listes!$Q$7),BX25-Listes!$S$7,
"Erreur"))))))))</f>
        <v>1</v>
      </c>
      <c r="DD25" s="219">
        <f>IF(BY25="","",IF(IF((SUMPRODUCT(($CC25:$DA25="X")*$CC$19:$DA$19))&lt;Listes!$R$12,BY25-Listes!$S$12,
IF(AND((SUMPRODUCT(($CC25:$DA25="X")*$CC$19:$DA$19))&gt;=Listes!$Q$11,(SUMPRODUCT(($CC25:$DA25="X")*$CC$19:$DA$19))&lt;Listes!$R$11),BY25-Listes!$S$11,
IF(AND((SUMPRODUCT(($CC25:$DA25="X")*$CC$19:$DA$19))&gt;=Listes!$Q$10,(SUMPRODUCT(($CC25:$DA25="X")*$CC$19:$DA$19))&lt;Listes!$R$10),BY25-Listes!$S$10,
IF(AND((SUMPRODUCT(($CC25:$DA25="X")*$CC$19:$DA$19))&gt;=Listes!$Q$9,(SUMPRODUCT(($CC25:$DA25="X")*$CC$19:$DA$19))&lt;Listes!$R$9),BY25-Listes!$S$9,
IF(AND((SUMPRODUCT(($CC25:$DA25="X")*$CC$19:$DA$19))&gt;=Listes!$Q$8,(SUMPRODUCT(($CC25:$DA25="X")*$CC$19:$DA$19))&lt;Listes!$R$8),BY25-Listes!$S$8,
IF(AND((SUMPRODUCT(($CC25:$DA25="X")*$CC$19:$DA$19))&gt;=Listes!$Q$7),BY25-Listes!$S$7,
"Erreur"))))))&lt;1,1,
IF((SUMPRODUCT(($CC25:$DA25="X")*$CC$19:$DA$19))&lt;Listes!$R$12,BY25-Listes!$S$12,
IF(AND((SUMPRODUCT(($CC25:$DA25="X")*$CC$19:$DA$19))&gt;=Listes!$Q$11,(SUMPRODUCT(($CC25:$DA25="X")*$CC$19:$DA$19))&lt;Listes!$R$11),BY25-Listes!$S$11,
IF(AND((SUMPRODUCT(($CC25:$DA25="X")*$CC$19:$DA$19))&gt;=Listes!$Q$10,(SUMPRODUCT(($CC25:$DA25="X")*$CC$19:$DA$19))&lt;Listes!$R$10),BY25-Listes!$S$10,
IF(AND((SUMPRODUCT(($CC25:$DA25="X")*$CC$19:$DA$19))&gt;=Listes!$Q$9,(SUMPRODUCT(($CC25:$DA25="X")*$CC$19:$DA$19))&lt;Listes!$R$9),BY25-Listes!$S$9,
IF(AND((SUMPRODUCT(($CC25:$DA25="X")*$CC$19:$DA$19))&gt;=Listes!$Q$8,(SUMPRODUCT(($CC25:$DA25="X")*$CC$19:$DA$19))&lt;Listes!$R$8),BY25-Listes!$S$8,
IF(AND((SUMPRODUCT(($CC25:$DA25="X")*$CC$19:$DA$19))&gt;=Listes!$Q$7),BY25-Listes!$S$7,
"Erreur"))))))))</f>
        <v>4</v>
      </c>
      <c r="DE25" s="220" t="str">
        <f t="shared" si="39"/>
        <v>Faible</v>
      </c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</row>
    <row r="26" spans="1:140" s="1" customFormat="1" ht="15.75" customHeight="1" x14ac:dyDescent="0.2">
      <c r="A26" s="4"/>
      <c r="B26" s="4"/>
      <c r="C26" s="217" t="str">
        <f>IF(D26="","",$G$1&amp;"-R"&amp;Listes!A5)</f>
        <v/>
      </c>
      <c r="D26" s="176"/>
      <c r="E26" s="180"/>
      <c r="F26" s="180"/>
      <c r="G26" s="174"/>
      <c r="H26" s="142" t="e">
        <f>VLOOKUP(G26,Listes!W7:Y54,2,FALSE)</f>
        <v>#N/A</v>
      </c>
      <c r="I26" s="142" t="e">
        <f>VLOOKUP(G26,Listes!W7:Y54,3,FALSE)</f>
        <v>#N/A</v>
      </c>
      <c r="J26" s="178"/>
      <c r="K26" s="179"/>
      <c r="L26" s="179"/>
      <c r="M26" s="179"/>
      <c r="N26" s="179"/>
      <c r="O26" s="215" t="str">
        <f t="shared" si="40"/>
        <v/>
      </c>
      <c r="P26" s="216" t="str">
        <f t="shared" si="37"/>
        <v/>
      </c>
      <c r="Q26" s="119"/>
      <c r="R26" s="4"/>
      <c r="S26" s="29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24"/>
      <c r="BX26" s="218" t="str">
        <f>IF(J26="","",IF(IF((SUMPRODUCT(($T26:$BV26="X")*$T$18:$BV$18))&lt;Listes!$R$12,J26-Listes!$S$12,
IF(AND((SUMPRODUCT(($T26:$BV26="X")*$T$18:$BV$18))&gt;=Listes!$Q$11,(SUMPRODUCT(($T26:$BV26="X")*$T$18:$BV$18))&lt;Listes!$R$11),J26-Listes!$S$11,
IF(AND((SUMPRODUCT(($T26:$BV26="X")*$T$18:$BV$18))&gt;=Listes!$Q$10,(SUMPRODUCT(($T26:$BV26="X")*$T$18:$BV$18))&lt;Listes!$R$10),J26-Listes!$S$10,
IF(AND((SUMPRODUCT(($T26:$BV26="X")*$T$18:$BV$18))&gt;=Listes!$Q$9,(SUMPRODUCT(($T26:$BV26="X")*$T$18:$BV$18))&lt;Listes!$R$9),J26-Listes!$S$9,
IF(AND((SUMPRODUCT(($T26:$BV26="X")*$T$18:$BV$18))&gt;=Listes!$Q$8,(SUMPRODUCT(($T26:$BV26="X")*$T$18:$BV$18))&lt;Listes!$R$8),J26-Listes!$S$8,
IF(AND((SUMPRODUCT(($T26:$BV26="X")*$T$18:$BV$18))&gt;=Listes!$Q$7),J26-Listes!$S$7,
"Erreur"))))))&lt;1,1,
IF((SUMPRODUCT(($T26:$BV26="X")*$T$18:$BV$18))&lt;Listes!$R$12,J26-Listes!$S$12,
IF(AND((SUMPRODUCT(($T26:$BV26="X")*$T$18:$BV$18))&gt;=Listes!$Q$11,(SUMPRODUCT(($T26:$BV26="X")*$T$18:$BV$18))&lt;Listes!$R$11),J26-Listes!$S$11,
IF(AND((SUMPRODUCT(($T26:$BV26="X")*$T$18:$BV$18))&gt;=Listes!$Q$10,(SUMPRODUCT(($T26:$BV26="X")*$T$18:$BV$18))&lt;Listes!$R$10),J26-Listes!$S$10,
IF(AND((SUMPRODUCT(($T26:$BV26="X")*$T$18:$BV$18))&gt;=Listes!$Q$9,(SUMPRODUCT(($T26:$BV26="X")*$T$18:$BV$18))&lt;Listes!$R$9),J26-Listes!$S$9,
IF(AND((SUMPRODUCT(($T26:$BV26="X")*$T$18:$BV$18))&gt;=Listes!$Q$8,(SUMPRODUCT(($T26:$BV26="X")*$T$18:$BV$18))&lt;Listes!$R$8),J26-Listes!$S$8,
IF(AND((SUMPRODUCT(($T26:$BV26="X")*$T$18:$BV$18))&gt;=Listes!$Q$7),J26-Listes!$S$7,
"Erreur"))))))))</f>
        <v/>
      </c>
      <c r="BY26" s="219" t="str">
        <f>IF(O26="","",IF(IF((SUMPRODUCT(($T26:$BV26="X")*$T$19:$BV$19))&lt;Listes!$R$12,O26-Listes!$S$12,
IF(AND((SUMPRODUCT(($T26:$BV26="X")*$T$19:$BV$19))&gt;=Listes!$Q$11,(SUMPRODUCT(($T26:$BV26="X")*$T$19:$BV$19))&lt;Listes!$R$11),O26-Listes!$S$11,
IF(AND((SUMPRODUCT(($T26:$BV26="X")*$T$19:$BV$19))&gt;=Listes!$Q$10,(SUMPRODUCT(($T26:$BV26="X")*$T$19:$BV$19))&lt;Listes!$R$10),O26-Listes!$S$10,
IF(AND((SUMPRODUCT(($T26:$BV26="X")*$T$19:$BV$19))&gt;=Listes!$Q$9,(SUMPRODUCT(($T26:$BV26="X")*$T$19:$BV$19))&lt;Listes!$R$9),O26-Listes!$S$9,
IF(AND((SUMPRODUCT(($T26:$BV26="X")*$T$19:$BV$19))&gt;=Listes!$Q$8,(SUMPRODUCT(($T26:$BV26="X")*$T$19:$BV$19))&lt;Listes!$R$8),O26-Listes!$S$8,
IF(AND((SUMPRODUCT(($T26:$BV26="X")*$T$19:$BV$19))&gt;=Listes!$Q$7),O26-Listes!$S$7,
"Erreur"))))))&lt;1,1,
IF((SUMPRODUCT(($T26:$BV26="X")*$T$19:$BV$19))&lt;Listes!$R$12,O26-Listes!$S$12,
IF(AND((SUMPRODUCT(($T26:$BV26="X")*$T$19:$BV$19))&gt;=Listes!$Q$11,(SUMPRODUCT(($T26:$BV26="X")*$T$19:$BV$19))&lt;Listes!$R$11),O26-Listes!$S$11,
IF(AND((SUMPRODUCT(($T26:$BV26="X")*$T$19:$BV$19))&gt;=Listes!$Q$10,(SUMPRODUCT(($T26:$BV26="X")*$T$19:$BV$19))&lt;Listes!$R$10),O26-Listes!$S$10,
IF(AND((SUMPRODUCT(($T26:$BV26="X")*$T$19:$BV$19))&gt;=Listes!$Q$9,(SUMPRODUCT(($T26:$BV26="X")*$T$19:$BV$19))&lt;Listes!$R$9),O26-Listes!$S$9,
IF(AND((SUMPRODUCT(($T26:$BV26="X")*$T$19:$BV$19))&gt;=Listes!$Q$8,(SUMPRODUCT(($T26:$BV26="X")*$T$19:$BV$19))&lt;Listes!$R$8),O26-Listes!$S$8,
IF(AND((SUMPRODUCT(($T26:$BV26="X")*$T$19:$BV$19))&gt;=Listes!$Q$7),O26-Listes!$S$7,
"Erreur"))))))))</f>
        <v/>
      </c>
      <c r="BZ26" s="220" t="str">
        <f t="shared" si="38"/>
        <v/>
      </c>
      <c r="CA26" s="4"/>
      <c r="CB26" s="4"/>
      <c r="CC26" s="183"/>
      <c r="CD26" s="184"/>
      <c r="CE26" s="185"/>
      <c r="CF26" s="185"/>
      <c r="CG26" s="185"/>
      <c r="CH26" s="185"/>
      <c r="CI26" s="185"/>
      <c r="CJ26" s="185"/>
      <c r="CK26" s="185"/>
      <c r="CL26" s="185"/>
      <c r="CM26" s="184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67"/>
      <c r="DC26" s="218" t="str">
        <f>IF(BX26="","",IF(IF((SUMPRODUCT(($CC26:$DA26="X")*$CC$18:$DA$18))&lt;Listes!$R$12,BX26-Listes!$S$12,
IF(AND((SUMPRODUCT(($CC26:$DA26="X")*$CC$18:$DA$18))&gt;=Listes!$Q$11,(SUMPRODUCT(($CC26:$DA26="X")*$CC$18:$DA$18))&lt;Listes!$R$11),BX26-Listes!$S$11,
IF(AND((SUMPRODUCT(($CC26:$DA26="X")*$CC$18:$DA$18))&gt;=Listes!$Q$10,(SUMPRODUCT(($CC26:$DA26="X")*$CC$18:$DA$18))&lt;Listes!$R$10),BX26-Listes!$S$10,
IF(AND((SUMPRODUCT(($CC26:$DA26="X")*$CC$18:$DA$18))&gt;=Listes!$Q$9,(SUMPRODUCT(($CC26:$DA26="X")*$CC$18:$DA$18))&lt;Listes!$R$9),BX26-Listes!$S$9,
IF(AND((SUMPRODUCT(($CC26:$DA26="X")*$CC$18:$DA$18))&gt;=Listes!$Q$8,(SUMPRODUCT(($CC26:$DA26="X")*$CC$18:$DA$18))&lt;Listes!$R$8),BX26-Listes!$S$8,
IF(AND((SUMPRODUCT(($CC26:$DA26="X")*$CC$18:$DA$18))&gt;=Listes!$Q$7),BX26-Listes!$S$7,
"Erreur"))))))&lt;1,1,
IF((SUMPRODUCT(($CC26:$DA26="X")*$CC$18:$DA$18))&lt;Listes!$R$12,BX26-Listes!$S$12,
IF(AND((SUMPRODUCT(($CC26:$DA26="X")*$CC$18:$DA$18))&gt;=Listes!$Q$11,(SUMPRODUCT(($CC26:$DA26="X")*$CC$18:$DA$18))&lt;Listes!$R$11),BX26-Listes!$S$11,
IF(AND((SUMPRODUCT(($CC26:$DA26="X")*$CC$18:$DA$18))&gt;=Listes!$Q$10,(SUMPRODUCT(($CC26:$DA26="X")*$CC$18:$DA$18))&lt;Listes!$R$10),BX26-Listes!$S$10,
IF(AND((SUMPRODUCT(($CC26:$DA26="X")*$CC$18:$DA$18))&gt;=Listes!$Q$9,(SUMPRODUCT(($CC26:$DA26="X")*$CC$18:$DA$18))&lt;Listes!$R$9),BX26-Listes!$S$9,
IF(AND((SUMPRODUCT(($CC26:$DA26="X")*$CC$18:$DA$18))&gt;=Listes!$Q$8,(SUMPRODUCT(($CC26:$DA26="X")*$CC$18:$DA$18))&lt;Listes!$R$8),BX26-Listes!$S$8,
IF(AND((SUMPRODUCT(($CC26:$DA26="X")*$CC$18:$DA$18))&gt;=Listes!$Q$7),BX26-Listes!$S$7,
"Erreur"))))))))</f>
        <v/>
      </c>
      <c r="DD26" s="219" t="str">
        <f>IF(BY26="","",IF(IF((SUMPRODUCT(($CC26:$DA26="X")*$CC$19:$DA$19))&lt;Listes!$R$12,BY26-Listes!$S$12,
IF(AND((SUMPRODUCT(($CC26:$DA26="X")*$CC$19:$DA$19))&gt;=Listes!$Q$11,(SUMPRODUCT(($CC26:$DA26="X")*$CC$19:$DA$19))&lt;Listes!$R$11),BY26-Listes!$S$11,
IF(AND((SUMPRODUCT(($CC26:$DA26="X")*$CC$19:$DA$19))&gt;=Listes!$Q$10,(SUMPRODUCT(($CC26:$DA26="X")*$CC$19:$DA$19))&lt;Listes!$R$10),BY26-Listes!$S$10,
IF(AND((SUMPRODUCT(($CC26:$DA26="X")*$CC$19:$DA$19))&gt;=Listes!$Q$9,(SUMPRODUCT(($CC26:$DA26="X")*$CC$19:$DA$19))&lt;Listes!$R$9),BY26-Listes!$S$9,
IF(AND((SUMPRODUCT(($CC26:$DA26="X")*$CC$19:$DA$19))&gt;=Listes!$Q$8,(SUMPRODUCT(($CC26:$DA26="X")*$CC$19:$DA$19))&lt;Listes!$R$8),BY26-Listes!$S$8,
IF(AND((SUMPRODUCT(($CC26:$DA26="X")*$CC$19:$DA$19))&gt;=Listes!$Q$7),BY26-Listes!$S$7,
"Erreur"))))))&lt;1,1,
IF((SUMPRODUCT(($CC26:$DA26="X")*$CC$19:$DA$19))&lt;Listes!$R$12,BY26-Listes!$S$12,
IF(AND((SUMPRODUCT(($CC26:$DA26="X")*$CC$19:$DA$19))&gt;=Listes!$Q$11,(SUMPRODUCT(($CC26:$DA26="X")*$CC$19:$DA$19))&lt;Listes!$R$11),BY26-Listes!$S$11,
IF(AND((SUMPRODUCT(($CC26:$DA26="X")*$CC$19:$DA$19))&gt;=Listes!$Q$10,(SUMPRODUCT(($CC26:$DA26="X")*$CC$19:$DA$19))&lt;Listes!$R$10),BY26-Listes!$S$10,
IF(AND((SUMPRODUCT(($CC26:$DA26="X")*$CC$19:$DA$19))&gt;=Listes!$Q$9,(SUMPRODUCT(($CC26:$DA26="X")*$CC$19:$DA$19))&lt;Listes!$R$9),BY26-Listes!$S$9,
IF(AND((SUMPRODUCT(($CC26:$DA26="X")*$CC$19:$DA$19))&gt;=Listes!$Q$8,(SUMPRODUCT(($CC26:$DA26="X")*$CC$19:$DA$19))&lt;Listes!$R$8),BY26-Listes!$S$8,
IF(AND((SUMPRODUCT(($CC26:$DA26="X")*$CC$19:$DA$19))&gt;=Listes!$Q$7),BY26-Listes!$S$7,
"Erreur"))))))))</f>
        <v/>
      </c>
      <c r="DE26" s="220" t="str">
        <f t="shared" si="39"/>
        <v/>
      </c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</row>
    <row r="27" spans="1:140" s="1" customFormat="1" ht="15.75" customHeight="1" x14ac:dyDescent="0.2">
      <c r="A27" s="4"/>
      <c r="B27" s="4"/>
      <c r="C27" s="217" t="str">
        <f>IF(D27="","",$G$1&amp;"-R"&amp;Listes!A6)</f>
        <v/>
      </c>
      <c r="D27" s="176"/>
      <c r="E27" s="180"/>
      <c r="F27" s="180"/>
      <c r="G27" s="174"/>
      <c r="H27" s="142" t="e">
        <f>VLOOKUP(G27,Listes!W8:Y55,2,FALSE)</f>
        <v>#N/A</v>
      </c>
      <c r="I27" s="142" t="e">
        <f>VLOOKUP(G27,Listes!W8:Y55,3,FALSE)</f>
        <v>#N/A</v>
      </c>
      <c r="J27" s="178"/>
      <c r="K27" s="179"/>
      <c r="L27" s="179"/>
      <c r="M27" s="179"/>
      <c r="N27" s="179"/>
      <c r="O27" s="215" t="str">
        <f t="shared" si="40"/>
        <v/>
      </c>
      <c r="P27" s="216" t="str">
        <f t="shared" si="37"/>
        <v/>
      </c>
      <c r="Q27" s="119"/>
      <c r="R27" s="4"/>
      <c r="S27" s="29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24"/>
      <c r="BX27" s="218" t="str">
        <f>IF(J27="","",IF(IF((SUMPRODUCT(($T27:$BV27="X")*$T$18:$BV$18))&lt;Listes!$R$12,J27-Listes!$S$12,
IF(AND((SUMPRODUCT(($T27:$BV27="X")*$T$18:$BV$18))&gt;=Listes!$Q$11,(SUMPRODUCT(($T27:$BV27="X")*$T$18:$BV$18))&lt;Listes!$R$11),J27-Listes!$S$11,
IF(AND((SUMPRODUCT(($T27:$BV27="X")*$T$18:$BV$18))&gt;=Listes!$Q$10,(SUMPRODUCT(($T27:$BV27="X")*$T$18:$BV$18))&lt;Listes!$R$10),J27-Listes!$S$10,
IF(AND((SUMPRODUCT(($T27:$BV27="X")*$T$18:$BV$18))&gt;=Listes!$Q$9,(SUMPRODUCT(($T27:$BV27="X")*$T$18:$BV$18))&lt;Listes!$R$9),J27-Listes!$S$9,
IF(AND((SUMPRODUCT(($T27:$BV27="X")*$T$18:$BV$18))&gt;=Listes!$Q$8,(SUMPRODUCT(($T27:$BV27="X")*$T$18:$BV$18))&lt;Listes!$R$8),J27-Listes!$S$8,
IF(AND((SUMPRODUCT(($T27:$BV27="X")*$T$18:$BV$18))&gt;=Listes!$Q$7),J27-Listes!$S$7,
"Erreur"))))))&lt;1,1,
IF((SUMPRODUCT(($T27:$BV27="X")*$T$18:$BV$18))&lt;Listes!$R$12,J27-Listes!$S$12,
IF(AND((SUMPRODUCT(($T27:$BV27="X")*$T$18:$BV$18))&gt;=Listes!$Q$11,(SUMPRODUCT(($T27:$BV27="X")*$T$18:$BV$18))&lt;Listes!$R$11),J27-Listes!$S$11,
IF(AND((SUMPRODUCT(($T27:$BV27="X")*$T$18:$BV$18))&gt;=Listes!$Q$10,(SUMPRODUCT(($T27:$BV27="X")*$T$18:$BV$18))&lt;Listes!$R$10),J27-Listes!$S$10,
IF(AND((SUMPRODUCT(($T27:$BV27="X")*$T$18:$BV$18))&gt;=Listes!$Q$9,(SUMPRODUCT(($T27:$BV27="X")*$T$18:$BV$18))&lt;Listes!$R$9),J27-Listes!$S$9,
IF(AND((SUMPRODUCT(($T27:$BV27="X")*$T$18:$BV$18))&gt;=Listes!$Q$8,(SUMPRODUCT(($T27:$BV27="X")*$T$18:$BV$18))&lt;Listes!$R$8),J27-Listes!$S$8,
IF(AND((SUMPRODUCT(($T27:$BV27="X")*$T$18:$BV$18))&gt;=Listes!$Q$7),J27-Listes!$S$7,
"Erreur"))))))))</f>
        <v/>
      </c>
      <c r="BY27" s="219" t="str">
        <f>IF(O27="","",IF(IF((SUMPRODUCT(($T27:$BV27="X")*$T$19:$BV$19))&lt;Listes!$R$12,O27-Listes!$S$12,
IF(AND((SUMPRODUCT(($T27:$BV27="X")*$T$19:$BV$19))&gt;=Listes!$Q$11,(SUMPRODUCT(($T27:$BV27="X")*$T$19:$BV$19))&lt;Listes!$R$11),O27-Listes!$S$11,
IF(AND((SUMPRODUCT(($T27:$BV27="X")*$T$19:$BV$19))&gt;=Listes!$Q$10,(SUMPRODUCT(($T27:$BV27="X")*$T$19:$BV$19))&lt;Listes!$R$10),O27-Listes!$S$10,
IF(AND((SUMPRODUCT(($T27:$BV27="X")*$T$19:$BV$19))&gt;=Listes!$Q$9,(SUMPRODUCT(($T27:$BV27="X")*$T$19:$BV$19))&lt;Listes!$R$9),O27-Listes!$S$9,
IF(AND((SUMPRODUCT(($T27:$BV27="X")*$T$19:$BV$19))&gt;=Listes!$Q$8,(SUMPRODUCT(($T27:$BV27="X")*$T$19:$BV$19))&lt;Listes!$R$8),O27-Listes!$S$8,
IF(AND((SUMPRODUCT(($T27:$BV27="X")*$T$19:$BV$19))&gt;=Listes!$Q$7),O27-Listes!$S$7,
"Erreur"))))))&lt;1,1,
IF((SUMPRODUCT(($T27:$BV27="X")*$T$19:$BV$19))&lt;Listes!$R$12,O27-Listes!$S$12,
IF(AND((SUMPRODUCT(($T27:$BV27="X")*$T$19:$BV$19))&gt;=Listes!$Q$11,(SUMPRODUCT(($T27:$BV27="X")*$T$19:$BV$19))&lt;Listes!$R$11),O27-Listes!$S$11,
IF(AND((SUMPRODUCT(($T27:$BV27="X")*$T$19:$BV$19))&gt;=Listes!$Q$10,(SUMPRODUCT(($T27:$BV27="X")*$T$19:$BV$19))&lt;Listes!$R$10),O27-Listes!$S$10,
IF(AND((SUMPRODUCT(($T27:$BV27="X")*$T$19:$BV$19))&gt;=Listes!$Q$9,(SUMPRODUCT(($T27:$BV27="X")*$T$19:$BV$19))&lt;Listes!$R$9),O27-Listes!$S$9,
IF(AND((SUMPRODUCT(($T27:$BV27="X")*$T$19:$BV$19))&gt;=Listes!$Q$8,(SUMPRODUCT(($T27:$BV27="X")*$T$19:$BV$19))&lt;Listes!$R$8),O27-Listes!$S$8,
IF(AND((SUMPRODUCT(($T27:$BV27="X")*$T$19:$BV$19))&gt;=Listes!$Q$7),O27-Listes!$S$7,
"Erreur"))))))))</f>
        <v/>
      </c>
      <c r="BZ27" s="220" t="str">
        <f t="shared" si="38"/>
        <v/>
      </c>
      <c r="CA27" s="4"/>
      <c r="CB27" s="4"/>
      <c r="CC27" s="183"/>
      <c r="CD27" s="184"/>
      <c r="CE27" s="185"/>
      <c r="CF27" s="185"/>
      <c r="CG27" s="185"/>
      <c r="CH27" s="185"/>
      <c r="CI27" s="185"/>
      <c r="CJ27" s="185"/>
      <c r="CK27" s="185"/>
      <c r="CL27" s="185"/>
      <c r="CM27" s="184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67"/>
      <c r="DC27" s="218" t="str">
        <f>IF(BX27="","",IF(IF((SUMPRODUCT(($CC27:$DA27="X")*$CC$18:$DA$18))&lt;Listes!$R$12,BX27-Listes!$S$12,
IF(AND((SUMPRODUCT(($CC27:$DA27="X")*$CC$18:$DA$18))&gt;=Listes!$Q$11,(SUMPRODUCT(($CC27:$DA27="X")*$CC$18:$DA$18))&lt;Listes!$R$11),BX27-Listes!$S$11,
IF(AND((SUMPRODUCT(($CC27:$DA27="X")*$CC$18:$DA$18))&gt;=Listes!$Q$10,(SUMPRODUCT(($CC27:$DA27="X")*$CC$18:$DA$18))&lt;Listes!$R$10),BX27-Listes!$S$10,
IF(AND((SUMPRODUCT(($CC27:$DA27="X")*$CC$18:$DA$18))&gt;=Listes!$Q$9,(SUMPRODUCT(($CC27:$DA27="X")*$CC$18:$DA$18))&lt;Listes!$R$9),BX27-Listes!$S$9,
IF(AND((SUMPRODUCT(($CC27:$DA27="X")*$CC$18:$DA$18))&gt;=Listes!$Q$8,(SUMPRODUCT(($CC27:$DA27="X")*$CC$18:$DA$18))&lt;Listes!$R$8),BX27-Listes!$S$8,
IF(AND((SUMPRODUCT(($CC27:$DA27="X")*$CC$18:$DA$18))&gt;=Listes!$Q$7),BX27-Listes!$S$7,
"Erreur"))))))&lt;1,1,
IF((SUMPRODUCT(($CC27:$DA27="X")*$CC$18:$DA$18))&lt;Listes!$R$12,BX27-Listes!$S$12,
IF(AND((SUMPRODUCT(($CC27:$DA27="X")*$CC$18:$DA$18))&gt;=Listes!$Q$11,(SUMPRODUCT(($CC27:$DA27="X")*$CC$18:$DA$18))&lt;Listes!$R$11),BX27-Listes!$S$11,
IF(AND((SUMPRODUCT(($CC27:$DA27="X")*$CC$18:$DA$18))&gt;=Listes!$Q$10,(SUMPRODUCT(($CC27:$DA27="X")*$CC$18:$DA$18))&lt;Listes!$R$10),BX27-Listes!$S$10,
IF(AND((SUMPRODUCT(($CC27:$DA27="X")*$CC$18:$DA$18))&gt;=Listes!$Q$9,(SUMPRODUCT(($CC27:$DA27="X")*$CC$18:$DA$18))&lt;Listes!$R$9),BX27-Listes!$S$9,
IF(AND((SUMPRODUCT(($CC27:$DA27="X")*$CC$18:$DA$18))&gt;=Listes!$Q$8,(SUMPRODUCT(($CC27:$DA27="X")*$CC$18:$DA$18))&lt;Listes!$R$8),BX27-Listes!$S$8,
IF(AND((SUMPRODUCT(($CC27:$DA27="X")*$CC$18:$DA$18))&gt;=Listes!$Q$7),BX27-Listes!$S$7,
"Erreur"))))))))</f>
        <v/>
      </c>
      <c r="DD27" s="219" t="str">
        <f>IF(BY27="","",IF(IF((SUMPRODUCT(($CC27:$DA27="X")*$CC$19:$DA$19))&lt;Listes!$R$12,BY27-Listes!$S$12,
IF(AND((SUMPRODUCT(($CC27:$DA27="X")*$CC$19:$DA$19))&gt;=Listes!$Q$11,(SUMPRODUCT(($CC27:$DA27="X")*$CC$19:$DA$19))&lt;Listes!$R$11),BY27-Listes!$S$11,
IF(AND((SUMPRODUCT(($CC27:$DA27="X")*$CC$19:$DA$19))&gt;=Listes!$Q$10,(SUMPRODUCT(($CC27:$DA27="X")*$CC$19:$DA$19))&lt;Listes!$R$10),BY27-Listes!$S$10,
IF(AND((SUMPRODUCT(($CC27:$DA27="X")*$CC$19:$DA$19))&gt;=Listes!$Q$9,(SUMPRODUCT(($CC27:$DA27="X")*$CC$19:$DA$19))&lt;Listes!$R$9),BY27-Listes!$S$9,
IF(AND((SUMPRODUCT(($CC27:$DA27="X")*$CC$19:$DA$19))&gt;=Listes!$Q$8,(SUMPRODUCT(($CC27:$DA27="X")*$CC$19:$DA$19))&lt;Listes!$R$8),BY27-Listes!$S$8,
IF(AND((SUMPRODUCT(($CC27:$DA27="X")*$CC$19:$DA$19))&gt;=Listes!$Q$7),BY27-Listes!$S$7,
"Erreur"))))))&lt;1,1,
IF((SUMPRODUCT(($CC27:$DA27="X")*$CC$19:$DA$19))&lt;Listes!$R$12,BY27-Listes!$S$12,
IF(AND((SUMPRODUCT(($CC27:$DA27="X")*$CC$19:$DA$19))&gt;=Listes!$Q$11,(SUMPRODUCT(($CC27:$DA27="X")*$CC$19:$DA$19))&lt;Listes!$R$11),BY27-Listes!$S$11,
IF(AND((SUMPRODUCT(($CC27:$DA27="X")*$CC$19:$DA$19))&gt;=Listes!$Q$10,(SUMPRODUCT(($CC27:$DA27="X")*$CC$19:$DA$19))&lt;Listes!$R$10),BY27-Listes!$S$10,
IF(AND((SUMPRODUCT(($CC27:$DA27="X")*$CC$19:$DA$19))&gt;=Listes!$Q$9,(SUMPRODUCT(($CC27:$DA27="X")*$CC$19:$DA$19))&lt;Listes!$R$9),BY27-Listes!$S$9,
IF(AND((SUMPRODUCT(($CC27:$DA27="X")*$CC$19:$DA$19))&gt;=Listes!$Q$8,(SUMPRODUCT(($CC27:$DA27="X")*$CC$19:$DA$19))&lt;Listes!$R$8),BY27-Listes!$S$8,
IF(AND((SUMPRODUCT(($CC27:$DA27="X")*$CC$19:$DA$19))&gt;=Listes!$Q$7),BY27-Listes!$S$7,
"Erreur"))))))))</f>
        <v/>
      </c>
      <c r="DE27" s="220" t="str">
        <f t="shared" si="39"/>
        <v/>
      </c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</row>
    <row r="28" spans="1:140" s="1" customFormat="1" ht="15.75" customHeight="1" x14ac:dyDescent="0.2">
      <c r="A28" s="4"/>
      <c r="B28" s="4"/>
      <c r="C28" s="217" t="str">
        <f>IF(D28="","",$G$1&amp;"-R"&amp;Listes!A7)</f>
        <v/>
      </c>
      <c r="D28" s="176"/>
      <c r="E28" s="180"/>
      <c r="F28" s="180"/>
      <c r="G28" s="174"/>
      <c r="H28" s="142" t="e">
        <f>VLOOKUP(G28,Listes!W9:Y56,2,FALSE)</f>
        <v>#N/A</v>
      </c>
      <c r="I28" s="142" t="e">
        <f>VLOOKUP(G28,Listes!W9:Y56,3,FALSE)</f>
        <v>#N/A</v>
      </c>
      <c r="J28" s="178"/>
      <c r="K28" s="179"/>
      <c r="L28" s="179"/>
      <c r="M28" s="179"/>
      <c r="N28" s="179"/>
      <c r="O28" s="215" t="str">
        <f t="shared" si="40"/>
        <v/>
      </c>
      <c r="P28" s="216" t="str">
        <f t="shared" si="37"/>
        <v/>
      </c>
      <c r="Q28" s="119"/>
      <c r="R28" s="4"/>
      <c r="S28" s="29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24"/>
      <c r="BX28" s="218" t="str">
        <f>IF(J28="","",IF(IF((SUMPRODUCT(($T28:$BV28="X")*$T$18:$BV$18))&lt;Listes!$R$12,J28-Listes!$S$12,
IF(AND((SUMPRODUCT(($T28:$BV28="X")*$T$18:$BV$18))&gt;=Listes!$Q$11,(SUMPRODUCT(($T28:$BV28="X")*$T$18:$BV$18))&lt;Listes!$R$11),J28-Listes!$S$11,
IF(AND((SUMPRODUCT(($T28:$BV28="X")*$T$18:$BV$18))&gt;=Listes!$Q$10,(SUMPRODUCT(($T28:$BV28="X")*$T$18:$BV$18))&lt;Listes!$R$10),J28-Listes!$S$10,
IF(AND((SUMPRODUCT(($T28:$BV28="X")*$T$18:$BV$18))&gt;=Listes!$Q$9,(SUMPRODUCT(($T28:$BV28="X")*$T$18:$BV$18))&lt;Listes!$R$9),J28-Listes!$S$9,
IF(AND((SUMPRODUCT(($T28:$BV28="X")*$T$18:$BV$18))&gt;=Listes!$Q$8,(SUMPRODUCT(($T28:$BV28="X")*$T$18:$BV$18))&lt;Listes!$R$8),J28-Listes!$S$8,
IF(AND((SUMPRODUCT(($T28:$BV28="X")*$T$18:$BV$18))&gt;=Listes!$Q$7),J28-Listes!$S$7,
"Erreur"))))))&lt;1,1,
IF((SUMPRODUCT(($T28:$BV28="X")*$T$18:$BV$18))&lt;Listes!$R$12,J28-Listes!$S$12,
IF(AND((SUMPRODUCT(($T28:$BV28="X")*$T$18:$BV$18))&gt;=Listes!$Q$11,(SUMPRODUCT(($T28:$BV28="X")*$T$18:$BV$18))&lt;Listes!$R$11),J28-Listes!$S$11,
IF(AND((SUMPRODUCT(($T28:$BV28="X")*$T$18:$BV$18))&gt;=Listes!$Q$10,(SUMPRODUCT(($T28:$BV28="X")*$T$18:$BV$18))&lt;Listes!$R$10),J28-Listes!$S$10,
IF(AND((SUMPRODUCT(($T28:$BV28="X")*$T$18:$BV$18))&gt;=Listes!$Q$9,(SUMPRODUCT(($T28:$BV28="X")*$T$18:$BV$18))&lt;Listes!$R$9),J28-Listes!$S$9,
IF(AND((SUMPRODUCT(($T28:$BV28="X")*$T$18:$BV$18))&gt;=Listes!$Q$8,(SUMPRODUCT(($T28:$BV28="X")*$T$18:$BV$18))&lt;Listes!$R$8),J28-Listes!$S$8,
IF(AND((SUMPRODUCT(($T28:$BV28="X")*$T$18:$BV$18))&gt;=Listes!$Q$7),J28-Listes!$S$7,
"Erreur"))))))))</f>
        <v/>
      </c>
      <c r="BY28" s="219" t="str">
        <f>IF(O28="","",IF(IF((SUMPRODUCT(($T28:$BV28="X")*$T$19:$BV$19))&lt;Listes!$R$12,O28-Listes!$S$12,
IF(AND((SUMPRODUCT(($T28:$BV28="X")*$T$19:$BV$19))&gt;=Listes!$Q$11,(SUMPRODUCT(($T28:$BV28="X")*$T$19:$BV$19))&lt;Listes!$R$11),O28-Listes!$S$11,
IF(AND((SUMPRODUCT(($T28:$BV28="X")*$T$19:$BV$19))&gt;=Listes!$Q$10,(SUMPRODUCT(($T28:$BV28="X")*$T$19:$BV$19))&lt;Listes!$R$10),O28-Listes!$S$10,
IF(AND((SUMPRODUCT(($T28:$BV28="X")*$T$19:$BV$19))&gt;=Listes!$Q$9,(SUMPRODUCT(($T28:$BV28="X")*$T$19:$BV$19))&lt;Listes!$R$9),O28-Listes!$S$9,
IF(AND((SUMPRODUCT(($T28:$BV28="X")*$T$19:$BV$19))&gt;=Listes!$Q$8,(SUMPRODUCT(($T28:$BV28="X")*$T$19:$BV$19))&lt;Listes!$R$8),O28-Listes!$S$8,
IF(AND((SUMPRODUCT(($T28:$BV28="X")*$T$19:$BV$19))&gt;=Listes!$Q$7),O28-Listes!$S$7,
"Erreur"))))))&lt;1,1,
IF((SUMPRODUCT(($T28:$BV28="X")*$T$19:$BV$19))&lt;Listes!$R$12,O28-Listes!$S$12,
IF(AND((SUMPRODUCT(($T28:$BV28="X")*$T$19:$BV$19))&gt;=Listes!$Q$11,(SUMPRODUCT(($T28:$BV28="X")*$T$19:$BV$19))&lt;Listes!$R$11),O28-Listes!$S$11,
IF(AND((SUMPRODUCT(($T28:$BV28="X")*$T$19:$BV$19))&gt;=Listes!$Q$10,(SUMPRODUCT(($T28:$BV28="X")*$T$19:$BV$19))&lt;Listes!$R$10),O28-Listes!$S$10,
IF(AND((SUMPRODUCT(($T28:$BV28="X")*$T$19:$BV$19))&gt;=Listes!$Q$9,(SUMPRODUCT(($T28:$BV28="X")*$T$19:$BV$19))&lt;Listes!$R$9),O28-Listes!$S$9,
IF(AND((SUMPRODUCT(($T28:$BV28="X")*$T$19:$BV$19))&gt;=Listes!$Q$8,(SUMPRODUCT(($T28:$BV28="X")*$T$19:$BV$19))&lt;Listes!$R$8),O28-Listes!$S$8,
IF(AND((SUMPRODUCT(($T28:$BV28="X")*$T$19:$BV$19))&gt;=Listes!$Q$7),O28-Listes!$S$7,
"Erreur"))))))))</f>
        <v/>
      </c>
      <c r="BZ28" s="220" t="str">
        <f t="shared" si="38"/>
        <v/>
      </c>
      <c r="CA28" s="4"/>
      <c r="CB28" s="4"/>
      <c r="CC28" s="183"/>
      <c r="CD28" s="184"/>
      <c r="CE28" s="185"/>
      <c r="CF28" s="185"/>
      <c r="CG28" s="185"/>
      <c r="CH28" s="185"/>
      <c r="CI28" s="185"/>
      <c r="CJ28" s="185"/>
      <c r="CK28" s="185"/>
      <c r="CL28" s="185"/>
      <c r="CM28" s="184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67"/>
      <c r="DC28" s="218" t="str">
        <f>IF(BX28="","",IF(IF((SUMPRODUCT(($CC28:$DA28="X")*$CC$18:$DA$18))&lt;Listes!$R$12,BX28-Listes!$S$12,
IF(AND((SUMPRODUCT(($CC28:$DA28="X")*$CC$18:$DA$18))&gt;=Listes!$Q$11,(SUMPRODUCT(($CC28:$DA28="X")*$CC$18:$DA$18))&lt;Listes!$R$11),BX28-Listes!$S$11,
IF(AND((SUMPRODUCT(($CC28:$DA28="X")*$CC$18:$DA$18))&gt;=Listes!$Q$10,(SUMPRODUCT(($CC28:$DA28="X")*$CC$18:$DA$18))&lt;Listes!$R$10),BX28-Listes!$S$10,
IF(AND((SUMPRODUCT(($CC28:$DA28="X")*$CC$18:$DA$18))&gt;=Listes!$Q$9,(SUMPRODUCT(($CC28:$DA28="X")*$CC$18:$DA$18))&lt;Listes!$R$9),BX28-Listes!$S$9,
IF(AND((SUMPRODUCT(($CC28:$DA28="X")*$CC$18:$DA$18))&gt;=Listes!$Q$8,(SUMPRODUCT(($CC28:$DA28="X")*$CC$18:$DA$18))&lt;Listes!$R$8),BX28-Listes!$S$8,
IF(AND((SUMPRODUCT(($CC28:$DA28="X")*$CC$18:$DA$18))&gt;=Listes!$Q$7),BX28-Listes!$S$7,
"Erreur"))))))&lt;1,1,
IF((SUMPRODUCT(($CC28:$DA28="X")*$CC$18:$DA$18))&lt;Listes!$R$12,BX28-Listes!$S$12,
IF(AND((SUMPRODUCT(($CC28:$DA28="X")*$CC$18:$DA$18))&gt;=Listes!$Q$11,(SUMPRODUCT(($CC28:$DA28="X")*$CC$18:$DA$18))&lt;Listes!$R$11),BX28-Listes!$S$11,
IF(AND((SUMPRODUCT(($CC28:$DA28="X")*$CC$18:$DA$18))&gt;=Listes!$Q$10,(SUMPRODUCT(($CC28:$DA28="X")*$CC$18:$DA$18))&lt;Listes!$R$10),BX28-Listes!$S$10,
IF(AND((SUMPRODUCT(($CC28:$DA28="X")*$CC$18:$DA$18))&gt;=Listes!$Q$9,(SUMPRODUCT(($CC28:$DA28="X")*$CC$18:$DA$18))&lt;Listes!$R$9),BX28-Listes!$S$9,
IF(AND((SUMPRODUCT(($CC28:$DA28="X")*$CC$18:$DA$18))&gt;=Listes!$Q$8,(SUMPRODUCT(($CC28:$DA28="X")*$CC$18:$DA$18))&lt;Listes!$R$8),BX28-Listes!$S$8,
IF(AND((SUMPRODUCT(($CC28:$DA28="X")*$CC$18:$DA$18))&gt;=Listes!$Q$7),BX28-Listes!$S$7,
"Erreur"))))))))</f>
        <v/>
      </c>
      <c r="DD28" s="219" t="str">
        <f>IF(BY28="","",IF(IF((SUMPRODUCT(($CC28:$DA28="X")*$CC$19:$DA$19))&lt;Listes!$R$12,BY28-Listes!$S$12,
IF(AND((SUMPRODUCT(($CC28:$DA28="X")*$CC$19:$DA$19))&gt;=Listes!$Q$11,(SUMPRODUCT(($CC28:$DA28="X")*$CC$19:$DA$19))&lt;Listes!$R$11),BY28-Listes!$S$11,
IF(AND((SUMPRODUCT(($CC28:$DA28="X")*$CC$19:$DA$19))&gt;=Listes!$Q$10,(SUMPRODUCT(($CC28:$DA28="X")*$CC$19:$DA$19))&lt;Listes!$R$10),BY28-Listes!$S$10,
IF(AND((SUMPRODUCT(($CC28:$DA28="X")*$CC$19:$DA$19))&gt;=Listes!$Q$9,(SUMPRODUCT(($CC28:$DA28="X")*$CC$19:$DA$19))&lt;Listes!$R$9),BY28-Listes!$S$9,
IF(AND((SUMPRODUCT(($CC28:$DA28="X")*$CC$19:$DA$19))&gt;=Listes!$Q$8,(SUMPRODUCT(($CC28:$DA28="X")*$CC$19:$DA$19))&lt;Listes!$R$8),BY28-Listes!$S$8,
IF(AND((SUMPRODUCT(($CC28:$DA28="X")*$CC$19:$DA$19))&gt;=Listes!$Q$7),BY28-Listes!$S$7,
"Erreur"))))))&lt;1,1,
IF((SUMPRODUCT(($CC28:$DA28="X")*$CC$19:$DA$19))&lt;Listes!$R$12,BY28-Listes!$S$12,
IF(AND((SUMPRODUCT(($CC28:$DA28="X")*$CC$19:$DA$19))&gt;=Listes!$Q$11,(SUMPRODUCT(($CC28:$DA28="X")*$CC$19:$DA$19))&lt;Listes!$R$11),BY28-Listes!$S$11,
IF(AND((SUMPRODUCT(($CC28:$DA28="X")*$CC$19:$DA$19))&gt;=Listes!$Q$10,(SUMPRODUCT(($CC28:$DA28="X")*$CC$19:$DA$19))&lt;Listes!$R$10),BY28-Listes!$S$10,
IF(AND((SUMPRODUCT(($CC28:$DA28="X")*$CC$19:$DA$19))&gt;=Listes!$Q$9,(SUMPRODUCT(($CC28:$DA28="X")*$CC$19:$DA$19))&lt;Listes!$R$9),BY28-Listes!$S$9,
IF(AND((SUMPRODUCT(($CC28:$DA28="X")*$CC$19:$DA$19))&gt;=Listes!$Q$8,(SUMPRODUCT(($CC28:$DA28="X")*$CC$19:$DA$19))&lt;Listes!$R$8),BY28-Listes!$S$8,
IF(AND((SUMPRODUCT(($CC28:$DA28="X")*$CC$19:$DA$19))&gt;=Listes!$Q$7),BY28-Listes!$S$7,
"Erreur"))))))))</f>
        <v/>
      </c>
      <c r="DE28" s="220" t="str">
        <f t="shared" si="39"/>
        <v/>
      </c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</row>
    <row r="29" spans="1:140" s="1" customFormat="1" ht="15.75" customHeight="1" x14ac:dyDescent="0.2">
      <c r="A29" s="4"/>
      <c r="B29" s="4"/>
      <c r="C29" s="217" t="str">
        <f>IF(D29="","",$G$1&amp;"-R"&amp;Listes!A8)</f>
        <v/>
      </c>
      <c r="D29" s="176"/>
      <c r="E29" s="180"/>
      <c r="F29" s="180"/>
      <c r="G29" s="174"/>
      <c r="H29" s="142" t="e">
        <f>VLOOKUP(G29,Listes!W10:Y57,2,FALSE)</f>
        <v>#N/A</v>
      </c>
      <c r="I29" s="142" t="e">
        <f>VLOOKUP(G29,Listes!W10:Y57,3,FALSE)</f>
        <v>#N/A</v>
      </c>
      <c r="J29" s="178"/>
      <c r="K29" s="179"/>
      <c r="L29" s="179"/>
      <c r="M29" s="179"/>
      <c r="N29" s="179"/>
      <c r="O29" s="215" t="str">
        <f t="shared" si="40"/>
        <v/>
      </c>
      <c r="P29" s="216" t="str">
        <f t="shared" ref="P29:P30" si="41">IF(OR(J29="",O29=""),"",IF((O29+J29)&lt;4,"Très faible",IF((J29+O29)=4,"Faible",IF((O29+J29)=6,"Moyenne",IF((J29+O29)=7,"Forte",IF((O29+J29)&gt;=8,"Majeure",IF(OR(AND(J29=4,O29=1),AND(J29=1,O29=4)),"Faible",IF(OR(AND(J29=3,O29=2),AND(J29=2,O29=3)),"Moyenne",""))))))))</f>
        <v/>
      </c>
      <c r="Q29" s="119"/>
      <c r="R29" s="4"/>
      <c r="S29" s="29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24"/>
      <c r="BX29" s="218" t="str">
        <f>IF(J29="","",IF(IF((SUMPRODUCT(($T29:$BV29="X")*$T$18:$BV$18))&lt;Listes!$R$12,J29-Listes!$S$12,
IF(AND((SUMPRODUCT(($T29:$BV29="X")*$T$18:$BV$18))&gt;=Listes!$Q$11,(SUMPRODUCT(($T29:$BV29="X")*$T$18:$BV$18))&lt;Listes!$R$11),J29-Listes!$S$11,
IF(AND((SUMPRODUCT(($T29:$BV29="X")*$T$18:$BV$18))&gt;=Listes!$Q$10,(SUMPRODUCT(($T29:$BV29="X")*$T$18:$BV$18))&lt;Listes!$R$10),J29-Listes!$S$10,
IF(AND((SUMPRODUCT(($T29:$BV29="X")*$T$18:$BV$18))&gt;=Listes!$Q$9,(SUMPRODUCT(($T29:$BV29="X")*$T$18:$BV$18))&lt;Listes!$R$9),J29-Listes!$S$9,
IF(AND((SUMPRODUCT(($T29:$BV29="X")*$T$18:$BV$18))&gt;=Listes!$Q$8,(SUMPRODUCT(($T29:$BV29="X")*$T$18:$BV$18))&lt;Listes!$R$8),J29-Listes!$S$8,
IF(AND((SUMPRODUCT(($T29:$BV29="X")*$T$18:$BV$18))&gt;=Listes!$Q$7),J29-Listes!$S$7,
"Erreur"))))))&lt;1,1,
IF((SUMPRODUCT(($T29:$BV29="X")*$T$18:$BV$18))&lt;Listes!$R$12,J29-Listes!$S$12,
IF(AND((SUMPRODUCT(($T29:$BV29="X")*$T$18:$BV$18))&gt;=Listes!$Q$11,(SUMPRODUCT(($T29:$BV29="X")*$T$18:$BV$18))&lt;Listes!$R$11),J29-Listes!$S$11,
IF(AND((SUMPRODUCT(($T29:$BV29="X")*$T$18:$BV$18))&gt;=Listes!$Q$10,(SUMPRODUCT(($T29:$BV29="X")*$T$18:$BV$18))&lt;Listes!$R$10),J29-Listes!$S$10,
IF(AND((SUMPRODUCT(($T29:$BV29="X")*$T$18:$BV$18))&gt;=Listes!$Q$9,(SUMPRODUCT(($T29:$BV29="X")*$T$18:$BV$18))&lt;Listes!$R$9),J29-Listes!$S$9,
IF(AND((SUMPRODUCT(($T29:$BV29="X")*$T$18:$BV$18))&gt;=Listes!$Q$8,(SUMPRODUCT(($T29:$BV29="X")*$T$18:$BV$18))&lt;Listes!$R$8),J29-Listes!$S$8,
IF(AND((SUMPRODUCT(($T29:$BV29="X")*$T$18:$BV$18))&gt;=Listes!$Q$7),J29-Listes!$S$7,
"Erreur"))))))))</f>
        <v/>
      </c>
      <c r="BY29" s="219" t="str">
        <f>IF(O29="","",IF(IF((SUMPRODUCT(($T29:$BV29="X")*$T$19:$BV$19))&lt;Listes!$R$12,O29-Listes!$S$12,
IF(AND((SUMPRODUCT(($T29:$BV29="X")*$T$19:$BV$19))&gt;=Listes!$Q$11,(SUMPRODUCT(($T29:$BV29="X")*$T$19:$BV$19))&lt;Listes!$R$11),O29-Listes!$S$11,
IF(AND((SUMPRODUCT(($T29:$BV29="X")*$T$19:$BV$19))&gt;=Listes!$Q$10,(SUMPRODUCT(($T29:$BV29="X")*$T$19:$BV$19))&lt;Listes!$R$10),O29-Listes!$S$10,
IF(AND((SUMPRODUCT(($T29:$BV29="X")*$T$19:$BV$19))&gt;=Listes!$Q$9,(SUMPRODUCT(($T29:$BV29="X")*$T$19:$BV$19))&lt;Listes!$R$9),O29-Listes!$S$9,
IF(AND((SUMPRODUCT(($T29:$BV29="X")*$T$19:$BV$19))&gt;=Listes!$Q$8,(SUMPRODUCT(($T29:$BV29="X")*$T$19:$BV$19))&lt;Listes!$R$8),O29-Listes!$S$8,
IF(AND((SUMPRODUCT(($T29:$BV29="X")*$T$19:$BV$19))&gt;=Listes!$Q$7),O29-Listes!$S$7,
"Erreur"))))))&lt;1,1,
IF((SUMPRODUCT(($T29:$BV29="X")*$T$19:$BV$19))&lt;Listes!$R$12,O29-Listes!$S$12,
IF(AND((SUMPRODUCT(($T29:$BV29="X")*$T$19:$BV$19))&gt;=Listes!$Q$11,(SUMPRODUCT(($T29:$BV29="X")*$T$19:$BV$19))&lt;Listes!$R$11),O29-Listes!$S$11,
IF(AND((SUMPRODUCT(($T29:$BV29="X")*$T$19:$BV$19))&gt;=Listes!$Q$10,(SUMPRODUCT(($T29:$BV29="X")*$T$19:$BV$19))&lt;Listes!$R$10),O29-Listes!$S$10,
IF(AND((SUMPRODUCT(($T29:$BV29="X")*$T$19:$BV$19))&gt;=Listes!$Q$9,(SUMPRODUCT(($T29:$BV29="X")*$T$19:$BV$19))&lt;Listes!$R$9),O29-Listes!$S$9,
IF(AND((SUMPRODUCT(($T29:$BV29="X")*$T$19:$BV$19))&gt;=Listes!$Q$8,(SUMPRODUCT(($T29:$BV29="X")*$T$19:$BV$19))&lt;Listes!$R$8),O29-Listes!$S$8,
IF(AND((SUMPRODUCT(($T29:$BV29="X")*$T$19:$BV$19))&gt;=Listes!$Q$7),O29-Listes!$S$7,
"Erreur"))))))))</f>
        <v/>
      </c>
      <c r="BZ29" s="220" t="str">
        <f t="shared" ref="BZ29:BZ30" si="42">IF(OR(BX29=0,BY29=0),"",IF(OR(BX29="",BY29=""),"",IF((BY29+BX29)&lt;4,"Très faible",IF((BX29+BY29)=4,"Faible",IF((BY29+BX29)=6,"Moyenne",IF((BX29+BY29)=7,"Forte",IF((BY29+BX29)&gt;=8,"Majeure",IF(OR(AND(BX29=4,BY29=1),AND(BX29=1,BY29=4)),"Faible",IF(OR(AND(BX29=3,BY29=2),AND(BX29=2,BY29=3)),"Moyenne","")))))))))</f>
        <v/>
      </c>
      <c r="CA29" s="4"/>
      <c r="CB29" s="4"/>
      <c r="CC29" s="183"/>
      <c r="CD29" s="184"/>
      <c r="CE29" s="185"/>
      <c r="CF29" s="185"/>
      <c r="CG29" s="185"/>
      <c r="CH29" s="185"/>
      <c r="CI29" s="185"/>
      <c r="CJ29" s="185"/>
      <c r="CK29" s="185"/>
      <c r="CL29" s="185"/>
      <c r="CM29" s="184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67"/>
      <c r="DC29" s="218" t="str">
        <f>IF(BX29="","",IF(IF((SUMPRODUCT(($CC29:$DA29="X")*$CC$18:$DA$18))&lt;Listes!$R$12,BX29-Listes!$S$12,
IF(AND((SUMPRODUCT(($CC29:$DA29="X")*$CC$18:$DA$18))&gt;=Listes!$Q$11,(SUMPRODUCT(($CC29:$DA29="X")*$CC$18:$DA$18))&lt;Listes!$R$11),BX29-Listes!$S$11,
IF(AND((SUMPRODUCT(($CC29:$DA29="X")*$CC$18:$DA$18))&gt;=Listes!$Q$10,(SUMPRODUCT(($CC29:$DA29="X")*$CC$18:$DA$18))&lt;Listes!$R$10),BX29-Listes!$S$10,
IF(AND((SUMPRODUCT(($CC29:$DA29="X")*$CC$18:$DA$18))&gt;=Listes!$Q$9,(SUMPRODUCT(($CC29:$DA29="X")*$CC$18:$DA$18))&lt;Listes!$R$9),BX29-Listes!$S$9,
IF(AND((SUMPRODUCT(($CC29:$DA29="X")*$CC$18:$DA$18))&gt;=Listes!$Q$8,(SUMPRODUCT(($CC29:$DA29="X")*$CC$18:$DA$18))&lt;Listes!$R$8),BX29-Listes!$S$8,
IF(AND((SUMPRODUCT(($CC29:$DA29="X")*$CC$18:$DA$18))&gt;=Listes!$Q$7),BX29-Listes!$S$7,
"Erreur"))))))&lt;1,1,
IF((SUMPRODUCT(($CC29:$DA29="X")*$CC$18:$DA$18))&lt;Listes!$R$12,BX29-Listes!$S$12,
IF(AND((SUMPRODUCT(($CC29:$DA29="X")*$CC$18:$DA$18))&gt;=Listes!$Q$11,(SUMPRODUCT(($CC29:$DA29="X")*$CC$18:$DA$18))&lt;Listes!$R$11),BX29-Listes!$S$11,
IF(AND((SUMPRODUCT(($CC29:$DA29="X")*$CC$18:$DA$18))&gt;=Listes!$Q$10,(SUMPRODUCT(($CC29:$DA29="X")*$CC$18:$DA$18))&lt;Listes!$R$10),BX29-Listes!$S$10,
IF(AND((SUMPRODUCT(($CC29:$DA29="X")*$CC$18:$DA$18))&gt;=Listes!$Q$9,(SUMPRODUCT(($CC29:$DA29="X")*$CC$18:$DA$18))&lt;Listes!$R$9),BX29-Listes!$S$9,
IF(AND((SUMPRODUCT(($CC29:$DA29="X")*$CC$18:$DA$18))&gt;=Listes!$Q$8,(SUMPRODUCT(($CC29:$DA29="X")*$CC$18:$DA$18))&lt;Listes!$R$8),BX29-Listes!$S$8,
IF(AND((SUMPRODUCT(($CC29:$DA29="X")*$CC$18:$DA$18))&gt;=Listes!$Q$7),BX29-Listes!$S$7,
"Erreur"))))))))</f>
        <v/>
      </c>
      <c r="DD29" s="219" t="str">
        <f>IF(BY29="","",IF(IF((SUMPRODUCT(($CC29:$DA29="X")*$CC$19:$DA$19))&lt;Listes!$R$12,BY29-Listes!$S$12,
IF(AND((SUMPRODUCT(($CC29:$DA29="X")*$CC$19:$DA$19))&gt;=Listes!$Q$11,(SUMPRODUCT(($CC29:$DA29="X")*$CC$19:$DA$19))&lt;Listes!$R$11),BY29-Listes!$S$11,
IF(AND((SUMPRODUCT(($CC29:$DA29="X")*$CC$19:$DA$19))&gt;=Listes!$Q$10,(SUMPRODUCT(($CC29:$DA29="X")*$CC$19:$DA$19))&lt;Listes!$R$10),BY29-Listes!$S$10,
IF(AND((SUMPRODUCT(($CC29:$DA29="X")*$CC$19:$DA$19))&gt;=Listes!$Q$9,(SUMPRODUCT(($CC29:$DA29="X")*$CC$19:$DA$19))&lt;Listes!$R$9),BY29-Listes!$S$9,
IF(AND((SUMPRODUCT(($CC29:$DA29="X")*$CC$19:$DA$19))&gt;=Listes!$Q$8,(SUMPRODUCT(($CC29:$DA29="X")*$CC$19:$DA$19))&lt;Listes!$R$8),BY29-Listes!$S$8,
IF(AND((SUMPRODUCT(($CC29:$DA29="X")*$CC$19:$DA$19))&gt;=Listes!$Q$7),BY29-Listes!$S$7,
"Erreur"))))))&lt;1,1,
IF((SUMPRODUCT(($CC29:$DA29="X")*$CC$19:$DA$19))&lt;Listes!$R$12,BY29-Listes!$S$12,
IF(AND((SUMPRODUCT(($CC29:$DA29="X")*$CC$19:$DA$19))&gt;=Listes!$Q$11,(SUMPRODUCT(($CC29:$DA29="X")*$CC$19:$DA$19))&lt;Listes!$R$11),BY29-Listes!$S$11,
IF(AND((SUMPRODUCT(($CC29:$DA29="X")*$CC$19:$DA$19))&gt;=Listes!$Q$10,(SUMPRODUCT(($CC29:$DA29="X")*$CC$19:$DA$19))&lt;Listes!$R$10),BY29-Listes!$S$10,
IF(AND((SUMPRODUCT(($CC29:$DA29="X")*$CC$19:$DA$19))&gt;=Listes!$Q$9,(SUMPRODUCT(($CC29:$DA29="X")*$CC$19:$DA$19))&lt;Listes!$R$9),BY29-Listes!$S$9,
IF(AND((SUMPRODUCT(($CC29:$DA29="X")*$CC$19:$DA$19))&gt;=Listes!$Q$8,(SUMPRODUCT(($CC29:$DA29="X")*$CC$19:$DA$19))&lt;Listes!$R$8),BY29-Listes!$S$8,
IF(AND((SUMPRODUCT(($CC29:$DA29="X")*$CC$19:$DA$19))&gt;=Listes!$Q$7),BY29-Listes!$S$7,
"Erreur"))))))))</f>
        <v/>
      </c>
      <c r="DE29" s="220" t="str">
        <f t="shared" ref="DE29:DE30" si="43">IF(OR(DC29=0,DD29=0),"",IF(OR(DC29="",DD29=""),"",IF((DD29+DC29)&lt;4,"Très faible",IF((DC29+DD29)=4,"Faible",IF((DD29+DC29)=6,"Moyenne",IF((DC29+DD29)=7,"Forte",IF((DD29+DC29)&gt;=8,"Majeure",IF(OR(AND(DC29=4,DD29=1),AND(DC29=1,DD29=4)),"Faible",IF(OR(AND(DC29=3,DD29=2),AND(DC29=2,DD29=3)),"Moyenne","")))))))))</f>
        <v/>
      </c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</row>
    <row r="30" spans="1:140" s="25" customFormat="1" ht="15.75" customHeight="1" x14ac:dyDescent="0.2">
      <c r="A30" s="4"/>
      <c r="B30" s="4"/>
      <c r="C30" s="217" t="str">
        <f>IF(D30="","",$G$1&amp;"-R"&amp;Listes!A9)</f>
        <v/>
      </c>
      <c r="D30" s="176"/>
      <c r="E30" s="180"/>
      <c r="F30" s="180"/>
      <c r="G30" s="175"/>
      <c r="H30" s="142" t="e">
        <f>VLOOKUP(G30,Listes!W11:Y58,2,FALSE)</f>
        <v>#N/A</v>
      </c>
      <c r="I30" s="142" t="e">
        <f>VLOOKUP(G30,Listes!W11:Y58,3,FALSE)</f>
        <v>#N/A</v>
      </c>
      <c r="J30" s="178"/>
      <c r="K30" s="179"/>
      <c r="L30" s="179"/>
      <c r="M30" s="179"/>
      <c r="N30" s="179"/>
      <c r="O30" s="215" t="str">
        <f t="shared" si="40"/>
        <v/>
      </c>
      <c r="P30" s="216" t="str">
        <f t="shared" si="41"/>
        <v/>
      </c>
      <c r="Q30" s="119"/>
      <c r="R30" s="4"/>
      <c r="S30" s="29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24"/>
      <c r="BX30" s="218" t="str">
        <f>IF(J30="","",IF(IF((SUMPRODUCT(($T30:$BV30="X")*$T$18:$BV$18))&lt;Listes!$R$12,J30-Listes!$S$12,
IF(AND((SUMPRODUCT(($T30:$BV30="X")*$T$18:$BV$18))&gt;=Listes!$Q$11,(SUMPRODUCT(($T30:$BV30="X")*$T$18:$BV$18))&lt;Listes!$R$11),J30-Listes!$S$11,
IF(AND((SUMPRODUCT(($T30:$BV30="X")*$T$18:$BV$18))&gt;=Listes!$Q$10,(SUMPRODUCT(($T30:$BV30="X")*$T$18:$BV$18))&lt;Listes!$R$10),J30-Listes!$S$10,
IF(AND((SUMPRODUCT(($T30:$BV30="X")*$T$18:$BV$18))&gt;=Listes!$Q$9,(SUMPRODUCT(($T30:$BV30="X")*$T$18:$BV$18))&lt;Listes!$R$9),J30-Listes!$S$9,
IF(AND((SUMPRODUCT(($T30:$BV30="X")*$T$18:$BV$18))&gt;=Listes!$Q$8,(SUMPRODUCT(($T30:$BV30="X")*$T$18:$BV$18))&lt;Listes!$R$8),J30-Listes!$S$8,
IF(AND((SUMPRODUCT(($T30:$BV30="X")*$T$18:$BV$18))&gt;=Listes!$Q$7),J30-Listes!$S$7,
"Erreur"))))))&lt;1,1,
IF((SUMPRODUCT(($T30:$BV30="X")*$T$18:$BV$18))&lt;Listes!$R$12,J30-Listes!$S$12,
IF(AND((SUMPRODUCT(($T30:$BV30="X")*$T$18:$BV$18))&gt;=Listes!$Q$11,(SUMPRODUCT(($T30:$BV30="X")*$T$18:$BV$18))&lt;Listes!$R$11),J30-Listes!$S$11,
IF(AND((SUMPRODUCT(($T30:$BV30="X")*$T$18:$BV$18))&gt;=Listes!$Q$10,(SUMPRODUCT(($T30:$BV30="X")*$T$18:$BV$18))&lt;Listes!$R$10),J30-Listes!$S$10,
IF(AND((SUMPRODUCT(($T30:$BV30="X")*$T$18:$BV$18))&gt;=Listes!$Q$9,(SUMPRODUCT(($T30:$BV30="X")*$T$18:$BV$18))&lt;Listes!$R$9),J30-Listes!$S$9,
IF(AND((SUMPRODUCT(($T30:$BV30="X")*$T$18:$BV$18))&gt;=Listes!$Q$8,(SUMPRODUCT(($T30:$BV30="X")*$T$18:$BV$18))&lt;Listes!$R$8),J30-Listes!$S$8,
IF(AND((SUMPRODUCT(($T30:$BV30="X")*$T$18:$BV$18))&gt;=Listes!$Q$7),J30-Listes!$S$7,
"Erreur"))))))))</f>
        <v/>
      </c>
      <c r="BY30" s="219" t="str">
        <f>IF(O30="","",IF(IF((SUMPRODUCT(($T30:$BV30="X")*$T$19:$BV$19))&lt;Listes!$R$12,O30-Listes!$S$12,
IF(AND((SUMPRODUCT(($T30:$BV30="X")*$T$19:$BV$19))&gt;=Listes!$Q$11,(SUMPRODUCT(($T30:$BV30="X")*$T$19:$BV$19))&lt;Listes!$R$11),O30-Listes!$S$11,
IF(AND((SUMPRODUCT(($T30:$BV30="X")*$T$19:$BV$19))&gt;=Listes!$Q$10,(SUMPRODUCT(($T30:$BV30="X")*$T$19:$BV$19))&lt;Listes!$R$10),O30-Listes!$S$10,
IF(AND((SUMPRODUCT(($T30:$BV30="X")*$T$19:$BV$19))&gt;=Listes!$Q$9,(SUMPRODUCT(($T30:$BV30="X")*$T$19:$BV$19))&lt;Listes!$R$9),O30-Listes!$S$9,
IF(AND((SUMPRODUCT(($T30:$BV30="X")*$T$19:$BV$19))&gt;=Listes!$Q$8,(SUMPRODUCT(($T30:$BV30="X")*$T$19:$BV$19))&lt;Listes!$R$8),O30-Listes!$S$8,
IF(AND((SUMPRODUCT(($T30:$BV30="X")*$T$19:$BV$19))&gt;=Listes!$Q$7),O30-Listes!$S$7,
"Erreur"))))))&lt;1,1,
IF((SUMPRODUCT(($T30:$BV30="X")*$T$19:$BV$19))&lt;Listes!$R$12,O30-Listes!$S$12,
IF(AND((SUMPRODUCT(($T30:$BV30="X")*$T$19:$BV$19))&gt;=Listes!$Q$11,(SUMPRODUCT(($T30:$BV30="X")*$T$19:$BV$19))&lt;Listes!$R$11),O30-Listes!$S$11,
IF(AND((SUMPRODUCT(($T30:$BV30="X")*$T$19:$BV$19))&gt;=Listes!$Q$10,(SUMPRODUCT(($T30:$BV30="X")*$T$19:$BV$19))&lt;Listes!$R$10),O30-Listes!$S$10,
IF(AND((SUMPRODUCT(($T30:$BV30="X")*$T$19:$BV$19))&gt;=Listes!$Q$9,(SUMPRODUCT(($T30:$BV30="X")*$T$19:$BV$19))&lt;Listes!$R$9),O30-Listes!$S$9,
IF(AND((SUMPRODUCT(($T30:$BV30="X")*$T$19:$BV$19))&gt;=Listes!$Q$8,(SUMPRODUCT(($T30:$BV30="X")*$T$19:$BV$19))&lt;Listes!$R$8),O30-Listes!$S$8,
IF(AND((SUMPRODUCT(($T30:$BV30="X")*$T$19:$BV$19))&gt;=Listes!$Q$7),O30-Listes!$S$7,
"Erreur"))))))))</f>
        <v/>
      </c>
      <c r="BZ30" s="220" t="str">
        <f t="shared" si="42"/>
        <v/>
      </c>
      <c r="CA30" s="4"/>
      <c r="CB30" s="4"/>
      <c r="CC30" s="183"/>
      <c r="CD30" s="184"/>
      <c r="CE30" s="185"/>
      <c r="CF30" s="185"/>
      <c r="CG30" s="185"/>
      <c r="CH30" s="185"/>
      <c r="CI30" s="185"/>
      <c r="CJ30" s="185"/>
      <c r="CK30" s="185"/>
      <c r="CL30" s="185"/>
      <c r="CM30" s="184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67"/>
      <c r="DC30" s="218" t="str">
        <f>IF(BX30="","",IF(IF((SUMPRODUCT(($CC30:$DA30="X")*$CC$18:$DA$18))&lt;Listes!$R$12,BX30-Listes!$S$12,
IF(AND((SUMPRODUCT(($CC30:$DA30="X")*$CC$18:$DA$18))&gt;=Listes!$Q$11,(SUMPRODUCT(($CC30:$DA30="X")*$CC$18:$DA$18))&lt;Listes!$R$11),BX30-Listes!$S$11,
IF(AND((SUMPRODUCT(($CC30:$DA30="X")*$CC$18:$DA$18))&gt;=Listes!$Q$10,(SUMPRODUCT(($CC30:$DA30="X")*$CC$18:$DA$18))&lt;Listes!$R$10),BX30-Listes!$S$10,
IF(AND((SUMPRODUCT(($CC30:$DA30="X")*$CC$18:$DA$18))&gt;=Listes!$Q$9,(SUMPRODUCT(($CC30:$DA30="X")*$CC$18:$DA$18))&lt;Listes!$R$9),BX30-Listes!$S$9,
IF(AND((SUMPRODUCT(($CC30:$DA30="X")*$CC$18:$DA$18))&gt;=Listes!$Q$8,(SUMPRODUCT(($CC30:$DA30="X")*$CC$18:$DA$18))&lt;Listes!$R$8),BX30-Listes!$S$8,
IF(AND((SUMPRODUCT(($CC30:$DA30="X")*$CC$18:$DA$18))&gt;=Listes!$Q$7),BX30-Listes!$S$7,
"Erreur"))))))&lt;1,1,
IF((SUMPRODUCT(($CC30:$DA30="X")*$CC$18:$DA$18))&lt;Listes!$R$12,BX30-Listes!$S$12,
IF(AND((SUMPRODUCT(($CC30:$DA30="X")*$CC$18:$DA$18))&gt;=Listes!$Q$11,(SUMPRODUCT(($CC30:$DA30="X")*$CC$18:$DA$18))&lt;Listes!$R$11),BX30-Listes!$S$11,
IF(AND((SUMPRODUCT(($CC30:$DA30="X")*$CC$18:$DA$18))&gt;=Listes!$Q$10,(SUMPRODUCT(($CC30:$DA30="X")*$CC$18:$DA$18))&lt;Listes!$R$10),BX30-Listes!$S$10,
IF(AND((SUMPRODUCT(($CC30:$DA30="X")*$CC$18:$DA$18))&gt;=Listes!$Q$9,(SUMPRODUCT(($CC30:$DA30="X")*$CC$18:$DA$18))&lt;Listes!$R$9),BX30-Listes!$S$9,
IF(AND((SUMPRODUCT(($CC30:$DA30="X")*$CC$18:$DA$18))&gt;=Listes!$Q$8,(SUMPRODUCT(($CC30:$DA30="X")*$CC$18:$DA$18))&lt;Listes!$R$8),BX30-Listes!$S$8,
IF(AND((SUMPRODUCT(($CC30:$DA30="X")*$CC$18:$DA$18))&gt;=Listes!$Q$7),BX30-Listes!$S$7,
"Erreur"))))))))</f>
        <v/>
      </c>
      <c r="DD30" s="219" t="str">
        <f>IF(BY30="","",IF(IF((SUMPRODUCT(($CC30:$DA30="X")*$CC$19:$DA$19))&lt;Listes!$R$12,BY30-Listes!$S$12,
IF(AND((SUMPRODUCT(($CC30:$DA30="X")*$CC$19:$DA$19))&gt;=Listes!$Q$11,(SUMPRODUCT(($CC30:$DA30="X")*$CC$19:$DA$19))&lt;Listes!$R$11),BY30-Listes!$S$11,
IF(AND((SUMPRODUCT(($CC30:$DA30="X")*$CC$19:$DA$19))&gt;=Listes!$Q$10,(SUMPRODUCT(($CC30:$DA30="X")*$CC$19:$DA$19))&lt;Listes!$R$10),BY30-Listes!$S$10,
IF(AND((SUMPRODUCT(($CC30:$DA30="X")*$CC$19:$DA$19))&gt;=Listes!$Q$9,(SUMPRODUCT(($CC30:$DA30="X")*$CC$19:$DA$19))&lt;Listes!$R$9),BY30-Listes!$S$9,
IF(AND((SUMPRODUCT(($CC30:$DA30="X")*$CC$19:$DA$19))&gt;=Listes!$Q$8,(SUMPRODUCT(($CC30:$DA30="X")*$CC$19:$DA$19))&lt;Listes!$R$8),BY30-Listes!$S$8,
IF(AND((SUMPRODUCT(($CC30:$DA30="X")*$CC$19:$DA$19))&gt;=Listes!$Q$7),BY30-Listes!$S$7,
"Erreur"))))))&lt;1,1,
IF((SUMPRODUCT(($CC30:$DA30="X")*$CC$19:$DA$19))&lt;Listes!$R$12,BY30-Listes!$S$12,
IF(AND((SUMPRODUCT(($CC30:$DA30="X")*$CC$19:$DA$19))&gt;=Listes!$Q$11,(SUMPRODUCT(($CC30:$DA30="X")*$CC$19:$DA$19))&lt;Listes!$R$11),BY30-Listes!$S$11,
IF(AND((SUMPRODUCT(($CC30:$DA30="X")*$CC$19:$DA$19))&gt;=Listes!$Q$10,(SUMPRODUCT(($CC30:$DA30="X")*$CC$19:$DA$19))&lt;Listes!$R$10),BY30-Listes!$S$10,
IF(AND((SUMPRODUCT(($CC30:$DA30="X")*$CC$19:$DA$19))&gt;=Listes!$Q$9,(SUMPRODUCT(($CC30:$DA30="X")*$CC$19:$DA$19))&lt;Listes!$R$9),BY30-Listes!$S$9,
IF(AND((SUMPRODUCT(($CC30:$DA30="X")*$CC$19:$DA$19))&gt;=Listes!$Q$8,(SUMPRODUCT(($CC30:$DA30="X")*$CC$19:$DA$19))&lt;Listes!$R$8),BY30-Listes!$S$8,
IF(AND((SUMPRODUCT(($CC30:$DA30="X")*$CC$19:$DA$19))&gt;=Listes!$Q$7),BY30-Listes!$S$7,
"Erreur"))))))))</f>
        <v/>
      </c>
      <c r="DE30" s="220" t="str">
        <f t="shared" si="43"/>
        <v/>
      </c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</row>
    <row r="31" spans="1:140" s="25" customFormat="1" ht="15.75" customHeight="1" x14ac:dyDescent="0.2">
      <c r="A31" s="4"/>
      <c r="B31" s="4"/>
      <c r="C31" s="217" t="str">
        <f>IF(D31="","",$G$1&amp;"-R"&amp;Listes!A10)</f>
        <v/>
      </c>
      <c r="D31" s="176"/>
      <c r="E31" s="180"/>
      <c r="F31" s="180"/>
      <c r="G31" s="175"/>
      <c r="H31" s="142" t="e">
        <f>VLOOKUP(G31,Listes!W12:Y59,2,FALSE)</f>
        <v>#N/A</v>
      </c>
      <c r="I31" s="142" t="e">
        <f>VLOOKUP(G31,Listes!W12:Y59,3,FALSE)</f>
        <v>#N/A</v>
      </c>
      <c r="J31" s="178"/>
      <c r="K31" s="179"/>
      <c r="L31" s="179"/>
      <c r="M31" s="179"/>
      <c r="N31" s="179"/>
      <c r="O31" s="215" t="str">
        <f t="shared" si="40"/>
        <v/>
      </c>
      <c r="P31" s="216" t="str">
        <f t="shared" ref="P31:P33" si="44">IF(OR(J31="",O31=""),"",IF((O31+J31)&lt;4,"Très faible",IF((J31+O31)=4,"Faible",IF((O31+J31)=6,"Moyenne",IF((J31+O31)=7,"Forte",IF((O31+J31)&gt;=8,"Majeure",IF(OR(AND(J31=4,O31=1),AND(J31=1,O31=4)),"Faible",IF(OR(AND(J31=3,O31=2),AND(J31=2,O31=3)),"Moyenne",""))))))))</f>
        <v/>
      </c>
      <c r="Q31" s="119"/>
      <c r="R31" s="4"/>
      <c r="S31" s="29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24"/>
      <c r="BX31" s="218" t="str">
        <f>IF(J31="","",IF(IF((SUMPRODUCT(($T31:$BV31="X")*$T$18:$BV$18))&lt;Listes!$R$12,J31-Listes!$S$12,
IF(AND((SUMPRODUCT(($T31:$BV31="X")*$T$18:$BV$18))&gt;=Listes!$Q$11,(SUMPRODUCT(($T31:$BV31="X")*$T$18:$BV$18))&lt;Listes!$R$11),J31-Listes!$S$11,
IF(AND((SUMPRODUCT(($T31:$BV31="X")*$T$18:$BV$18))&gt;=Listes!$Q$10,(SUMPRODUCT(($T31:$BV31="X")*$T$18:$BV$18))&lt;Listes!$R$10),J31-Listes!$S$10,
IF(AND((SUMPRODUCT(($T31:$BV31="X")*$T$18:$BV$18))&gt;=Listes!$Q$9,(SUMPRODUCT(($T31:$BV31="X")*$T$18:$BV$18))&lt;Listes!$R$9),J31-Listes!$S$9,
IF(AND((SUMPRODUCT(($T31:$BV31="X")*$T$18:$BV$18))&gt;=Listes!$Q$8,(SUMPRODUCT(($T31:$BV31="X")*$T$18:$BV$18))&lt;Listes!$R$8),J31-Listes!$S$8,
IF(AND((SUMPRODUCT(($T31:$BV31="X")*$T$18:$BV$18))&gt;=Listes!$Q$7),J31-Listes!$S$7,
"Erreur"))))))&lt;1,1,
IF((SUMPRODUCT(($T31:$BV31="X")*$T$18:$BV$18))&lt;Listes!$R$12,J31-Listes!$S$12,
IF(AND((SUMPRODUCT(($T31:$BV31="X")*$T$18:$BV$18))&gt;=Listes!$Q$11,(SUMPRODUCT(($T31:$BV31="X")*$T$18:$BV$18))&lt;Listes!$R$11),J31-Listes!$S$11,
IF(AND((SUMPRODUCT(($T31:$BV31="X")*$T$18:$BV$18))&gt;=Listes!$Q$10,(SUMPRODUCT(($T31:$BV31="X")*$T$18:$BV$18))&lt;Listes!$R$10),J31-Listes!$S$10,
IF(AND((SUMPRODUCT(($T31:$BV31="X")*$T$18:$BV$18))&gt;=Listes!$Q$9,(SUMPRODUCT(($T31:$BV31="X")*$T$18:$BV$18))&lt;Listes!$R$9),J31-Listes!$S$9,
IF(AND((SUMPRODUCT(($T31:$BV31="X")*$T$18:$BV$18))&gt;=Listes!$Q$8,(SUMPRODUCT(($T31:$BV31="X")*$T$18:$BV$18))&lt;Listes!$R$8),J31-Listes!$S$8,
IF(AND((SUMPRODUCT(($T31:$BV31="X")*$T$18:$BV$18))&gt;=Listes!$Q$7),J31-Listes!$S$7,
"Erreur"))))))))</f>
        <v/>
      </c>
      <c r="BY31" s="219" t="str">
        <f>IF(O31="","",IF(IF((SUMPRODUCT(($T31:$BV31="X")*$T$19:$BV$19))&lt;Listes!$R$12,O31-Listes!$S$12,
IF(AND((SUMPRODUCT(($T31:$BV31="X")*$T$19:$BV$19))&gt;=Listes!$Q$11,(SUMPRODUCT(($T31:$BV31="X")*$T$19:$BV$19))&lt;Listes!$R$11),O31-Listes!$S$11,
IF(AND((SUMPRODUCT(($T31:$BV31="X")*$T$19:$BV$19))&gt;=Listes!$Q$10,(SUMPRODUCT(($T31:$BV31="X")*$T$19:$BV$19))&lt;Listes!$R$10),O31-Listes!$S$10,
IF(AND((SUMPRODUCT(($T31:$BV31="X")*$T$19:$BV$19))&gt;=Listes!$Q$9,(SUMPRODUCT(($T31:$BV31="X")*$T$19:$BV$19))&lt;Listes!$R$9),O31-Listes!$S$9,
IF(AND((SUMPRODUCT(($T31:$BV31="X")*$T$19:$BV$19))&gt;=Listes!$Q$8,(SUMPRODUCT(($T31:$BV31="X")*$T$19:$BV$19))&lt;Listes!$R$8),O31-Listes!$S$8,
IF(AND((SUMPRODUCT(($T31:$BV31="X")*$T$19:$BV$19))&gt;=Listes!$Q$7),O31-Listes!$S$7,
"Erreur"))))))&lt;1,1,
IF((SUMPRODUCT(($T31:$BV31="X")*$T$19:$BV$19))&lt;Listes!$R$12,O31-Listes!$S$12,
IF(AND((SUMPRODUCT(($T31:$BV31="X")*$T$19:$BV$19))&gt;=Listes!$Q$11,(SUMPRODUCT(($T31:$BV31="X")*$T$19:$BV$19))&lt;Listes!$R$11),O31-Listes!$S$11,
IF(AND((SUMPRODUCT(($T31:$BV31="X")*$T$19:$BV$19))&gt;=Listes!$Q$10,(SUMPRODUCT(($T31:$BV31="X")*$T$19:$BV$19))&lt;Listes!$R$10),O31-Listes!$S$10,
IF(AND((SUMPRODUCT(($T31:$BV31="X")*$T$19:$BV$19))&gt;=Listes!$Q$9,(SUMPRODUCT(($T31:$BV31="X")*$T$19:$BV$19))&lt;Listes!$R$9),O31-Listes!$S$9,
IF(AND((SUMPRODUCT(($T31:$BV31="X")*$T$19:$BV$19))&gt;=Listes!$Q$8,(SUMPRODUCT(($T31:$BV31="X")*$T$19:$BV$19))&lt;Listes!$R$8),O31-Listes!$S$8,
IF(AND((SUMPRODUCT(($T31:$BV31="X")*$T$19:$BV$19))&gt;=Listes!$Q$7),O31-Listes!$S$7,
"Erreur"))))))))</f>
        <v/>
      </c>
      <c r="BZ31" s="220" t="str">
        <f t="shared" ref="BZ31:BZ33" si="45">IF(OR(BX31=0,BY31=0),"",IF(OR(BX31="",BY31=""),"",IF((BY31+BX31)&lt;4,"Très faible",IF((BX31+BY31)=4,"Faible",IF((BY31+BX31)=6,"Moyenne",IF((BX31+BY31)=7,"Forte",IF((BY31+BX31)&gt;=8,"Majeure",IF(OR(AND(BX31=4,BY31=1),AND(BX31=1,BY31=4)),"Faible",IF(OR(AND(BX31=3,BY31=2),AND(BX31=2,BY31=3)),"Moyenne","")))))))))</f>
        <v/>
      </c>
      <c r="CA31" s="4"/>
      <c r="CB31" s="4"/>
      <c r="CC31" s="183"/>
      <c r="CD31" s="184"/>
      <c r="CE31" s="185"/>
      <c r="CF31" s="185"/>
      <c r="CG31" s="185"/>
      <c r="CH31" s="185"/>
      <c r="CI31" s="185"/>
      <c r="CJ31" s="185"/>
      <c r="CK31" s="185"/>
      <c r="CL31" s="185"/>
      <c r="CM31" s="184"/>
      <c r="CN31" s="185"/>
      <c r="CO31" s="185"/>
      <c r="CP31" s="185"/>
      <c r="CQ31" s="185"/>
      <c r="CR31" s="185"/>
      <c r="CS31" s="185"/>
      <c r="CT31" s="185"/>
      <c r="CU31" s="185"/>
      <c r="CV31" s="185"/>
      <c r="CW31" s="185"/>
      <c r="CX31" s="185"/>
      <c r="CY31" s="185"/>
      <c r="CZ31" s="185"/>
      <c r="DA31" s="185"/>
      <c r="DB31" s="167"/>
      <c r="DC31" s="218" t="str">
        <f>IF(BX31="","",IF(IF((SUMPRODUCT(($CC31:$DA31="X")*$CC$18:$DA$18))&lt;Listes!$R$12,BX31-Listes!$S$12,
IF(AND((SUMPRODUCT(($CC31:$DA31="X")*$CC$18:$DA$18))&gt;=Listes!$Q$11,(SUMPRODUCT(($CC31:$DA31="X")*$CC$18:$DA$18))&lt;Listes!$R$11),BX31-Listes!$S$11,
IF(AND((SUMPRODUCT(($CC31:$DA31="X")*$CC$18:$DA$18))&gt;=Listes!$Q$10,(SUMPRODUCT(($CC31:$DA31="X")*$CC$18:$DA$18))&lt;Listes!$R$10),BX31-Listes!$S$10,
IF(AND((SUMPRODUCT(($CC31:$DA31="X")*$CC$18:$DA$18))&gt;=Listes!$Q$9,(SUMPRODUCT(($CC31:$DA31="X")*$CC$18:$DA$18))&lt;Listes!$R$9),BX31-Listes!$S$9,
IF(AND((SUMPRODUCT(($CC31:$DA31="X")*$CC$18:$DA$18))&gt;=Listes!$Q$8,(SUMPRODUCT(($CC31:$DA31="X")*$CC$18:$DA$18))&lt;Listes!$R$8),BX31-Listes!$S$8,
IF(AND((SUMPRODUCT(($CC31:$DA31="X")*$CC$18:$DA$18))&gt;=Listes!$Q$7),BX31-Listes!$S$7,
"Erreur"))))))&lt;1,1,
IF((SUMPRODUCT(($CC31:$DA31="X")*$CC$18:$DA$18))&lt;Listes!$R$12,BX31-Listes!$S$12,
IF(AND((SUMPRODUCT(($CC31:$DA31="X")*$CC$18:$DA$18))&gt;=Listes!$Q$11,(SUMPRODUCT(($CC31:$DA31="X")*$CC$18:$DA$18))&lt;Listes!$R$11),BX31-Listes!$S$11,
IF(AND((SUMPRODUCT(($CC31:$DA31="X")*$CC$18:$DA$18))&gt;=Listes!$Q$10,(SUMPRODUCT(($CC31:$DA31="X")*$CC$18:$DA$18))&lt;Listes!$R$10),BX31-Listes!$S$10,
IF(AND((SUMPRODUCT(($CC31:$DA31="X")*$CC$18:$DA$18))&gt;=Listes!$Q$9,(SUMPRODUCT(($CC31:$DA31="X")*$CC$18:$DA$18))&lt;Listes!$R$9),BX31-Listes!$S$9,
IF(AND((SUMPRODUCT(($CC31:$DA31="X")*$CC$18:$DA$18))&gt;=Listes!$Q$8,(SUMPRODUCT(($CC31:$DA31="X")*$CC$18:$DA$18))&lt;Listes!$R$8),BX31-Listes!$S$8,
IF(AND((SUMPRODUCT(($CC31:$DA31="X")*$CC$18:$DA$18))&gt;=Listes!$Q$7),BX31-Listes!$S$7,
"Erreur"))))))))</f>
        <v/>
      </c>
      <c r="DD31" s="219" t="str">
        <f>IF(BY31="","",IF(IF((SUMPRODUCT(($CC31:$DA31="X")*$CC$19:$DA$19))&lt;Listes!$R$12,BY31-Listes!$S$12,
IF(AND((SUMPRODUCT(($CC31:$DA31="X")*$CC$19:$DA$19))&gt;=Listes!$Q$11,(SUMPRODUCT(($CC31:$DA31="X")*$CC$19:$DA$19))&lt;Listes!$R$11),BY31-Listes!$S$11,
IF(AND((SUMPRODUCT(($CC31:$DA31="X")*$CC$19:$DA$19))&gt;=Listes!$Q$10,(SUMPRODUCT(($CC31:$DA31="X")*$CC$19:$DA$19))&lt;Listes!$R$10),BY31-Listes!$S$10,
IF(AND((SUMPRODUCT(($CC31:$DA31="X")*$CC$19:$DA$19))&gt;=Listes!$Q$9,(SUMPRODUCT(($CC31:$DA31="X")*$CC$19:$DA$19))&lt;Listes!$R$9),BY31-Listes!$S$9,
IF(AND((SUMPRODUCT(($CC31:$DA31="X")*$CC$19:$DA$19))&gt;=Listes!$Q$8,(SUMPRODUCT(($CC31:$DA31="X")*$CC$19:$DA$19))&lt;Listes!$R$8),BY31-Listes!$S$8,
IF(AND((SUMPRODUCT(($CC31:$DA31="X")*$CC$19:$DA$19))&gt;=Listes!$Q$7),BY31-Listes!$S$7,
"Erreur"))))))&lt;1,1,
IF((SUMPRODUCT(($CC31:$DA31="X")*$CC$19:$DA$19))&lt;Listes!$R$12,BY31-Listes!$S$12,
IF(AND((SUMPRODUCT(($CC31:$DA31="X")*$CC$19:$DA$19))&gt;=Listes!$Q$11,(SUMPRODUCT(($CC31:$DA31="X")*$CC$19:$DA$19))&lt;Listes!$R$11),BY31-Listes!$S$11,
IF(AND((SUMPRODUCT(($CC31:$DA31="X")*$CC$19:$DA$19))&gt;=Listes!$Q$10,(SUMPRODUCT(($CC31:$DA31="X")*$CC$19:$DA$19))&lt;Listes!$R$10),BY31-Listes!$S$10,
IF(AND((SUMPRODUCT(($CC31:$DA31="X")*$CC$19:$DA$19))&gt;=Listes!$Q$9,(SUMPRODUCT(($CC31:$DA31="X")*$CC$19:$DA$19))&lt;Listes!$R$9),BY31-Listes!$S$9,
IF(AND((SUMPRODUCT(($CC31:$DA31="X")*$CC$19:$DA$19))&gt;=Listes!$Q$8,(SUMPRODUCT(($CC31:$DA31="X")*$CC$19:$DA$19))&lt;Listes!$R$8),BY31-Listes!$S$8,
IF(AND((SUMPRODUCT(($CC31:$DA31="X")*$CC$19:$DA$19))&gt;=Listes!$Q$7),BY31-Listes!$S$7,
"Erreur"))))))))</f>
        <v/>
      </c>
      <c r="DE31" s="220" t="str">
        <f t="shared" ref="DE31:DE33" si="46">IF(OR(DC31=0,DD31=0),"",IF(OR(DC31="",DD31=""),"",IF((DD31+DC31)&lt;4,"Très faible",IF((DC31+DD31)=4,"Faible",IF((DD31+DC31)=6,"Moyenne",IF((DC31+DD31)=7,"Forte",IF((DD31+DC31)&gt;=8,"Majeure",IF(OR(AND(DC31=4,DD31=1),AND(DC31=1,DD31=4)),"Faible",IF(OR(AND(DC31=3,DD31=2),AND(DC31=2,DD31=3)),"Moyenne","")))))))))</f>
        <v/>
      </c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</row>
    <row r="32" spans="1:140" s="25" customFormat="1" ht="15.75" customHeight="1" x14ac:dyDescent="0.2">
      <c r="A32" s="4"/>
      <c r="B32" s="4"/>
      <c r="C32" s="217" t="str">
        <f>IF(D32="","",$G$1&amp;"-R"&amp;Listes!A11)</f>
        <v/>
      </c>
      <c r="D32" s="176"/>
      <c r="E32" s="180"/>
      <c r="F32" s="180"/>
      <c r="G32" s="175"/>
      <c r="H32" s="142" t="e">
        <f>VLOOKUP(G32,Listes!W13:Y60,2,FALSE)</f>
        <v>#N/A</v>
      </c>
      <c r="I32" s="142" t="e">
        <f>VLOOKUP(G32,Listes!W13:Y60,3,FALSE)</f>
        <v>#N/A</v>
      </c>
      <c r="J32" s="178"/>
      <c r="K32" s="179"/>
      <c r="L32" s="179"/>
      <c r="M32" s="179"/>
      <c r="N32" s="179"/>
      <c r="O32" s="215" t="str">
        <f t="shared" si="40"/>
        <v/>
      </c>
      <c r="P32" s="216" t="str">
        <f t="shared" si="44"/>
        <v/>
      </c>
      <c r="Q32" s="119"/>
      <c r="R32" s="4"/>
      <c r="S32" s="29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24"/>
      <c r="BX32" s="218" t="str">
        <f>IF(J32="","",IF(IF((SUMPRODUCT(($T32:$BV32="X")*$T$18:$BV$18))&lt;Listes!$R$12,J32-Listes!$S$12,
IF(AND((SUMPRODUCT(($T32:$BV32="X")*$T$18:$BV$18))&gt;=Listes!$Q$11,(SUMPRODUCT(($T32:$BV32="X")*$T$18:$BV$18))&lt;Listes!$R$11),J32-Listes!$S$11,
IF(AND((SUMPRODUCT(($T32:$BV32="X")*$T$18:$BV$18))&gt;=Listes!$Q$10,(SUMPRODUCT(($T32:$BV32="X")*$T$18:$BV$18))&lt;Listes!$R$10),J32-Listes!$S$10,
IF(AND((SUMPRODUCT(($T32:$BV32="X")*$T$18:$BV$18))&gt;=Listes!$Q$9,(SUMPRODUCT(($T32:$BV32="X")*$T$18:$BV$18))&lt;Listes!$R$9),J32-Listes!$S$9,
IF(AND((SUMPRODUCT(($T32:$BV32="X")*$T$18:$BV$18))&gt;=Listes!$Q$8,(SUMPRODUCT(($T32:$BV32="X")*$T$18:$BV$18))&lt;Listes!$R$8),J32-Listes!$S$8,
IF(AND((SUMPRODUCT(($T32:$BV32="X")*$T$18:$BV$18))&gt;=Listes!$Q$7),J32-Listes!$S$7,
"Erreur"))))))&lt;1,1,
IF((SUMPRODUCT(($T32:$BV32="X")*$T$18:$BV$18))&lt;Listes!$R$12,J32-Listes!$S$12,
IF(AND((SUMPRODUCT(($T32:$BV32="X")*$T$18:$BV$18))&gt;=Listes!$Q$11,(SUMPRODUCT(($T32:$BV32="X")*$T$18:$BV$18))&lt;Listes!$R$11),J32-Listes!$S$11,
IF(AND((SUMPRODUCT(($T32:$BV32="X")*$T$18:$BV$18))&gt;=Listes!$Q$10,(SUMPRODUCT(($T32:$BV32="X")*$T$18:$BV$18))&lt;Listes!$R$10),J32-Listes!$S$10,
IF(AND((SUMPRODUCT(($T32:$BV32="X")*$T$18:$BV$18))&gt;=Listes!$Q$9,(SUMPRODUCT(($T32:$BV32="X")*$T$18:$BV$18))&lt;Listes!$R$9),J32-Listes!$S$9,
IF(AND((SUMPRODUCT(($T32:$BV32="X")*$T$18:$BV$18))&gt;=Listes!$Q$8,(SUMPRODUCT(($T32:$BV32="X")*$T$18:$BV$18))&lt;Listes!$R$8),J32-Listes!$S$8,
IF(AND((SUMPRODUCT(($T32:$BV32="X")*$T$18:$BV$18))&gt;=Listes!$Q$7),J32-Listes!$S$7,
"Erreur"))))))))</f>
        <v/>
      </c>
      <c r="BY32" s="219" t="str">
        <f>IF(O32="","",IF(IF((SUMPRODUCT(($T32:$BV32="X")*$T$19:$BV$19))&lt;Listes!$R$12,O32-Listes!$S$12,
IF(AND((SUMPRODUCT(($T32:$BV32="X")*$T$19:$BV$19))&gt;=Listes!$Q$11,(SUMPRODUCT(($T32:$BV32="X")*$T$19:$BV$19))&lt;Listes!$R$11),O32-Listes!$S$11,
IF(AND((SUMPRODUCT(($T32:$BV32="X")*$T$19:$BV$19))&gt;=Listes!$Q$10,(SUMPRODUCT(($T32:$BV32="X")*$T$19:$BV$19))&lt;Listes!$R$10),O32-Listes!$S$10,
IF(AND((SUMPRODUCT(($T32:$BV32="X")*$T$19:$BV$19))&gt;=Listes!$Q$9,(SUMPRODUCT(($T32:$BV32="X")*$T$19:$BV$19))&lt;Listes!$R$9),O32-Listes!$S$9,
IF(AND((SUMPRODUCT(($T32:$BV32="X")*$T$19:$BV$19))&gt;=Listes!$Q$8,(SUMPRODUCT(($T32:$BV32="X")*$T$19:$BV$19))&lt;Listes!$R$8),O32-Listes!$S$8,
IF(AND((SUMPRODUCT(($T32:$BV32="X")*$T$19:$BV$19))&gt;=Listes!$Q$7),O32-Listes!$S$7,
"Erreur"))))))&lt;1,1,
IF((SUMPRODUCT(($T32:$BV32="X")*$T$19:$BV$19))&lt;Listes!$R$12,O32-Listes!$S$12,
IF(AND((SUMPRODUCT(($T32:$BV32="X")*$T$19:$BV$19))&gt;=Listes!$Q$11,(SUMPRODUCT(($T32:$BV32="X")*$T$19:$BV$19))&lt;Listes!$R$11),O32-Listes!$S$11,
IF(AND((SUMPRODUCT(($T32:$BV32="X")*$T$19:$BV$19))&gt;=Listes!$Q$10,(SUMPRODUCT(($T32:$BV32="X")*$T$19:$BV$19))&lt;Listes!$R$10),O32-Listes!$S$10,
IF(AND((SUMPRODUCT(($T32:$BV32="X")*$T$19:$BV$19))&gt;=Listes!$Q$9,(SUMPRODUCT(($T32:$BV32="X")*$T$19:$BV$19))&lt;Listes!$R$9),O32-Listes!$S$9,
IF(AND((SUMPRODUCT(($T32:$BV32="X")*$T$19:$BV$19))&gt;=Listes!$Q$8,(SUMPRODUCT(($T32:$BV32="X")*$T$19:$BV$19))&lt;Listes!$R$8),O32-Listes!$S$8,
IF(AND((SUMPRODUCT(($T32:$BV32="X")*$T$19:$BV$19))&gt;=Listes!$Q$7),O32-Listes!$S$7,
"Erreur"))))))))</f>
        <v/>
      </c>
      <c r="BZ32" s="220" t="str">
        <f t="shared" si="45"/>
        <v/>
      </c>
      <c r="CA32" s="4"/>
      <c r="CB32" s="4"/>
      <c r="CC32" s="183"/>
      <c r="CD32" s="184"/>
      <c r="CE32" s="185"/>
      <c r="CF32" s="185"/>
      <c r="CG32" s="185"/>
      <c r="CH32" s="185"/>
      <c r="CI32" s="185"/>
      <c r="CJ32" s="185"/>
      <c r="CK32" s="185"/>
      <c r="CL32" s="185"/>
      <c r="CM32" s="184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67"/>
      <c r="DC32" s="218" t="str">
        <f>IF(BX32="","",IF(IF((SUMPRODUCT(($CC32:$DA32="X")*$CC$18:$DA$18))&lt;Listes!$R$12,BX32-Listes!$S$12,
IF(AND((SUMPRODUCT(($CC32:$DA32="X")*$CC$18:$DA$18))&gt;=Listes!$Q$11,(SUMPRODUCT(($CC32:$DA32="X")*$CC$18:$DA$18))&lt;Listes!$R$11),BX32-Listes!$S$11,
IF(AND((SUMPRODUCT(($CC32:$DA32="X")*$CC$18:$DA$18))&gt;=Listes!$Q$10,(SUMPRODUCT(($CC32:$DA32="X")*$CC$18:$DA$18))&lt;Listes!$R$10),BX32-Listes!$S$10,
IF(AND((SUMPRODUCT(($CC32:$DA32="X")*$CC$18:$DA$18))&gt;=Listes!$Q$9,(SUMPRODUCT(($CC32:$DA32="X")*$CC$18:$DA$18))&lt;Listes!$R$9),BX32-Listes!$S$9,
IF(AND((SUMPRODUCT(($CC32:$DA32="X")*$CC$18:$DA$18))&gt;=Listes!$Q$8,(SUMPRODUCT(($CC32:$DA32="X")*$CC$18:$DA$18))&lt;Listes!$R$8),BX32-Listes!$S$8,
IF(AND((SUMPRODUCT(($CC32:$DA32="X")*$CC$18:$DA$18))&gt;=Listes!$Q$7),BX32-Listes!$S$7,
"Erreur"))))))&lt;1,1,
IF((SUMPRODUCT(($CC32:$DA32="X")*$CC$18:$DA$18))&lt;Listes!$R$12,BX32-Listes!$S$12,
IF(AND((SUMPRODUCT(($CC32:$DA32="X")*$CC$18:$DA$18))&gt;=Listes!$Q$11,(SUMPRODUCT(($CC32:$DA32="X")*$CC$18:$DA$18))&lt;Listes!$R$11),BX32-Listes!$S$11,
IF(AND((SUMPRODUCT(($CC32:$DA32="X")*$CC$18:$DA$18))&gt;=Listes!$Q$10,(SUMPRODUCT(($CC32:$DA32="X")*$CC$18:$DA$18))&lt;Listes!$R$10),BX32-Listes!$S$10,
IF(AND((SUMPRODUCT(($CC32:$DA32="X")*$CC$18:$DA$18))&gt;=Listes!$Q$9,(SUMPRODUCT(($CC32:$DA32="X")*$CC$18:$DA$18))&lt;Listes!$R$9),BX32-Listes!$S$9,
IF(AND((SUMPRODUCT(($CC32:$DA32="X")*$CC$18:$DA$18))&gt;=Listes!$Q$8,(SUMPRODUCT(($CC32:$DA32="X")*$CC$18:$DA$18))&lt;Listes!$R$8),BX32-Listes!$S$8,
IF(AND((SUMPRODUCT(($CC32:$DA32="X")*$CC$18:$DA$18))&gt;=Listes!$Q$7),BX32-Listes!$S$7,
"Erreur"))))))))</f>
        <v/>
      </c>
      <c r="DD32" s="219" t="str">
        <f>IF(BY32="","",IF(IF((SUMPRODUCT(($CC32:$DA32="X")*$CC$19:$DA$19))&lt;Listes!$R$12,BY32-Listes!$S$12,
IF(AND((SUMPRODUCT(($CC32:$DA32="X")*$CC$19:$DA$19))&gt;=Listes!$Q$11,(SUMPRODUCT(($CC32:$DA32="X")*$CC$19:$DA$19))&lt;Listes!$R$11),BY32-Listes!$S$11,
IF(AND((SUMPRODUCT(($CC32:$DA32="X")*$CC$19:$DA$19))&gt;=Listes!$Q$10,(SUMPRODUCT(($CC32:$DA32="X")*$CC$19:$DA$19))&lt;Listes!$R$10),BY32-Listes!$S$10,
IF(AND((SUMPRODUCT(($CC32:$DA32="X")*$CC$19:$DA$19))&gt;=Listes!$Q$9,(SUMPRODUCT(($CC32:$DA32="X")*$CC$19:$DA$19))&lt;Listes!$R$9),BY32-Listes!$S$9,
IF(AND((SUMPRODUCT(($CC32:$DA32="X")*$CC$19:$DA$19))&gt;=Listes!$Q$8,(SUMPRODUCT(($CC32:$DA32="X")*$CC$19:$DA$19))&lt;Listes!$R$8),BY32-Listes!$S$8,
IF(AND((SUMPRODUCT(($CC32:$DA32="X")*$CC$19:$DA$19))&gt;=Listes!$Q$7),BY32-Listes!$S$7,
"Erreur"))))))&lt;1,1,
IF((SUMPRODUCT(($CC32:$DA32="X")*$CC$19:$DA$19))&lt;Listes!$R$12,BY32-Listes!$S$12,
IF(AND((SUMPRODUCT(($CC32:$DA32="X")*$CC$19:$DA$19))&gt;=Listes!$Q$11,(SUMPRODUCT(($CC32:$DA32="X")*$CC$19:$DA$19))&lt;Listes!$R$11),BY32-Listes!$S$11,
IF(AND((SUMPRODUCT(($CC32:$DA32="X")*$CC$19:$DA$19))&gt;=Listes!$Q$10,(SUMPRODUCT(($CC32:$DA32="X")*$CC$19:$DA$19))&lt;Listes!$R$10),BY32-Listes!$S$10,
IF(AND((SUMPRODUCT(($CC32:$DA32="X")*$CC$19:$DA$19))&gt;=Listes!$Q$9,(SUMPRODUCT(($CC32:$DA32="X")*$CC$19:$DA$19))&lt;Listes!$R$9),BY32-Listes!$S$9,
IF(AND((SUMPRODUCT(($CC32:$DA32="X")*$CC$19:$DA$19))&gt;=Listes!$Q$8,(SUMPRODUCT(($CC32:$DA32="X")*$CC$19:$DA$19))&lt;Listes!$R$8),BY32-Listes!$S$8,
IF(AND((SUMPRODUCT(($CC32:$DA32="X")*$CC$19:$DA$19))&gt;=Listes!$Q$7),BY32-Listes!$S$7,
"Erreur"))))))))</f>
        <v/>
      </c>
      <c r="DE32" s="220" t="str">
        <f t="shared" si="46"/>
        <v/>
      </c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</row>
    <row r="33" spans="1:140" s="25" customFormat="1" ht="15.75" customHeight="1" x14ac:dyDescent="0.2">
      <c r="A33" s="4"/>
      <c r="B33" s="4"/>
      <c r="C33" s="217" t="str">
        <f>IF(D33="","",$G$1&amp;"-R"&amp;Listes!A12)</f>
        <v/>
      </c>
      <c r="D33" s="176"/>
      <c r="E33" s="180"/>
      <c r="F33" s="180"/>
      <c r="G33" s="175"/>
      <c r="H33" s="142" t="e">
        <f>VLOOKUP(G33,Listes!W14:Y61,2,FALSE)</f>
        <v>#N/A</v>
      </c>
      <c r="I33" s="142" t="e">
        <f>VLOOKUP(G33,Listes!W14:Y61,3,FALSE)</f>
        <v>#N/A</v>
      </c>
      <c r="J33" s="178"/>
      <c r="K33" s="179"/>
      <c r="L33" s="179"/>
      <c r="M33" s="179"/>
      <c r="N33" s="179"/>
      <c r="O33" s="215" t="str">
        <f t="shared" si="40"/>
        <v/>
      </c>
      <c r="P33" s="216" t="str">
        <f t="shared" si="44"/>
        <v/>
      </c>
      <c r="Q33" s="119"/>
      <c r="R33" s="4"/>
      <c r="S33" s="29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24"/>
      <c r="BX33" s="218" t="str">
        <f>IF(J33="","",IF(IF((SUMPRODUCT(($T33:$BV33="X")*$T$18:$BV$18))&lt;Listes!$R$12,J33-Listes!$S$12,
IF(AND((SUMPRODUCT(($T33:$BV33="X")*$T$18:$BV$18))&gt;=Listes!$Q$11,(SUMPRODUCT(($T33:$BV33="X")*$T$18:$BV$18))&lt;Listes!$R$11),J33-Listes!$S$11,
IF(AND((SUMPRODUCT(($T33:$BV33="X")*$T$18:$BV$18))&gt;=Listes!$Q$10,(SUMPRODUCT(($T33:$BV33="X")*$T$18:$BV$18))&lt;Listes!$R$10),J33-Listes!$S$10,
IF(AND((SUMPRODUCT(($T33:$BV33="X")*$T$18:$BV$18))&gt;=Listes!$Q$9,(SUMPRODUCT(($T33:$BV33="X")*$T$18:$BV$18))&lt;Listes!$R$9),J33-Listes!$S$9,
IF(AND((SUMPRODUCT(($T33:$BV33="X")*$T$18:$BV$18))&gt;=Listes!$Q$8,(SUMPRODUCT(($T33:$BV33="X")*$T$18:$BV$18))&lt;Listes!$R$8),J33-Listes!$S$8,
IF(AND((SUMPRODUCT(($T33:$BV33="X")*$T$18:$BV$18))&gt;=Listes!$Q$7),J33-Listes!$S$7,
"Erreur"))))))&lt;1,1,
IF((SUMPRODUCT(($T33:$BV33="X")*$T$18:$BV$18))&lt;Listes!$R$12,J33-Listes!$S$12,
IF(AND((SUMPRODUCT(($T33:$BV33="X")*$T$18:$BV$18))&gt;=Listes!$Q$11,(SUMPRODUCT(($T33:$BV33="X")*$T$18:$BV$18))&lt;Listes!$R$11),J33-Listes!$S$11,
IF(AND((SUMPRODUCT(($T33:$BV33="X")*$T$18:$BV$18))&gt;=Listes!$Q$10,(SUMPRODUCT(($T33:$BV33="X")*$T$18:$BV$18))&lt;Listes!$R$10),J33-Listes!$S$10,
IF(AND((SUMPRODUCT(($T33:$BV33="X")*$T$18:$BV$18))&gt;=Listes!$Q$9,(SUMPRODUCT(($T33:$BV33="X")*$T$18:$BV$18))&lt;Listes!$R$9),J33-Listes!$S$9,
IF(AND((SUMPRODUCT(($T33:$BV33="X")*$T$18:$BV$18))&gt;=Listes!$Q$8,(SUMPRODUCT(($T33:$BV33="X")*$T$18:$BV$18))&lt;Listes!$R$8),J33-Listes!$S$8,
IF(AND((SUMPRODUCT(($T33:$BV33="X")*$T$18:$BV$18))&gt;=Listes!$Q$7),J33-Listes!$S$7,
"Erreur"))))))))</f>
        <v/>
      </c>
      <c r="BY33" s="219" t="str">
        <f>IF(O33="","",IF(IF((SUMPRODUCT(($T33:$BV33="X")*$T$19:$BV$19))&lt;Listes!$R$12,O33-Listes!$S$12,
IF(AND((SUMPRODUCT(($T33:$BV33="X")*$T$19:$BV$19))&gt;=Listes!$Q$11,(SUMPRODUCT(($T33:$BV33="X")*$T$19:$BV$19))&lt;Listes!$R$11),O33-Listes!$S$11,
IF(AND((SUMPRODUCT(($T33:$BV33="X")*$T$19:$BV$19))&gt;=Listes!$Q$10,(SUMPRODUCT(($T33:$BV33="X")*$T$19:$BV$19))&lt;Listes!$R$10),O33-Listes!$S$10,
IF(AND((SUMPRODUCT(($T33:$BV33="X")*$T$19:$BV$19))&gt;=Listes!$Q$9,(SUMPRODUCT(($T33:$BV33="X")*$T$19:$BV$19))&lt;Listes!$R$9),O33-Listes!$S$9,
IF(AND((SUMPRODUCT(($T33:$BV33="X")*$T$19:$BV$19))&gt;=Listes!$Q$8,(SUMPRODUCT(($T33:$BV33="X")*$T$19:$BV$19))&lt;Listes!$R$8),O33-Listes!$S$8,
IF(AND((SUMPRODUCT(($T33:$BV33="X")*$T$19:$BV$19))&gt;=Listes!$Q$7),O33-Listes!$S$7,
"Erreur"))))))&lt;1,1,
IF((SUMPRODUCT(($T33:$BV33="X")*$T$19:$BV$19))&lt;Listes!$R$12,O33-Listes!$S$12,
IF(AND((SUMPRODUCT(($T33:$BV33="X")*$T$19:$BV$19))&gt;=Listes!$Q$11,(SUMPRODUCT(($T33:$BV33="X")*$T$19:$BV$19))&lt;Listes!$R$11),O33-Listes!$S$11,
IF(AND((SUMPRODUCT(($T33:$BV33="X")*$T$19:$BV$19))&gt;=Listes!$Q$10,(SUMPRODUCT(($T33:$BV33="X")*$T$19:$BV$19))&lt;Listes!$R$10),O33-Listes!$S$10,
IF(AND((SUMPRODUCT(($T33:$BV33="X")*$T$19:$BV$19))&gt;=Listes!$Q$9,(SUMPRODUCT(($T33:$BV33="X")*$T$19:$BV$19))&lt;Listes!$R$9),O33-Listes!$S$9,
IF(AND((SUMPRODUCT(($T33:$BV33="X")*$T$19:$BV$19))&gt;=Listes!$Q$8,(SUMPRODUCT(($T33:$BV33="X")*$T$19:$BV$19))&lt;Listes!$R$8),O33-Listes!$S$8,
IF(AND((SUMPRODUCT(($T33:$BV33="X")*$T$19:$BV$19))&gt;=Listes!$Q$7),O33-Listes!$S$7,
"Erreur"))))))))</f>
        <v/>
      </c>
      <c r="BZ33" s="220" t="str">
        <f t="shared" si="45"/>
        <v/>
      </c>
      <c r="CA33" s="4"/>
      <c r="CB33" s="4"/>
      <c r="CC33" s="183"/>
      <c r="CD33" s="184"/>
      <c r="CE33" s="185"/>
      <c r="CF33" s="185"/>
      <c r="CG33" s="185"/>
      <c r="CH33" s="185"/>
      <c r="CI33" s="185"/>
      <c r="CJ33" s="185"/>
      <c r="CK33" s="185"/>
      <c r="CL33" s="185"/>
      <c r="CM33" s="184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67"/>
      <c r="DC33" s="218" t="str">
        <f>IF(BX33="","",IF(IF((SUMPRODUCT(($CC33:$DA33="X")*$CC$18:$DA$18))&lt;Listes!$R$12,BX33-Listes!$S$12,
IF(AND((SUMPRODUCT(($CC33:$DA33="X")*$CC$18:$DA$18))&gt;=Listes!$Q$11,(SUMPRODUCT(($CC33:$DA33="X")*$CC$18:$DA$18))&lt;Listes!$R$11),BX33-Listes!$S$11,
IF(AND((SUMPRODUCT(($CC33:$DA33="X")*$CC$18:$DA$18))&gt;=Listes!$Q$10,(SUMPRODUCT(($CC33:$DA33="X")*$CC$18:$DA$18))&lt;Listes!$R$10),BX33-Listes!$S$10,
IF(AND((SUMPRODUCT(($CC33:$DA33="X")*$CC$18:$DA$18))&gt;=Listes!$Q$9,(SUMPRODUCT(($CC33:$DA33="X")*$CC$18:$DA$18))&lt;Listes!$R$9),BX33-Listes!$S$9,
IF(AND((SUMPRODUCT(($CC33:$DA33="X")*$CC$18:$DA$18))&gt;=Listes!$Q$8,(SUMPRODUCT(($CC33:$DA33="X")*$CC$18:$DA$18))&lt;Listes!$R$8),BX33-Listes!$S$8,
IF(AND((SUMPRODUCT(($CC33:$DA33="X")*$CC$18:$DA$18))&gt;=Listes!$Q$7),BX33-Listes!$S$7,
"Erreur"))))))&lt;1,1,
IF((SUMPRODUCT(($CC33:$DA33="X")*$CC$18:$DA$18))&lt;Listes!$R$12,BX33-Listes!$S$12,
IF(AND((SUMPRODUCT(($CC33:$DA33="X")*$CC$18:$DA$18))&gt;=Listes!$Q$11,(SUMPRODUCT(($CC33:$DA33="X")*$CC$18:$DA$18))&lt;Listes!$R$11),BX33-Listes!$S$11,
IF(AND((SUMPRODUCT(($CC33:$DA33="X")*$CC$18:$DA$18))&gt;=Listes!$Q$10,(SUMPRODUCT(($CC33:$DA33="X")*$CC$18:$DA$18))&lt;Listes!$R$10),BX33-Listes!$S$10,
IF(AND((SUMPRODUCT(($CC33:$DA33="X")*$CC$18:$DA$18))&gt;=Listes!$Q$9,(SUMPRODUCT(($CC33:$DA33="X")*$CC$18:$DA$18))&lt;Listes!$R$9),BX33-Listes!$S$9,
IF(AND((SUMPRODUCT(($CC33:$DA33="X")*$CC$18:$DA$18))&gt;=Listes!$Q$8,(SUMPRODUCT(($CC33:$DA33="X")*$CC$18:$DA$18))&lt;Listes!$R$8),BX33-Listes!$S$8,
IF(AND((SUMPRODUCT(($CC33:$DA33="X")*$CC$18:$DA$18))&gt;=Listes!$Q$7),BX33-Listes!$S$7,
"Erreur"))))))))</f>
        <v/>
      </c>
      <c r="DD33" s="219" t="str">
        <f>IF(BY33="","",IF(IF((SUMPRODUCT(($CC33:$DA33="X")*$CC$19:$DA$19))&lt;Listes!$R$12,BY33-Listes!$S$12,
IF(AND((SUMPRODUCT(($CC33:$DA33="X")*$CC$19:$DA$19))&gt;=Listes!$Q$11,(SUMPRODUCT(($CC33:$DA33="X")*$CC$19:$DA$19))&lt;Listes!$R$11),BY33-Listes!$S$11,
IF(AND((SUMPRODUCT(($CC33:$DA33="X")*$CC$19:$DA$19))&gt;=Listes!$Q$10,(SUMPRODUCT(($CC33:$DA33="X")*$CC$19:$DA$19))&lt;Listes!$R$10),BY33-Listes!$S$10,
IF(AND((SUMPRODUCT(($CC33:$DA33="X")*$CC$19:$DA$19))&gt;=Listes!$Q$9,(SUMPRODUCT(($CC33:$DA33="X")*$CC$19:$DA$19))&lt;Listes!$R$9),BY33-Listes!$S$9,
IF(AND((SUMPRODUCT(($CC33:$DA33="X")*$CC$19:$DA$19))&gt;=Listes!$Q$8,(SUMPRODUCT(($CC33:$DA33="X")*$CC$19:$DA$19))&lt;Listes!$R$8),BY33-Listes!$S$8,
IF(AND((SUMPRODUCT(($CC33:$DA33="X")*$CC$19:$DA$19))&gt;=Listes!$Q$7),BY33-Listes!$S$7,
"Erreur"))))))&lt;1,1,
IF((SUMPRODUCT(($CC33:$DA33="X")*$CC$19:$DA$19))&lt;Listes!$R$12,BY33-Listes!$S$12,
IF(AND((SUMPRODUCT(($CC33:$DA33="X")*$CC$19:$DA$19))&gt;=Listes!$Q$11,(SUMPRODUCT(($CC33:$DA33="X")*$CC$19:$DA$19))&lt;Listes!$R$11),BY33-Listes!$S$11,
IF(AND((SUMPRODUCT(($CC33:$DA33="X")*$CC$19:$DA$19))&gt;=Listes!$Q$10,(SUMPRODUCT(($CC33:$DA33="X")*$CC$19:$DA$19))&lt;Listes!$R$10),BY33-Listes!$S$10,
IF(AND((SUMPRODUCT(($CC33:$DA33="X")*$CC$19:$DA$19))&gt;=Listes!$Q$9,(SUMPRODUCT(($CC33:$DA33="X")*$CC$19:$DA$19))&lt;Listes!$R$9),BY33-Listes!$S$9,
IF(AND((SUMPRODUCT(($CC33:$DA33="X")*$CC$19:$DA$19))&gt;=Listes!$Q$8,(SUMPRODUCT(($CC33:$DA33="X")*$CC$19:$DA$19))&lt;Listes!$R$8),BY33-Listes!$S$8,
IF(AND((SUMPRODUCT(($CC33:$DA33="X")*$CC$19:$DA$19))&gt;=Listes!$Q$7),BY33-Listes!$S$7,
"Erreur"))))))))</f>
        <v/>
      </c>
      <c r="DE33" s="220" t="str">
        <f t="shared" si="46"/>
        <v/>
      </c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</row>
    <row r="34" spans="1:140" s="25" customFormat="1" ht="15.75" customHeight="1" x14ac:dyDescent="0.2">
      <c r="A34" s="4"/>
      <c r="B34" s="4"/>
      <c r="C34" s="217" t="str">
        <f>IF(D34="","",$G$1&amp;"-R"&amp;Listes!A13)</f>
        <v/>
      </c>
      <c r="D34" s="176"/>
      <c r="E34" s="180"/>
      <c r="F34" s="180"/>
      <c r="G34" s="175"/>
      <c r="H34" s="142" t="e">
        <f>VLOOKUP(G34,Listes!W15:Y62,2,FALSE)</f>
        <v>#N/A</v>
      </c>
      <c r="I34" s="142" t="e">
        <f>VLOOKUP(G34,Listes!W15:Y62,3,FALSE)</f>
        <v>#N/A</v>
      </c>
      <c r="J34" s="178"/>
      <c r="K34" s="179"/>
      <c r="L34" s="179"/>
      <c r="M34" s="179"/>
      <c r="N34" s="179"/>
      <c r="O34" s="215" t="str">
        <f t="shared" si="40"/>
        <v/>
      </c>
      <c r="P34" s="216" t="str">
        <f t="shared" ref="P34:P39" si="47">IF(OR(J34="",O34=""),"",IF((O34+J34)&lt;4,"Très faible",IF((J34+O34)=4,"Faible",IF((O34+J34)=6,"Moyenne",IF((J34+O34)=7,"Forte",IF((O34+J34)&gt;=8,"Majeure",IF(OR(AND(J34=4,O34=1),AND(J34=1,O34=4)),"Faible",IF(OR(AND(J34=3,O34=2),AND(J34=2,O34=3)),"Moyenne",""))))))))</f>
        <v/>
      </c>
      <c r="Q34" s="119"/>
      <c r="R34" s="4"/>
      <c r="S34" s="29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24"/>
      <c r="BX34" s="218" t="str">
        <f>IF(J34="","",IF(IF((SUMPRODUCT(($T34:$BV34="X")*$T$18:$BV$18))&lt;Listes!$R$12,J34-Listes!$S$12,
IF(AND((SUMPRODUCT(($T34:$BV34="X")*$T$18:$BV$18))&gt;=Listes!$Q$11,(SUMPRODUCT(($T34:$BV34="X")*$T$18:$BV$18))&lt;Listes!$R$11),J34-Listes!$S$11,
IF(AND((SUMPRODUCT(($T34:$BV34="X")*$T$18:$BV$18))&gt;=Listes!$Q$10,(SUMPRODUCT(($T34:$BV34="X")*$T$18:$BV$18))&lt;Listes!$R$10),J34-Listes!$S$10,
IF(AND((SUMPRODUCT(($T34:$BV34="X")*$T$18:$BV$18))&gt;=Listes!$Q$9,(SUMPRODUCT(($T34:$BV34="X")*$T$18:$BV$18))&lt;Listes!$R$9),J34-Listes!$S$9,
IF(AND((SUMPRODUCT(($T34:$BV34="X")*$T$18:$BV$18))&gt;=Listes!$Q$8,(SUMPRODUCT(($T34:$BV34="X")*$T$18:$BV$18))&lt;Listes!$R$8),J34-Listes!$S$8,
IF(AND((SUMPRODUCT(($T34:$BV34="X")*$T$18:$BV$18))&gt;=Listes!$Q$7),J34-Listes!$S$7,
"Erreur"))))))&lt;1,1,
IF((SUMPRODUCT(($T34:$BV34="X")*$T$18:$BV$18))&lt;Listes!$R$12,J34-Listes!$S$12,
IF(AND((SUMPRODUCT(($T34:$BV34="X")*$T$18:$BV$18))&gt;=Listes!$Q$11,(SUMPRODUCT(($T34:$BV34="X")*$T$18:$BV$18))&lt;Listes!$R$11),J34-Listes!$S$11,
IF(AND((SUMPRODUCT(($T34:$BV34="X")*$T$18:$BV$18))&gt;=Listes!$Q$10,(SUMPRODUCT(($T34:$BV34="X")*$T$18:$BV$18))&lt;Listes!$R$10),J34-Listes!$S$10,
IF(AND((SUMPRODUCT(($T34:$BV34="X")*$T$18:$BV$18))&gt;=Listes!$Q$9,(SUMPRODUCT(($T34:$BV34="X")*$T$18:$BV$18))&lt;Listes!$R$9),J34-Listes!$S$9,
IF(AND((SUMPRODUCT(($T34:$BV34="X")*$T$18:$BV$18))&gt;=Listes!$Q$8,(SUMPRODUCT(($T34:$BV34="X")*$T$18:$BV$18))&lt;Listes!$R$8),J34-Listes!$S$8,
IF(AND((SUMPRODUCT(($T34:$BV34="X")*$T$18:$BV$18))&gt;=Listes!$Q$7),J34-Listes!$S$7,
"Erreur"))))))))</f>
        <v/>
      </c>
      <c r="BY34" s="219" t="str">
        <f>IF(O34="","",IF(IF((SUMPRODUCT(($T34:$BV34="X")*$T$19:$BV$19))&lt;Listes!$R$12,O34-Listes!$S$12,
IF(AND((SUMPRODUCT(($T34:$BV34="X")*$T$19:$BV$19))&gt;=Listes!$Q$11,(SUMPRODUCT(($T34:$BV34="X")*$T$19:$BV$19))&lt;Listes!$R$11),O34-Listes!$S$11,
IF(AND((SUMPRODUCT(($T34:$BV34="X")*$T$19:$BV$19))&gt;=Listes!$Q$10,(SUMPRODUCT(($T34:$BV34="X")*$T$19:$BV$19))&lt;Listes!$R$10),O34-Listes!$S$10,
IF(AND((SUMPRODUCT(($T34:$BV34="X")*$T$19:$BV$19))&gt;=Listes!$Q$9,(SUMPRODUCT(($T34:$BV34="X")*$T$19:$BV$19))&lt;Listes!$R$9),O34-Listes!$S$9,
IF(AND((SUMPRODUCT(($T34:$BV34="X")*$T$19:$BV$19))&gt;=Listes!$Q$8,(SUMPRODUCT(($T34:$BV34="X")*$T$19:$BV$19))&lt;Listes!$R$8),O34-Listes!$S$8,
IF(AND((SUMPRODUCT(($T34:$BV34="X")*$T$19:$BV$19))&gt;=Listes!$Q$7),O34-Listes!$S$7,
"Erreur"))))))&lt;1,1,
IF((SUMPRODUCT(($T34:$BV34="X")*$T$19:$BV$19))&lt;Listes!$R$12,O34-Listes!$S$12,
IF(AND((SUMPRODUCT(($T34:$BV34="X")*$T$19:$BV$19))&gt;=Listes!$Q$11,(SUMPRODUCT(($T34:$BV34="X")*$T$19:$BV$19))&lt;Listes!$R$11),O34-Listes!$S$11,
IF(AND((SUMPRODUCT(($T34:$BV34="X")*$T$19:$BV$19))&gt;=Listes!$Q$10,(SUMPRODUCT(($T34:$BV34="X")*$T$19:$BV$19))&lt;Listes!$R$10),O34-Listes!$S$10,
IF(AND((SUMPRODUCT(($T34:$BV34="X")*$T$19:$BV$19))&gt;=Listes!$Q$9,(SUMPRODUCT(($T34:$BV34="X")*$T$19:$BV$19))&lt;Listes!$R$9),O34-Listes!$S$9,
IF(AND((SUMPRODUCT(($T34:$BV34="X")*$T$19:$BV$19))&gt;=Listes!$Q$8,(SUMPRODUCT(($T34:$BV34="X")*$T$19:$BV$19))&lt;Listes!$R$8),O34-Listes!$S$8,
IF(AND((SUMPRODUCT(($T34:$BV34="X")*$T$19:$BV$19))&gt;=Listes!$Q$7),O34-Listes!$S$7,
"Erreur"))))))))</f>
        <v/>
      </c>
      <c r="BZ34" s="220" t="str">
        <f t="shared" ref="BZ34:BZ39" si="48">IF(OR(BX34=0,BY34=0),"",IF(OR(BX34="",BY34=""),"",IF((BY34+BX34)&lt;4,"Très faible",IF((BX34+BY34)=4,"Faible",IF((BY34+BX34)=6,"Moyenne",IF((BX34+BY34)=7,"Forte",IF((BY34+BX34)&gt;=8,"Majeure",IF(OR(AND(BX34=4,BY34=1),AND(BX34=1,BY34=4)),"Faible",IF(OR(AND(BX34=3,BY34=2),AND(BX34=2,BY34=3)),"Moyenne","")))))))))</f>
        <v/>
      </c>
      <c r="CA34" s="4"/>
      <c r="CB34" s="4"/>
      <c r="CC34" s="183"/>
      <c r="CD34" s="184"/>
      <c r="CE34" s="185"/>
      <c r="CF34" s="185"/>
      <c r="CG34" s="185"/>
      <c r="CH34" s="185"/>
      <c r="CI34" s="185"/>
      <c r="CJ34" s="185"/>
      <c r="CK34" s="185"/>
      <c r="CL34" s="185"/>
      <c r="CM34" s="184"/>
      <c r="CN34" s="185"/>
      <c r="CO34" s="185"/>
      <c r="CP34" s="185"/>
      <c r="CQ34" s="185"/>
      <c r="CR34" s="185"/>
      <c r="CS34" s="185"/>
      <c r="CT34" s="185"/>
      <c r="CU34" s="185"/>
      <c r="CV34" s="185"/>
      <c r="CW34" s="185"/>
      <c r="CX34" s="185"/>
      <c r="CY34" s="185"/>
      <c r="CZ34" s="185"/>
      <c r="DA34" s="185"/>
      <c r="DB34" s="167"/>
      <c r="DC34" s="218" t="str">
        <f>IF(BX34="","",IF(IF((SUMPRODUCT(($CC34:$DA34="X")*$CC$18:$DA$18))&lt;Listes!$R$12,BX34-Listes!$S$12,
IF(AND((SUMPRODUCT(($CC34:$DA34="X")*$CC$18:$DA$18))&gt;=Listes!$Q$11,(SUMPRODUCT(($CC34:$DA34="X")*$CC$18:$DA$18))&lt;Listes!$R$11),BX34-Listes!$S$11,
IF(AND((SUMPRODUCT(($CC34:$DA34="X")*$CC$18:$DA$18))&gt;=Listes!$Q$10,(SUMPRODUCT(($CC34:$DA34="X")*$CC$18:$DA$18))&lt;Listes!$R$10),BX34-Listes!$S$10,
IF(AND((SUMPRODUCT(($CC34:$DA34="X")*$CC$18:$DA$18))&gt;=Listes!$Q$9,(SUMPRODUCT(($CC34:$DA34="X")*$CC$18:$DA$18))&lt;Listes!$R$9),BX34-Listes!$S$9,
IF(AND((SUMPRODUCT(($CC34:$DA34="X")*$CC$18:$DA$18))&gt;=Listes!$Q$8,(SUMPRODUCT(($CC34:$DA34="X")*$CC$18:$DA$18))&lt;Listes!$R$8),BX34-Listes!$S$8,
IF(AND((SUMPRODUCT(($CC34:$DA34="X")*$CC$18:$DA$18))&gt;=Listes!$Q$7),BX34-Listes!$S$7,
"Erreur"))))))&lt;1,1,
IF((SUMPRODUCT(($CC34:$DA34="X")*$CC$18:$DA$18))&lt;Listes!$R$12,BX34-Listes!$S$12,
IF(AND((SUMPRODUCT(($CC34:$DA34="X")*$CC$18:$DA$18))&gt;=Listes!$Q$11,(SUMPRODUCT(($CC34:$DA34="X")*$CC$18:$DA$18))&lt;Listes!$R$11),BX34-Listes!$S$11,
IF(AND((SUMPRODUCT(($CC34:$DA34="X")*$CC$18:$DA$18))&gt;=Listes!$Q$10,(SUMPRODUCT(($CC34:$DA34="X")*$CC$18:$DA$18))&lt;Listes!$R$10),BX34-Listes!$S$10,
IF(AND((SUMPRODUCT(($CC34:$DA34="X")*$CC$18:$DA$18))&gt;=Listes!$Q$9,(SUMPRODUCT(($CC34:$DA34="X")*$CC$18:$DA$18))&lt;Listes!$R$9),BX34-Listes!$S$9,
IF(AND((SUMPRODUCT(($CC34:$DA34="X")*$CC$18:$DA$18))&gt;=Listes!$Q$8,(SUMPRODUCT(($CC34:$DA34="X")*$CC$18:$DA$18))&lt;Listes!$R$8),BX34-Listes!$S$8,
IF(AND((SUMPRODUCT(($CC34:$DA34="X")*$CC$18:$DA$18))&gt;=Listes!$Q$7),BX34-Listes!$S$7,
"Erreur"))))))))</f>
        <v/>
      </c>
      <c r="DD34" s="219" t="str">
        <f>IF(BY34="","",IF(IF((SUMPRODUCT(($CC34:$DA34="X")*$CC$19:$DA$19))&lt;Listes!$R$12,BY34-Listes!$S$12,
IF(AND((SUMPRODUCT(($CC34:$DA34="X")*$CC$19:$DA$19))&gt;=Listes!$Q$11,(SUMPRODUCT(($CC34:$DA34="X")*$CC$19:$DA$19))&lt;Listes!$R$11),BY34-Listes!$S$11,
IF(AND((SUMPRODUCT(($CC34:$DA34="X")*$CC$19:$DA$19))&gt;=Listes!$Q$10,(SUMPRODUCT(($CC34:$DA34="X")*$CC$19:$DA$19))&lt;Listes!$R$10),BY34-Listes!$S$10,
IF(AND((SUMPRODUCT(($CC34:$DA34="X")*$CC$19:$DA$19))&gt;=Listes!$Q$9,(SUMPRODUCT(($CC34:$DA34="X")*$CC$19:$DA$19))&lt;Listes!$R$9),BY34-Listes!$S$9,
IF(AND((SUMPRODUCT(($CC34:$DA34="X")*$CC$19:$DA$19))&gt;=Listes!$Q$8,(SUMPRODUCT(($CC34:$DA34="X")*$CC$19:$DA$19))&lt;Listes!$R$8),BY34-Listes!$S$8,
IF(AND((SUMPRODUCT(($CC34:$DA34="X")*$CC$19:$DA$19))&gt;=Listes!$Q$7),BY34-Listes!$S$7,
"Erreur"))))))&lt;1,1,
IF((SUMPRODUCT(($CC34:$DA34="X")*$CC$19:$DA$19))&lt;Listes!$R$12,BY34-Listes!$S$12,
IF(AND((SUMPRODUCT(($CC34:$DA34="X")*$CC$19:$DA$19))&gt;=Listes!$Q$11,(SUMPRODUCT(($CC34:$DA34="X")*$CC$19:$DA$19))&lt;Listes!$R$11),BY34-Listes!$S$11,
IF(AND((SUMPRODUCT(($CC34:$DA34="X")*$CC$19:$DA$19))&gt;=Listes!$Q$10,(SUMPRODUCT(($CC34:$DA34="X")*$CC$19:$DA$19))&lt;Listes!$R$10),BY34-Listes!$S$10,
IF(AND((SUMPRODUCT(($CC34:$DA34="X")*$CC$19:$DA$19))&gt;=Listes!$Q$9,(SUMPRODUCT(($CC34:$DA34="X")*$CC$19:$DA$19))&lt;Listes!$R$9),BY34-Listes!$S$9,
IF(AND((SUMPRODUCT(($CC34:$DA34="X")*$CC$19:$DA$19))&gt;=Listes!$Q$8,(SUMPRODUCT(($CC34:$DA34="X")*$CC$19:$DA$19))&lt;Listes!$R$8),BY34-Listes!$S$8,
IF(AND((SUMPRODUCT(($CC34:$DA34="X")*$CC$19:$DA$19))&gt;=Listes!$Q$7),BY34-Listes!$S$7,
"Erreur"))))))))</f>
        <v/>
      </c>
      <c r="DE34" s="220" t="str">
        <f t="shared" ref="DE34:DE39" si="49">IF(OR(DC34=0,DD34=0),"",IF(OR(DC34="",DD34=""),"",IF((DD34+DC34)&lt;4,"Très faible",IF((DC34+DD34)=4,"Faible",IF((DD34+DC34)=6,"Moyenne",IF((DC34+DD34)=7,"Forte",IF((DD34+DC34)&gt;=8,"Majeure",IF(OR(AND(DC34=4,DD34=1),AND(DC34=1,DD34=4)),"Faible",IF(OR(AND(DC34=3,DD34=2),AND(DC34=2,DD34=3)),"Moyenne","")))))))))</f>
        <v/>
      </c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</row>
    <row r="35" spans="1:140" s="25" customFormat="1" ht="15.75" customHeight="1" x14ac:dyDescent="0.2">
      <c r="A35" s="4"/>
      <c r="B35" s="4"/>
      <c r="C35" s="217" t="str">
        <f>IF(D35="","",$G$1&amp;"-R"&amp;Listes!A14)</f>
        <v/>
      </c>
      <c r="D35" s="176"/>
      <c r="E35" s="180"/>
      <c r="F35" s="180"/>
      <c r="G35" s="175"/>
      <c r="H35" s="142" t="e">
        <f>VLOOKUP(G35,Listes!W16:Y63,2,FALSE)</f>
        <v>#N/A</v>
      </c>
      <c r="I35" s="142" t="e">
        <f>VLOOKUP(G35,Listes!W16:Y63,3,FALSE)</f>
        <v>#N/A</v>
      </c>
      <c r="J35" s="178"/>
      <c r="K35" s="179"/>
      <c r="L35" s="179"/>
      <c r="M35" s="179"/>
      <c r="N35" s="179"/>
      <c r="O35" s="215" t="str">
        <f t="shared" si="40"/>
        <v/>
      </c>
      <c r="P35" s="216" t="str">
        <f t="shared" si="47"/>
        <v/>
      </c>
      <c r="Q35" s="119"/>
      <c r="R35" s="4"/>
      <c r="S35" s="29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24"/>
      <c r="BX35" s="218" t="str">
        <f>IF(J35="","",IF(IF((SUMPRODUCT(($T35:$BV35="X")*$T$18:$BV$18))&lt;Listes!$R$12,J35-Listes!$S$12,
IF(AND((SUMPRODUCT(($T35:$BV35="X")*$T$18:$BV$18))&gt;=Listes!$Q$11,(SUMPRODUCT(($T35:$BV35="X")*$T$18:$BV$18))&lt;Listes!$R$11),J35-Listes!$S$11,
IF(AND((SUMPRODUCT(($T35:$BV35="X")*$T$18:$BV$18))&gt;=Listes!$Q$10,(SUMPRODUCT(($T35:$BV35="X")*$T$18:$BV$18))&lt;Listes!$R$10),J35-Listes!$S$10,
IF(AND((SUMPRODUCT(($T35:$BV35="X")*$T$18:$BV$18))&gt;=Listes!$Q$9,(SUMPRODUCT(($T35:$BV35="X")*$T$18:$BV$18))&lt;Listes!$R$9),J35-Listes!$S$9,
IF(AND((SUMPRODUCT(($T35:$BV35="X")*$T$18:$BV$18))&gt;=Listes!$Q$8,(SUMPRODUCT(($T35:$BV35="X")*$T$18:$BV$18))&lt;Listes!$R$8),J35-Listes!$S$8,
IF(AND((SUMPRODUCT(($T35:$BV35="X")*$T$18:$BV$18))&gt;=Listes!$Q$7),J35-Listes!$S$7,
"Erreur"))))))&lt;1,1,
IF((SUMPRODUCT(($T35:$BV35="X")*$T$18:$BV$18))&lt;Listes!$R$12,J35-Listes!$S$12,
IF(AND((SUMPRODUCT(($T35:$BV35="X")*$T$18:$BV$18))&gt;=Listes!$Q$11,(SUMPRODUCT(($T35:$BV35="X")*$T$18:$BV$18))&lt;Listes!$R$11),J35-Listes!$S$11,
IF(AND((SUMPRODUCT(($T35:$BV35="X")*$T$18:$BV$18))&gt;=Listes!$Q$10,(SUMPRODUCT(($T35:$BV35="X")*$T$18:$BV$18))&lt;Listes!$R$10),J35-Listes!$S$10,
IF(AND((SUMPRODUCT(($T35:$BV35="X")*$T$18:$BV$18))&gt;=Listes!$Q$9,(SUMPRODUCT(($T35:$BV35="X")*$T$18:$BV$18))&lt;Listes!$R$9),J35-Listes!$S$9,
IF(AND((SUMPRODUCT(($T35:$BV35="X")*$T$18:$BV$18))&gt;=Listes!$Q$8,(SUMPRODUCT(($T35:$BV35="X")*$T$18:$BV$18))&lt;Listes!$R$8),J35-Listes!$S$8,
IF(AND((SUMPRODUCT(($T35:$BV35="X")*$T$18:$BV$18))&gt;=Listes!$Q$7),J35-Listes!$S$7,
"Erreur"))))))))</f>
        <v/>
      </c>
      <c r="BY35" s="219" t="str">
        <f>IF(O35="","",IF(IF((SUMPRODUCT(($T35:$BV35="X")*$T$19:$BV$19))&lt;Listes!$R$12,O35-Listes!$S$12,
IF(AND((SUMPRODUCT(($T35:$BV35="X")*$T$19:$BV$19))&gt;=Listes!$Q$11,(SUMPRODUCT(($T35:$BV35="X")*$T$19:$BV$19))&lt;Listes!$R$11),O35-Listes!$S$11,
IF(AND((SUMPRODUCT(($T35:$BV35="X")*$T$19:$BV$19))&gt;=Listes!$Q$10,(SUMPRODUCT(($T35:$BV35="X")*$T$19:$BV$19))&lt;Listes!$R$10),O35-Listes!$S$10,
IF(AND((SUMPRODUCT(($T35:$BV35="X")*$T$19:$BV$19))&gt;=Listes!$Q$9,(SUMPRODUCT(($T35:$BV35="X")*$T$19:$BV$19))&lt;Listes!$R$9),O35-Listes!$S$9,
IF(AND((SUMPRODUCT(($T35:$BV35="X")*$T$19:$BV$19))&gt;=Listes!$Q$8,(SUMPRODUCT(($T35:$BV35="X")*$T$19:$BV$19))&lt;Listes!$R$8),O35-Listes!$S$8,
IF(AND((SUMPRODUCT(($T35:$BV35="X")*$T$19:$BV$19))&gt;=Listes!$Q$7),O35-Listes!$S$7,
"Erreur"))))))&lt;1,1,
IF((SUMPRODUCT(($T35:$BV35="X")*$T$19:$BV$19))&lt;Listes!$R$12,O35-Listes!$S$12,
IF(AND((SUMPRODUCT(($T35:$BV35="X")*$T$19:$BV$19))&gt;=Listes!$Q$11,(SUMPRODUCT(($T35:$BV35="X")*$T$19:$BV$19))&lt;Listes!$R$11),O35-Listes!$S$11,
IF(AND((SUMPRODUCT(($T35:$BV35="X")*$T$19:$BV$19))&gt;=Listes!$Q$10,(SUMPRODUCT(($T35:$BV35="X")*$T$19:$BV$19))&lt;Listes!$R$10),O35-Listes!$S$10,
IF(AND((SUMPRODUCT(($T35:$BV35="X")*$T$19:$BV$19))&gt;=Listes!$Q$9,(SUMPRODUCT(($T35:$BV35="X")*$T$19:$BV$19))&lt;Listes!$R$9),O35-Listes!$S$9,
IF(AND((SUMPRODUCT(($T35:$BV35="X")*$T$19:$BV$19))&gt;=Listes!$Q$8,(SUMPRODUCT(($T35:$BV35="X")*$T$19:$BV$19))&lt;Listes!$R$8),O35-Listes!$S$8,
IF(AND((SUMPRODUCT(($T35:$BV35="X")*$T$19:$BV$19))&gt;=Listes!$Q$7),O35-Listes!$S$7,
"Erreur"))))))))</f>
        <v/>
      </c>
      <c r="BZ35" s="220" t="str">
        <f t="shared" si="48"/>
        <v/>
      </c>
      <c r="CA35" s="4"/>
      <c r="CB35" s="4"/>
      <c r="CC35" s="183"/>
      <c r="CD35" s="184"/>
      <c r="CE35" s="185"/>
      <c r="CF35" s="185"/>
      <c r="CG35" s="185"/>
      <c r="CH35" s="185"/>
      <c r="CI35" s="185"/>
      <c r="CJ35" s="185"/>
      <c r="CK35" s="185"/>
      <c r="CL35" s="185"/>
      <c r="CM35" s="184"/>
      <c r="CN35" s="185"/>
      <c r="CO35" s="185"/>
      <c r="CP35" s="185"/>
      <c r="CQ35" s="185"/>
      <c r="CR35" s="185"/>
      <c r="CS35" s="185"/>
      <c r="CT35" s="185"/>
      <c r="CU35" s="185"/>
      <c r="CV35" s="185"/>
      <c r="CW35" s="185"/>
      <c r="CX35" s="185"/>
      <c r="CY35" s="185"/>
      <c r="CZ35" s="185"/>
      <c r="DA35" s="185"/>
      <c r="DB35" s="167"/>
      <c r="DC35" s="218" t="str">
        <f>IF(BX35="","",IF(IF((SUMPRODUCT(($CC35:$DA35="X")*$CC$18:$DA$18))&lt;Listes!$R$12,BX35-Listes!$S$12,
IF(AND((SUMPRODUCT(($CC35:$DA35="X")*$CC$18:$DA$18))&gt;=Listes!$Q$11,(SUMPRODUCT(($CC35:$DA35="X")*$CC$18:$DA$18))&lt;Listes!$R$11),BX35-Listes!$S$11,
IF(AND((SUMPRODUCT(($CC35:$DA35="X")*$CC$18:$DA$18))&gt;=Listes!$Q$10,(SUMPRODUCT(($CC35:$DA35="X")*$CC$18:$DA$18))&lt;Listes!$R$10),BX35-Listes!$S$10,
IF(AND((SUMPRODUCT(($CC35:$DA35="X")*$CC$18:$DA$18))&gt;=Listes!$Q$9,(SUMPRODUCT(($CC35:$DA35="X")*$CC$18:$DA$18))&lt;Listes!$R$9),BX35-Listes!$S$9,
IF(AND((SUMPRODUCT(($CC35:$DA35="X")*$CC$18:$DA$18))&gt;=Listes!$Q$8,(SUMPRODUCT(($CC35:$DA35="X")*$CC$18:$DA$18))&lt;Listes!$R$8),BX35-Listes!$S$8,
IF(AND((SUMPRODUCT(($CC35:$DA35="X")*$CC$18:$DA$18))&gt;=Listes!$Q$7),BX35-Listes!$S$7,
"Erreur"))))))&lt;1,1,
IF((SUMPRODUCT(($CC35:$DA35="X")*$CC$18:$DA$18))&lt;Listes!$R$12,BX35-Listes!$S$12,
IF(AND((SUMPRODUCT(($CC35:$DA35="X")*$CC$18:$DA$18))&gt;=Listes!$Q$11,(SUMPRODUCT(($CC35:$DA35="X")*$CC$18:$DA$18))&lt;Listes!$R$11),BX35-Listes!$S$11,
IF(AND((SUMPRODUCT(($CC35:$DA35="X")*$CC$18:$DA$18))&gt;=Listes!$Q$10,(SUMPRODUCT(($CC35:$DA35="X")*$CC$18:$DA$18))&lt;Listes!$R$10),BX35-Listes!$S$10,
IF(AND((SUMPRODUCT(($CC35:$DA35="X")*$CC$18:$DA$18))&gt;=Listes!$Q$9,(SUMPRODUCT(($CC35:$DA35="X")*$CC$18:$DA$18))&lt;Listes!$R$9),BX35-Listes!$S$9,
IF(AND((SUMPRODUCT(($CC35:$DA35="X")*$CC$18:$DA$18))&gt;=Listes!$Q$8,(SUMPRODUCT(($CC35:$DA35="X")*$CC$18:$DA$18))&lt;Listes!$R$8),BX35-Listes!$S$8,
IF(AND((SUMPRODUCT(($CC35:$DA35="X")*$CC$18:$DA$18))&gt;=Listes!$Q$7),BX35-Listes!$S$7,
"Erreur"))))))))</f>
        <v/>
      </c>
      <c r="DD35" s="219" t="str">
        <f>IF(BY35="","",IF(IF((SUMPRODUCT(($CC35:$DA35="X")*$CC$19:$DA$19))&lt;Listes!$R$12,BY35-Listes!$S$12,
IF(AND((SUMPRODUCT(($CC35:$DA35="X")*$CC$19:$DA$19))&gt;=Listes!$Q$11,(SUMPRODUCT(($CC35:$DA35="X")*$CC$19:$DA$19))&lt;Listes!$R$11),BY35-Listes!$S$11,
IF(AND((SUMPRODUCT(($CC35:$DA35="X")*$CC$19:$DA$19))&gt;=Listes!$Q$10,(SUMPRODUCT(($CC35:$DA35="X")*$CC$19:$DA$19))&lt;Listes!$R$10),BY35-Listes!$S$10,
IF(AND((SUMPRODUCT(($CC35:$DA35="X")*$CC$19:$DA$19))&gt;=Listes!$Q$9,(SUMPRODUCT(($CC35:$DA35="X")*$CC$19:$DA$19))&lt;Listes!$R$9),BY35-Listes!$S$9,
IF(AND((SUMPRODUCT(($CC35:$DA35="X")*$CC$19:$DA$19))&gt;=Listes!$Q$8,(SUMPRODUCT(($CC35:$DA35="X")*$CC$19:$DA$19))&lt;Listes!$R$8),BY35-Listes!$S$8,
IF(AND((SUMPRODUCT(($CC35:$DA35="X")*$CC$19:$DA$19))&gt;=Listes!$Q$7),BY35-Listes!$S$7,
"Erreur"))))))&lt;1,1,
IF((SUMPRODUCT(($CC35:$DA35="X")*$CC$19:$DA$19))&lt;Listes!$R$12,BY35-Listes!$S$12,
IF(AND((SUMPRODUCT(($CC35:$DA35="X")*$CC$19:$DA$19))&gt;=Listes!$Q$11,(SUMPRODUCT(($CC35:$DA35="X")*$CC$19:$DA$19))&lt;Listes!$R$11),BY35-Listes!$S$11,
IF(AND((SUMPRODUCT(($CC35:$DA35="X")*$CC$19:$DA$19))&gt;=Listes!$Q$10,(SUMPRODUCT(($CC35:$DA35="X")*$CC$19:$DA$19))&lt;Listes!$R$10),BY35-Listes!$S$10,
IF(AND((SUMPRODUCT(($CC35:$DA35="X")*$CC$19:$DA$19))&gt;=Listes!$Q$9,(SUMPRODUCT(($CC35:$DA35="X")*$CC$19:$DA$19))&lt;Listes!$R$9),BY35-Listes!$S$9,
IF(AND((SUMPRODUCT(($CC35:$DA35="X")*$CC$19:$DA$19))&gt;=Listes!$Q$8,(SUMPRODUCT(($CC35:$DA35="X")*$CC$19:$DA$19))&lt;Listes!$R$8),BY35-Listes!$S$8,
IF(AND((SUMPRODUCT(($CC35:$DA35="X")*$CC$19:$DA$19))&gt;=Listes!$Q$7),BY35-Listes!$S$7,
"Erreur"))))))))</f>
        <v/>
      </c>
      <c r="DE35" s="220" t="str">
        <f t="shared" si="49"/>
        <v/>
      </c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</row>
    <row r="36" spans="1:140" s="25" customFormat="1" ht="16.5" customHeight="1" x14ac:dyDescent="0.2">
      <c r="A36" s="4"/>
      <c r="B36" s="4"/>
      <c r="C36" s="217" t="str">
        <f>IF(D36="","",$G$1&amp;"-R"&amp;Listes!A15)</f>
        <v/>
      </c>
      <c r="D36" s="176"/>
      <c r="E36" s="180"/>
      <c r="F36" s="180"/>
      <c r="G36" s="175"/>
      <c r="H36" s="142" t="e">
        <f>VLOOKUP(G36,Listes!W17:Y64,2,FALSE)</f>
        <v>#N/A</v>
      </c>
      <c r="I36" s="142" t="e">
        <f>VLOOKUP(G36,Listes!W17:Y64,3,FALSE)</f>
        <v>#N/A</v>
      </c>
      <c r="J36" s="178"/>
      <c r="K36" s="179"/>
      <c r="L36" s="179"/>
      <c r="M36" s="179"/>
      <c r="N36" s="179"/>
      <c r="O36" s="215" t="str">
        <f t="shared" si="40"/>
        <v/>
      </c>
      <c r="P36" s="216" t="str">
        <f t="shared" si="47"/>
        <v/>
      </c>
      <c r="Q36" s="119"/>
      <c r="R36" s="4"/>
      <c r="S36" s="29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24"/>
      <c r="BX36" s="218" t="str">
        <f>IF(J36="","",IF(IF((SUMPRODUCT(($T36:$BV36="X")*$T$18:$BV$18))&lt;Listes!$R$12,J36-Listes!$S$12,
IF(AND((SUMPRODUCT(($T36:$BV36="X")*$T$18:$BV$18))&gt;=Listes!$Q$11,(SUMPRODUCT(($T36:$BV36="X")*$T$18:$BV$18))&lt;Listes!$R$11),J36-Listes!$S$11,
IF(AND((SUMPRODUCT(($T36:$BV36="X")*$T$18:$BV$18))&gt;=Listes!$Q$10,(SUMPRODUCT(($T36:$BV36="X")*$T$18:$BV$18))&lt;Listes!$R$10),J36-Listes!$S$10,
IF(AND((SUMPRODUCT(($T36:$BV36="X")*$T$18:$BV$18))&gt;=Listes!$Q$9,(SUMPRODUCT(($T36:$BV36="X")*$T$18:$BV$18))&lt;Listes!$R$9),J36-Listes!$S$9,
IF(AND((SUMPRODUCT(($T36:$BV36="X")*$T$18:$BV$18))&gt;=Listes!$Q$8,(SUMPRODUCT(($T36:$BV36="X")*$T$18:$BV$18))&lt;Listes!$R$8),J36-Listes!$S$8,
IF(AND((SUMPRODUCT(($T36:$BV36="X")*$T$18:$BV$18))&gt;=Listes!$Q$7),J36-Listes!$S$7,
"Erreur"))))))&lt;1,1,
IF((SUMPRODUCT(($T36:$BV36="X")*$T$18:$BV$18))&lt;Listes!$R$12,J36-Listes!$S$12,
IF(AND((SUMPRODUCT(($T36:$BV36="X")*$T$18:$BV$18))&gt;=Listes!$Q$11,(SUMPRODUCT(($T36:$BV36="X")*$T$18:$BV$18))&lt;Listes!$R$11),J36-Listes!$S$11,
IF(AND((SUMPRODUCT(($T36:$BV36="X")*$T$18:$BV$18))&gt;=Listes!$Q$10,(SUMPRODUCT(($T36:$BV36="X")*$T$18:$BV$18))&lt;Listes!$R$10),J36-Listes!$S$10,
IF(AND((SUMPRODUCT(($T36:$BV36="X")*$T$18:$BV$18))&gt;=Listes!$Q$9,(SUMPRODUCT(($T36:$BV36="X")*$T$18:$BV$18))&lt;Listes!$R$9),J36-Listes!$S$9,
IF(AND((SUMPRODUCT(($T36:$BV36="X")*$T$18:$BV$18))&gt;=Listes!$Q$8,(SUMPRODUCT(($T36:$BV36="X")*$T$18:$BV$18))&lt;Listes!$R$8),J36-Listes!$S$8,
IF(AND((SUMPRODUCT(($T36:$BV36="X")*$T$18:$BV$18))&gt;=Listes!$Q$7),J36-Listes!$S$7,
"Erreur"))))))))</f>
        <v/>
      </c>
      <c r="BY36" s="219" t="str">
        <f>IF(O36="","",IF(IF((SUMPRODUCT(($T36:$BV36="X")*$T$19:$BV$19))&lt;Listes!$R$12,O36-Listes!$S$12,
IF(AND((SUMPRODUCT(($T36:$BV36="X")*$T$19:$BV$19))&gt;=Listes!$Q$11,(SUMPRODUCT(($T36:$BV36="X")*$T$19:$BV$19))&lt;Listes!$R$11),O36-Listes!$S$11,
IF(AND((SUMPRODUCT(($T36:$BV36="X")*$T$19:$BV$19))&gt;=Listes!$Q$10,(SUMPRODUCT(($T36:$BV36="X")*$T$19:$BV$19))&lt;Listes!$R$10),O36-Listes!$S$10,
IF(AND((SUMPRODUCT(($T36:$BV36="X")*$T$19:$BV$19))&gt;=Listes!$Q$9,(SUMPRODUCT(($T36:$BV36="X")*$T$19:$BV$19))&lt;Listes!$R$9),O36-Listes!$S$9,
IF(AND((SUMPRODUCT(($T36:$BV36="X")*$T$19:$BV$19))&gt;=Listes!$Q$8,(SUMPRODUCT(($T36:$BV36="X")*$T$19:$BV$19))&lt;Listes!$R$8),O36-Listes!$S$8,
IF(AND((SUMPRODUCT(($T36:$BV36="X")*$T$19:$BV$19))&gt;=Listes!$Q$7),O36-Listes!$S$7,
"Erreur"))))))&lt;1,1,
IF((SUMPRODUCT(($T36:$BV36="X")*$T$19:$BV$19))&lt;Listes!$R$12,O36-Listes!$S$12,
IF(AND((SUMPRODUCT(($T36:$BV36="X")*$T$19:$BV$19))&gt;=Listes!$Q$11,(SUMPRODUCT(($T36:$BV36="X")*$T$19:$BV$19))&lt;Listes!$R$11),O36-Listes!$S$11,
IF(AND((SUMPRODUCT(($T36:$BV36="X")*$T$19:$BV$19))&gt;=Listes!$Q$10,(SUMPRODUCT(($T36:$BV36="X")*$T$19:$BV$19))&lt;Listes!$R$10),O36-Listes!$S$10,
IF(AND((SUMPRODUCT(($T36:$BV36="X")*$T$19:$BV$19))&gt;=Listes!$Q$9,(SUMPRODUCT(($T36:$BV36="X")*$T$19:$BV$19))&lt;Listes!$R$9),O36-Listes!$S$9,
IF(AND((SUMPRODUCT(($T36:$BV36="X")*$T$19:$BV$19))&gt;=Listes!$Q$8,(SUMPRODUCT(($T36:$BV36="X")*$T$19:$BV$19))&lt;Listes!$R$8),O36-Listes!$S$8,
IF(AND((SUMPRODUCT(($T36:$BV36="X")*$T$19:$BV$19))&gt;=Listes!$Q$7),O36-Listes!$S$7,
"Erreur"))))))))</f>
        <v/>
      </c>
      <c r="BZ36" s="220" t="str">
        <f t="shared" si="48"/>
        <v/>
      </c>
      <c r="CA36" s="4"/>
      <c r="CB36" s="4"/>
      <c r="CC36" s="183"/>
      <c r="CD36" s="184"/>
      <c r="CE36" s="185"/>
      <c r="CF36" s="185"/>
      <c r="CG36" s="185"/>
      <c r="CH36" s="185"/>
      <c r="CI36" s="185"/>
      <c r="CJ36" s="185"/>
      <c r="CK36" s="185"/>
      <c r="CL36" s="185"/>
      <c r="CM36" s="184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85"/>
      <c r="CY36" s="185"/>
      <c r="CZ36" s="185"/>
      <c r="DA36" s="185"/>
      <c r="DB36" s="167"/>
      <c r="DC36" s="218" t="str">
        <f>IF(BX36="","",IF(IF((SUMPRODUCT(($CC36:$DA36="X")*$CC$18:$DA$18))&lt;Listes!$R$12,BX36-Listes!$S$12,
IF(AND((SUMPRODUCT(($CC36:$DA36="X")*$CC$18:$DA$18))&gt;=Listes!$Q$11,(SUMPRODUCT(($CC36:$DA36="X")*$CC$18:$DA$18))&lt;Listes!$R$11),BX36-Listes!$S$11,
IF(AND((SUMPRODUCT(($CC36:$DA36="X")*$CC$18:$DA$18))&gt;=Listes!$Q$10,(SUMPRODUCT(($CC36:$DA36="X")*$CC$18:$DA$18))&lt;Listes!$R$10),BX36-Listes!$S$10,
IF(AND((SUMPRODUCT(($CC36:$DA36="X")*$CC$18:$DA$18))&gt;=Listes!$Q$9,(SUMPRODUCT(($CC36:$DA36="X")*$CC$18:$DA$18))&lt;Listes!$R$9),BX36-Listes!$S$9,
IF(AND((SUMPRODUCT(($CC36:$DA36="X")*$CC$18:$DA$18))&gt;=Listes!$Q$8,(SUMPRODUCT(($CC36:$DA36="X")*$CC$18:$DA$18))&lt;Listes!$R$8),BX36-Listes!$S$8,
IF(AND((SUMPRODUCT(($CC36:$DA36="X")*$CC$18:$DA$18))&gt;=Listes!$Q$7),BX36-Listes!$S$7,
"Erreur"))))))&lt;1,1,
IF((SUMPRODUCT(($CC36:$DA36="X")*$CC$18:$DA$18))&lt;Listes!$R$12,BX36-Listes!$S$12,
IF(AND((SUMPRODUCT(($CC36:$DA36="X")*$CC$18:$DA$18))&gt;=Listes!$Q$11,(SUMPRODUCT(($CC36:$DA36="X")*$CC$18:$DA$18))&lt;Listes!$R$11),BX36-Listes!$S$11,
IF(AND((SUMPRODUCT(($CC36:$DA36="X")*$CC$18:$DA$18))&gt;=Listes!$Q$10,(SUMPRODUCT(($CC36:$DA36="X")*$CC$18:$DA$18))&lt;Listes!$R$10),BX36-Listes!$S$10,
IF(AND((SUMPRODUCT(($CC36:$DA36="X")*$CC$18:$DA$18))&gt;=Listes!$Q$9,(SUMPRODUCT(($CC36:$DA36="X")*$CC$18:$DA$18))&lt;Listes!$R$9),BX36-Listes!$S$9,
IF(AND((SUMPRODUCT(($CC36:$DA36="X")*$CC$18:$DA$18))&gt;=Listes!$Q$8,(SUMPRODUCT(($CC36:$DA36="X")*$CC$18:$DA$18))&lt;Listes!$R$8),BX36-Listes!$S$8,
IF(AND((SUMPRODUCT(($CC36:$DA36="X")*$CC$18:$DA$18))&gt;=Listes!$Q$7),BX36-Listes!$S$7,
"Erreur"))))))))</f>
        <v/>
      </c>
      <c r="DD36" s="219" t="str">
        <f>IF(BY36="","",IF(IF((SUMPRODUCT(($CC36:$DA36="X")*$CC$19:$DA$19))&lt;Listes!$R$12,BY36-Listes!$S$12,
IF(AND((SUMPRODUCT(($CC36:$DA36="X")*$CC$19:$DA$19))&gt;=Listes!$Q$11,(SUMPRODUCT(($CC36:$DA36="X")*$CC$19:$DA$19))&lt;Listes!$R$11),BY36-Listes!$S$11,
IF(AND((SUMPRODUCT(($CC36:$DA36="X")*$CC$19:$DA$19))&gt;=Listes!$Q$10,(SUMPRODUCT(($CC36:$DA36="X")*$CC$19:$DA$19))&lt;Listes!$R$10),BY36-Listes!$S$10,
IF(AND((SUMPRODUCT(($CC36:$DA36="X")*$CC$19:$DA$19))&gt;=Listes!$Q$9,(SUMPRODUCT(($CC36:$DA36="X")*$CC$19:$DA$19))&lt;Listes!$R$9),BY36-Listes!$S$9,
IF(AND((SUMPRODUCT(($CC36:$DA36="X")*$CC$19:$DA$19))&gt;=Listes!$Q$8,(SUMPRODUCT(($CC36:$DA36="X")*$CC$19:$DA$19))&lt;Listes!$R$8),BY36-Listes!$S$8,
IF(AND((SUMPRODUCT(($CC36:$DA36="X")*$CC$19:$DA$19))&gt;=Listes!$Q$7),BY36-Listes!$S$7,
"Erreur"))))))&lt;1,1,
IF((SUMPRODUCT(($CC36:$DA36="X")*$CC$19:$DA$19))&lt;Listes!$R$12,BY36-Listes!$S$12,
IF(AND((SUMPRODUCT(($CC36:$DA36="X")*$CC$19:$DA$19))&gt;=Listes!$Q$11,(SUMPRODUCT(($CC36:$DA36="X")*$CC$19:$DA$19))&lt;Listes!$R$11),BY36-Listes!$S$11,
IF(AND((SUMPRODUCT(($CC36:$DA36="X")*$CC$19:$DA$19))&gt;=Listes!$Q$10,(SUMPRODUCT(($CC36:$DA36="X")*$CC$19:$DA$19))&lt;Listes!$R$10),BY36-Listes!$S$10,
IF(AND((SUMPRODUCT(($CC36:$DA36="X")*$CC$19:$DA$19))&gt;=Listes!$Q$9,(SUMPRODUCT(($CC36:$DA36="X")*$CC$19:$DA$19))&lt;Listes!$R$9),BY36-Listes!$S$9,
IF(AND((SUMPRODUCT(($CC36:$DA36="X")*$CC$19:$DA$19))&gt;=Listes!$Q$8,(SUMPRODUCT(($CC36:$DA36="X")*$CC$19:$DA$19))&lt;Listes!$R$8),BY36-Listes!$S$8,
IF(AND((SUMPRODUCT(($CC36:$DA36="X")*$CC$19:$DA$19))&gt;=Listes!$Q$7),BY36-Listes!$S$7,
"Erreur"))))))))</f>
        <v/>
      </c>
      <c r="DE36" s="220" t="str">
        <f t="shared" si="49"/>
        <v/>
      </c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</row>
    <row r="37" spans="1:140" s="25" customFormat="1" ht="16.5" customHeight="1" x14ac:dyDescent="0.2">
      <c r="A37" s="4"/>
      <c r="B37" s="4"/>
      <c r="C37" s="217" t="str">
        <f>IF(D37="","",$G$1&amp;"-R"&amp;Listes!A16)</f>
        <v/>
      </c>
      <c r="D37" s="176"/>
      <c r="E37" s="180"/>
      <c r="F37" s="180"/>
      <c r="G37" s="175"/>
      <c r="H37" s="142" t="e">
        <f>VLOOKUP(G37,Listes!W18:Y65,2,FALSE)</f>
        <v>#N/A</v>
      </c>
      <c r="I37" s="142" t="e">
        <f>VLOOKUP(G37,Listes!W18:Y65,3,FALSE)</f>
        <v>#N/A</v>
      </c>
      <c r="J37" s="178"/>
      <c r="K37" s="179"/>
      <c r="L37" s="179"/>
      <c r="M37" s="179"/>
      <c r="N37" s="179"/>
      <c r="O37" s="215" t="str">
        <f t="shared" si="40"/>
        <v/>
      </c>
      <c r="P37" s="216" t="str">
        <f t="shared" si="47"/>
        <v/>
      </c>
      <c r="Q37" s="119"/>
      <c r="R37" s="4"/>
      <c r="S37" s="29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24"/>
      <c r="BX37" s="218" t="str">
        <f>IF(J37="","",IF(IF((SUMPRODUCT(($T37:$BV37="X")*$T$18:$BV$18))&lt;Listes!$R$12,J37-Listes!$S$12,
IF(AND((SUMPRODUCT(($T37:$BV37="X")*$T$18:$BV$18))&gt;=Listes!$Q$11,(SUMPRODUCT(($T37:$BV37="X")*$T$18:$BV$18))&lt;Listes!$R$11),J37-Listes!$S$11,
IF(AND((SUMPRODUCT(($T37:$BV37="X")*$T$18:$BV$18))&gt;=Listes!$Q$10,(SUMPRODUCT(($T37:$BV37="X")*$T$18:$BV$18))&lt;Listes!$R$10),J37-Listes!$S$10,
IF(AND((SUMPRODUCT(($T37:$BV37="X")*$T$18:$BV$18))&gt;=Listes!$Q$9,(SUMPRODUCT(($T37:$BV37="X")*$T$18:$BV$18))&lt;Listes!$R$9),J37-Listes!$S$9,
IF(AND((SUMPRODUCT(($T37:$BV37="X")*$T$18:$BV$18))&gt;=Listes!$Q$8,(SUMPRODUCT(($T37:$BV37="X")*$T$18:$BV$18))&lt;Listes!$R$8),J37-Listes!$S$8,
IF(AND((SUMPRODUCT(($T37:$BV37="X")*$T$18:$BV$18))&gt;=Listes!$Q$7),J37-Listes!$S$7,
"Erreur"))))))&lt;1,1,
IF((SUMPRODUCT(($T37:$BV37="X")*$T$18:$BV$18))&lt;Listes!$R$12,J37-Listes!$S$12,
IF(AND((SUMPRODUCT(($T37:$BV37="X")*$T$18:$BV$18))&gt;=Listes!$Q$11,(SUMPRODUCT(($T37:$BV37="X")*$T$18:$BV$18))&lt;Listes!$R$11),J37-Listes!$S$11,
IF(AND((SUMPRODUCT(($T37:$BV37="X")*$T$18:$BV$18))&gt;=Listes!$Q$10,(SUMPRODUCT(($T37:$BV37="X")*$T$18:$BV$18))&lt;Listes!$R$10),J37-Listes!$S$10,
IF(AND((SUMPRODUCT(($T37:$BV37="X")*$T$18:$BV$18))&gt;=Listes!$Q$9,(SUMPRODUCT(($T37:$BV37="X")*$T$18:$BV$18))&lt;Listes!$R$9),J37-Listes!$S$9,
IF(AND((SUMPRODUCT(($T37:$BV37="X")*$T$18:$BV$18))&gt;=Listes!$Q$8,(SUMPRODUCT(($T37:$BV37="X")*$T$18:$BV$18))&lt;Listes!$R$8),J37-Listes!$S$8,
IF(AND((SUMPRODUCT(($T37:$BV37="X")*$T$18:$BV$18))&gt;=Listes!$Q$7),J37-Listes!$S$7,
"Erreur"))))))))</f>
        <v/>
      </c>
      <c r="BY37" s="219" t="str">
        <f>IF(O37="","",IF(IF((SUMPRODUCT(($T37:$BV37="X")*$T$19:$BV$19))&lt;Listes!$R$12,O37-Listes!$S$12,
IF(AND((SUMPRODUCT(($T37:$BV37="X")*$T$19:$BV$19))&gt;=Listes!$Q$11,(SUMPRODUCT(($T37:$BV37="X")*$T$19:$BV$19))&lt;Listes!$R$11),O37-Listes!$S$11,
IF(AND((SUMPRODUCT(($T37:$BV37="X")*$T$19:$BV$19))&gt;=Listes!$Q$10,(SUMPRODUCT(($T37:$BV37="X")*$T$19:$BV$19))&lt;Listes!$R$10),O37-Listes!$S$10,
IF(AND((SUMPRODUCT(($T37:$BV37="X")*$T$19:$BV$19))&gt;=Listes!$Q$9,(SUMPRODUCT(($T37:$BV37="X")*$T$19:$BV$19))&lt;Listes!$R$9),O37-Listes!$S$9,
IF(AND((SUMPRODUCT(($T37:$BV37="X")*$T$19:$BV$19))&gt;=Listes!$Q$8,(SUMPRODUCT(($T37:$BV37="X")*$T$19:$BV$19))&lt;Listes!$R$8),O37-Listes!$S$8,
IF(AND((SUMPRODUCT(($T37:$BV37="X")*$T$19:$BV$19))&gt;=Listes!$Q$7),O37-Listes!$S$7,
"Erreur"))))))&lt;1,1,
IF((SUMPRODUCT(($T37:$BV37="X")*$T$19:$BV$19))&lt;Listes!$R$12,O37-Listes!$S$12,
IF(AND((SUMPRODUCT(($T37:$BV37="X")*$T$19:$BV$19))&gt;=Listes!$Q$11,(SUMPRODUCT(($T37:$BV37="X")*$T$19:$BV$19))&lt;Listes!$R$11),O37-Listes!$S$11,
IF(AND((SUMPRODUCT(($T37:$BV37="X")*$T$19:$BV$19))&gt;=Listes!$Q$10,(SUMPRODUCT(($T37:$BV37="X")*$T$19:$BV$19))&lt;Listes!$R$10),O37-Listes!$S$10,
IF(AND((SUMPRODUCT(($T37:$BV37="X")*$T$19:$BV$19))&gt;=Listes!$Q$9,(SUMPRODUCT(($T37:$BV37="X")*$T$19:$BV$19))&lt;Listes!$R$9),O37-Listes!$S$9,
IF(AND((SUMPRODUCT(($T37:$BV37="X")*$T$19:$BV$19))&gt;=Listes!$Q$8,(SUMPRODUCT(($T37:$BV37="X")*$T$19:$BV$19))&lt;Listes!$R$8),O37-Listes!$S$8,
IF(AND((SUMPRODUCT(($T37:$BV37="X")*$T$19:$BV$19))&gt;=Listes!$Q$7),O37-Listes!$S$7,
"Erreur"))))))))</f>
        <v/>
      </c>
      <c r="BZ37" s="220" t="str">
        <f t="shared" si="48"/>
        <v/>
      </c>
      <c r="CA37" s="4"/>
      <c r="CB37" s="4"/>
      <c r="CC37" s="183"/>
      <c r="CD37" s="184"/>
      <c r="CE37" s="185"/>
      <c r="CF37" s="185"/>
      <c r="CG37" s="185"/>
      <c r="CH37" s="185"/>
      <c r="CI37" s="185"/>
      <c r="CJ37" s="185"/>
      <c r="CK37" s="185"/>
      <c r="CL37" s="185"/>
      <c r="CM37" s="184"/>
      <c r="CN37" s="185"/>
      <c r="CO37" s="185"/>
      <c r="CP37" s="185"/>
      <c r="CQ37" s="185"/>
      <c r="CR37" s="185"/>
      <c r="CS37" s="185"/>
      <c r="CT37" s="185"/>
      <c r="CU37" s="185"/>
      <c r="CV37" s="185"/>
      <c r="CW37" s="185"/>
      <c r="CX37" s="185"/>
      <c r="CY37" s="185"/>
      <c r="CZ37" s="185"/>
      <c r="DA37" s="185"/>
      <c r="DB37" s="167"/>
      <c r="DC37" s="218" t="str">
        <f>IF(BX37="","",IF(IF((SUMPRODUCT(($CC37:$DA37="X")*$CC$18:$DA$18))&lt;Listes!$R$12,BX37-Listes!$S$12,
IF(AND((SUMPRODUCT(($CC37:$DA37="X")*$CC$18:$DA$18))&gt;=Listes!$Q$11,(SUMPRODUCT(($CC37:$DA37="X")*$CC$18:$DA$18))&lt;Listes!$R$11),BX37-Listes!$S$11,
IF(AND((SUMPRODUCT(($CC37:$DA37="X")*$CC$18:$DA$18))&gt;=Listes!$Q$10,(SUMPRODUCT(($CC37:$DA37="X")*$CC$18:$DA$18))&lt;Listes!$R$10),BX37-Listes!$S$10,
IF(AND((SUMPRODUCT(($CC37:$DA37="X")*$CC$18:$DA$18))&gt;=Listes!$Q$9,(SUMPRODUCT(($CC37:$DA37="X")*$CC$18:$DA$18))&lt;Listes!$R$9),BX37-Listes!$S$9,
IF(AND((SUMPRODUCT(($CC37:$DA37="X")*$CC$18:$DA$18))&gt;=Listes!$Q$8,(SUMPRODUCT(($CC37:$DA37="X")*$CC$18:$DA$18))&lt;Listes!$R$8),BX37-Listes!$S$8,
IF(AND((SUMPRODUCT(($CC37:$DA37="X")*$CC$18:$DA$18))&gt;=Listes!$Q$7),BX37-Listes!$S$7,
"Erreur"))))))&lt;1,1,
IF((SUMPRODUCT(($CC37:$DA37="X")*$CC$18:$DA$18))&lt;Listes!$R$12,BX37-Listes!$S$12,
IF(AND((SUMPRODUCT(($CC37:$DA37="X")*$CC$18:$DA$18))&gt;=Listes!$Q$11,(SUMPRODUCT(($CC37:$DA37="X")*$CC$18:$DA$18))&lt;Listes!$R$11),BX37-Listes!$S$11,
IF(AND((SUMPRODUCT(($CC37:$DA37="X")*$CC$18:$DA$18))&gt;=Listes!$Q$10,(SUMPRODUCT(($CC37:$DA37="X")*$CC$18:$DA$18))&lt;Listes!$R$10),BX37-Listes!$S$10,
IF(AND((SUMPRODUCT(($CC37:$DA37="X")*$CC$18:$DA$18))&gt;=Listes!$Q$9,(SUMPRODUCT(($CC37:$DA37="X")*$CC$18:$DA$18))&lt;Listes!$R$9),BX37-Listes!$S$9,
IF(AND((SUMPRODUCT(($CC37:$DA37="X")*$CC$18:$DA$18))&gt;=Listes!$Q$8,(SUMPRODUCT(($CC37:$DA37="X")*$CC$18:$DA$18))&lt;Listes!$R$8),BX37-Listes!$S$8,
IF(AND((SUMPRODUCT(($CC37:$DA37="X")*$CC$18:$DA$18))&gt;=Listes!$Q$7),BX37-Listes!$S$7,
"Erreur"))))))))</f>
        <v/>
      </c>
      <c r="DD37" s="219" t="str">
        <f>IF(BY37="","",IF(IF((SUMPRODUCT(($CC37:$DA37="X")*$CC$19:$DA$19))&lt;Listes!$R$12,BY37-Listes!$S$12,
IF(AND((SUMPRODUCT(($CC37:$DA37="X")*$CC$19:$DA$19))&gt;=Listes!$Q$11,(SUMPRODUCT(($CC37:$DA37="X")*$CC$19:$DA$19))&lt;Listes!$R$11),BY37-Listes!$S$11,
IF(AND((SUMPRODUCT(($CC37:$DA37="X")*$CC$19:$DA$19))&gt;=Listes!$Q$10,(SUMPRODUCT(($CC37:$DA37="X")*$CC$19:$DA$19))&lt;Listes!$R$10),BY37-Listes!$S$10,
IF(AND((SUMPRODUCT(($CC37:$DA37="X")*$CC$19:$DA$19))&gt;=Listes!$Q$9,(SUMPRODUCT(($CC37:$DA37="X")*$CC$19:$DA$19))&lt;Listes!$R$9),BY37-Listes!$S$9,
IF(AND((SUMPRODUCT(($CC37:$DA37="X")*$CC$19:$DA$19))&gt;=Listes!$Q$8,(SUMPRODUCT(($CC37:$DA37="X")*$CC$19:$DA$19))&lt;Listes!$R$8),BY37-Listes!$S$8,
IF(AND((SUMPRODUCT(($CC37:$DA37="X")*$CC$19:$DA$19))&gt;=Listes!$Q$7),BY37-Listes!$S$7,
"Erreur"))))))&lt;1,1,
IF((SUMPRODUCT(($CC37:$DA37="X")*$CC$19:$DA$19))&lt;Listes!$R$12,BY37-Listes!$S$12,
IF(AND((SUMPRODUCT(($CC37:$DA37="X")*$CC$19:$DA$19))&gt;=Listes!$Q$11,(SUMPRODUCT(($CC37:$DA37="X")*$CC$19:$DA$19))&lt;Listes!$R$11),BY37-Listes!$S$11,
IF(AND((SUMPRODUCT(($CC37:$DA37="X")*$CC$19:$DA$19))&gt;=Listes!$Q$10,(SUMPRODUCT(($CC37:$DA37="X")*$CC$19:$DA$19))&lt;Listes!$R$10),BY37-Listes!$S$10,
IF(AND((SUMPRODUCT(($CC37:$DA37="X")*$CC$19:$DA$19))&gt;=Listes!$Q$9,(SUMPRODUCT(($CC37:$DA37="X")*$CC$19:$DA$19))&lt;Listes!$R$9),BY37-Listes!$S$9,
IF(AND((SUMPRODUCT(($CC37:$DA37="X")*$CC$19:$DA$19))&gt;=Listes!$Q$8,(SUMPRODUCT(($CC37:$DA37="X")*$CC$19:$DA$19))&lt;Listes!$R$8),BY37-Listes!$S$8,
IF(AND((SUMPRODUCT(($CC37:$DA37="X")*$CC$19:$DA$19))&gt;=Listes!$Q$7),BY37-Listes!$S$7,
"Erreur"))))))))</f>
        <v/>
      </c>
      <c r="DE37" s="220" t="str">
        <f t="shared" si="49"/>
        <v/>
      </c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</row>
    <row r="38" spans="1:140" s="25" customFormat="1" ht="16.5" customHeight="1" x14ac:dyDescent="0.2">
      <c r="A38" s="4"/>
      <c r="B38" s="4"/>
      <c r="C38" s="217" t="str">
        <f>IF(D38="","",$G$1&amp;"-R"&amp;Listes!A17)</f>
        <v/>
      </c>
      <c r="D38" s="176"/>
      <c r="E38" s="180"/>
      <c r="F38" s="180"/>
      <c r="G38" s="175"/>
      <c r="H38" s="142" t="e">
        <f>VLOOKUP(G38,Listes!W19:Y66,2,FALSE)</f>
        <v>#N/A</v>
      </c>
      <c r="I38" s="142" t="e">
        <f>VLOOKUP(G38,Listes!W19:Y66,3,FALSE)</f>
        <v>#N/A</v>
      </c>
      <c r="J38" s="178"/>
      <c r="K38" s="179"/>
      <c r="L38" s="179"/>
      <c r="M38" s="179"/>
      <c r="N38" s="179"/>
      <c r="O38" s="215" t="str">
        <f t="shared" si="40"/>
        <v/>
      </c>
      <c r="P38" s="216" t="str">
        <f t="shared" si="47"/>
        <v/>
      </c>
      <c r="Q38" s="119"/>
      <c r="R38" s="4"/>
      <c r="S38" s="29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24"/>
      <c r="BX38" s="218" t="str">
        <f>IF(J38="","",IF(IF((SUMPRODUCT(($T38:$BV38="X")*$T$18:$BV$18))&lt;Listes!$R$12,J38-Listes!$S$12,
IF(AND((SUMPRODUCT(($T38:$BV38="X")*$T$18:$BV$18))&gt;=Listes!$Q$11,(SUMPRODUCT(($T38:$BV38="X")*$T$18:$BV$18))&lt;Listes!$R$11),J38-Listes!$S$11,
IF(AND((SUMPRODUCT(($T38:$BV38="X")*$T$18:$BV$18))&gt;=Listes!$Q$10,(SUMPRODUCT(($T38:$BV38="X")*$T$18:$BV$18))&lt;Listes!$R$10),J38-Listes!$S$10,
IF(AND((SUMPRODUCT(($T38:$BV38="X")*$T$18:$BV$18))&gt;=Listes!$Q$9,(SUMPRODUCT(($T38:$BV38="X")*$T$18:$BV$18))&lt;Listes!$R$9),J38-Listes!$S$9,
IF(AND((SUMPRODUCT(($T38:$BV38="X")*$T$18:$BV$18))&gt;=Listes!$Q$8,(SUMPRODUCT(($T38:$BV38="X")*$T$18:$BV$18))&lt;Listes!$R$8),J38-Listes!$S$8,
IF(AND((SUMPRODUCT(($T38:$BV38="X")*$T$18:$BV$18))&gt;=Listes!$Q$7),J38-Listes!$S$7,
"Erreur"))))))&lt;1,1,
IF((SUMPRODUCT(($T38:$BV38="X")*$T$18:$BV$18))&lt;Listes!$R$12,J38-Listes!$S$12,
IF(AND((SUMPRODUCT(($T38:$BV38="X")*$T$18:$BV$18))&gt;=Listes!$Q$11,(SUMPRODUCT(($T38:$BV38="X")*$T$18:$BV$18))&lt;Listes!$R$11),J38-Listes!$S$11,
IF(AND((SUMPRODUCT(($T38:$BV38="X")*$T$18:$BV$18))&gt;=Listes!$Q$10,(SUMPRODUCT(($T38:$BV38="X")*$T$18:$BV$18))&lt;Listes!$R$10),J38-Listes!$S$10,
IF(AND((SUMPRODUCT(($T38:$BV38="X")*$T$18:$BV$18))&gt;=Listes!$Q$9,(SUMPRODUCT(($T38:$BV38="X")*$T$18:$BV$18))&lt;Listes!$R$9),J38-Listes!$S$9,
IF(AND((SUMPRODUCT(($T38:$BV38="X")*$T$18:$BV$18))&gt;=Listes!$Q$8,(SUMPRODUCT(($T38:$BV38="X")*$T$18:$BV$18))&lt;Listes!$R$8),J38-Listes!$S$8,
IF(AND((SUMPRODUCT(($T38:$BV38="X")*$T$18:$BV$18))&gt;=Listes!$Q$7),J38-Listes!$S$7,
"Erreur"))))))))</f>
        <v/>
      </c>
      <c r="BY38" s="219" t="str">
        <f>IF(O38="","",IF(IF((SUMPRODUCT(($T38:$BV38="X")*$T$19:$BV$19))&lt;Listes!$R$12,O38-Listes!$S$12,
IF(AND((SUMPRODUCT(($T38:$BV38="X")*$T$19:$BV$19))&gt;=Listes!$Q$11,(SUMPRODUCT(($T38:$BV38="X")*$T$19:$BV$19))&lt;Listes!$R$11),O38-Listes!$S$11,
IF(AND((SUMPRODUCT(($T38:$BV38="X")*$T$19:$BV$19))&gt;=Listes!$Q$10,(SUMPRODUCT(($T38:$BV38="X")*$T$19:$BV$19))&lt;Listes!$R$10),O38-Listes!$S$10,
IF(AND((SUMPRODUCT(($T38:$BV38="X")*$T$19:$BV$19))&gt;=Listes!$Q$9,(SUMPRODUCT(($T38:$BV38="X")*$T$19:$BV$19))&lt;Listes!$R$9),O38-Listes!$S$9,
IF(AND((SUMPRODUCT(($T38:$BV38="X")*$T$19:$BV$19))&gt;=Listes!$Q$8,(SUMPRODUCT(($T38:$BV38="X")*$T$19:$BV$19))&lt;Listes!$R$8),O38-Listes!$S$8,
IF(AND((SUMPRODUCT(($T38:$BV38="X")*$T$19:$BV$19))&gt;=Listes!$Q$7),O38-Listes!$S$7,
"Erreur"))))))&lt;1,1,
IF((SUMPRODUCT(($T38:$BV38="X")*$T$19:$BV$19))&lt;Listes!$R$12,O38-Listes!$S$12,
IF(AND((SUMPRODUCT(($T38:$BV38="X")*$T$19:$BV$19))&gt;=Listes!$Q$11,(SUMPRODUCT(($T38:$BV38="X")*$T$19:$BV$19))&lt;Listes!$R$11),O38-Listes!$S$11,
IF(AND((SUMPRODUCT(($T38:$BV38="X")*$T$19:$BV$19))&gt;=Listes!$Q$10,(SUMPRODUCT(($T38:$BV38="X")*$T$19:$BV$19))&lt;Listes!$R$10),O38-Listes!$S$10,
IF(AND((SUMPRODUCT(($T38:$BV38="X")*$T$19:$BV$19))&gt;=Listes!$Q$9,(SUMPRODUCT(($T38:$BV38="X")*$T$19:$BV$19))&lt;Listes!$R$9),O38-Listes!$S$9,
IF(AND((SUMPRODUCT(($T38:$BV38="X")*$T$19:$BV$19))&gt;=Listes!$Q$8,(SUMPRODUCT(($T38:$BV38="X")*$T$19:$BV$19))&lt;Listes!$R$8),O38-Listes!$S$8,
IF(AND((SUMPRODUCT(($T38:$BV38="X")*$T$19:$BV$19))&gt;=Listes!$Q$7),O38-Listes!$S$7,
"Erreur"))))))))</f>
        <v/>
      </c>
      <c r="BZ38" s="220" t="str">
        <f t="shared" si="48"/>
        <v/>
      </c>
      <c r="CA38" s="4"/>
      <c r="CB38" s="4"/>
      <c r="CC38" s="183"/>
      <c r="CD38" s="184"/>
      <c r="CE38" s="185"/>
      <c r="CF38" s="185"/>
      <c r="CG38" s="185"/>
      <c r="CH38" s="185"/>
      <c r="CI38" s="185"/>
      <c r="CJ38" s="185"/>
      <c r="CK38" s="185"/>
      <c r="CL38" s="185"/>
      <c r="CM38" s="184"/>
      <c r="CN38" s="185"/>
      <c r="CO38" s="185"/>
      <c r="CP38" s="185"/>
      <c r="CQ38" s="185"/>
      <c r="CR38" s="185"/>
      <c r="CS38" s="185"/>
      <c r="CT38" s="185"/>
      <c r="CU38" s="185"/>
      <c r="CV38" s="185"/>
      <c r="CW38" s="185"/>
      <c r="CX38" s="185"/>
      <c r="CY38" s="185"/>
      <c r="CZ38" s="185"/>
      <c r="DA38" s="185"/>
      <c r="DB38" s="167"/>
      <c r="DC38" s="218" t="str">
        <f>IF(BX38="","",IF(IF((SUMPRODUCT(($CC38:$DA38="X")*$CC$18:$DA$18))&lt;Listes!$R$12,BX38-Listes!$S$12,
IF(AND((SUMPRODUCT(($CC38:$DA38="X")*$CC$18:$DA$18))&gt;=Listes!$Q$11,(SUMPRODUCT(($CC38:$DA38="X")*$CC$18:$DA$18))&lt;Listes!$R$11),BX38-Listes!$S$11,
IF(AND((SUMPRODUCT(($CC38:$DA38="X")*$CC$18:$DA$18))&gt;=Listes!$Q$10,(SUMPRODUCT(($CC38:$DA38="X")*$CC$18:$DA$18))&lt;Listes!$R$10),BX38-Listes!$S$10,
IF(AND((SUMPRODUCT(($CC38:$DA38="X")*$CC$18:$DA$18))&gt;=Listes!$Q$9,(SUMPRODUCT(($CC38:$DA38="X")*$CC$18:$DA$18))&lt;Listes!$R$9),BX38-Listes!$S$9,
IF(AND((SUMPRODUCT(($CC38:$DA38="X")*$CC$18:$DA$18))&gt;=Listes!$Q$8,(SUMPRODUCT(($CC38:$DA38="X")*$CC$18:$DA$18))&lt;Listes!$R$8),BX38-Listes!$S$8,
IF(AND((SUMPRODUCT(($CC38:$DA38="X")*$CC$18:$DA$18))&gt;=Listes!$Q$7),BX38-Listes!$S$7,
"Erreur"))))))&lt;1,1,
IF((SUMPRODUCT(($CC38:$DA38="X")*$CC$18:$DA$18))&lt;Listes!$R$12,BX38-Listes!$S$12,
IF(AND((SUMPRODUCT(($CC38:$DA38="X")*$CC$18:$DA$18))&gt;=Listes!$Q$11,(SUMPRODUCT(($CC38:$DA38="X")*$CC$18:$DA$18))&lt;Listes!$R$11),BX38-Listes!$S$11,
IF(AND((SUMPRODUCT(($CC38:$DA38="X")*$CC$18:$DA$18))&gt;=Listes!$Q$10,(SUMPRODUCT(($CC38:$DA38="X")*$CC$18:$DA$18))&lt;Listes!$R$10),BX38-Listes!$S$10,
IF(AND((SUMPRODUCT(($CC38:$DA38="X")*$CC$18:$DA$18))&gt;=Listes!$Q$9,(SUMPRODUCT(($CC38:$DA38="X")*$CC$18:$DA$18))&lt;Listes!$R$9),BX38-Listes!$S$9,
IF(AND((SUMPRODUCT(($CC38:$DA38="X")*$CC$18:$DA$18))&gt;=Listes!$Q$8,(SUMPRODUCT(($CC38:$DA38="X")*$CC$18:$DA$18))&lt;Listes!$R$8),BX38-Listes!$S$8,
IF(AND((SUMPRODUCT(($CC38:$DA38="X")*$CC$18:$DA$18))&gt;=Listes!$Q$7),BX38-Listes!$S$7,
"Erreur"))))))))</f>
        <v/>
      </c>
      <c r="DD38" s="219" t="str">
        <f>IF(BY38="","",IF(IF((SUMPRODUCT(($CC38:$DA38="X")*$CC$19:$DA$19))&lt;Listes!$R$12,BY38-Listes!$S$12,
IF(AND((SUMPRODUCT(($CC38:$DA38="X")*$CC$19:$DA$19))&gt;=Listes!$Q$11,(SUMPRODUCT(($CC38:$DA38="X")*$CC$19:$DA$19))&lt;Listes!$R$11),BY38-Listes!$S$11,
IF(AND((SUMPRODUCT(($CC38:$DA38="X")*$CC$19:$DA$19))&gt;=Listes!$Q$10,(SUMPRODUCT(($CC38:$DA38="X")*$CC$19:$DA$19))&lt;Listes!$R$10),BY38-Listes!$S$10,
IF(AND((SUMPRODUCT(($CC38:$DA38="X")*$CC$19:$DA$19))&gt;=Listes!$Q$9,(SUMPRODUCT(($CC38:$DA38="X")*$CC$19:$DA$19))&lt;Listes!$R$9),BY38-Listes!$S$9,
IF(AND((SUMPRODUCT(($CC38:$DA38="X")*$CC$19:$DA$19))&gt;=Listes!$Q$8,(SUMPRODUCT(($CC38:$DA38="X")*$CC$19:$DA$19))&lt;Listes!$R$8),BY38-Listes!$S$8,
IF(AND((SUMPRODUCT(($CC38:$DA38="X")*$CC$19:$DA$19))&gt;=Listes!$Q$7),BY38-Listes!$S$7,
"Erreur"))))))&lt;1,1,
IF((SUMPRODUCT(($CC38:$DA38="X")*$CC$19:$DA$19))&lt;Listes!$R$12,BY38-Listes!$S$12,
IF(AND((SUMPRODUCT(($CC38:$DA38="X")*$CC$19:$DA$19))&gt;=Listes!$Q$11,(SUMPRODUCT(($CC38:$DA38="X")*$CC$19:$DA$19))&lt;Listes!$R$11),BY38-Listes!$S$11,
IF(AND((SUMPRODUCT(($CC38:$DA38="X")*$CC$19:$DA$19))&gt;=Listes!$Q$10,(SUMPRODUCT(($CC38:$DA38="X")*$CC$19:$DA$19))&lt;Listes!$R$10),BY38-Listes!$S$10,
IF(AND((SUMPRODUCT(($CC38:$DA38="X")*$CC$19:$DA$19))&gt;=Listes!$Q$9,(SUMPRODUCT(($CC38:$DA38="X")*$CC$19:$DA$19))&lt;Listes!$R$9),BY38-Listes!$S$9,
IF(AND((SUMPRODUCT(($CC38:$DA38="X")*$CC$19:$DA$19))&gt;=Listes!$Q$8,(SUMPRODUCT(($CC38:$DA38="X")*$CC$19:$DA$19))&lt;Listes!$R$8),BY38-Listes!$S$8,
IF(AND((SUMPRODUCT(($CC38:$DA38="X")*$CC$19:$DA$19))&gt;=Listes!$Q$7),BY38-Listes!$S$7,
"Erreur"))))))))</f>
        <v/>
      </c>
      <c r="DE38" s="220" t="str">
        <f t="shared" si="49"/>
        <v/>
      </c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</row>
    <row r="39" spans="1:140" s="25" customFormat="1" ht="16.5" customHeight="1" x14ac:dyDescent="0.2">
      <c r="A39" s="4"/>
      <c r="B39" s="4"/>
      <c r="C39" s="217" t="str">
        <f>IF(D39="","",$G$1&amp;"-R"&amp;Listes!A18)</f>
        <v/>
      </c>
      <c r="D39" s="176"/>
      <c r="E39" s="180"/>
      <c r="F39" s="180"/>
      <c r="G39" s="175"/>
      <c r="H39" s="142" t="e">
        <f>VLOOKUP(G39,Listes!W20:Y67,2,FALSE)</f>
        <v>#N/A</v>
      </c>
      <c r="I39" s="142" t="e">
        <f>VLOOKUP(G39,Listes!W20:Y67,3,FALSE)</f>
        <v>#N/A</v>
      </c>
      <c r="J39" s="178"/>
      <c r="K39" s="179"/>
      <c r="L39" s="179"/>
      <c r="M39" s="179"/>
      <c r="N39" s="179"/>
      <c r="O39" s="215" t="str">
        <f t="shared" si="40"/>
        <v/>
      </c>
      <c r="P39" s="216" t="str">
        <f t="shared" si="47"/>
        <v/>
      </c>
      <c r="Q39" s="119"/>
      <c r="R39" s="4"/>
      <c r="S39" s="29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8"/>
      <c r="BU39" s="168"/>
      <c r="BV39" s="168"/>
      <c r="BW39" s="24"/>
      <c r="BX39" s="218" t="str">
        <f>IF(J39="","",IF(IF((SUMPRODUCT(($T39:$BV39="X")*$T$18:$BV$18))&lt;Listes!$R$12,J39-Listes!$S$12,
IF(AND((SUMPRODUCT(($T39:$BV39="X")*$T$18:$BV$18))&gt;=Listes!$Q$11,(SUMPRODUCT(($T39:$BV39="X")*$T$18:$BV$18))&lt;Listes!$R$11),J39-Listes!$S$11,
IF(AND((SUMPRODUCT(($T39:$BV39="X")*$T$18:$BV$18))&gt;=Listes!$Q$10,(SUMPRODUCT(($T39:$BV39="X")*$T$18:$BV$18))&lt;Listes!$R$10),J39-Listes!$S$10,
IF(AND((SUMPRODUCT(($T39:$BV39="X")*$T$18:$BV$18))&gt;=Listes!$Q$9,(SUMPRODUCT(($T39:$BV39="X")*$T$18:$BV$18))&lt;Listes!$R$9),J39-Listes!$S$9,
IF(AND((SUMPRODUCT(($T39:$BV39="X")*$T$18:$BV$18))&gt;=Listes!$Q$8,(SUMPRODUCT(($T39:$BV39="X")*$T$18:$BV$18))&lt;Listes!$R$8),J39-Listes!$S$8,
IF(AND((SUMPRODUCT(($T39:$BV39="X")*$T$18:$BV$18))&gt;=Listes!$Q$7),J39-Listes!$S$7,
"Erreur"))))))&lt;1,1,
IF((SUMPRODUCT(($T39:$BV39="X")*$T$18:$BV$18))&lt;Listes!$R$12,J39-Listes!$S$12,
IF(AND((SUMPRODUCT(($T39:$BV39="X")*$T$18:$BV$18))&gt;=Listes!$Q$11,(SUMPRODUCT(($T39:$BV39="X")*$T$18:$BV$18))&lt;Listes!$R$11),J39-Listes!$S$11,
IF(AND((SUMPRODUCT(($T39:$BV39="X")*$T$18:$BV$18))&gt;=Listes!$Q$10,(SUMPRODUCT(($T39:$BV39="X")*$T$18:$BV$18))&lt;Listes!$R$10),J39-Listes!$S$10,
IF(AND((SUMPRODUCT(($T39:$BV39="X")*$T$18:$BV$18))&gt;=Listes!$Q$9,(SUMPRODUCT(($T39:$BV39="X")*$T$18:$BV$18))&lt;Listes!$R$9),J39-Listes!$S$9,
IF(AND((SUMPRODUCT(($T39:$BV39="X")*$T$18:$BV$18))&gt;=Listes!$Q$8,(SUMPRODUCT(($T39:$BV39="X")*$T$18:$BV$18))&lt;Listes!$R$8),J39-Listes!$S$8,
IF(AND((SUMPRODUCT(($T39:$BV39="X")*$T$18:$BV$18))&gt;=Listes!$Q$7),J39-Listes!$S$7,
"Erreur"))))))))</f>
        <v/>
      </c>
      <c r="BY39" s="219" t="str">
        <f>IF(O39="","",IF(IF((SUMPRODUCT(($T39:$BV39="X")*$T$19:$BV$19))&lt;Listes!$R$12,O39-Listes!$S$12,
IF(AND((SUMPRODUCT(($T39:$BV39="X")*$T$19:$BV$19))&gt;=Listes!$Q$11,(SUMPRODUCT(($T39:$BV39="X")*$T$19:$BV$19))&lt;Listes!$R$11),O39-Listes!$S$11,
IF(AND((SUMPRODUCT(($T39:$BV39="X")*$T$19:$BV$19))&gt;=Listes!$Q$10,(SUMPRODUCT(($T39:$BV39="X")*$T$19:$BV$19))&lt;Listes!$R$10),O39-Listes!$S$10,
IF(AND((SUMPRODUCT(($T39:$BV39="X")*$T$19:$BV$19))&gt;=Listes!$Q$9,(SUMPRODUCT(($T39:$BV39="X")*$T$19:$BV$19))&lt;Listes!$R$9),O39-Listes!$S$9,
IF(AND((SUMPRODUCT(($T39:$BV39="X")*$T$19:$BV$19))&gt;=Listes!$Q$8,(SUMPRODUCT(($T39:$BV39="X")*$T$19:$BV$19))&lt;Listes!$R$8),O39-Listes!$S$8,
IF(AND((SUMPRODUCT(($T39:$BV39="X")*$T$19:$BV$19))&gt;=Listes!$Q$7),O39-Listes!$S$7,
"Erreur"))))))&lt;1,1,
IF((SUMPRODUCT(($T39:$BV39="X")*$T$19:$BV$19))&lt;Listes!$R$12,O39-Listes!$S$12,
IF(AND((SUMPRODUCT(($T39:$BV39="X")*$T$19:$BV$19))&gt;=Listes!$Q$11,(SUMPRODUCT(($T39:$BV39="X")*$T$19:$BV$19))&lt;Listes!$R$11),O39-Listes!$S$11,
IF(AND((SUMPRODUCT(($T39:$BV39="X")*$T$19:$BV$19))&gt;=Listes!$Q$10,(SUMPRODUCT(($T39:$BV39="X")*$T$19:$BV$19))&lt;Listes!$R$10),O39-Listes!$S$10,
IF(AND((SUMPRODUCT(($T39:$BV39="X")*$T$19:$BV$19))&gt;=Listes!$Q$9,(SUMPRODUCT(($T39:$BV39="X")*$T$19:$BV$19))&lt;Listes!$R$9),O39-Listes!$S$9,
IF(AND((SUMPRODUCT(($T39:$BV39="X")*$T$19:$BV$19))&gt;=Listes!$Q$8,(SUMPRODUCT(($T39:$BV39="X")*$T$19:$BV$19))&lt;Listes!$R$8),O39-Listes!$S$8,
IF(AND((SUMPRODUCT(($T39:$BV39="X")*$T$19:$BV$19))&gt;=Listes!$Q$7),O39-Listes!$S$7,
"Erreur"))))))))</f>
        <v/>
      </c>
      <c r="BZ39" s="220" t="str">
        <f t="shared" si="48"/>
        <v/>
      </c>
      <c r="CA39" s="4"/>
      <c r="CB39" s="4"/>
      <c r="CC39" s="183"/>
      <c r="CD39" s="184"/>
      <c r="CE39" s="185"/>
      <c r="CF39" s="185"/>
      <c r="CG39" s="185"/>
      <c r="CH39" s="185"/>
      <c r="CI39" s="185"/>
      <c r="CJ39" s="185"/>
      <c r="CK39" s="185"/>
      <c r="CL39" s="185"/>
      <c r="CM39" s="184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67"/>
      <c r="DC39" s="218" t="str">
        <f>IF(BX39="","",IF(IF((SUMPRODUCT(($CC39:$DA39="X")*$CC$18:$DA$18))&lt;Listes!$R$12,BX39-Listes!$S$12,
IF(AND((SUMPRODUCT(($CC39:$DA39="X")*$CC$18:$DA$18))&gt;=Listes!$Q$11,(SUMPRODUCT(($CC39:$DA39="X")*$CC$18:$DA$18))&lt;Listes!$R$11),BX39-Listes!$S$11,
IF(AND((SUMPRODUCT(($CC39:$DA39="X")*$CC$18:$DA$18))&gt;=Listes!$Q$10,(SUMPRODUCT(($CC39:$DA39="X")*$CC$18:$DA$18))&lt;Listes!$R$10),BX39-Listes!$S$10,
IF(AND((SUMPRODUCT(($CC39:$DA39="X")*$CC$18:$DA$18))&gt;=Listes!$Q$9,(SUMPRODUCT(($CC39:$DA39="X")*$CC$18:$DA$18))&lt;Listes!$R$9),BX39-Listes!$S$9,
IF(AND((SUMPRODUCT(($CC39:$DA39="X")*$CC$18:$DA$18))&gt;=Listes!$Q$8,(SUMPRODUCT(($CC39:$DA39="X")*$CC$18:$DA$18))&lt;Listes!$R$8),BX39-Listes!$S$8,
IF(AND((SUMPRODUCT(($CC39:$DA39="X")*$CC$18:$DA$18))&gt;=Listes!$Q$7),BX39-Listes!$S$7,
"Erreur"))))))&lt;1,1,
IF((SUMPRODUCT(($CC39:$DA39="X")*$CC$18:$DA$18))&lt;Listes!$R$12,BX39-Listes!$S$12,
IF(AND((SUMPRODUCT(($CC39:$DA39="X")*$CC$18:$DA$18))&gt;=Listes!$Q$11,(SUMPRODUCT(($CC39:$DA39="X")*$CC$18:$DA$18))&lt;Listes!$R$11),BX39-Listes!$S$11,
IF(AND((SUMPRODUCT(($CC39:$DA39="X")*$CC$18:$DA$18))&gt;=Listes!$Q$10,(SUMPRODUCT(($CC39:$DA39="X")*$CC$18:$DA$18))&lt;Listes!$R$10),BX39-Listes!$S$10,
IF(AND((SUMPRODUCT(($CC39:$DA39="X")*$CC$18:$DA$18))&gt;=Listes!$Q$9,(SUMPRODUCT(($CC39:$DA39="X")*$CC$18:$DA$18))&lt;Listes!$R$9),BX39-Listes!$S$9,
IF(AND((SUMPRODUCT(($CC39:$DA39="X")*$CC$18:$DA$18))&gt;=Listes!$Q$8,(SUMPRODUCT(($CC39:$DA39="X")*$CC$18:$DA$18))&lt;Listes!$R$8),BX39-Listes!$S$8,
IF(AND((SUMPRODUCT(($CC39:$DA39="X")*$CC$18:$DA$18))&gt;=Listes!$Q$7),BX39-Listes!$S$7,
"Erreur"))))))))</f>
        <v/>
      </c>
      <c r="DD39" s="219" t="str">
        <f>IF(BY39="","",IF(IF((SUMPRODUCT(($CC39:$DA39="X")*$CC$19:$DA$19))&lt;Listes!$R$12,BY39-Listes!$S$12,
IF(AND((SUMPRODUCT(($CC39:$DA39="X")*$CC$19:$DA$19))&gt;=Listes!$Q$11,(SUMPRODUCT(($CC39:$DA39="X")*$CC$19:$DA$19))&lt;Listes!$R$11),BY39-Listes!$S$11,
IF(AND((SUMPRODUCT(($CC39:$DA39="X")*$CC$19:$DA$19))&gt;=Listes!$Q$10,(SUMPRODUCT(($CC39:$DA39="X")*$CC$19:$DA$19))&lt;Listes!$R$10),BY39-Listes!$S$10,
IF(AND((SUMPRODUCT(($CC39:$DA39="X")*$CC$19:$DA$19))&gt;=Listes!$Q$9,(SUMPRODUCT(($CC39:$DA39="X")*$CC$19:$DA$19))&lt;Listes!$R$9),BY39-Listes!$S$9,
IF(AND((SUMPRODUCT(($CC39:$DA39="X")*$CC$19:$DA$19))&gt;=Listes!$Q$8,(SUMPRODUCT(($CC39:$DA39="X")*$CC$19:$DA$19))&lt;Listes!$R$8),BY39-Listes!$S$8,
IF(AND((SUMPRODUCT(($CC39:$DA39="X")*$CC$19:$DA$19))&gt;=Listes!$Q$7),BY39-Listes!$S$7,
"Erreur"))))))&lt;1,1,
IF((SUMPRODUCT(($CC39:$DA39="X")*$CC$19:$DA$19))&lt;Listes!$R$12,BY39-Listes!$S$12,
IF(AND((SUMPRODUCT(($CC39:$DA39="X")*$CC$19:$DA$19))&gt;=Listes!$Q$11,(SUMPRODUCT(($CC39:$DA39="X")*$CC$19:$DA$19))&lt;Listes!$R$11),BY39-Listes!$S$11,
IF(AND((SUMPRODUCT(($CC39:$DA39="X")*$CC$19:$DA$19))&gt;=Listes!$Q$10,(SUMPRODUCT(($CC39:$DA39="X")*$CC$19:$DA$19))&lt;Listes!$R$10),BY39-Listes!$S$10,
IF(AND((SUMPRODUCT(($CC39:$DA39="X")*$CC$19:$DA$19))&gt;=Listes!$Q$9,(SUMPRODUCT(($CC39:$DA39="X")*$CC$19:$DA$19))&lt;Listes!$R$9),BY39-Listes!$S$9,
IF(AND((SUMPRODUCT(($CC39:$DA39="X")*$CC$19:$DA$19))&gt;=Listes!$Q$8,(SUMPRODUCT(($CC39:$DA39="X")*$CC$19:$DA$19))&lt;Listes!$R$8),BY39-Listes!$S$8,
IF(AND((SUMPRODUCT(($CC39:$DA39="X")*$CC$19:$DA$19))&gt;=Listes!$Q$7),BY39-Listes!$S$7,
"Erreur"))))))))</f>
        <v/>
      </c>
      <c r="DE39" s="220" t="str">
        <f t="shared" si="49"/>
        <v/>
      </c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</row>
    <row r="40" spans="1:140" s="25" customFormat="1" ht="16.5" customHeight="1" x14ac:dyDescent="0.2">
      <c r="A40" s="4"/>
      <c r="B40" s="4"/>
      <c r="C40" s="217" t="str">
        <f>IF(D40="","",$G$1&amp;"-R"&amp;Listes!A19)</f>
        <v/>
      </c>
      <c r="D40" s="176"/>
      <c r="E40" s="180"/>
      <c r="F40" s="180"/>
      <c r="G40" s="175"/>
      <c r="H40" s="142" t="e">
        <f>VLOOKUP(G40,Listes!W21:Y68,2,FALSE)</f>
        <v>#N/A</v>
      </c>
      <c r="I40" s="142" t="e">
        <f>VLOOKUP(G40,Listes!W21:Y68,3,FALSE)</f>
        <v>#N/A</v>
      </c>
      <c r="J40" s="178"/>
      <c r="K40" s="179"/>
      <c r="L40" s="179"/>
      <c r="M40" s="179"/>
      <c r="N40" s="179"/>
      <c r="O40" s="215" t="str">
        <f t="shared" ref="O40:O47" si="50">IF(AND(K40="",L40="",M40="",N40=""),"",MAX(K40:N40))</f>
        <v/>
      </c>
      <c r="P40" s="216" t="str">
        <f t="shared" ref="P40:P47" si="51">IF(OR(J40="",O40=""),"",IF((O40+J40)&lt;4,"Très faible",IF((J40+O40)=4,"Faible",IF((O40+J40)=6,"Moyenne",IF((J40+O40)=7,"Forte",IF((O40+J40)&gt;=8,"Majeure",IF(OR(AND(J40=4,O40=1),AND(J40=1,O40=4)),"Faible",IF(OR(AND(J40=3,O40=2),AND(J40=2,O40=3)),"Moyenne",""))))))))</f>
        <v/>
      </c>
      <c r="Q40" s="119"/>
      <c r="R40" s="4"/>
      <c r="S40" s="29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  <c r="BU40" s="168"/>
      <c r="BV40" s="168"/>
      <c r="BW40" s="24"/>
      <c r="BX40" s="218" t="str">
        <f>IF(J40="","",IF(IF((SUMPRODUCT(($T40:$BV40="X")*$T$18:$BV$18))&lt;Listes!$R$12,J40-Listes!$S$12,
IF(AND((SUMPRODUCT(($T40:$BV40="X")*$T$18:$BV$18))&gt;=Listes!$Q$11,(SUMPRODUCT(($T40:$BV40="X")*$T$18:$BV$18))&lt;Listes!$R$11),J40-Listes!$S$11,
IF(AND((SUMPRODUCT(($T40:$BV40="X")*$T$18:$BV$18))&gt;=Listes!$Q$10,(SUMPRODUCT(($T40:$BV40="X")*$T$18:$BV$18))&lt;Listes!$R$10),J40-Listes!$S$10,
IF(AND((SUMPRODUCT(($T40:$BV40="X")*$T$18:$BV$18))&gt;=Listes!$Q$9,(SUMPRODUCT(($T40:$BV40="X")*$T$18:$BV$18))&lt;Listes!$R$9),J40-Listes!$S$9,
IF(AND((SUMPRODUCT(($T40:$BV40="X")*$T$18:$BV$18))&gt;=Listes!$Q$8,(SUMPRODUCT(($T40:$BV40="X")*$T$18:$BV$18))&lt;Listes!$R$8),J40-Listes!$S$8,
IF(AND((SUMPRODUCT(($T40:$BV40="X")*$T$18:$BV$18))&gt;=Listes!$Q$7),J40-Listes!$S$7,
"Erreur"))))))&lt;1,1,
IF((SUMPRODUCT(($T40:$BV40="X")*$T$18:$BV$18))&lt;Listes!$R$12,J40-Listes!$S$12,
IF(AND((SUMPRODUCT(($T40:$BV40="X")*$T$18:$BV$18))&gt;=Listes!$Q$11,(SUMPRODUCT(($T40:$BV40="X")*$T$18:$BV$18))&lt;Listes!$R$11),J40-Listes!$S$11,
IF(AND((SUMPRODUCT(($T40:$BV40="X")*$T$18:$BV$18))&gt;=Listes!$Q$10,(SUMPRODUCT(($T40:$BV40="X")*$T$18:$BV$18))&lt;Listes!$R$10),J40-Listes!$S$10,
IF(AND((SUMPRODUCT(($T40:$BV40="X")*$T$18:$BV$18))&gt;=Listes!$Q$9,(SUMPRODUCT(($T40:$BV40="X")*$T$18:$BV$18))&lt;Listes!$R$9),J40-Listes!$S$9,
IF(AND((SUMPRODUCT(($T40:$BV40="X")*$T$18:$BV$18))&gt;=Listes!$Q$8,(SUMPRODUCT(($T40:$BV40="X")*$T$18:$BV$18))&lt;Listes!$R$8),J40-Listes!$S$8,
IF(AND((SUMPRODUCT(($T40:$BV40="X")*$T$18:$BV$18))&gt;=Listes!$Q$7),J40-Listes!$S$7,
"Erreur"))))))))</f>
        <v/>
      </c>
      <c r="BY40" s="219" t="str">
        <f>IF(O40="","",IF(IF((SUMPRODUCT(($T40:$BV40="X")*$T$19:$BV$19))&lt;Listes!$R$12,O40-Listes!$S$12,
IF(AND((SUMPRODUCT(($T40:$BV40="X")*$T$19:$BV$19))&gt;=Listes!$Q$11,(SUMPRODUCT(($T40:$BV40="X")*$T$19:$BV$19))&lt;Listes!$R$11),O40-Listes!$S$11,
IF(AND((SUMPRODUCT(($T40:$BV40="X")*$T$19:$BV$19))&gt;=Listes!$Q$10,(SUMPRODUCT(($T40:$BV40="X")*$T$19:$BV$19))&lt;Listes!$R$10),O40-Listes!$S$10,
IF(AND((SUMPRODUCT(($T40:$BV40="X")*$T$19:$BV$19))&gt;=Listes!$Q$9,(SUMPRODUCT(($T40:$BV40="X")*$T$19:$BV$19))&lt;Listes!$R$9),O40-Listes!$S$9,
IF(AND((SUMPRODUCT(($T40:$BV40="X")*$T$19:$BV$19))&gt;=Listes!$Q$8,(SUMPRODUCT(($T40:$BV40="X")*$T$19:$BV$19))&lt;Listes!$R$8),O40-Listes!$S$8,
IF(AND((SUMPRODUCT(($T40:$BV40="X")*$T$19:$BV$19))&gt;=Listes!$Q$7),O40-Listes!$S$7,
"Erreur"))))))&lt;1,1,
IF((SUMPRODUCT(($T40:$BV40="X")*$T$19:$BV$19))&lt;Listes!$R$12,O40-Listes!$S$12,
IF(AND((SUMPRODUCT(($T40:$BV40="X")*$T$19:$BV$19))&gt;=Listes!$Q$11,(SUMPRODUCT(($T40:$BV40="X")*$T$19:$BV$19))&lt;Listes!$R$11),O40-Listes!$S$11,
IF(AND((SUMPRODUCT(($T40:$BV40="X")*$T$19:$BV$19))&gt;=Listes!$Q$10,(SUMPRODUCT(($T40:$BV40="X")*$T$19:$BV$19))&lt;Listes!$R$10),O40-Listes!$S$10,
IF(AND((SUMPRODUCT(($T40:$BV40="X")*$T$19:$BV$19))&gt;=Listes!$Q$9,(SUMPRODUCT(($T40:$BV40="X")*$T$19:$BV$19))&lt;Listes!$R$9),O40-Listes!$S$9,
IF(AND((SUMPRODUCT(($T40:$BV40="X")*$T$19:$BV$19))&gt;=Listes!$Q$8,(SUMPRODUCT(($T40:$BV40="X")*$T$19:$BV$19))&lt;Listes!$R$8),O40-Listes!$S$8,
IF(AND((SUMPRODUCT(($T40:$BV40="X")*$T$19:$BV$19))&gt;=Listes!$Q$7),O40-Listes!$S$7,
"Erreur"))))))))</f>
        <v/>
      </c>
      <c r="BZ40" s="220" t="str">
        <f t="shared" ref="BZ40:BZ47" si="52">IF(OR(BX40=0,BY40=0),"",IF(OR(BX40="",BY40=""),"",IF((BY40+BX40)&lt;4,"Très faible",IF((BX40+BY40)=4,"Faible",IF((BY40+BX40)=6,"Moyenne",IF((BX40+BY40)=7,"Forte",IF((BY40+BX40)&gt;=8,"Majeure",IF(OR(AND(BX40=4,BY40=1),AND(BX40=1,BY40=4)),"Faible",IF(OR(AND(BX40=3,BY40=2),AND(BX40=2,BY40=3)),"Moyenne","")))))))))</f>
        <v/>
      </c>
      <c r="CA40" s="4"/>
      <c r="CB40" s="4"/>
      <c r="CC40" s="183"/>
      <c r="CD40" s="184"/>
      <c r="CE40" s="185"/>
      <c r="CF40" s="185"/>
      <c r="CG40" s="185"/>
      <c r="CH40" s="185"/>
      <c r="CI40" s="185"/>
      <c r="CJ40" s="185"/>
      <c r="CK40" s="185"/>
      <c r="CL40" s="185"/>
      <c r="CM40" s="184"/>
      <c r="CN40" s="185"/>
      <c r="CO40" s="185"/>
      <c r="CP40" s="185"/>
      <c r="CQ40" s="185"/>
      <c r="CR40" s="185"/>
      <c r="CS40" s="185"/>
      <c r="CT40" s="185"/>
      <c r="CU40" s="185"/>
      <c r="CV40" s="185"/>
      <c r="CW40" s="185"/>
      <c r="CX40" s="185"/>
      <c r="CY40" s="185"/>
      <c r="CZ40" s="185"/>
      <c r="DA40" s="185"/>
      <c r="DB40" s="167"/>
      <c r="DC40" s="218" t="str">
        <f>IF(BX40="","",IF(IF((SUMPRODUCT(($CC40:$DA40="X")*$CC$18:$DA$18))&lt;Listes!$R$12,BX40-Listes!$S$12,
IF(AND((SUMPRODUCT(($CC40:$DA40="X")*$CC$18:$DA$18))&gt;=Listes!$Q$11,(SUMPRODUCT(($CC40:$DA40="X")*$CC$18:$DA$18))&lt;Listes!$R$11),BX40-Listes!$S$11,
IF(AND((SUMPRODUCT(($CC40:$DA40="X")*$CC$18:$DA$18))&gt;=Listes!$Q$10,(SUMPRODUCT(($CC40:$DA40="X")*$CC$18:$DA$18))&lt;Listes!$R$10),BX40-Listes!$S$10,
IF(AND((SUMPRODUCT(($CC40:$DA40="X")*$CC$18:$DA$18))&gt;=Listes!$Q$9,(SUMPRODUCT(($CC40:$DA40="X")*$CC$18:$DA$18))&lt;Listes!$R$9),BX40-Listes!$S$9,
IF(AND((SUMPRODUCT(($CC40:$DA40="X")*$CC$18:$DA$18))&gt;=Listes!$Q$8,(SUMPRODUCT(($CC40:$DA40="X")*$CC$18:$DA$18))&lt;Listes!$R$8),BX40-Listes!$S$8,
IF(AND((SUMPRODUCT(($CC40:$DA40="X")*$CC$18:$DA$18))&gt;=Listes!$Q$7),BX40-Listes!$S$7,
"Erreur"))))))&lt;1,1,
IF((SUMPRODUCT(($CC40:$DA40="X")*$CC$18:$DA$18))&lt;Listes!$R$12,BX40-Listes!$S$12,
IF(AND((SUMPRODUCT(($CC40:$DA40="X")*$CC$18:$DA$18))&gt;=Listes!$Q$11,(SUMPRODUCT(($CC40:$DA40="X")*$CC$18:$DA$18))&lt;Listes!$R$11),BX40-Listes!$S$11,
IF(AND((SUMPRODUCT(($CC40:$DA40="X")*$CC$18:$DA$18))&gt;=Listes!$Q$10,(SUMPRODUCT(($CC40:$DA40="X")*$CC$18:$DA$18))&lt;Listes!$R$10),BX40-Listes!$S$10,
IF(AND((SUMPRODUCT(($CC40:$DA40="X")*$CC$18:$DA$18))&gt;=Listes!$Q$9,(SUMPRODUCT(($CC40:$DA40="X")*$CC$18:$DA$18))&lt;Listes!$R$9),BX40-Listes!$S$9,
IF(AND((SUMPRODUCT(($CC40:$DA40="X")*$CC$18:$DA$18))&gt;=Listes!$Q$8,(SUMPRODUCT(($CC40:$DA40="X")*$CC$18:$DA$18))&lt;Listes!$R$8),BX40-Listes!$S$8,
IF(AND((SUMPRODUCT(($CC40:$DA40="X")*$CC$18:$DA$18))&gt;=Listes!$Q$7),BX40-Listes!$S$7,
"Erreur"))))))))</f>
        <v/>
      </c>
      <c r="DD40" s="219" t="str">
        <f>IF(BY40="","",IF(IF((SUMPRODUCT(($CC40:$DA40="X")*$CC$19:$DA$19))&lt;Listes!$R$12,BY40-Listes!$S$12,
IF(AND((SUMPRODUCT(($CC40:$DA40="X")*$CC$19:$DA$19))&gt;=Listes!$Q$11,(SUMPRODUCT(($CC40:$DA40="X")*$CC$19:$DA$19))&lt;Listes!$R$11),BY40-Listes!$S$11,
IF(AND((SUMPRODUCT(($CC40:$DA40="X")*$CC$19:$DA$19))&gt;=Listes!$Q$10,(SUMPRODUCT(($CC40:$DA40="X")*$CC$19:$DA$19))&lt;Listes!$R$10),BY40-Listes!$S$10,
IF(AND((SUMPRODUCT(($CC40:$DA40="X")*$CC$19:$DA$19))&gt;=Listes!$Q$9,(SUMPRODUCT(($CC40:$DA40="X")*$CC$19:$DA$19))&lt;Listes!$R$9),BY40-Listes!$S$9,
IF(AND((SUMPRODUCT(($CC40:$DA40="X")*$CC$19:$DA$19))&gt;=Listes!$Q$8,(SUMPRODUCT(($CC40:$DA40="X")*$CC$19:$DA$19))&lt;Listes!$R$8),BY40-Listes!$S$8,
IF(AND((SUMPRODUCT(($CC40:$DA40="X")*$CC$19:$DA$19))&gt;=Listes!$Q$7),BY40-Listes!$S$7,
"Erreur"))))))&lt;1,1,
IF((SUMPRODUCT(($CC40:$DA40="X")*$CC$19:$DA$19))&lt;Listes!$R$12,BY40-Listes!$S$12,
IF(AND((SUMPRODUCT(($CC40:$DA40="X")*$CC$19:$DA$19))&gt;=Listes!$Q$11,(SUMPRODUCT(($CC40:$DA40="X")*$CC$19:$DA$19))&lt;Listes!$R$11),BY40-Listes!$S$11,
IF(AND((SUMPRODUCT(($CC40:$DA40="X")*$CC$19:$DA$19))&gt;=Listes!$Q$10,(SUMPRODUCT(($CC40:$DA40="X")*$CC$19:$DA$19))&lt;Listes!$R$10),BY40-Listes!$S$10,
IF(AND((SUMPRODUCT(($CC40:$DA40="X")*$CC$19:$DA$19))&gt;=Listes!$Q$9,(SUMPRODUCT(($CC40:$DA40="X")*$CC$19:$DA$19))&lt;Listes!$R$9),BY40-Listes!$S$9,
IF(AND((SUMPRODUCT(($CC40:$DA40="X")*$CC$19:$DA$19))&gt;=Listes!$Q$8,(SUMPRODUCT(($CC40:$DA40="X")*$CC$19:$DA$19))&lt;Listes!$R$8),BY40-Listes!$S$8,
IF(AND((SUMPRODUCT(($CC40:$DA40="X")*$CC$19:$DA$19))&gt;=Listes!$Q$7),BY40-Listes!$S$7,
"Erreur"))))))))</f>
        <v/>
      </c>
      <c r="DE40" s="220" t="str">
        <f t="shared" ref="DE40:DE47" si="53">IF(OR(DC40=0,DD40=0),"",IF(OR(DC40="",DD40=""),"",IF((DD40+DC40)&lt;4,"Très faible",IF((DC40+DD40)=4,"Faible",IF((DD40+DC40)=6,"Moyenne",IF((DC40+DD40)=7,"Forte",IF((DD40+DC40)&gt;=8,"Majeure",IF(OR(AND(DC40=4,DD40=1),AND(DC40=1,DD40=4)),"Faible",IF(OR(AND(DC40=3,DD40=2),AND(DC40=2,DD40=3)),"Moyenne","")))))))))</f>
        <v/>
      </c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</row>
    <row r="41" spans="1:140" s="25" customFormat="1" ht="16.5" customHeight="1" x14ac:dyDescent="0.2">
      <c r="A41" s="4"/>
      <c r="B41" s="4"/>
      <c r="C41" s="217" t="str">
        <f>IF(D41="","",$G$1&amp;"-R"&amp;Listes!A20)</f>
        <v/>
      </c>
      <c r="D41" s="176"/>
      <c r="E41" s="180"/>
      <c r="F41" s="180"/>
      <c r="G41" s="175"/>
      <c r="H41" s="142" t="e">
        <f>VLOOKUP(G41,Listes!W22:Y69,2,FALSE)</f>
        <v>#N/A</v>
      </c>
      <c r="I41" s="142" t="e">
        <f>VLOOKUP(G41,Listes!W22:Y69,3,FALSE)</f>
        <v>#N/A</v>
      </c>
      <c r="J41" s="178"/>
      <c r="K41" s="179"/>
      <c r="L41" s="179"/>
      <c r="M41" s="179"/>
      <c r="N41" s="179"/>
      <c r="O41" s="215" t="str">
        <f t="shared" si="50"/>
        <v/>
      </c>
      <c r="P41" s="216" t="str">
        <f t="shared" si="51"/>
        <v/>
      </c>
      <c r="Q41" s="119"/>
      <c r="R41" s="4"/>
      <c r="S41" s="29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24"/>
      <c r="BX41" s="218" t="str">
        <f>IF(J41="","",IF(IF((SUMPRODUCT(($T41:$BV41="X")*$T$18:$BV$18))&lt;Listes!$R$12,J41-Listes!$S$12,
IF(AND((SUMPRODUCT(($T41:$BV41="X")*$T$18:$BV$18))&gt;=Listes!$Q$11,(SUMPRODUCT(($T41:$BV41="X")*$T$18:$BV$18))&lt;Listes!$R$11),J41-Listes!$S$11,
IF(AND((SUMPRODUCT(($T41:$BV41="X")*$T$18:$BV$18))&gt;=Listes!$Q$10,(SUMPRODUCT(($T41:$BV41="X")*$T$18:$BV$18))&lt;Listes!$R$10),J41-Listes!$S$10,
IF(AND((SUMPRODUCT(($T41:$BV41="X")*$T$18:$BV$18))&gt;=Listes!$Q$9,(SUMPRODUCT(($T41:$BV41="X")*$T$18:$BV$18))&lt;Listes!$R$9),J41-Listes!$S$9,
IF(AND((SUMPRODUCT(($T41:$BV41="X")*$T$18:$BV$18))&gt;=Listes!$Q$8,(SUMPRODUCT(($T41:$BV41="X")*$T$18:$BV$18))&lt;Listes!$R$8),J41-Listes!$S$8,
IF(AND((SUMPRODUCT(($T41:$BV41="X")*$T$18:$BV$18))&gt;=Listes!$Q$7),J41-Listes!$S$7,
"Erreur"))))))&lt;1,1,
IF((SUMPRODUCT(($T41:$BV41="X")*$T$18:$BV$18))&lt;Listes!$R$12,J41-Listes!$S$12,
IF(AND((SUMPRODUCT(($T41:$BV41="X")*$T$18:$BV$18))&gt;=Listes!$Q$11,(SUMPRODUCT(($T41:$BV41="X")*$T$18:$BV$18))&lt;Listes!$R$11),J41-Listes!$S$11,
IF(AND((SUMPRODUCT(($T41:$BV41="X")*$T$18:$BV$18))&gt;=Listes!$Q$10,(SUMPRODUCT(($T41:$BV41="X")*$T$18:$BV$18))&lt;Listes!$R$10),J41-Listes!$S$10,
IF(AND((SUMPRODUCT(($T41:$BV41="X")*$T$18:$BV$18))&gt;=Listes!$Q$9,(SUMPRODUCT(($T41:$BV41="X")*$T$18:$BV$18))&lt;Listes!$R$9),J41-Listes!$S$9,
IF(AND((SUMPRODUCT(($T41:$BV41="X")*$T$18:$BV$18))&gt;=Listes!$Q$8,(SUMPRODUCT(($T41:$BV41="X")*$T$18:$BV$18))&lt;Listes!$R$8),J41-Listes!$S$8,
IF(AND((SUMPRODUCT(($T41:$BV41="X")*$T$18:$BV$18))&gt;=Listes!$Q$7),J41-Listes!$S$7,
"Erreur"))))))))</f>
        <v/>
      </c>
      <c r="BY41" s="219" t="str">
        <f>IF(O41="","",IF(IF((SUMPRODUCT(($T41:$BV41="X")*$T$19:$BV$19))&lt;Listes!$R$12,O41-Listes!$S$12,
IF(AND((SUMPRODUCT(($T41:$BV41="X")*$T$19:$BV$19))&gt;=Listes!$Q$11,(SUMPRODUCT(($T41:$BV41="X")*$T$19:$BV$19))&lt;Listes!$R$11),O41-Listes!$S$11,
IF(AND((SUMPRODUCT(($T41:$BV41="X")*$T$19:$BV$19))&gt;=Listes!$Q$10,(SUMPRODUCT(($T41:$BV41="X")*$T$19:$BV$19))&lt;Listes!$R$10),O41-Listes!$S$10,
IF(AND((SUMPRODUCT(($T41:$BV41="X")*$T$19:$BV$19))&gt;=Listes!$Q$9,(SUMPRODUCT(($T41:$BV41="X")*$T$19:$BV$19))&lt;Listes!$R$9),O41-Listes!$S$9,
IF(AND((SUMPRODUCT(($T41:$BV41="X")*$T$19:$BV$19))&gt;=Listes!$Q$8,(SUMPRODUCT(($T41:$BV41="X")*$T$19:$BV$19))&lt;Listes!$R$8),O41-Listes!$S$8,
IF(AND((SUMPRODUCT(($T41:$BV41="X")*$T$19:$BV$19))&gt;=Listes!$Q$7),O41-Listes!$S$7,
"Erreur"))))))&lt;1,1,
IF((SUMPRODUCT(($T41:$BV41="X")*$T$19:$BV$19))&lt;Listes!$R$12,O41-Listes!$S$12,
IF(AND((SUMPRODUCT(($T41:$BV41="X")*$T$19:$BV$19))&gt;=Listes!$Q$11,(SUMPRODUCT(($T41:$BV41="X")*$T$19:$BV$19))&lt;Listes!$R$11),O41-Listes!$S$11,
IF(AND((SUMPRODUCT(($T41:$BV41="X")*$T$19:$BV$19))&gt;=Listes!$Q$10,(SUMPRODUCT(($T41:$BV41="X")*$T$19:$BV$19))&lt;Listes!$R$10),O41-Listes!$S$10,
IF(AND((SUMPRODUCT(($T41:$BV41="X")*$T$19:$BV$19))&gt;=Listes!$Q$9,(SUMPRODUCT(($T41:$BV41="X")*$T$19:$BV$19))&lt;Listes!$R$9),O41-Listes!$S$9,
IF(AND((SUMPRODUCT(($T41:$BV41="X")*$T$19:$BV$19))&gt;=Listes!$Q$8,(SUMPRODUCT(($T41:$BV41="X")*$T$19:$BV$19))&lt;Listes!$R$8),O41-Listes!$S$8,
IF(AND((SUMPRODUCT(($T41:$BV41="X")*$T$19:$BV$19))&gt;=Listes!$Q$7),O41-Listes!$S$7,
"Erreur"))))))))</f>
        <v/>
      </c>
      <c r="BZ41" s="220" t="str">
        <f t="shared" si="52"/>
        <v/>
      </c>
      <c r="CA41" s="4"/>
      <c r="CB41" s="4"/>
      <c r="CC41" s="183"/>
      <c r="CD41" s="184"/>
      <c r="CE41" s="185"/>
      <c r="CF41" s="185"/>
      <c r="CG41" s="185"/>
      <c r="CH41" s="185"/>
      <c r="CI41" s="185"/>
      <c r="CJ41" s="185"/>
      <c r="CK41" s="185"/>
      <c r="CL41" s="185"/>
      <c r="CM41" s="184"/>
      <c r="CN41" s="185"/>
      <c r="CO41" s="185"/>
      <c r="CP41" s="185"/>
      <c r="CQ41" s="185"/>
      <c r="CR41" s="185"/>
      <c r="CS41" s="185"/>
      <c r="CT41" s="185"/>
      <c r="CU41" s="185"/>
      <c r="CV41" s="185"/>
      <c r="CW41" s="185"/>
      <c r="CX41" s="185"/>
      <c r="CY41" s="185"/>
      <c r="CZ41" s="185"/>
      <c r="DA41" s="185"/>
      <c r="DB41" s="167"/>
      <c r="DC41" s="218" t="str">
        <f>IF(BX41="","",IF(IF((SUMPRODUCT(($CC41:$DA41="X")*$CC$18:$DA$18))&lt;Listes!$R$12,BX41-Listes!$S$12,
IF(AND((SUMPRODUCT(($CC41:$DA41="X")*$CC$18:$DA$18))&gt;=Listes!$Q$11,(SUMPRODUCT(($CC41:$DA41="X")*$CC$18:$DA$18))&lt;Listes!$R$11),BX41-Listes!$S$11,
IF(AND((SUMPRODUCT(($CC41:$DA41="X")*$CC$18:$DA$18))&gt;=Listes!$Q$10,(SUMPRODUCT(($CC41:$DA41="X")*$CC$18:$DA$18))&lt;Listes!$R$10),BX41-Listes!$S$10,
IF(AND((SUMPRODUCT(($CC41:$DA41="X")*$CC$18:$DA$18))&gt;=Listes!$Q$9,(SUMPRODUCT(($CC41:$DA41="X")*$CC$18:$DA$18))&lt;Listes!$R$9),BX41-Listes!$S$9,
IF(AND((SUMPRODUCT(($CC41:$DA41="X")*$CC$18:$DA$18))&gt;=Listes!$Q$8,(SUMPRODUCT(($CC41:$DA41="X")*$CC$18:$DA$18))&lt;Listes!$R$8),BX41-Listes!$S$8,
IF(AND((SUMPRODUCT(($CC41:$DA41="X")*$CC$18:$DA$18))&gt;=Listes!$Q$7),BX41-Listes!$S$7,
"Erreur"))))))&lt;1,1,
IF((SUMPRODUCT(($CC41:$DA41="X")*$CC$18:$DA$18))&lt;Listes!$R$12,BX41-Listes!$S$12,
IF(AND((SUMPRODUCT(($CC41:$DA41="X")*$CC$18:$DA$18))&gt;=Listes!$Q$11,(SUMPRODUCT(($CC41:$DA41="X")*$CC$18:$DA$18))&lt;Listes!$R$11),BX41-Listes!$S$11,
IF(AND((SUMPRODUCT(($CC41:$DA41="X")*$CC$18:$DA$18))&gt;=Listes!$Q$10,(SUMPRODUCT(($CC41:$DA41="X")*$CC$18:$DA$18))&lt;Listes!$R$10),BX41-Listes!$S$10,
IF(AND((SUMPRODUCT(($CC41:$DA41="X")*$CC$18:$DA$18))&gt;=Listes!$Q$9,(SUMPRODUCT(($CC41:$DA41="X")*$CC$18:$DA$18))&lt;Listes!$R$9),BX41-Listes!$S$9,
IF(AND((SUMPRODUCT(($CC41:$DA41="X")*$CC$18:$DA$18))&gt;=Listes!$Q$8,(SUMPRODUCT(($CC41:$DA41="X")*$CC$18:$DA$18))&lt;Listes!$R$8),BX41-Listes!$S$8,
IF(AND((SUMPRODUCT(($CC41:$DA41="X")*$CC$18:$DA$18))&gt;=Listes!$Q$7),BX41-Listes!$S$7,
"Erreur"))))))))</f>
        <v/>
      </c>
      <c r="DD41" s="219" t="str">
        <f>IF(BY41="","",IF(IF((SUMPRODUCT(($CC41:$DA41="X")*$CC$19:$DA$19))&lt;Listes!$R$12,BY41-Listes!$S$12,
IF(AND((SUMPRODUCT(($CC41:$DA41="X")*$CC$19:$DA$19))&gt;=Listes!$Q$11,(SUMPRODUCT(($CC41:$DA41="X")*$CC$19:$DA$19))&lt;Listes!$R$11),BY41-Listes!$S$11,
IF(AND((SUMPRODUCT(($CC41:$DA41="X")*$CC$19:$DA$19))&gt;=Listes!$Q$10,(SUMPRODUCT(($CC41:$DA41="X")*$CC$19:$DA$19))&lt;Listes!$R$10),BY41-Listes!$S$10,
IF(AND((SUMPRODUCT(($CC41:$DA41="X")*$CC$19:$DA$19))&gt;=Listes!$Q$9,(SUMPRODUCT(($CC41:$DA41="X")*$CC$19:$DA$19))&lt;Listes!$R$9),BY41-Listes!$S$9,
IF(AND((SUMPRODUCT(($CC41:$DA41="X")*$CC$19:$DA$19))&gt;=Listes!$Q$8,(SUMPRODUCT(($CC41:$DA41="X")*$CC$19:$DA$19))&lt;Listes!$R$8),BY41-Listes!$S$8,
IF(AND((SUMPRODUCT(($CC41:$DA41="X")*$CC$19:$DA$19))&gt;=Listes!$Q$7),BY41-Listes!$S$7,
"Erreur"))))))&lt;1,1,
IF((SUMPRODUCT(($CC41:$DA41="X")*$CC$19:$DA$19))&lt;Listes!$R$12,BY41-Listes!$S$12,
IF(AND((SUMPRODUCT(($CC41:$DA41="X")*$CC$19:$DA$19))&gt;=Listes!$Q$11,(SUMPRODUCT(($CC41:$DA41="X")*$CC$19:$DA$19))&lt;Listes!$R$11),BY41-Listes!$S$11,
IF(AND((SUMPRODUCT(($CC41:$DA41="X")*$CC$19:$DA$19))&gt;=Listes!$Q$10,(SUMPRODUCT(($CC41:$DA41="X")*$CC$19:$DA$19))&lt;Listes!$R$10),BY41-Listes!$S$10,
IF(AND((SUMPRODUCT(($CC41:$DA41="X")*$CC$19:$DA$19))&gt;=Listes!$Q$9,(SUMPRODUCT(($CC41:$DA41="X")*$CC$19:$DA$19))&lt;Listes!$R$9),BY41-Listes!$S$9,
IF(AND((SUMPRODUCT(($CC41:$DA41="X")*$CC$19:$DA$19))&gt;=Listes!$Q$8,(SUMPRODUCT(($CC41:$DA41="X")*$CC$19:$DA$19))&lt;Listes!$R$8),BY41-Listes!$S$8,
IF(AND((SUMPRODUCT(($CC41:$DA41="X")*$CC$19:$DA$19))&gt;=Listes!$Q$7),BY41-Listes!$S$7,
"Erreur"))))))))</f>
        <v/>
      </c>
      <c r="DE41" s="220" t="str">
        <f t="shared" si="53"/>
        <v/>
      </c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</row>
    <row r="42" spans="1:140" s="25" customFormat="1" ht="16.5" customHeight="1" x14ac:dyDescent="0.2">
      <c r="A42" s="4"/>
      <c r="B42" s="4"/>
      <c r="C42" s="217" t="str">
        <f>IF(D42="","",$G$1&amp;"-R"&amp;Listes!A21)</f>
        <v/>
      </c>
      <c r="D42" s="176"/>
      <c r="E42" s="180"/>
      <c r="F42" s="180"/>
      <c r="G42" s="175"/>
      <c r="H42" s="142" t="e">
        <f>VLOOKUP(G42,Listes!W23:Y70,2,FALSE)</f>
        <v>#N/A</v>
      </c>
      <c r="I42" s="142" t="e">
        <f>VLOOKUP(G42,Listes!W23:Y70,3,FALSE)</f>
        <v>#N/A</v>
      </c>
      <c r="J42" s="178"/>
      <c r="K42" s="179"/>
      <c r="L42" s="179"/>
      <c r="M42" s="179"/>
      <c r="N42" s="179"/>
      <c r="O42" s="215" t="str">
        <f t="shared" si="50"/>
        <v/>
      </c>
      <c r="P42" s="216" t="str">
        <f t="shared" si="51"/>
        <v/>
      </c>
      <c r="Q42" s="119"/>
      <c r="R42" s="4"/>
      <c r="S42" s="29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24"/>
      <c r="BX42" s="218" t="str">
        <f>IF(J42="","",IF(IF((SUMPRODUCT(($T42:$BV42="X")*$T$18:$BV$18))&lt;Listes!$R$12,J42-Listes!$S$12,
IF(AND((SUMPRODUCT(($T42:$BV42="X")*$T$18:$BV$18))&gt;=Listes!$Q$11,(SUMPRODUCT(($T42:$BV42="X")*$T$18:$BV$18))&lt;Listes!$R$11),J42-Listes!$S$11,
IF(AND((SUMPRODUCT(($T42:$BV42="X")*$T$18:$BV$18))&gt;=Listes!$Q$10,(SUMPRODUCT(($T42:$BV42="X")*$T$18:$BV$18))&lt;Listes!$R$10),J42-Listes!$S$10,
IF(AND((SUMPRODUCT(($T42:$BV42="X")*$T$18:$BV$18))&gt;=Listes!$Q$9,(SUMPRODUCT(($T42:$BV42="X")*$T$18:$BV$18))&lt;Listes!$R$9),J42-Listes!$S$9,
IF(AND((SUMPRODUCT(($T42:$BV42="X")*$T$18:$BV$18))&gt;=Listes!$Q$8,(SUMPRODUCT(($T42:$BV42="X")*$T$18:$BV$18))&lt;Listes!$R$8),J42-Listes!$S$8,
IF(AND((SUMPRODUCT(($T42:$BV42="X")*$T$18:$BV$18))&gt;=Listes!$Q$7),J42-Listes!$S$7,
"Erreur"))))))&lt;1,1,
IF((SUMPRODUCT(($T42:$BV42="X")*$T$18:$BV$18))&lt;Listes!$R$12,J42-Listes!$S$12,
IF(AND((SUMPRODUCT(($T42:$BV42="X")*$T$18:$BV$18))&gt;=Listes!$Q$11,(SUMPRODUCT(($T42:$BV42="X")*$T$18:$BV$18))&lt;Listes!$R$11),J42-Listes!$S$11,
IF(AND((SUMPRODUCT(($T42:$BV42="X")*$T$18:$BV$18))&gt;=Listes!$Q$10,(SUMPRODUCT(($T42:$BV42="X")*$T$18:$BV$18))&lt;Listes!$R$10),J42-Listes!$S$10,
IF(AND((SUMPRODUCT(($T42:$BV42="X")*$T$18:$BV$18))&gt;=Listes!$Q$9,(SUMPRODUCT(($T42:$BV42="X")*$T$18:$BV$18))&lt;Listes!$R$9),J42-Listes!$S$9,
IF(AND((SUMPRODUCT(($T42:$BV42="X")*$T$18:$BV$18))&gt;=Listes!$Q$8,(SUMPRODUCT(($T42:$BV42="X")*$T$18:$BV$18))&lt;Listes!$R$8),J42-Listes!$S$8,
IF(AND((SUMPRODUCT(($T42:$BV42="X")*$T$18:$BV$18))&gt;=Listes!$Q$7),J42-Listes!$S$7,
"Erreur"))))))))</f>
        <v/>
      </c>
      <c r="BY42" s="219" t="str">
        <f>IF(O42="","",IF(IF((SUMPRODUCT(($T42:$BV42="X")*$T$19:$BV$19))&lt;Listes!$R$12,O42-Listes!$S$12,
IF(AND((SUMPRODUCT(($T42:$BV42="X")*$T$19:$BV$19))&gt;=Listes!$Q$11,(SUMPRODUCT(($T42:$BV42="X")*$T$19:$BV$19))&lt;Listes!$R$11),O42-Listes!$S$11,
IF(AND((SUMPRODUCT(($T42:$BV42="X")*$T$19:$BV$19))&gt;=Listes!$Q$10,(SUMPRODUCT(($T42:$BV42="X")*$T$19:$BV$19))&lt;Listes!$R$10),O42-Listes!$S$10,
IF(AND((SUMPRODUCT(($T42:$BV42="X")*$T$19:$BV$19))&gt;=Listes!$Q$9,(SUMPRODUCT(($T42:$BV42="X")*$T$19:$BV$19))&lt;Listes!$R$9),O42-Listes!$S$9,
IF(AND((SUMPRODUCT(($T42:$BV42="X")*$T$19:$BV$19))&gt;=Listes!$Q$8,(SUMPRODUCT(($T42:$BV42="X")*$T$19:$BV$19))&lt;Listes!$R$8),O42-Listes!$S$8,
IF(AND((SUMPRODUCT(($T42:$BV42="X")*$T$19:$BV$19))&gt;=Listes!$Q$7),O42-Listes!$S$7,
"Erreur"))))))&lt;1,1,
IF((SUMPRODUCT(($T42:$BV42="X")*$T$19:$BV$19))&lt;Listes!$R$12,O42-Listes!$S$12,
IF(AND((SUMPRODUCT(($T42:$BV42="X")*$T$19:$BV$19))&gt;=Listes!$Q$11,(SUMPRODUCT(($T42:$BV42="X")*$T$19:$BV$19))&lt;Listes!$R$11),O42-Listes!$S$11,
IF(AND((SUMPRODUCT(($T42:$BV42="X")*$T$19:$BV$19))&gt;=Listes!$Q$10,(SUMPRODUCT(($T42:$BV42="X")*$T$19:$BV$19))&lt;Listes!$R$10),O42-Listes!$S$10,
IF(AND((SUMPRODUCT(($T42:$BV42="X")*$T$19:$BV$19))&gt;=Listes!$Q$9,(SUMPRODUCT(($T42:$BV42="X")*$T$19:$BV$19))&lt;Listes!$R$9),O42-Listes!$S$9,
IF(AND((SUMPRODUCT(($T42:$BV42="X")*$T$19:$BV$19))&gt;=Listes!$Q$8,(SUMPRODUCT(($T42:$BV42="X")*$T$19:$BV$19))&lt;Listes!$R$8),O42-Listes!$S$8,
IF(AND((SUMPRODUCT(($T42:$BV42="X")*$T$19:$BV$19))&gt;=Listes!$Q$7),O42-Listes!$S$7,
"Erreur"))))))))</f>
        <v/>
      </c>
      <c r="BZ42" s="220" t="str">
        <f t="shared" si="52"/>
        <v/>
      </c>
      <c r="CA42" s="4"/>
      <c r="CB42" s="4"/>
      <c r="CC42" s="183"/>
      <c r="CD42" s="184"/>
      <c r="CE42" s="185"/>
      <c r="CF42" s="185"/>
      <c r="CG42" s="185"/>
      <c r="CH42" s="185"/>
      <c r="CI42" s="185"/>
      <c r="CJ42" s="185"/>
      <c r="CK42" s="185"/>
      <c r="CL42" s="185"/>
      <c r="CM42" s="184"/>
      <c r="CN42" s="185"/>
      <c r="CO42" s="185"/>
      <c r="CP42" s="185"/>
      <c r="CQ42" s="185"/>
      <c r="CR42" s="185"/>
      <c r="CS42" s="185"/>
      <c r="CT42" s="185"/>
      <c r="CU42" s="185"/>
      <c r="CV42" s="185"/>
      <c r="CW42" s="185"/>
      <c r="CX42" s="185"/>
      <c r="CY42" s="185"/>
      <c r="CZ42" s="185"/>
      <c r="DA42" s="185"/>
      <c r="DB42" s="167"/>
      <c r="DC42" s="218" t="str">
        <f>IF(BX42="","",IF(IF((SUMPRODUCT(($CC42:$DA42="X")*$CC$18:$DA$18))&lt;Listes!$R$12,BX42-Listes!$S$12,
IF(AND((SUMPRODUCT(($CC42:$DA42="X")*$CC$18:$DA$18))&gt;=Listes!$Q$11,(SUMPRODUCT(($CC42:$DA42="X")*$CC$18:$DA$18))&lt;Listes!$R$11),BX42-Listes!$S$11,
IF(AND((SUMPRODUCT(($CC42:$DA42="X")*$CC$18:$DA$18))&gt;=Listes!$Q$10,(SUMPRODUCT(($CC42:$DA42="X")*$CC$18:$DA$18))&lt;Listes!$R$10),BX42-Listes!$S$10,
IF(AND((SUMPRODUCT(($CC42:$DA42="X")*$CC$18:$DA$18))&gt;=Listes!$Q$9,(SUMPRODUCT(($CC42:$DA42="X")*$CC$18:$DA$18))&lt;Listes!$R$9),BX42-Listes!$S$9,
IF(AND((SUMPRODUCT(($CC42:$DA42="X")*$CC$18:$DA$18))&gt;=Listes!$Q$8,(SUMPRODUCT(($CC42:$DA42="X")*$CC$18:$DA$18))&lt;Listes!$R$8),BX42-Listes!$S$8,
IF(AND((SUMPRODUCT(($CC42:$DA42="X")*$CC$18:$DA$18))&gt;=Listes!$Q$7),BX42-Listes!$S$7,
"Erreur"))))))&lt;1,1,
IF((SUMPRODUCT(($CC42:$DA42="X")*$CC$18:$DA$18))&lt;Listes!$R$12,BX42-Listes!$S$12,
IF(AND((SUMPRODUCT(($CC42:$DA42="X")*$CC$18:$DA$18))&gt;=Listes!$Q$11,(SUMPRODUCT(($CC42:$DA42="X")*$CC$18:$DA$18))&lt;Listes!$R$11),BX42-Listes!$S$11,
IF(AND((SUMPRODUCT(($CC42:$DA42="X")*$CC$18:$DA$18))&gt;=Listes!$Q$10,(SUMPRODUCT(($CC42:$DA42="X")*$CC$18:$DA$18))&lt;Listes!$R$10),BX42-Listes!$S$10,
IF(AND((SUMPRODUCT(($CC42:$DA42="X")*$CC$18:$DA$18))&gt;=Listes!$Q$9,(SUMPRODUCT(($CC42:$DA42="X")*$CC$18:$DA$18))&lt;Listes!$R$9),BX42-Listes!$S$9,
IF(AND((SUMPRODUCT(($CC42:$DA42="X")*$CC$18:$DA$18))&gt;=Listes!$Q$8,(SUMPRODUCT(($CC42:$DA42="X")*$CC$18:$DA$18))&lt;Listes!$R$8),BX42-Listes!$S$8,
IF(AND((SUMPRODUCT(($CC42:$DA42="X")*$CC$18:$DA$18))&gt;=Listes!$Q$7),BX42-Listes!$S$7,
"Erreur"))))))))</f>
        <v/>
      </c>
      <c r="DD42" s="219" t="str">
        <f>IF(BY42="","",IF(IF((SUMPRODUCT(($CC42:$DA42="X")*$CC$19:$DA$19))&lt;Listes!$R$12,BY42-Listes!$S$12,
IF(AND((SUMPRODUCT(($CC42:$DA42="X")*$CC$19:$DA$19))&gt;=Listes!$Q$11,(SUMPRODUCT(($CC42:$DA42="X")*$CC$19:$DA$19))&lt;Listes!$R$11),BY42-Listes!$S$11,
IF(AND((SUMPRODUCT(($CC42:$DA42="X")*$CC$19:$DA$19))&gt;=Listes!$Q$10,(SUMPRODUCT(($CC42:$DA42="X")*$CC$19:$DA$19))&lt;Listes!$R$10),BY42-Listes!$S$10,
IF(AND((SUMPRODUCT(($CC42:$DA42="X")*$CC$19:$DA$19))&gt;=Listes!$Q$9,(SUMPRODUCT(($CC42:$DA42="X")*$CC$19:$DA$19))&lt;Listes!$R$9),BY42-Listes!$S$9,
IF(AND((SUMPRODUCT(($CC42:$DA42="X")*$CC$19:$DA$19))&gt;=Listes!$Q$8,(SUMPRODUCT(($CC42:$DA42="X")*$CC$19:$DA$19))&lt;Listes!$R$8),BY42-Listes!$S$8,
IF(AND((SUMPRODUCT(($CC42:$DA42="X")*$CC$19:$DA$19))&gt;=Listes!$Q$7),BY42-Listes!$S$7,
"Erreur"))))))&lt;1,1,
IF((SUMPRODUCT(($CC42:$DA42="X")*$CC$19:$DA$19))&lt;Listes!$R$12,BY42-Listes!$S$12,
IF(AND((SUMPRODUCT(($CC42:$DA42="X")*$CC$19:$DA$19))&gt;=Listes!$Q$11,(SUMPRODUCT(($CC42:$DA42="X")*$CC$19:$DA$19))&lt;Listes!$R$11),BY42-Listes!$S$11,
IF(AND((SUMPRODUCT(($CC42:$DA42="X")*$CC$19:$DA$19))&gt;=Listes!$Q$10,(SUMPRODUCT(($CC42:$DA42="X")*$CC$19:$DA$19))&lt;Listes!$R$10),BY42-Listes!$S$10,
IF(AND((SUMPRODUCT(($CC42:$DA42="X")*$CC$19:$DA$19))&gt;=Listes!$Q$9,(SUMPRODUCT(($CC42:$DA42="X")*$CC$19:$DA$19))&lt;Listes!$R$9),BY42-Listes!$S$9,
IF(AND((SUMPRODUCT(($CC42:$DA42="X")*$CC$19:$DA$19))&gt;=Listes!$Q$8,(SUMPRODUCT(($CC42:$DA42="X")*$CC$19:$DA$19))&lt;Listes!$R$8),BY42-Listes!$S$8,
IF(AND((SUMPRODUCT(($CC42:$DA42="X")*$CC$19:$DA$19))&gt;=Listes!$Q$7),BY42-Listes!$S$7,
"Erreur"))))))))</f>
        <v/>
      </c>
      <c r="DE42" s="220" t="str">
        <f t="shared" si="53"/>
        <v/>
      </c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</row>
    <row r="43" spans="1:140" s="25" customFormat="1" ht="16.5" customHeight="1" x14ac:dyDescent="0.2">
      <c r="A43" s="4"/>
      <c r="B43" s="4"/>
      <c r="C43" s="217" t="str">
        <f>IF(D43="","",$G$1&amp;"-R"&amp;Listes!A22)</f>
        <v/>
      </c>
      <c r="D43" s="176"/>
      <c r="E43" s="180"/>
      <c r="F43" s="180"/>
      <c r="G43" s="175"/>
      <c r="H43" s="142" t="e">
        <f>VLOOKUP(G43,Listes!W24:Y71,2,FALSE)</f>
        <v>#N/A</v>
      </c>
      <c r="I43" s="142" t="e">
        <f>VLOOKUP(G43,Listes!W24:Y71,3,FALSE)</f>
        <v>#N/A</v>
      </c>
      <c r="J43" s="178"/>
      <c r="K43" s="179"/>
      <c r="L43" s="179"/>
      <c r="M43" s="179"/>
      <c r="N43" s="179"/>
      <c r="O43" s="215" t="str">
        <f t="shared" si="50"/>
        <v/>
      </c>
      <c r="P43" s="216" t="str">
        <f t="shared" si="51"/>
        <v/>
      </c>
      <c r="Q43" s="119"/>
      <c r="R43" s="4"/>
      <c r="S43" s="29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/>
      <c r="BV43" s="168"/>
      <c r="BW43" s="24"/>
      <c r="BX43" s="218" t="str">
        <f>IF(J43="","",IF(IF((SUMPRODUCT(($T43:$BV43="X")*$T$18:$BV$18))&lt;Listes!$R$12,J43-Listes!$S$12,
IF(AND((SUMPRODUCT(($T43:$BV43="X")*$T$18:$BV$18))&gt;=Listes!$Q$11,(SUMPRODUCT(($T43:$BV43="X")*$T$18:$BV$18))&lt;Listes!$R$11),J43-Listes!$S$11,
IF(AND((SUMPRODUCT(($T43:$BV43="X")*$T$18:$BV$18))&gt;=Listes!$Q$10,(SUMPRODUCT(($T43:$BV43="X")*$T$18:$BV$18))&lt;Listes!$R$10),J43-Listes!$S$10,
IF(AND((SUMPRODUCT(($T43:$BV43="X")*$T$18:$BV$18))&gt;=Listes!$Q$9,(SUMPRODUCT(($T43:$BV43="X")*$T$18:$BV$18))&lt;Listes!$R$9),J43-Listes!$S$9,
IF(AND((SUMPRODUCT(($T43:$BV43="X")*$T$18:$BV$18))&gt;=Listes!$Q$8,(SUMPRODUCT(($T43:$BV43="X")*$T$18:$BV$18))&lt;Listes!$R$8),J43-Listes!$S$8,
IF(AND((SUMPRODUCT(($T43:$BV43="X")*$T$18:$BV$18))&gt;=Listes!$Q$7),J43-Listes!$S$7,
"Erreur"))))))&lt;1,1,
IF((SUMPRODUCT(($T43:$BV43="X")*$T$18:$BV$18))&lt;Listes!$R$12,J43-Listes!$S$12,
IF(AND((SUMPRODUCT(($T43:$BV43="X")*$T$18:$BV$18))&gt;=Listes!$Q$11,(SUMPRODUCT(($T43:$BV43="X")*$T$18:$BV$18))&lt;Listes!$R$11),J43-Listes!$S$11,
IF(AND((SUMPRODUCT(($T43:$BV43="X")*$T$18:$BV$18))&gt;=Listes!$Q$10,(SUMPRODUCT(($T43:$BV43="X")*$T$18:$BV$18))&lt;Listes!$R$10),J43-Listes!$S$10,
IF(AND((SUMPRODUCT(($T43:$BV43="X")*$T$18:$BV$18))&gt;=Listes!$Q$9,(SUMPRODUCT(($T43:$BV43="X")*$T$18:$BV$18))&lt;Listes!$R$9),J43-Listes!$S$9,
IF(AND((SUMPRODUCT(($T43:$BV43="X")*$T$18:$BV$18))&gt;=Listes!$Q$8,(SUMPRODUCT(($T43:$BV43="X")*$T$18:$BV$18))&lt;Listes!$R$8),J43-Listes!$S$8,
IF(AND((SUMPRODUCT(($T43:$BV43="X")*$T$18:$BV$18))&gt;=Listes!$Q$7),J43-Listes!$S$7,
"Erreur"))))))))</f>
        <v/>
      </c>
      <c r="BY43" s="219" t="str">
        <f>IF(O43="","",IF(IF((SUMPRODUCT(($T43:$BV43="X")*$T$19:$BV$19))&lt;Listes!$R$12,O43-Listes!$S$12,
IF(AND((SUMPRODUCT(($T43:$BV43="X")*$T$19:$BV$19))&gt;=Listes!$Q$11,(SUMPRODUCT(($T43:$BV43="X")*$T$19:$BV$19))&lt;Listes!$R$11),O43-Listes!$S$11,
IF(AND((SUMPRODUCT(($T43:$BV43="X")*$T$19:$BV$19))&gt;=Listes!$Q$10,(SUMPRODUCT(($T43:$BV43="X")*$T$19:$BV$19))&lt;Listes!$R$10),O43-Listes!$S$10,
IF(AND((SUMPRODUCT(($T43:$BV43="X")*$T$19:$BV$19))&gt;=Listes!$Q$9,(SUMPRODUCT(($T43:$BV43="X")*$T$19:$BV$19))&lt;Listes!$R$9),O43-Listes!$S$9,
IF(AND((SUMPRODUCT(($T43:$BV43="X")*$T$19:$BV$19))&gt;=Listes!$Q$8,(SUMPRODUCT(($T43:$BV43="X")*$T$19:$BV$19))&lt;Listes!$R$8),O43-Listes!$S$8,
IF(AND((SUMPRODUCT(($T43:$BV43="X")*$T$19:$BV$19))&gt;=Listes!$Q$7),O43-Listes!$S$7,
"Erreur"))))))&lt;1,1,
IF((SUMPRODUCT(($T43:$BV43="X")*$T$19:$BV$19))&lt;Listes!$R$12,O43-Listes!$S$12,
IF(AND((SUMPRODUCT(($T43:$BV43="X")*$T$19:$BV$19))&gt;=Listes!$Q$11,(SUMPRODUCT(($T43:$BV43="X")*$T$19:$BV$19))&lt;Listes!$R$11),O43-Listes!$S$11,
IF(AND((SUMPRODUCT(($T43:$BV43="X")*$T$19:$BV$19))&gt;=Listes!$Q$10,(SUMPRODUCT(($T43:$BV43="X")*$T$19:$BV$19))&lt;Listes!$R$10),O43-Listes!$S$10,
IF(AND((SUMPRODUCT(($T43:$BV43="X")*$T$19:$BV$19))&gt;=Listes!$Q$9,(SUMPRODUCT(($T43:$BV43="X")*$T$19:$BV$19))&lt;Listes!$R$9),O43-Listes!$S$9,
IF(AND((SUMPRODUCT(($T43:$BV43="X")*$T$19:$BV$19))&gt;=Listes!$Q$8,(SUMPRODUCT(($T43:$BV43="X")*$T$19:$BV$19))&lt;Listes!$R$8),O43-Listes!$S$8,
IF(AND((SUMPRODUCT(($T43:$BV43="X")*$T$19:$BV$19))&gt;=Listes!$Q$7),O43-Listes!$S$7,
"Erreur"))))))))</f>
        <v/>
      </c>
      <c r="BZ43" s="220" t="str">
        <f t="shared" si="52"/>
        <v/>
      </c>
      <c r="CA43" s="4"/>
      <c r="CB43" s="4"/>
      <c r="CC43" s="183"/>
      <c r="CD43" s="184"/>
      <c r="CE43" s="185"/>
      <c r="CF43" s="185"/>
      <c r="CG43" s="185"/>
      <c r="CH43" s="185"/>
      <c r="CI43" s="185"/>
      <c r="CJ43" s="185"/>
      <c r="CK43" s="185"/>
      <c r="CL43" s="185"/>
      <c r="CM43" s="184"/>
      <c r="CN43" s="185"/>
      <c r="CO43" s="185"/>
      <c r="CP43" s="185"/>
      <c r="CQ43" s="185"/>
      <c r="CR43" s="185"/>
      <c r="CS43" s="185"/>
      <c r="CT43" s="185"/>
      <c r="CU43" s="185"/>
      <c r="CV43" s="185"/>
      <c r="CW43" s="185"/>
      <c r="CX43" s="185"/>
      <c r="CY43" s="185"/>
      <c r="CZ43" s="185"/>
      <c r="DA43" s="185"/>
      <c r="DB43" s="167"/>
      <c r="DC43" s="218" t="str">
        <f>IF(BX43="","",IF(IF((SUMPRODUCT(($CC43:$DA43="X")*$CC$18:$DA$18))&lt;Listes!$R$12,BX43-Listes!$S$12,
IF(AND((SUMPRODUCT(($CC43:$DA43="X")*$CC$18:$DA$18))&gt;=Listes!$Q$11,(SUMPRODUCT(($CC43:$DA43="X")*$CC$18:$DA$18))&lt;Listes!$R$11),BX43-Listes!$S$11,
IF(AND((SUMPRODUCT(($CC43:$DA43="X")*$CC$18:$DA$18))&gt;=Listes!$Q$10,(SUMPRODUCT(($CC43:$DA43="X")*$CC$18:$DA$18))&lt;Listes!$R$10),BX43-Listes!$S$10,
IF(AND((SUMPRODUCT(($CC43:$DA43="X")*$CC$18:$DA$18))&gt;=Listes!$Q$9,(SUMPRODUCT(($CC43:$DA43="X")*$CC$18:$DA$18))&lt;Listes!$R$9),BX43-Listes!$S$9,
IF(AND((SUMPRODUCT(($CC43:$DA43="X")*$CC$18:$DA$18))&gt;=Listes!$Q$8,(SUMPRODUCT(($CC43:$DA43="X")*$CC$18:$DA$18))&lt;Listes!$R$8),BX43-Listes!$S$8,
IF(AND((SUMPRODUCT(($CC43:$DA43="X")*$CC$18:$DA$18))&gt;=Listes!$Q$7),BX43-Listes!$S$7,
"Erreur"))))))&lt;1,1,
IF((SUMPRODUCT(($CC43:$DA43="X")*$CC$18:$DA$18))&lt;Listes!$R$12,BX43-Listes!$S$12,
IF(AND((SUMPRODUCT(($CC43:$DA43="X")*$CC$18:$DA$18))&gt;=Listes!$Q$11,(SUMPRODUCT(($CC43:$DA43="X")*$CC$18:$DA$18))&lt;Listes!$R$11),BX43-Listes!$S$11,
IF(AND((SUMPRODUCT(($CC43:$DA43="X")*$CC$18:$DA$18))&gt;=Listes!$Q$10,(SUMPRODUCT(($CC43:$DA43="X")*$CC$18:$DA$18))&lt;Listes!$R$10),BX43-Listes!$S$10,
IF(AND((SUMPRODUCT(($CC43:$DA43="X")*$CC$18:$DA$18))&gt;=Listes!$Q$9,(SUMPRODUCT(($CC43:$DA43="X")*$CC$18:$DA$18))&lt;Listes!$R$9),BX43-Listes!$S$9,
IF(AND((SUMPRODUCT(($CC43:$DA43="X")*$CC$18:$DA$18))&gt;=Listes!$Q$8,(SUMPRODUCT(($CC43:$DA43="X")*$CC$18:$DA$18))&lt;Listes!$R$8),BX43-Listes!$S$8,
IF(AND((SUMPRODUCT(($CC43:$DA43="X")*$CC$18:$DA$18))&gt;=Listes!$Q$7),BX43-Listes!$S$7,
"Erreur"))))))))</f>
        <v/>
      </c>
      <c r="DD43" s="219" t="str">
        <f>IF(BY43="","",IF(IF((SUMPRODUCT(($CC43:$DA43="X")*$CC$19:$DA$19))&lt;Listes!$R$12,BY43-Listes!$S$12,
IF(AND((SUMPRODUCT(($CC43:$DA43="X")*$CC$19:$DA$19))&gt;=Listes!$Q$11,(SUMPRODUCT(($CC43:$DA43="X")*$CC$19:$DA$19))&lt;Listes!$R$11),BY43-Listes!$S$11,
IF(AND((SUMPRODUCT(($CC43:$DA43="X")*$CC$19:$DA$19))&gt;=Listes!$Q$10,(SUMPRODUCT(($CC43:$DA43="X")*$CC$19:$DA$19))&lt;Listes!$R$10),BY43-Listes!$S$10,
IF(AND((SUMPRODUCT(($CC43:$DA43="X")*$CC$19:$DA$19))&gt;=Listes!$Q$9,(SUMPRODUCT(($CC43:$DA43="X")*$CC$19:$DA$19))&lt;Listes!$R$9),BY43-Listes!$S$9,
IF(AND((SUMPRODUCT(($CC43:$DA43="X")*$CC$19:$DA$19))&gt;=Listes!$Q$8,(SUMPRODUCT(($CC43:$DA43="X")*$CC$19:$DA$19))&lt;Listes!$R$8),BY43-Listes!$S$8,
IF(AND((SUMPRODUCT(($CC43:$DA43="X")*$CC$19:$DA$19))&gt;=Listes!$Q$7),BY43-Listes!$S$7,
"Erreur"))))))&lt;1,1,
IF((SUMPRODUCT(($CC43:$DA43="X")*$CC$19:$DA$19))&lt;Listes!$R$12,BY43-Listes!$S$12,
IF(AND((SUMPRODUCT(($CC43:$DA43="X")*$CC$19:$DA$19))&gt;=Listes!$Q$11,(SUMPRODUCT(($CC43:$DA43="X")*$CC$19:$DA$19))&lt;Listes!$R$11),BY43-Listes!$S$11,
IF(AND((SUMPRODUCT(($CC43:$DA43="X")*$CC$19:$DA$19))&gt;=Listes!$Q$10,(SUMPRODUCT(($CC43:$DA43="X")*$CC$19:$DA$19))&lt;Listes!$R$10),BY43-Listes!$S$10,
IF(AND((SUMPRODUCT(($CC43:$DA43="X")*$CC$19:$DA$19))&gt;=Listes!$Q$9,(SUMPRODUCT(($CC43:$DA43="X")*$CC$19:$DA$19))&lt;Listes!$R$9),BY43-Listes!$S$9,
IF(AND((SUMPRODUCT(($CC43:$DA43="X")*$CC$19:$DA$19))&gt;=Listes!$Q$8,(SUMPRODUCT(($CC43:$DA43="X")*$CC$19:$DA$19))&lt;Listes!$R$8),BY43-Listes!$S$8,
IF(AND((SUMPRODUCT(($CC43:$DA43="X")*$CC$19:$DA$19))&gt;=Listes!$Q$7),BY43-Listes!$S$7,
"Erreur"))))))))</f>
        <v/>
      </c>
      <c r="DE43" s="220" t="str">
        <f t="shared" si="53"/>
        <v/>
      </c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</row>
    <row r="44" spans="1:140" s="25" customFormat="1" ht="16.5" customHeight="1" x14ac:dyDescent="0.2">
      <c r="A44" s="4"/>
      <c r="B44" s="4"/>
      <c r="C44" s="217" t="str">
        <f>IF(D44="","",$G$1&amp;"-R"&amp;Listes!A23)</f>
        <v/>
      </c>
      <c r="D44" s="176"/>
      <c r="E44" s="180"/>
      <c r="F44" s="180"/>
      <c r="G44" s="175"/>
      <c r="H44" s="142" t="e">
        <f>VLOOKUP(G44,Listes!W25:Y72,2,FALSE)</f>
        <v>#N/A</v>
      </c>
      <c r="I44" s="142" t="e">
        <f>VLOOKUP(G44,Listes!W25:Y72,3,FALSE)</f>
        <v>#N/A</v>
      </c>
      <c r="J44" s="178"/>
      <c r="K44" s="179"/>
      <c r="L44" s="179"/>
      <c r="M44" s="179"/>
      <c r="N44" s="179"/>
      <c r="O44" s="215" t="str">
        <f t="shared" si="50"/>
        <v/>
      </c>
      <c r="P44" s="216" t="str">
        <f t="shared" si="51"/>
        <v/>
      </c>
      <c r="Q44" s="119"/>
      <c r="R44" s="4"/>
      <c r="S44" s="29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24"/>
      <c r="BX44" s="218" t="str">
        <f>IF(J44="","",IF(IF((SUMPRODUCT(($T44:$BV44="X")*$T$18:$BV$18))&lt;Listes!$R$12,J44-Listes!$S$12,
IF(AND((SUMPRODUCT(($T44:$BV44="X")*$T$18:$BV$18))&gt;=Listes!$Q$11,(SUMPRODUCT(($T44:$BV44="X")*$T$18:$BV$18))&lt;Listes!$R$11),J44-Listes!$S$11,
IF(AND((SUMPRODUCT(($T44:$BV44="X")*$T$18:$BV$18))&gt;=Listes!$Q$10,(SUMPRODUCT(($T44:$BV44="X")*$T$18:$BV$18))&lt;Listes!$R$10),J44-Listes!$S$10,
IF(AND((SUMPRODUCT(($T44:$BV44="X")*$T$18:$BV$18))&gt;=Listes!$Q$9,(SUMPRODUCT(($T44:$BV44="X")*$T$18:$BV$18))&lt;Listes!$R$9),J44-Listes!$S$9,
IF(AND((SUMPRODUCT(($T44:$BV44="X")*$T$18:$BV$18))&gt;=Listes!$Q$8,(SUMPRODUCT(($T44:$BV44="X")*$T$18:$BV$18))&lt;Listes!$R$8),J44-Listes!$S$8,
IF(AND((SUMPRODUCT(($T44:$BV44="X")*$T$18:$BV$18))&gt;=Listes!$Q$7),J44-Listes!$S$7,
"Erreur"))))))&lt;1,1,
IF((SUMPRODUCT(($T44:$BV44="X")*$T$18:$BV$18))&lt;Listes!$R$12,J44-Listes!$S$12,
IF(AND((SUMPRODUCT(($T44:$BV44="X")*$T$18:$BV$18))&gt;=Listes!$Q$11,(SUMPRODUCT(($T44:$BV44="X")*$T$18:$BV$18))&lt;Listes!$R$11),J44-Listes!$S$11,
IF(AND((SUMPRODUCT(($T44:$BV44="X")*$T$18:$BV$18))&gt;=Listes!$Q$10,(SUMPRODUCT(($T44:$BV44="X")*$T$18:$BV$18))&lt;Listes!$R$10),J44-Listes!$S$10,
IF(AND((SUMPRODUCT(($T44:$BV44="X")*$T$18:$BV$18))&gt;=Listes!$Q$9,(SUMPRODUCT(($T44:$BV44="X")*$T$18:$BV$18))&lt;Listes!$R$9),J44-Listes!$S$9,
IF(AND((SUMPRODUCT(($T44:$BV44="X")*$T$18:$BV$18))&gt;=Listes!$Q$8,(SUMPRODUCT(($T44:$BV44="X")*$T$18:$BV$18))&lt;Listes!$R$8),J44-Listes!$S$8,
IF(AND((SUMPRODUCT(($T44:$BV44="X")*$T$18:$BV$18))&gt;=Listes!$Q$7),J44-Listes!$S$7,
"Erreur"))))))))</f>
        <v/>
      </c>
      <c r="BY44" s="219" t="str">
        <f>IF(O44="","",IF(IF((SUMPRODUCT(($T44:$BV44="X")*$T$19:$BV$19))&lt;Listes!$R$12,O44-Listes!$S$12,
IF(AND((SUMPRODUCT(($T44:$BV44="X")*$T$19:$BV$19))&gt;=Listes!$Q$11,(SUMPRODUCT(($T44:$BV44="X")*$T$19:$BV$19))&lt;Listes!$R$11),O44-Listes!$S$11,
IF(AND((SUMPRODUCT(($T44:$BV44="X")*$T$19:$BV$19))&gt;=Listes!$Q$10,(SUMPRODUCT(($T44:$BV44="X")*$T$19:$BV$19))&lt;Listes!$R$10),O44-Listes!$S$10,
IF(AND((SUMPRODUCT(($T44:$BV44="X")*$T$19:$BV$19))&gt;=Listes!$Q$9,(SUMPRODUCT(($T44:$BV44="X")*$T$19:$BV$19))&lt;Listes!$R$9),O44-Listes!$S$9,
IF(AND((SUMPRODUCT(($T44:$BV44="X")*$T$19:$BV$19))&gt;=Listes!$Q$8,(SUMPRODUCT(($T44:$BV44="X")*$T$19:$BV$19))&lt;Listes!$R$8),O44-Listes!$S$8,
IF(AND((SUMPRODUCT(($T44:$BV44="X")*$T$19:$BV$19))&gt;=Listes!$Q$7),O44-Listes!$S$7,
"Erreur"))))))&lt;1,1,
IF((SUMPRODUCT(($T44:$BV44="X")*$T$19:$BV$19))&lt;Listes!$R$12,O44-Listes!$S$12,
IF(AND((SUMPRODUCT(($T44:$BV44="X")*$T$19:$BV$19))&gt;=Listes!$Q$11,(SUMPRODUCT(($T44:$BV44="X")*$T$19:$BV$19))&lt;Listes!$R$11),O44-Listes!$S$11,
IF(AND((SUMPRODUCT(($T44:$BV44="X")*$T$19:$BV$19))&gt;=Listes!$Q$10,(SUMPRODUCT(($T44:$BV44="X")*$T$19:$BV$19))&lt;Listes!$R$10),O44-Listes!$S$10,
IF(AND((SUMPRODUCT(($T44:$BV44="X")*$T$19:$BV$19))&gt;=Listes!$Q$9,(SUMPRODUCT(($T44:$BV44="X")*$T$19:$BV$19))&lt;Listes!$R$9),O44-Listes!$S$9,
IF(AND((SUMPRODUCT(($T44:$BV44="X")*$T$19:$BV$19))&gt;=Listes!$Q$8,(SUMPRODUCT(($T44:$BV44="X")*$T$19:$BV$19))&lt;Listes!$R$8),O44-Listes!$S$8,
IF(AND((SUMPRODUCT(($T44:$BV44="X")*$T$19:$BV$19))&gt;=Listes!$Q$7),O44-Listes!$S$7,
"Erreur"))))))))</f>
        <v/>
      </c>
      <c r="BZ44" s="220" t="str">
        <f t="shared" si="52"/>
        <v/>
      </c>
      <c r="CA44" s="4"/>
      <c r="CB44" s="4"/>
      <c r="CC44" s="183"/>
      <c r="CD44" s="184"/>
      <c r="CE44" s="185"/>
      <c r="CF44" s="185"/>
      <c r="CG44" s="185"/>
      <c r="CH44" s="185"/>
      <c r="CI44" s="185"/>
      <c r="CJ44" s="185"/>
      <c r="CK44" s="185"/>
      <c r="CL44" s="185"/>
      <c r="CM44" s="184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67"/>
      <c r="DC44" s="218" t="str">
        <f>IF(BX44="","",IF(IF((SUMPRODUCT(($CC44:$DA44="X")*$CC$18:$DA$18))&lt;Listes!$R$12,BX44-Listes!$S$12,
IF(AND((SUMPRODUCT(($CC44:$DA44="X")*$CC$18:$DA$18))&gt;=Listes!$Q$11,(SUMPRODUCT(($CC44:$DA44="X")*$CC$18:$DA$18))&lt;Listes!$R$11),BX44-Listes!$S$11,
IF(AND((SUMPRODUCT(($CC44:$DA44="X")*$CC$18:$DA$18))&gt;=Listes!$Q$10,(SUMPRODUCT(($CC44:$DA44="X")*$CC$18:$DA$18))&lt;Listes!$R$10),BX44-Listes!$S$10,
IF(AND((SUMPRODUCT(($CC44:$DA44="X")*$CC$18:$DA$18))&gt;=Listes!$Q$9,(SUMPRODUCT(($CC44:$DA44="X")*$CC$18:$DA$18))&lt;Listes!$R$9),BX44-Listes!$S$9,
IF(AND((SUMPRODUCT(($CC44:$DA44="X")*$CC$18:$DA$18))&gt;=Listes!$Q$8,(SUMPRODUCT(($CC44:$DA44="X")*$CC$18:$DA$18))&lt;Listes!$R$8),BX44-Listes!$S$8,
IF(AND((SUMPRODUCT(($CC44:$DA44="X")*$CC$18:$DA$18))&gt;=Listes!$Q$7),BX44-Listes!$S$7,
"Erreur"))))))&lt;1,1,
IF((SUMPRODUCT(($CC44:$DA44="X")*$CC$18:$DA$18))&lt;Listes!$R$12,BX44-Listes!$S$12,
IF(AND((SUMPRODUCT(($CC44:$DA44="X")*$CC$18:$DA$18))&gt;=Listes!$Q$11,(SUMPRODUCT(($CC44:$DA44="X")*$CC$18:$DA$18))&lt;Listes!$R$11),BX44-Listes!$S$11,
IF(AND((SUMPRODUCT(($CC44:$DA44="X")*$CC$18:$DA$18))&gt;=Listes!$Q$10,(SUMPRODUCT(($CC44:$DA44="X")*$CC$18:$DA$18))&lt;Listes!$R$10),BX44-Listes!$S$10,
IF(AND((SUMPRODUCT(($CC44:$DA44="X")*$CC$18:$DA$18))&gt;=Listes!$Q$9,(SUMPRODUCT(($CC44:$DA44="X")*$CC$18:$DA$18))&lt;Listes!$R$9),BX44-Listes!$S$9,
IF(AND((SUMPRODUCT(($CC44:$DA44="X")*$CC$18:$DA$18))&gt;=Listes!$Q$8,(SUMPRODUCT(($CC44:$DA44="X")*$CC$18:$DA$18))&lt;Listes!$R$8),BX44-Listes!$S$8,
IF(AND((SUMPRODUCT(($CC44:$DA44="X")*$CC$18:$DA$18))&gt;=Listes!$Q$7),BX44-Listes!$S$7,
"Erreur"))))))))</f>
        <v/>
      </c>
      <c r="DD44" s="219" t="str">
        <f>IF(BY44="","",IF(IF((SUMPRODUCT(($CC44:$DA44="X")*$CC$19:$DA$19))&lt;Listes!$R$12,BY44-Listes!$S$12,
IF(AND((SUMPRODUCT(($CC44:$DA44="X")*$CC$19:$DA$19))&gt;=Listes!$Q$11,(SUMPRODUCT(($CC44:$DA44="X")*$CC$19:$DA$19))&lt;Listes!$R$11),BY44-Listes!$S$11,
IF(AND((SUMPRODUCT(($CC44:$DA44="X")*$CC$19:$DA$19))&gt;=Listes!$Q$10,(SUMPRODUCT(($CC44:$DA44="X")*$CC$19:$DA$19))&lt;Listes!$R$10),BY44-Listes!$S$10,
IF(AND((SUMPRODUCT(($CC44:$DA44="X")*$CC$19:$DA$19))&gt;=Listes!$Q$9,(SUMPRODUCT(($CC44:$DA44="X")*$CC$19:$DA$19))&lt;Listes!$R$9),BY44-Listes!$S$9,
IF(AND((SUMPRODUCT(($CC44:$DA44="X")*$CC$19:$DA$19))&gt;=Listes!$Q$8,(SUMPRODUCT(($CC44:$DA44="X")*$CC$19:$DA$19))&lt;Listes!$R$8),BY44-Listes!$S$8,
IF(AND((SUMPRODUCT(($CC44:$DA44="X")*$CC$19:$DA$19))&gt;=Listes!$Q$7),BY44-Listes!$S$7,
"Erreur"))))))&lt;1,1,
IF((SUMPRODUCT(($CC44:$DA44="X")*$CC$19:$DA$19))&lt;Listes!$R$12,BY44-Listes!$S$12,
IF(AND((SUMPRODUCT(($CC44:$DA44="X")*$CC$19:$DA$19))&gt;=Listes!$Q$11,(SUMPRODUCT(($CC44:$DA44="X")*$CC$19:$DA$19))&lt;Listes!$R$11),BY44-Listes!$S$11,
IF(AND((SUMPRODUCT(($CC44:$DA44="X")*$CC$19:$DA$19))&gt;=Listes!$Q$10,(SUMPRODUCT(($CC44:$DA44="X")*$CC$19:$DA$19))&lt;Listes!$R$10),BY44-Listes!$S$10,
IF(AND((SUMPRODUCT(($CC44:$DA44="X")*$CC$19:$DA$19))&gt;=Listes!$Q$9,(SUMPRODUCT(($CC44:$DA44="X")*$CC$19:$DA$19))&lt;Listes!$R$9),BY44-Listes!$S$9,
IF(AND((SUMPRODUCT(($CC44:$DA44="X")*$CC$19:$DA$19))&gt;=Listes!$Q$8,(SUMPRODUCT(($CC44:$DA44="X")*$CC$19:$DA$19))&lt;Listes!$R$8),BY44-Listes!$S$8,
IF(AND((SUMPRODUCT(($CC44:$DA44="X")*$CC$19:$DA$19))&gt;=Listes!$Q$7),BY44-Listes!$S$7,
"Erreur"))))))))</f>
        <v/>
      </c>
      <c r="DE44" s="220" t="str">
        <f t="shared" si="53"/>
        <v/>
      </c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</row>
    <row r="45" spans="1:140" s="25" customFormat="1" ht="16.5" customHeight="1" x14ac:dyDescent="0.2">
      <c r="A45" s="4"/>
      <c r="B45" s="4"/>
      <c r="C45" s="217" t="str">
        <f>IF(D45="","",$G$1&amp;"-R"&amp;Listes!A24)</f>
        <v/>
      </c>
      <c r="D45" s="176"/>
      <c r="E45" s="180"/>
      <c r="F45" s="180"/>
      <c r="G45" s="175"/>
      <c r="H45" s="142" t="e">
        <f>VLOOKUP(G45,Listes!W26:Y73,2,FALSE)</f>
        <v>#N/A</v>
      </c>
      <c r="I45" s="142" t="e">
        <f>VLOOKUP(G45,Listes!W26:Y73,3,FALSE)</f>
        <v>#N/A</v>
      </c>
      <c r="J45" s="178"/>
      <c r="K45" s="179"/>
      <c r="L45" s="179"/>
      <c r="M45" s="179"/>
      <c r="N45" s="179"/>
      <c r="O45" s="215" t="str">
        <f t="shared" si="50"/>
        <v/>
      </c>
      <c r="P45" s="216" t="str">
        <f t="shared" si="51"/>
        <v/>
      </c>
      <c r="Q45" s="119"/>
      <c r="R45" s="4"/>
      <c r="S45" s="29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24"/>
      <c r="BX45" s="218" t="str">
        <f>IF(J45="","",IF(IF((SUMPRODUCT(($T45:$BV45="X")*$T$18:$BV$18))&lt;Listes!$R$12,J45-Listes!$S$12,
IF(AND((SUMPRODUCT(($T45:$BV45="X")*$T$18:$BV$18))&gt;=Listes!$Q$11,(SUMPRODUCT(($T45:$BV45="X")*$T$18:$BV$18))&lt;Listes!$R$11),J45-Listes!$S$11,
IF(AND((SUMPRODUCT(($T45:$BV45="X")*$T$18:$BV$18))&gt;=Listes!$Q$10,(SUMPRODUCT(($T45:$BV45="X")*$T$18:$BV$18))&lt;Listes!$R$10),J45-Listes!$S$10,
IF(AND((SUMPRODUCT(($T45:$BV45="X")*$T$18:$BV$18))&gt;=Listes!$Q$9,(SUMPRODUCT(($T45:$BV45="X")*$T$18:$BV$18))&lt;Listes!$R$9),J45-Listes!$S$9,
IF(AND((SUMPRODUCT(($T45:$BV45="X")*$T$18:$BV$18))&gt;=Listes!$Q$8,(SUMPRODUCT(($T45:$BV45="X")*$T$18:$BV$18))&lt;Listes!$R$8),J45-Listes!$S$8,
IF(AND((SUMPRODUCT(($T45:$BV45="X")*$T$18:$BV$18))&gt;=Listes!$Q$7),J45-Listes!$S$7,
"Erreur"))))))&lt;1,1,
IF((SUMPRODUCT(($T45:$BV45="X")*$T$18:$BV$18))&lt;Listes!$R$12,J45-Listes!$S$12,
IF(AND((SUMPRODUCT(($T45:$BV45="X")*$T$18:$BV$18))&gt;=Listes!$Q$11,(SUMPRODUCT(($T45:$BV45="X")*$T$18:$BV$18))&lt;Listes!$R$11),J45-Listes!$S$11,
IF(AND((SUMPRODUCT(($T45:$BV45="X")*$T$18:$BV$18))&gt;=Listes!$Q$10,(SUMPRODUCT(($T45:$BV45="X")*$T$18:$BV$18))&lt;Listes!$R$10),J45-Listes!$S$10,
IF(AND((SUMPRODUCT(($T45:$BV45="X")*$T$18:$BV$18))&gt;=Listes!$Q$9,(SUMPRODUCT(($T45:$BV45="X")*$T$18:$BV$18))&lt;Listes!$R$9),J45-Listes!$S$9,
IF(AND((SUMPRODUCT(($T45:$BV45="X")*$T$18:$BV$18))&gt;=Listes!$Q$8,(SUMPRODUCT(($T45:$BV45="X")*$T$18:$BV$18))&lt;Listes!$R$8),J45-Listes!$S$8,
IF(AND((SUMPRODUCT(($T45:$BV45="X")*$T$18:$BV$18))&gt;=Listes!$Q$7),J45-Listes!$S$7,
"Erreur"))))))))</f>
        <v/>
      </c>
      <c r="BY45" s="219" t="str">
        <f>IF(O45="","",IF(IF((SUMPRODUCT(($T45:$BV45="X")*$T$19:$BV$19))&lt;Listes!$R$12,O45-Listes!$S$12,
IF(AND((SUMPRODUCT(($T45:$BV45="X")*$T$19:$BV$19))&gt;=Listes!$Q$11,(SUMPRODUCT(($T45:$BV45="X")*$T$19:$BV$19))&lt;Listes!$R$11),O45-Listes!$S$11,
IF(AND((SUMPRODUCT(($T45:$BV45="X")*$T$19:$BV$19))&gt;=Listes!$Q$10,(SUMPRODUCT(($T45:$BV45="X")*$T$19:$BV$19))&lt;Listes!$R$10),O45-Listes!$S$10,
IF(AND((SUMPRODUCT(($T45:$BV45="X")*$T$19:$BV$19))&gt;=Listes!$Q$9,(SUMPRODUCT(($T45:$BV45="X")*$T$19:$BV$19))&lt;Listes!$R$9),O45-Listes!$S$9,
IF(AND((SUMPRODUCT(($T45:$BV45="X")*$T$19:$BV$19))&gt;=Listes!$Q$8,(SUMPRODUCT(($T45:$BV45="X")*$T$19:$BV$19))&lt;Listes!$R$8),O45-Listes!$S$8,
IF(AND((SUMPRODUCT(($T45:$BV45="X")*$T$19:$BV$19))&gt;=Listes!$Q$7),O45-Listes!$S$7,
"Erreur"))))))&lt;1,1,
IF((SUMPRODUCT(($T45:$BV45="X")*$T$19:$BV$19))&lt;Listes!$R$12,O45-Listes!$S$12,
IF(AND((SUMPRODUCT(($T45:$BV45="X")*$T$19:$BV$19))&gt;=Listes!$Q$11,(SUMPRODUCT(($T45:$BV45="X")*$T$19:$BV$19))&lt;Listes!$R$11),O45-Listes!$S$11,
IF(AND((SUMPRODUCT(($T45:$BV45="X")*$T$19:$BV$19))&gt;=Listes!$Q$10,(SUMPRODUCT(($T45:$BV45="X")*$T$19:$BV$19))&lt;Listes!$R$10),O45-Listes!$S$10,
IF(AND((SUMPRODUCT(($T45:$BV45="X")*$T$19:$BV$19))&gt;=Listes!$Q$9,(SUMPRODUCT(($T45:$BV45="X")*$T$19:$BV$19))&lt;Listes!$R$9),O45-Listes!$S$9,
IF(AND((SUMPRODUCT(($T45:$BV45="X")*$T$19:$BV$19))&gt;=Listes!$Q$8,(SUMPRODUCT(($T45:$BV45="X")*$T$19:$BV$19))&lt;Listes!$R$8),O45-Listes!$S$8,
IF(AND((SUMPRODUCT(($T45:$BV45="X")*$T$19:$BV$19))&gt;=Listes!$Q$7),O45-Listes!$S$7,
"Erreur"))))))))</f>
        <v/>
      </c>
      <c r="BZ45" s="220" t="str">
        <f t="shared" si="52"/>
        <v/>
      </c>
      <c r="CA45" s="4"/>
      <c r="CB45" s="4"/>
      <c r="CC45" s="183"/>
      <c r="CD45" s="184"/>
      <c r="CE45" s="185"/>
      <c r="CF45" s="185"/>
      <c r="CG45" s="185"/>
      <c r="CH45" s="185"/>
      <c r="CI45" s="185"/>
      <c r="CJ45" s="185"/>
      <c r="CK45" s="185"/>
      <c r="CL45" s="185"/>
      <c r="CM45" s="184"/>
      <c r="CN45" s="185"/>
      <c r="CO45" s="185"/>
      <c r="CP45" s="185"/>
      <c r="CQ45" s="185"/>
      <c r="CR45" s="185"/>
      <c r="CS45" s="185"/>
      <c r="CT45" s="185"/>
      <c r="CU45" s="185"/>
      <c r="CV45" s="185"/>
      <c r="CW45" s="185"/>
      <c r="CX45" s="185"/>
      <c r="CY45" s="185"/>
      <c r="CZ45" s="185"/>
      <c r="DA45" s="185"/>
      <c r="DB45" s="167"/>
      <c r="DC45" s="218" t="str">
        <f>IF(BX45="","",IF(IF((SUMPRODUCT(($CC45:$DA45="X")*$CC$18:$DA$18))&lt;Listes!$R$12,BX45-Listes!$S$12,
IF(AND((SUMPRODUCT(($CC45:$DA45="X")*$CC$18:$DA$18))&gt;=Listes!$Q$11,(SUMPRODUCT(($CC45:$DA45="X")*$CC$18:$DA$18))&lt;Listes!$R$11),BX45-Listes!$S$11,
IF(AND((SUMPRODUCT(($CC45:$DA45="X")*$CC$18:$DA$18))&gt;=Listes!$Q$10,(SUMPRODUCT(($CC45:$DA45="X")*$CC$18:$DA$18))&lt;Listes!$R$10),BX45-Listes!$S$10,
IF(AND((SUMPRODUCT(($CC45:$DA45="X")*$CC$18:$DA$18))&gt;=Listes!$Q$9,(SUMPRODUCT(($CC45:$DA45="X")*$CC$18:$DA$18))&lt;Listes!$R$9),BX45-Listes!$S$9,
IF(AND((SUMPRODUCT(($CC45:$DA45="X")*$CC$18:$DA$18))&gt;=Listes!$Q$8,(SUMPRODUCT(($CC45:$DA45="X")*$CC$18:$DA$18))&lt;Listes!$R$8),BX45-Listes!$S$8,
IF(AND((SUMPRODUCT(($CC45:$DA45="X")*$CC$18:$DA$18))&gt;=Listes!$Q$7),BX45-Listes!$S$7,
"Erreur"))))))&lt;1,1,
IF((SUMPRODUCT(($CC45:$DA45="X")*$CC$18:$DA$18))&lt;Listes!$R$12,BX45-Listes!$S$12,
IF(AND((SUMPRODUCT(($CC45:$DA45="X")*$CC$18:$DA$18))&gt;=Listes!$Q$11,(SUMPRODUCT(($CC45:$DA45="X")*$CC$18:$DA$18))&lt;Listes!$R$11),BX45-Listes!$S$11,
IF(AND((SUMPRODUCT(($CC45:$DA45="X")*$CC$18:$DA$18))&gt;=Listes!$Q$10,(SUMPRODUCT(($CC45:$DA45="X")*$CC$18:$DA$18))&lt;Listes!$R$10),BX45-Listes!$S$10,
IF(AND((SUMPRODUCT(($CC45:$DA45="X")*$CC$18:$DA$18))&gt;=Listes!$Q$9,(SUMPRODUCT(($CC45:$DA45="X")*$CC$18:$DA$18))&lt;Listes!$R$9),BX45-Listes!$S$9,
IF(AND((SUMPRODUCT(($CC45:$DA45="X")*$CC$18:$DA$18))&gt;=Listes!$Q$8,(SUMPRODUCT(($CC45:$DA45="X")*$CC$18:$DA$18))&lt;Listes!$R$8),BX45-Listes!$S$8,
IF(AND((SUMPRODUCT(($CC45:$DA45="X")*$CC$18:$DA$18))&gt;=Listes!$Q$7),BX45-Listes!$S$7,
"Erreur"))))))))</f>
        <v/>
      </c>
      <c r="DD45" s="219" t="str">
        <f>IF(BY45="","",IF(IF((SUMPRODUCT(($CC45:$DA45="X")*$CC$19:$DA$19))&lt;Listes!$R$12,BY45-Listes!$S$12,
IF(AND((SUMPRODUCT(($CC45:$DA45="X")*$CC$19:$DA$19))&gt;=Listes!$Q$11,(SUMPRODUCT(($CC45:$DA45="X")*$CC$19:$DA$19))&lt;Listes!$R$11),BY45-Listes!$S$11,
IF(AND((SUMPRODUCT(($CC45:$DA45="X")*$CC$19:$DA$19))&gt;=Listes!$Q$10,(SUMPRODUCT(($CC45:$DA45="X")*$CC$19:$DA$19))&lt;Listes!$R$10),BY45-Listes!$S$10,
IF(AND((SUMPRODUCT(($CC45:$DA45="X")*$CC$19:$DA$19))&gt;=Listes!$Q$9,(SUMPRODUCT(($CC45:$DA45="X")*$CC$19:$DA$19))&lt;Listes!$R$9),BY45-Listes!$S$9,
IF(AND((SUMPRODUCT(($CC45:$DA45="X")*$CC$19:$DA$19))&gt;=Listes!$Q$8,(SUMPRODUCT(($CC45:$DA45="X")*$CC$19:$DA$19))&lt;Listes!$R$8),BY45-Listes!$S$8,
IF(AND((SUMPRODUCT(($CC45:$DA45="X")*$CC$19:$DA$19))&gt;=Listes!$Q$7),BY45-Listes!$S$7,
"Erreur"))))))&lt;1,1,
IF((SUMPRODUCT(($CC45:$DA45="X")*$CC$19:$DA$19))&lt;Listes!$R$12,BY45-Listes!$S$12,
IF(AND((SUMPRODUCT(($CC45:$DA45="X")*$CC$19:$DA$19))&gt;=Listes!$Q$11,(SUMPRODUCT(($CC45:$DA45="X")*$CC$19:$DA$19))&lt;Listes!$R$11),BY45-Listes!$S$11,
IF(AND((SUMPRODUCT(($CC45:$DA45="X")*$CC$19:$DA$19))&gt;=Listes!$Q$10,(SUMPRODUCT(($CC45:$DA45="X")*$CC$19:$DA$19))&lt;Listes!$R$10),BY45-Listes!$S$10,
IF(AND((SUMPRODUCT(($CC45:$DA45="X")*$CC$19:$DA$19))&gt;=Listes!$Q$9,(SUMPRODUCT(($CC45:$DA45="X")*$CC$19:$DA$19))&lt;Listes!$R$9),BY45-Listes!$S$9,
IF(AND((SUMPRODUCT(($CC45:$DA45="X")*$CC$19:$DA$19))&gt;=Listes!$Q$8,(SUMPRODUCT(($CC45:$DA45="X")*$CC$19:$DA$19))&lt;Listes!$R$8),BY45-Listes!$S$8,
IF(AND((SUMPRODUCT(($CC45:$DA45="X")*$CC$19:$DA$19))&gt;=Listes!$Q$7),BY45-Listes!$S$7,
"Erreur"))))))))</f>
        <v/>
      </c>
      <c r="DE45" s="220" t="str">
        <f t="shared" si="53"/>
        <v/>
      </c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</row>
    <row r="46" spans="1:140" s="25" customFormat="1" ht="16.5" customHeight="1" x14ac:dyDescent="0.2">
      <c r="A46" s="4"/>
      <c r="B46" s="4"/>
      <c r="C46" s="217" t="str">
        <f>IF(D46="","",$G$1&amp;"-R"&amp;Listes!A25)</f>
        <v/>
      </c>
      <c r="D46" s="176"/>
      <c r="E46" s="180"/>
      <c r="F46" s="180"/>
      <c r="G46" s="175"/>
      <c r="H46" s="142" t="e">
        <f>VLOOKUP(G46,Listes!W27:Y74,2,FALSE)</f>
        <v>#N/A</v>
      </c>
      <c r="I46" s="142" t="e">
        <f>VLOOKUP(G46,Listes!W27:Y74,3,FALSE)</f>
        <v>#N/A</v>
      </c>
      <c r="J46" s="178"/>
      <c r="K46" s="179"/>
      <c r="L46" s="179"/>
      <c r="M46" s="179"/>
      <c r="N46" s="179"/>
      <c r="O46" s="215" t="str">
        <f t="shared" si="50"/>
        <v/>
      </c>
      <c r="P46" s="216" t="str">
        <f t="shared" si="51"/>
        <v/>
      </c>
      <c r="Q46" s="119"/>
      <c r="R46" s="4"/>
      <c r="S46" s="29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24"/>
      <c r="BX46" s="218" t="str">
        <f>IF(J46="","",IF(IF((SUMPRODUCT(($T46:$BV46="X")*$T$18:$BV$18))&lt;Listes!$R$12,J46-Listes!$S$12,
IF(AND((SUMPRODUCT(($T46:$BV46="X")*$T$18:$BV$18))&gt;=Listes!$Q$11,(SUMPRODUCT(($T46:$BV46="X")*$T$18:$BV$18))&lt;Listes!$R$11),J46-Listes!$S$11,
IF(AND((SUMPRODUCT(($T46:$BV46="X")*$T$18:$BV$18))&gt;=Listes!$Q$10,(SUMPRODUCT(($T46:$BV46="X")*$T$18:$BV$18))&lt;Listes!$R$10),J46-Listes!$S$10,
IF(AND((SUMPRODUCT(($T46:$BV46="X")*$T$18:$BV$18))&gt;=Listes!$Q$9,(SUMPRODUCT(($T46:$BV46="X")*$T$18:$BV$18))&lt;Listes!$R$9),J46-Listes!$S$9,
IF(AND((SUMPRODUCT(($T46:$BV46="X")*$T$18:$BV$18))&gt;=Listes!$Q$8,(SUMPRODUCT(($T46:$BV46="X")*$T$18:$BV$18))&lt;Listes!$R$8),J46-Listes!$S$8,
IF(AND((SUMPRODUCT(($T46:$BV46="X")*$T$18:$BV$18))&gt;=Listes!$Q$7),J46-Listes!$S$7,
"Erreur"))))))&lt;1,1,
IF((SUMPRODUCT(($T46:$BV46="X")*$T$18:$BV$18))&lt;Listes!$R$12,J46-Listes!$S$12,
IF(AND((SUMPRODUCT(($T46:$BV46="X")*$T$18:$BV$18))&gt;=Listes!$Q$11,(SUMPRODUCT(($T46:$BV46="X")*$T$18:$BV$18))&lt;Listes!$R$11),J46-Listes!$S$11,
IF(AND((SUMPRODUCT(($T46:$BV46="X")*$T$18:$BV$18))&gt;=Listes!$Q$10,(SUMPRODUCT(($T46:$BV46="X")*$T$18:$BV$18))&lt;Listes!$R$10),J46-Listes!$S$10,
IF(AND((SUMPRODUCT(($T46:$BV46="X")*$T$18:$BV$18))&gt;=Listes!$Q$9,(SUMPRODUCT(($T46:$BV46="X")*$T$18:$BV$18))&lt;Listes!$R$9),J46-Listes!$S$9,
IF(AND((SUMPRODUCT(($T46:$BV46="X")*$T$18:$BV$18))&gt;=Listes!$Q$8,(SUMPRODUCT(($T46:$BV46="X")*$T$18:$BV$18))&lt;Listes!$R$8),J46-Listes!$S$8,
IF(AND((SUMPRODUCT(($T46:$BV46="X")*$T$18:$BV$18))&gt;=Listes!$Q$7),J46-Listes!$S$7,
"Erreur"))))))))</f>
        <v/>
      </c>
      <c r="BY46" s="219" t="str">
        <f>IF(O46="","",IF(IF((SUMPRODUCT(($T46:$BV46="X")*$T$19:$BV$19))&lt;Listes!$R$12,O46-Listes!$S$12,
IF(AND((SUMPRODUCT(($T46:$BV46="X")*$T$19:$BV$19))&gt;=Listes!$Q$11,(SUMPRODUCT(($T46:$BV46="X")*$T$19:$BV$19))&lt;Listes!$R$11),O46-Listes!$S$11,
IF(AND((SUMPRODUCT(($T46:$BV46="X")*$T$19:$BV$19))&gt;=Listes!$Q$10,(SUMPRODUCT(($T46:$BV46="X")*$T$19:$BV$19))&lt;Listes!$R$10),O46-Listes!$S$10,
IF(AND((SUMPRODUCT(($T46:$BV46="X")*$T$19:$BV$19))&gt;=Listes!$Q$9,(SUMPRODUCT(($T46:$BV46="X")*$T$19:$BV$19))&lt;Listes!$R$9),O46-Listes!$S$9,
IF(AND((SUMPRODUCT(($T46:$BV46="X")*$T$19:$BV$19))&gt;=Listes!$Q$8,(SUMPRODUCT(($T46:$BV46="X")*$T$19:$BV$19))&lt;Listes!$R$8),O46-Listes!$S$8,
IF(AND((SUMPRODUCT(($T46:$BV46="X")*$T$19:$BV$19))&gt;=Listes!$Q$7),O46-Listes!$S$7,
"Erreur"))))))&lt;1,1,
IF((SUMPRODUCT(($T46:$BV46="X")*$T$19:$BV$19))&lt;Listes!$R$12,O46-Listes!$S$12,
IF(AND((SUMPRODUCT(($T46:$BV46="X")*$T$19:$BV$19))&gt;=Listes!$Q$11,(SUMPRODUCT(($T46:$BV46="X")*$T$19:$BV$19))&lt;Listes!$R$11),O46-Listes!$S$11,
IF(AND((SUMPRODUCT(($T46:$BV46="X")*$T$19:$BV$19))&gt;=Listes!$Q$10,(SUMPRODUCT(($T46:$BV46="X")*$T$19:$BV$19))&lt;Listes!$R$10),O46-Listes!$S$10,
IF(AND((SUMPRODUCT(($T46:$BV46="X")*$T$19:$BV$19))&gt;=Listes!$Q$9,(SUMPRODUCT(($T46:$BV46="X")*$T$19:$BV$19))&lt;Listes!$R$9),O46-Listes!$S$9,
IF(AND((SUMPRODUCT(($T46:$BV46="X")*$T$19:$BV$19))&gt;=Listes!$Q$8,(SUMPRODUCT(($T46:$BV46="X")*$T$19:$BV$19))&lt;Listes!$R$8),O46-Listes!$S$8,
IF(AND((SUMPRODUCT(($T46:$BV46="X")*$T$19:$BV$19))&gt;=Listes!$Q$7),O46-Listes!$S$7,
"Erreur"))))))))</f>
        <v/>
      </c>
      <c r="BZ46" s="220" t="str">
        <f t="shared" si="52"/>
        <v/>
      </c>
      <c r="CA46" s="4"/>
      <c r="CB46" s="4"/>
      <c r="CC46" s="183"/>
      <c r="CD46" s="184"/>
      <c r="CE46" s="185"/>
      <c r="CF46" s="185"/>
      <c r="CG46" s="185"/>
      <c r="CH46" s="185"/>
      <c r="CI46" s="185"/>
      <c r="CJ46" s="185"/>
      <c r="CK46" s="185"/>
      <c r="CL46" s="185"/>
      <c r="CM46" s="184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5"/>
      <c r="DA46" s="185"/>
      <c r="DB46" s="167"/>
      <c r="DC46" s="218" t="str">
        <f>IF(BX46="","",IF(IF((SUMPRODUCT(($CC46:$DA46="X")*$CC$18:$DA$18))&lt;Listes!$R$12,BX46-Listes!$S$12,
IF(AND((SUMPRODUCT(($CC46:$DA46="X")*$CC$18:$DA$18))&gt;=Listes!$Q$11,(SUMPRODUCT(($CC46:$DA46="X")*$CC$18:$DA$18))&lt;Listes!$R$11),BX46-Listes!$S$11,
IF(AND((SUMPRODUCT(($CC46:$DA46="X")*$CC$18:$DA$18))&gt;=Listes!$Q$10,(SUMPRODUCT(($CC46:$DA46="X")*$CC$18:$DA$18))&lt;Listes!$R$10),BX46-Listes!$S$10,
IF(AND((SUMPRODUCT(($CC46:$DA46="X")*$CC$18:$DA$18))&gt;=Listes!$Q$9,(SUMPRODUCT(($CC46:$DA46="X")*$CC$18:$DA$18))&lt;Listes!$R$9),BX46-Listes!$S$9,
IF(AND((SUMPRODUCT(($CC46:$DA46="X")*$CC$18:$DA$18))&gt;=Listes!$Q$8,(SUMPRODUCT(($CC46:$DA46="X")*$CC$18:$DA$18))&lt;Listes!$R$8),BX46-Listes!$S$8,
IF(AND((SUMPRODUCT(($CC46:$DA46="X")*$CC$18:$DA$18))&gt;=Listes!$Q$7),BX46-Listes!$S$7,
"Erreur"))))))&lt;1,1,
IF((SUMPRODUCT(($CC46:$DA46="X")*$CC$18:$DA$18))&lt;Listes!$R$12,BX46-Listes!$S$12,
IF(AND((SUMPRODUCT(($CC46:$DA46="X")*$CC$18:$DA$18))&gt;=Listes!$Q$11,(SUMPRODUCT(($CC46:$DA46="X")*$CC$18:$DA$18))&lt;Listes!$R$11),BX46-Listes!$S$11,
IF(AND((SUMPRODUCT(($CC46:$DA46="X")*$CC$18:$DA$18))&gt;=Listes!$Q$10,(SUMPRODUCT(($CC46:$DA46="X")*$CC$18:$DA$18))&lt;Listes!$R$10),BX46-Listes!$S$10,
IF(AND((SUMPRODUCT(($CC46:$DA46="X")*$CC$18:$DA$18))&gt;=Listes!$Q$9,(SUMPRODUCT(($CC46:$DA46="X")*$CC$18:$DA$18))&lt;Listes!$R$9),BX46-Listes!$S$9,
IF(AND((SUMPRODUCT(($CC46:$DA46="X")*$CC$18:$DA$18))&gt;=Listes!$Q$8,(SUMPRODUCT(($CC46:$DA46="X")*$CC$18:$DA$18))&lt;Listes!$R$8),BX46-Listes!$S$8,
IF(AND((SUMPRODUCT(($CC46:$DA46="X")*$CC$18:$DA$18))&gt;=Listes!$Q$7),BX46-Listes!$S$7,
"Erreur"))))))))</f>
        <v/>
      </c>
      <c r="DD46" s="219" t="str">
        <f>IF(BY46="","",IF(IF((SUMPRODUCT(($CC46:$DA46="X")*$CC$19:$DA$19))&lt;Listes!$R$12,BY46-Listes!$S$12,
IF(AND((SUMPRODUCT(($CC46:$DA46="X")*$CC$19:$DA$19))&gt;=Listes!$Q$11,(SUMPRODUCT(($CC46:$DA46="X")*$CC$19:$DA$19))&lt;Listes!$R$11),BY46-Listes!$S$11,
IF(AND((SUMPRODUCT(($CC46:$DA46="X")*$CC$19:$DA$19))&gt;=Listes!$Q$10,(SUMPRODUCT(($CC46:$DA46="X")*$CC$19:$DA$19))&lt;Listes!$R$10),BY46-Listes!$S$10,
IF(AND((SUMPRODUCT(($CC46:$DA46="X")*$CC$19:$DA$19))&gt;=Listes!$Q$9,(SUMPRODUCT(($CC46:$DA46="X")*$CC$19:$DA$19))&lt;Listes!$R$9),BY46-Listes!$S$9,
IF(AND((SUMPRODUCT(($CC46:$DA46="X")*$CC$19:$DA$19))&gt;=Listes!$Q$8,(SUMPRODUCT(($CC46:$DA46="X")*$CC$19:$DA$19))&lt;Listes!$R$8),BY46-Listes!$S$8,
IF(AND((SUMPRODUCT(($CC46:$DA46="X")*$CC$19:$DA$19))&gt;=Listes!$Q$7),BY46-Listes!$S$7,
"Erreur"))))))&lt;1,1,
IF((SUMPRODUCT(($CC46:$DA46="X")*$CC$19:$DA$19))&lt;Listes!$R$12,BY46-Listes!$S$12,
IF(AND((SUMPRODUCT(($CC46:$DA46="X")*$CC$19:$DA$19))&gt;=Listes!$Q$11,(SUMPRODUCT(($CC46:$DA46="X")*$CC$19:$DA$19))&lt;Listes!$R$11),BY46-Listes!$S$11,
IF(AND((SUMPRODUCT(($CC46:$DA46="X")*$CC$19:$DA$19))&gt;=Listes!$Q$10,(SUMPRODUCT(($CC46:$DA46="X")*$CC$19:$DA$19))&lt;Listes!$R$10),BY46-Listes!$S$10,
IF(AND((SUMPRODUCT(($CC46:$DA46="X")*$CC$19:$DA$19))&gt;=Listes!$Q$9,(SUMPRODUCT(($CC46:$DA46="X")*$CC$19:$DA$19))&lt;Listes!$R$9),BY46-Listes!$S$9,
IF(AND((SUMPRODUCT(($CC46:$DA46="X")*$CC$19:$DA$19))&gt;=Listes!$Q$8,(SUMPRODUCT(($CC46:$DA46="X")*$CC$19:$DA$19))&lt;Listes!$R$8),BY46-Listes!$S$8,
IF(AND((SUMPRODUCT(($CC46:$DA46="X")*$CC$19:$DA$19))&gt;=Listes!$Q$7),BY46-Listes!$S$7,
"Erreur"))))))))</f>
        <v/>
      </c>
      <c r="DE46" s="220" t="str">
        <f t="shared" si="53"/>
        <v/>
      </c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</row>
    <row r="47" spans="1:140" s="25" customFormat="1" ht="16.5" customHeight="1" x14ac:dyDescent="0.2">
      <c r="A47" s="4"/>
      <c r="B47" s="4"/>
      <c r="C47" s="217" t="str">
        <f>IF(D47="","",$G$1&amp;"-R"&amp;Listes!A26)</f>
        <v/>
      </c>
      <c r="D47" s="176"/>
      <c r="E47" s="180"/>
      <c r="F47" s="180"/>
      <c r="G47" s="175"/>
      <c r="H47" s="142" t="e">
        <f>VLOOKUP(G47,Listes!W28:Y75,2,FALSE)</f>
        <v>#N/A</v>
      </c>
      <c r="I47" s="142" t="e">
        <f>VLOOKUP(G47,Listes!W28:Y75,3,FALSE)</f>
        <v>#N/A</v>
      </c>
      <c r="J47" s="178"/>
      <c r="K47" s="179"/>
      <c r="L47" s="179"/>
      <c r="M47" s="179"/>
      <c r="N47" s="179"/>
      <c r="O47" s="215" t="str">
        <f t="shared" si="50"/>
        <v/>
      </c>
      <c r="P47" s="216" t="str">
        <f t="shared" si="51"/>
        <v/>
      </c>
      <c r="Q47" s="119"/>
      <c r="R47" s="4"/>
      <c r="S47" s="29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24"/>
      <c r="BX47" s="218" t="str">
        <f>IF(J47="","",IF(IF((SUMPRODUCT(($T47:$BV47="X")*$T$18:$BV$18))&lt;Listes!$R$12,J47-Listes!$S$12,
IF(AND((SUMPRODUCT(($T47:$BV47="X")*$T$18:$BV$18))&gt;=Listes!$Q$11,(SUMPRODUCT(($T47:$BV47="X")*$T$18:$BV$18))&lt;Listes!$R$11),J47-Listes!$S$11,
IF(AND((SUMPRODUCT(($T47:$BV47="X")*$T$18:$BV$18))&gt;=Listes!$Q$10,(SUMPRODUCT(($T47:$BV47="X")*$T$18:$BV$18))&lt;Listes!$R$10),J47-Listes!$S$10,
IF(AND((SUMPRODUCT(($T47:$BV47="X")*$T$18:$BV$18))&gt;=Listes!$Q$9,(SUMPRODUCT(($T47:$BV47="X")*$T$18:$BV$18))&lt;Listes!$R$9),J47-Listes!$S$9,
IF(AND((SUMPRODUCT(($T47:$BV47="X")*$T$18:$BV$18))&gt;=Listes!$Q$8,(SUMPRODUCT(($T47:$BV47="X")*$T$18:$BV$18))&lt;Listes!$R$8),J47-Listes!$S$8,
IF(AND((SUMPRODUCT(($T47:$BV47="X")*$T$18:$BV$18))&gt;=Listes!$Q$7),J47-Listes!$S$7,
"Erreur"))))))&lt;1,1,
IF((SUMPRODUCT(($T47:$BV47="X")*$T$18:$BV$18))&lt;Listes!$R$12,J47-Listes!$S$12,
IF(AND((SUMPRODUCT(($T47:$BV47="X")*$T$18:$BV$18))&gt;=Listes!$Q$11,(SUMPRODUCT(($T47:$BV47="X")*$T$18:$BV$18))&lt;Listes!$R$11),J47-Listes!$S$11,
IF(AND((SUMPRODUCT(($T47:$BV47="X")*$T$18:$BV$18))&gt;=Listes!$Q$10,(SUMPRODUCT(($T47:$BV47="X")*$T$18:$BV$18))&lt;Listes!$R$10),J47-Listes!$S$10,
IF(AND((SUMPRODUCT(($T47:$BV47="X")*$T$18:$BV$18))&gt;=Listes!$Q$9,(SUMPRODUCT(($T47:$BV47="X")*$T$18:$BV$18))&lt;Listes!$R$9),J47-Listes!$S$9,
IF(AND((SUMPRODUCT(($T47:$BV47="X")*$T$18:$BV$18))&gt;=Listes!$Q$8,(SUMPRODUCT(($T47:$BV47="X")*$T$18:$BV$18))&lt;Listes!$R$8),J47-Listes!$S$8,
IF(AND((SUMPRODUCT(($T47:$BV47="X")*$T$18:$BV$18))&gt;=Listes!$Q$7),J47-Listes!$S$7,
"Erreur"))))))))</f>
        <v/>
      </c>
      <c r="BY47" s="219" t="str">
        <f>IF(O47="","",IF(IF((SUMPRODUCT(($T47:$BV47="X")*$T$19:$BV$19))&lt;Listes!$R$12,O47-Listes!$S$12,
IF(AND((SUMPRODUCT(($T47:$BV47="X")*$T$19:$BV$19))&gt;=Listes!$Q$11,(SUMPRODUCT(($T47:$BV47="X")*$T$19:$BV$19))&lt;Listes!$R$11),O47-Listes!$S$11,
IF(AND((SUMPRODUCT(($T47:$BV47="X")*$T$19:$BV$19))&gt;=Listes!$Q$10,(SUMPRODUCT(($T47:$BV47="X")*$T$19:$BV$19))&lt;Listes!$R$10),O47-Listes!$S$10,
IF(AND((SUMPRODUCT(($T47:$BV47="X")*$T$19:$BV$19))&gt;=Listes!$Q$9,(SUMPRODUCT(($T47:$BV47="X")*$T$19:$BV$19))&lt;Listes!$R$9),O47-Listes!$S$9,
IF(AND((SUMPRODUCT(($T47:$BV47="X")*$T$19:$BV$19))&gt;=Listes!$Q$8,(SUMPRODUCT(($T47:$BV47="X")*$T$19:$BV$19))&lt;Listes!$R$8),O47-Listes!$S$8,
IF(AND((SUMPRODUCT(($T47:$BV47="X")*$T$19:$BV$19))&gt;=Listes!$Q$7),O47-Listes!$S$7,
"Erreur"))))))&lt;1,1,
IF((SUMPRODUCT(($T47:$BV47="X")*$T$19:$BV$19))&lt;Listes!$R$12,O47-Listes!$S$12,
IF(AND((SUMPRODUCT(($T47:$BV47="X")*$T$19:$BV$19))&gt;=Listes!$Q$11,(SUMPRODUCT(($T47:$BV47="X")*$T$19:$BV$19))&lt;Listes!$R$11),O47-Listes!$S$11,
IF(AND((SUMPRODUCT(($T47:$BV47="X")*$T$19:$BV$19))&gt;=Listes!$Q$10,(SUMPRODUCT(($T47:$BV47="X")*$T$19:$BV$19))&lt;Listes!$R$10),O47-Listes!$S$10,
IF(AND((SUMPRODUCT(($T47:$BV47="X")*$T$19:$BV$19))&gt;=Listes!$Q$9,(SUMPRODUCT(($T47:$BV47="X")*$T$19:$BV$19))&lt;Listes!$R$9),O47-Listes!$S$9,
IF(AND((SUMPRODUCT(($T47:$BV47="X")*$T$19:$BV$19))&gt;=Listes!$Q$8,(SUMPRODUCT(($T47:$BV47="X")*$T$19:$BV$19))&lt;Listes!$R$8),O47-Listes!$S$8,
IF(AND((SUMPRODUCT(($T47:$BV47="X")*$T$19:$BV$19))&gt;=Listes!$Q$7),O47-Listes!$S$7,
"Erreur"))))))))</f>
        <v/>
      </c>
      <c r="BZ47" s="220" t="str">
        <f t="shared" si="52"/>
        <v/>
      </c>
      <c r="CA47" s="4"/>
      <c r="CB47" s="4"/>
      <c r="CC47" s="183"/>
      <c r="CD47" s="184"/>
      <c r="CE47" s="185"/>
      <c r="CF47" s="185"/>
      <c r="CG47" s="185"/>
      <c r="CH47" s="185"/>
      <c r="CI47" s="185"/>
      <c r="CJ47" s="185"/>
      <c r="CK47" s="185"/>
      <c r="CL47" s="185"/>
      <c r="CM47" s="184"/>
      <c r="CN47" s="185"/>
      <c r="CO47" s="185"/>
      <c r="CP47" s="185"/>
      <c r="CQ47" s="185"/>
      <c r="CR47" s="185"/>
      <c r="CS47" s="185"/>
      <c r="CT47" s="185"/>
      <c r="CU47" s="185"/>
      <c r="CV47" s="185"/>
      <c r="CW47" s="185"/>
      <c r="CX47" s="185"/>
      <c r="CY47" s="185"/>
      <c r="CZ47" s="185"/>
      <c r="DA47" s="185"/>
      <c r="DB47" s="167"/>
      <c r="DC47" s="218" t="str">
        <f>IF(BX47="","",IF(IF((SUMPRODUCT(($CC47:$DA47="X")*$CC$18:$DA$18))&lt;Listes!$R$12,BX47-Listes!$S$12,
IF(AND((SUMPRODUCT(($CC47:$DA47="X")*$CC$18:$DA$18))&gt;=Listes!$Q$11,(SUMPRODUCT(($CC47:$DA47="X")*$CC$18:$DA$18))&lt;Listes!$R$11),BX47-Listes!$S$11,
IF(AND((SUMPRODUCT(($CC47:$DA47="X")*$CC$18:$DA$18))&gt;=Listes!$Q$10,(SUMPRODUCT(($CC47:$DA47="X")*$CC$18:$DA$18))&lt;Listes!$R$10),BX47-Listes!$S$10,
IF(AND((SUMPRODUCT(($CC47:$DA47="X")*$CC$18:$DA$18))&gt;=Listes!$Q$9,(SUMPRODUCT(($CC47:$DA47="X")*$CC$18:$DA$18))&lt;Listes!$R$9),BX47-Listes!$S$9,
IF(AND((SUMPRODUCT(($CC47:$DA47="X")*$CC$18:$DA$18))&gt;=Listes!$Q$8,(SUMPRODUCT(($CC47:$DA47="X")*$CC$18:$DA$18))&lt;Listes!$R$8),BX47-Listes!$S$8,
IF(AND((SUMPRODUCT(($CC47:$DA47="X")*$CC$18:$DA$18))&gt;=Listes!$Q$7),BX47-Listes!$S$7,
"Erreur"))))))&lt;1,1,
IF((SUMPRODUCT(($CC47:$DA47="X")*$CC$18:$DA$18))&lt;Listes!$R$12,BX47-Listes!$S$12,
IF(AND((SUMPRODUCT(($CC47:$DA47="X")*$CC$18:$DA$18))&gt;=Listes!$Q$11,(SUMPRODUCT(($CC47:$DA47="X")*$CC$18:$DA$18))&lt;Listes!$R$11),BX47-Listes!$S$11,
IF(AND((SUMPRODUCT(($CC47:$DA47="X")*$CC$18:$DA$18))&gt;=Listes!$Q$10,(SUMPRODUCT(($CC47:$DA47="X")*$CC$18:$DA$18))&lt;Listes!$R$10),BX47-Listes!$S$10,
IF(AND((SUMPRODUCT(($CC47:$DA47="X")*$CC$18:$DA$18))&gt;=Listes!$Q$9,(SUMPRODUCT(($CC47:$DA47="X")*$CC$18:$DA$18))&lt;Listes!$R$9),BX47-Listes!$S$9,
IF(AND((SUMPRODUCT(($CC47:$DA47="X")*$CC$18:$DA$18))&gt;=Listes!$Q$8,(SUMPRODUCT(($CC47:$DA47="X")*$CC$18:$DA$18))&lt;Listes!$R$8),BX47-Listes!$S$8,
IF(AND((SUMPRODUCT(($CC47:$DA47="X")*$CC$18:$DA$18))&gt;=Listes!$Q$7),BX47-Listes!$S$7,
"Erreur"))))))))</f>
        <v/>
      </c>
      <c r="DD47" s="219" t="str">
        <f>IF(BY47="","",IF(IF((SUMPRODUCT(($CC47:$DA47="X")*$CC$19:$DA$19))&lt;Listes!$R$12,BY47-Listes!$S$12,
IF(AND((SUMPRODUCT(($CC47:$DA47="X")*$CC$19:$DA$19))&gt;=Listes!$Q$11,(SUMPRODUCT(($CC47:$DA47="X")*$CC$19:$DA$19))&lt;Listes!$R$11),BY47-Listes!$S$11,
IF(AND((SUMPRODUCT(($CC47:$DA47="X")*$CC$19:$DA$19))&gt;=Listes!$Q$10,(SUMPRODUCT(($CC47:$DA47="X")*$CC$19:$DA$19))&lt;Listes!$R$10),BY47-Listes!$S$10,
IF(AND((SUMPRODUCT(($CC47:$DA47="X")*$CC$19:$DA$19))&gt;=Listes!$Q$9,(SUMPRODUCT(($CC47:$DA47="X")*$CC$19:$DA$19))&lt;Listes!$R$9),BY47-Listes!$S$9,
IF(AND((SUMPRODUCT(($CC47:$DA47="X")*$CC$19:$DA$19))&gt;=Listes!$Q$8,(SUMPRODUCT(($CC47:$DA47="X")*$CC$19:$DA$19))&lt;Listes!$R$8),BY47-Listes!$S$8,
IF(AND((SUMPRODUCT(($CC47:$DA47="X")*$CC$19:$DA$19))&gt;=Listes!$Q$7),BY47-Listes!$S$7,
"Erreur"))))))&lt;1,1,
IF((SUMPRODUCT(($CC47:$DA47="X")*$CC$19:$DA$19))&lt;Listes!$R$12,BY47-Listes!$S$12,
IF(AND((SUMPRODUCT(($CC47:$DA47="X")*$CC$19:$DA$19))&gt;=Listes!$Q$11,(SUMPRODUCT(($CC47:$DA47="X")*$CC$19:$DA$19))&lt;Listes!$R$11),BY47-Listes!$S$11,
IF(AND((SUMPRODUCT(($CC47:$DA47="X")*$CC$19:$DA$19))&gt;=Listes!$Q$10,(SUMPRODUCT(($CC47:$DA47="X")*$CC$19:$DA$19))&lt;Listes!$R$10),BY47-Listes!$S$10,
IF(AND((SUMPRODUCT(($CC47:$DA47="X")*$CC$19:$DA$19))&gt;=Listes!$Q$9,(SUMPRODUCT(($CC47:$DA47="X")*$CC$19:$DA$19))&lt;Listes!$R$9),BY47-Listes!$S$9,
IF(AND((SUMPRODUCT(($CC47:$DA47="X")*$CC$19:$DA$19))&gt;=Listes!$Q$8,(SUMPRODUCT(($CC47:$DA47="X")*$CC$19:$DA$19))&lt;Listes!$R$8),BY47-Listes!$S$8,
IF(AND((SUMPRODUCT(($CC47:$DA47="X")*$CC$19:$DA$19))&gt;=Listes!$Q$7),BY47-Listes!$S$7,
"Erreur"))))))))</f>
        <v/>
      </c>
      <c r="DE47" s="220" t="str">
        <f t="shared" si="53"/>
        <v/>
      </c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</row>
  </sheetData>
  <sheetProtection formatColumns="0" formatRows="0" selectLockedCells="1" sort="0" autoFilter="0"/>
  <autoFilter ref="C22:DE22"/>
  <mergeCells count="8">
    <mergeCell ref="DC18:DE18"/>
    <mergeCell ref="DC19:DE19"/>
    <mergeCell ref="K20:O20"/>
    <mergeCell ref="C18:P18"/>
    <mergeCell ref="C19:D19"/>
    <mergeCell ref="J19:P19"/>
    <mergeCell ref="BX19:BZ19"/>
    <mergeCell ref="BX18:BZ18"/>
  </mergeCells>
  <conditionalFormatting sqref="BZ23:BZ47 P23:Q47 DE23:DE47">
    <cfRule type="cellIs" dxfId="291" priority="1147" operator="equal">
      <formula>"Majeure"</formula>
    </cfRule>
    <cfRule type="cellIs" dxfId="290" priority="1148" operator="equal">
      <formula>"Forte"</formula>
    </cfRule>
    <cfRule type="cellIs" dxfId="289" priority="1149" operator="equal">
      <formula>"Moyenne"</formula>
    </cfRule>
    <cfRule type="cellIs" dxfId="288" priority="1150" operator="equal">
      <formula>"Très faible"</formula>
    </cfRule>
    <cfRule type="cellIs" dxfId="287" priority="1151" operator="equal">
      <formula>"Faible"</formula>
    </cfRule>
  </conditionalFormatting>
  <conditionalFormatting sqref="T5:T8 AR5:AT8 CC5:CC8 CM5:CO8 CV5:DA8 AO5:AP8 BI5:BV8">
    <cfRule type="expression" dxfId="286" priority="911">
      <formula>T$4="C"</formula>
    </cfRule>
  </conditionalFormatting>
  <conditionalFormatting sqref="CN9:CO9 CY13:DA14 T9 CM13:CO14 CY9:DA9 AR9:AT9 CV13:CV14 CV9 AO9:AP9 BI9:BV9">
    <cfRule type="expression" dxfId="285" priority="845">
      <formula>T$3="Hors processus"</formula>
    </cfRule>
    <cfRule type="expression" dxfId="284" priority="846">
      <formula>T$3="A initier"</formula>
    </cfRule>
    <cfRule type="expression" dxfId="283" priority="847">
      <formula>T$3="En cours"</formula>
    </cfRule>
    <cfRule type="expression" dxfId="282" priority="849">
      <formula>T$3="En place"</formula>
    </cfRule>
  </conditionalFormatting>
  <conditionalFormatting sqref="BV23:BV47">
    <cfRule type="expression" dxfId="281" priority="844">
      <formula>BV$3="En place"</formula>
    </cfRule>
  </conditionalFormatting>
  <conditionalFormatting sqref="BX23:BX47">
    <cfRule type="expression" dxfId="280" priority="729">
      <formula>BX23&lt;J23</formula>
    </cfRule>
  </conditionalFormatting>
  <conditionalFormatting sqref="CV4 CX4:DA4 BV21 BS4:BV4">
    <cfRule type="expression" dxfId="279" priority="553">
      <formula>BS$3="En place"</formula>
    </cfRule>
  </conditionalFormatting>
  <conditionalFormatting sqref="CV4 CX4:DA4">
    <cfRule type="expression" dxfId="278" priority="550">
      <formula>CV$3="Hors processus"</formula>
    </cfRule>
    <cfRule type="expression" dxfId="277" priority="551">
      <formula>CV$3="A initier"</formula>
    </cfRule>
    <cfRule type="expression" dxfId="276" priority="552">
      <formula>CV$3="En cours"</formula>
    </cfRule>
  </conditionalFormatting>
  <conditionalFormatting sqref="BY23:BY47">
    <cfRule type="expression" dxfId="275" priority="549">
      <formula>BY23&lt;O23</formula>
    </cfRule>
  </conditionalFormatting>
  <conditionalFormatting sqref="CM9 BV13:BV14">
    <cfRule type="expression" dxfId="274" priority="503">
      <formula>BV$3="Hors processus"</formula>
    </cfRule>
    <cfRule type="expression" dxfId="273" priority="504">
      <formula>BV$3="A initier"</formula>
    </cfRule>
    <cfRule type="expression" dxfId="272" priority="505">
      <formula>BV$3="En cours"</formula>
    </cfRule>
    <cfRule type="expression" dxfId="271" priority="506">
      <formula>BV$3="En place"</formula>
    </cfRule>
  </conditionalFormatting>
  <conditionalFormatting sqref="CX9 CX13:CX14">
    <cfRule type="expression" dxfId="270" priority="431">
      <formula>CX$3="Hors processus"</formula>
    </cfRule>
    <cfRule type="expression" dxfId="269" priority="432">
      <formula>CX$3="A initier"</formula>
    </cfRule>
    <cfRule type="expression" dxfId="268" priority="433">
      <formula>CX$3="En cours"</formula>
    </cfRule>
    <cfRule type="expression" dxfId="267" priority="434">
      <formula>CX$3="En place"</formula>
    </cfRule>
  </conditionalFormatting>
  <conditionalFormatting sqref="CW9 CW13:CW14">
    <cfRule type="expression" dxfId="266" priority="361">
      <formula>CW$3="Hors processus"</formula>
    </cfRule>
    <cfRule type="expression" dxfId="265" priority="362">
      <formula>CW$3="A initier"</formula>
    </cfRule>
    <cfRule type="expression" dxfId="264" priority="363">
      <formula>CW$3="En cours"</formula>
    </cfRule>
    <cfRule type="expression" dxfId="263" priority="364">
      <formula>CW$3="En place"</formula>
    </cfRule>
  </conditionalFormatting>
  <conditionalFormatting sqref="CW4">
    <cfRule type="expression" dxfId="262" priority="359">
      <formula>CW$3="En place"</formula>
    </cfRule>
  </conditionalFormatting>
  <conditionalFormatting sqref="CW4">
    <cfRule type="expression" dxfId="261" priority="356">
      <formula>CW$3="En attente"</formula>
    </cfRule>
    <cfRule type="expression" dxfId="260" priority="357">
      <formula>CW$3="A initier"</formula>
    </cfRule>
    <cfRule type="expression" dxfId="259" priority="358">
      <formula>CW$3="En cours"</formula>
    </cfRule>
  </conditionalFormatting>
  <conditionalFormatting sqref="CC3 CM3:CO3 CV3:DA3">
    <cfRule type="cellIs" dxfId="258" priority="352" operator="equal">
      <formula>"En place"</formula>
    </cfRule>
  </conditionalFormatting>
  <conditionalFormatting sqref="CC3 CM3:CO3 CV3:DA3">
    <cfRule type="cellIs" dxfId="257" priority="349" operator="equal">
      <formula>"Hors processus"</formula>
    </cfRule>
    <cfRule type="cellIs" dxfId="256" priority="351" operator="equal">
      <formula>"En cours"</formula>
    </cfRule>
  </conditionalFormatting>
  <conditionalFormatting sqref="CC9 CC13:CC14">
    <cfRule type="expression" dxfId="255" priority="345">
      <formula>CC$3="Hors processus"</formula>
    </cfRule>
    <cfRule type="expression" dxfId="254" priority="346">
      <formula>CC$3="A initier"</formula>
    </cfRule>
    <cfRule type="expression" dxfId="253" priority="347">
      <formula>CC$3="En cours"</formula>
    </cfRule>
    <cfRule type="expression" dxfId="252" priority="348">
      <formula>CC$3="En place"</formula>
    </cfRule>
  </conditionalFormatting>
  <conditionalFormatting sqref="CC4 CM4:CO4">
    <cfRule type="expression" dxfId="251" priority="343">
      <formula>CC$3="En place"</formula>
    </cfRule>
  </conditionalFormatting>
  <conditionalFormatting sqref="CC4 CM4:CO4">
    <cfRule type="expression" dxfId="250" priority="340">
      <formula>CC$3="Hors processus"</formula>
    </cfRule>
    <cfRule type="expression" dxfId="249" priority="341">
      <formula>CC$3="A initier"</formula>
    </cfRule>
    <cfRule type="expression" dxfId="248" priority="342">
      <formula>CC$3="En cours"</formula>
    </cfRule>
  </conditionalFormatting>
  <conditionalFormatting sqref="AQ5:AQ8">
    <cfRule type="expression" dxfId="247" priority="335">
      <formula>AQ$4="C"</formula>
    </cfRule>
  </conditionalFormatting>
  <conditionalFormatting sqref="AQ9">
    <cfRule type="expression" dxfId="246" priority="327">
      <formula>AQ$3="En attente"</formula>
    </cfRule>
    <cfRule type="expression" dxfId="245" priority="328">
      <formula>AQ$3="A initier"</formula>
    </cfRule>
    <cfRule type="expression" dxfId="244" priority="329">
      <formula>AQ$3="En cours"</formula>
    </cfRule>
    <cfRule type="expression" dxfId="243" priority="330">
      <formula>AQ$3="En place"</formula>
    </cfRule>
  </conditionalFormatting>
  <conditionalFormatting sqref="BV21 BS4:BV4">
    <cfRule type="expression" dxfId="242" priority="317">
      <formula>BS$3="En attente"</formula>
    </cfRule>
    <cfRule type="expression" dxfId="241" priority="318">
      <formula>BS$3="A initier"</formula>
    </cfRule>
    <cfRule type="expression" dxfId="240" priority="319">
      <formula>BS$3="En cours"</formula>
    </cfRule>
  </conditionalFormatting>
  <conditionalFormatting sqref="BV23:BV47">
    <cfRule type="cellIs" dxfId="239" priority="311" operator="equal">
      <formula>"X"</formula>
    </cfRule>
  </conditionalFormatting>
  <conditionalFormatting sqref="T23:T47 AO23:AT47 BI23:BU47 U23:X23">
    <cfRule type="expression" dxfId="238" priority="234">
      <formula>T$3="En place"</formula>
    </cfRule>
  </conditionalFormatting>
  <conditionalFormatting sqref="T21 AO21:AT21 BI21:BU21">
    <cfRule type="expression" dxfId="237" priority="235">
      <formula>T$3="En attente"</formula>
    </cfRule>
    <cfRule type="expression" dxfId="236" priority="236">
      <formula>T$3="A initier"</formula>
    </cfRule>
    <cfRule type="expression" dxfId="235" priority="237">
      <formula>T$3="En cours"</formula>
    </cfRule>
    <cfRule type="expression" dxfId="234" priority="238">
      <formula>T$3="En place"</formula>
    </cfRule>
  </conditionalFormatting>
  <conditionalFormatting sqref="T13:T14 AO13:AT14 BI13:BR14">
    <cfRule type="expression" dxfId="233" priority="230">
      <formula>T$3="En attente"</formula>
    </cfRule>
    <cfRule type="expression" dxfId="232" priority="231">
      <formula>T$3="A initier"</formula>
    </cfRule>
    <cfRule type="expression" dxfId="231" priority="232">
      <formula>T$3="En cours"</formula>
    </cfRule>
    <cfRule type="expression" dxfId="230" priority="233">
      <formula>T$3="En place"</formula>
    </cfRule>
  </conditionalFormatting>
  <conditionalFormatting sqref="T4 AO4:AT4 BI4:BR4">
    <cfRule type="expression" dxfId="229" priority="222">
      <formula>T$3="En attente"</formula>
    </cfRule>
    <cfRule type="expression" dxfId="228" priority="223">
      <formula>T$3="A initier"</formula>
    </cfRule>
    <cfRule type="expression" dxfId="227" priority="224">
      <formula>T$3="En cours"</formula>
    </cfRule>
    <cfRule type="expression" dxfId="226" priority="225">
      <formula>T$3="En place"</formula>
    </cfRule>
  </conditionalFormatting>
  <conditionalFormatting sqref="CX23:DB47">
    <cfRule type="expression" dxfId="225" priority="217">
      <formula>#REF!="En place"</formula>
    </cfRule>
  </conditionalFormatting>
  <conditionalFormatting sqref="CW21">
    <cfRule type="expression" dxfId="224" priority="213">
      <formula>CW$3="Hors processus"</formula>
    </cfRule>
    <cfRule type="expression" dxfId="223" priority="214">
      <formula>CW$3="A initier"</formula>
    </cfRule>
    <cfRule type="expression" dxfId="222" priority="215">
      <formula>CW$3="En cours"</formula>
    </cfRule>
    <cfRule type="expression" dxfId="221" priority="216">
      <formula>CW$3="En place"</formula>
    </cfRule>
  </conditionalFormatting>
  <conditionalFormatting sqref="CW23:CW47">
    <cfRule type="expression" dxfId="220" priority="212">
      <formula>CW$3="En place"</formula>
    </cfRule>
  </conditionalFormatting>
  <conditionalFormatting sqref="CC23:CC47 CM23:CO47 CV23:CV47">
    <cfRule type="expression" dxfId="219" priority="211">
      <formula>#REF!="En place"</formula>
    </cfRule>
  </conditionalFormatting>
  <conditionalFormatting sqref="CC21 CM21:CO21 CV21:CY21">
    <cfRule type="expression" dxfId="218" priority="218">
      <formula>CC$3="Hors processus"</formula>
    </cfRule>
    <cfRule type="expression" dxfId="217" priority="219">
      <formula>CC$3="A initier"</formula>
    </cfRule>
    <cfRule type="expression" dxfId="216" priority="220">
      <formula>CC$3="En cours"</formula>
    </cfRule>
    <cfRule type="expression" dxfId="215" priority="221">
      <formula>CC$3="En place"</formula>
    </cfRule>
  </conditionalFormatting>
  <conditionalFormatting sqref="CZ21:DA21">
    <cfRule type="expression" dxfId="214" priority="207">
      <formula>CZ$3="Hors processus"</formula>
    </cfRule>
    <cfRule type="expression" dxfId="213" priority="208">
      <formula>CZ$3="A initier"</formula>
    </cfRule>
    <cfRule type="expression" dxfId="212" priority="209">
      <formula>CZ$3="En cours"</formula>
    </cfRule>
    <cfRule type="expression" dxfId="211" priority="210">
      <formula>CZ$3="En place"</formula>
    </cfRule>
  </conditionalFormatting>
  <conditionalFormatting sqref="CC23:CC47 T23:T47 CM23:CO47 CV23:DA47 AO23:AT47 BI23:BV47 U23:X23">
    <cfRule type="cellIs" dxfId="210" priority="206" operator="equal">
      <formula>"X"</formula>
    </cfRule>
  </conditionalFormatting>
  <conditionalFormatting sqref="BS13:BT14">
    <cfRule type="expression" dxfId="209" priority="202">
      <formula>BS$3="En attente"</formula>
    </cfRule>
    <cfRule type="expression" dxfId="208" priority="203">
      <formula>BS$3="A initier"</formula>
    </cfRule>
    <cfRule type="expression" dxfId="207" priority="204">
      <formula>BS$3="En cours"</formula>
    </cfRule>
    <cfRule type="expression" dxfId="206" priority="205">
      <formula>BS$3="En place"</formula>
    </cfRule>
  </conditionalFormatting>
  <conditionalFormatting sqref="BU13:BU14">
    <cfRule type="expression" dxfId="205" priority="198">
      <formula>BU$3="En attente"</formula>
    </cfRule>
    <cfRule type="expression" dxfId="204" priority="199">
      <formula>BU$3="A initier"</formula>
    </cfRule>
    <cfRule type="expression" dxfId="203" priority="200">
      <formula>BU$3="En cours"</formula>
    </cfRule>
    <cfRule type="expression" dxfId="202" priority="201">
      <formula>BU$3="En place"</formula>
    </cfRule>
  </conditionalFormatting>
  <conditionalFormatting sqref="AO3:AT3 BI3:BV3 T3:X3">
    <cfRule type="cellIs" dxfId="201" priority="197" operator="equal">
      <formula>"En place"</formula>
    </cfRule>
  </conditionalFormatting>
  <conditionalFormatting sqref="AO3:AT3 BI3:BV3 T3:X3">
    <cfRule type="cellIs" dxfId="200" priority="194" operator="equal">
      <formula>"En attente"</formula>
    </cfRule>
    <cfRule type="cellIs" dxfId="199" priority="195" operator="equal">
      <formula>"A initier"</formula>
    </cfRule>
    <cfRule type="cellIs" dxfId="198" priority="196" operator="equal">
      <formula>"En cours"</formula>
    </cfRule>
  </conditionalFormatting>
  <conditionalFormatting sqref="CD5:CL8">
    <cfRule type="expression" dxfId="197" priority="193">
      <formula>CD$4="C"</formula>
    </cfRule>
  </conditionalFormatting>
  <conditionalFormatting sqref="CE9:CG9 CJ13:CL14 CD13:CG14 CJ9:CL9">
    <cfRule type="expression" dxfId="196" priority="189">
      <formula>CD$3="Hors processus"</formula>
    </cfRule>
    <cfRule type="expression" dxfId="195" priority="190">
      <formula>CD$3="A initier"</formula>
    </cfRule>
    <cfRule type="expression" dxfId="194" priority="191">
      <formula>CD$3="En cours"</formula>
    </cfRule>
    <cfRule type="expression" dxfId="193" priority="192">
      <formula>CD$3="En place"</formula>
    </cfRule>
  </conditionalFormatting>
  <conditionalFormatting sqref="CG4 CI4:CL4">
    <cfRule type="expression" dxfId="192" priority="188">
      <formula>CG$3="En place"</formula>
    </cfRule>
  </conditionalFormatting>
  <conditionalFormatting sqref="CG4 CI4:CL4">
    <cfRule type="expression" dxfId="191" priority="185">
      <formula>CG$3="Hors processus"</formula>
    </cfRule>
    <cfRule type="expression" dxfId="190" priority="186">
      <formula>CG$3="A initier"</formula>
    </cfRule>
    <cfRule type="expression" dxfId="189" priority="187">
      <formula>CG$3="En cours"</formula>
    </cfRule>
  </conditionalFormatting>
  <conditionalFormatting sqref="CD9">
    <cfRule type="expression" dxfId="188" priority="181">
      <formula>CD$3="Hors processus"</formula>
    </cfRule>
    <cfRule type="expression" dxfId="187" priority="182">
      <formula>CD$3="A initier"</formula>
    </cfRule>
    <cfRule type="expression" dxfId="186" priority="183">
      <formula>CD$3="En cours"</formula>
    </cfRule>
    <cfRule type="expression" dxfId="185" priority="184">
      <formula>CD$3="En place"</formula>
    </cfRule>
  </conditionalFormatting>
  <conditionalFormatting sqref="CI9 CI13:CI14">
    <cfRule type="expression" dxfId="184" priority="177">
      <formula>CI$3="Hors processus"</formula>
    </cfRule>
    <cfRule type="expression" dxfId="183" priority="178">
      <formula>CI$3="A initier"</formula>
    </cfRule>
    <cfRule type="expression" dxfId="182" priority="179">
      <formula>CI$3="En cours"</formula>
    </cfRule>
    <cfRule type="expression" dxfId="181" priority="180">
      <formula>CI$3="En place"</formula>
    </cfRule>
  </conditionalFormatting>
  <conditionalFormatting sqref="CH9 CH13:CH14">
    <cfRule type="expression" dxfId="180" priority="173">
      <formula>CH$3="Hors processus"</formula>
    </cfRule>
    <cfRule type="expression" dxfId="179" priority="174">
      <formula>CH$3="A initier"</formula>
    </cfRule>
    <cfRule type="expression" dxfId="178" priority="175">
      <formula>CH$3="En cours"</formula>
    </cfRule>
    <cfRule type="expression" dxfId="177" priority="176">
      <formula>CH$3="En place"</formula>
    </cfRule>
  </conditionalFormatting>
  <conditionalFormatting sqref="CH4">
    <cfRule type="expression" dxfId="176" priority="172">
      <formula>CH$3="En place"</formula>
    </cfRule>
  </conditionalFormatting>
  <conditionalFormatting sqref="CH4">
    <cfRule type="expression" dxfId="175" priority="169">
      <formula>CH$3="Hors processus"</formula>
    </cfRule>
    <cfRule type="expression" dxfId="174" priority="170">
      <formula>CH$3="A initier"</formula>
    </cfRule>
    <cfRule type="expression" dxfId="173" priority="171">
      <formula>CH$3="En cours"</formula>
    </cfRule>
  </conditionalFormatting>
  <conditionalFormatting sqref="CD3:CL3">
    <cfRule type="cellIs" dxfId="172" priority="168" operator="equal">
      <formula>"En place"</formula>
    </cfRule>
  </conditionalFormatting>
  <conditionalFormatting sqref="CD3:CL3">
    <cfRule type="cellIs" dxfId="171" priority="165" operator="equal">
      <formula>"Hors processus"</formula>
    </cfRule>
    <cfRule type="cellIs" dxfId="170" priority="166" operator="equal">
      <formula>"A initier"</formula>
    </cfRule>
    <cfRule type="cellIs" dxfId="169" priority="167" operator="equal">
      <formula>"En cours"</formula>
    </cfRule>
  </conditionalFormatting>
  <conditionalFormatting sqref="CD4:CF4">
    <cfRule type="expression" dxfId="168" priority="164">
      <formula>CD$3="En place"</formula>
    </cfRule>
  </conditionalFormatting>
  <conditionalFormatting sqref="CD4:CF4">
    <cfRule type="expression" dxfId="167" priority="161">
      <formula>CD$3="Hors processus"</formula>
    </cfRule>
    <cfRule type="expression" dxfId="166" priority="162">
      <formula>CD$3="A initier"</formula>
    </cfRule>
    <cfRule type="expression" dxfId="165" priority="163">
      <formula>CD$3="En cours"</formula>
    </cfRule>
  </conditionalFormatting>
  <conditionalFormatting sqref="CI23:CL47">
    <cfRule type="expression" dxfId="164" priority="156">
      <formula>#REF!="En place"</formula>
    </cfRule>
  </conditionalFormatting>
  <conditionalFormatting sqref="CH21">
    <cfRule type="expression" dxfId="163" priority="152">
      <formula>CH$3="Hors processus"</formula>
    </cfRule>
    <cfRule type="expression" dxfId="162" priority="153">
      <formula>CH$3="A initier"</formula>
    </cfRule>
    <cfRule type="expression" dxfId="161" priority="154">
      <formula>CH$3="En cours"</formula>
    </cfRule>
    <cfRule type="expression" dxfId="160" priority="155">
      <formula>CH$3="En place"</formula>
    </cfRule>
  </conditionalFormatting>
  <conditionalFormatting sqref="CH23:CH47">
    <cfRule type="expression" dxfId="159" priority="151">
      <formula>CH$3="En place"</formula>
    </cfRule>
  </conditionalFormatting>
  <conditionalFormatting sqref="CD23:CG47">
    <cfRule type="expression" dxfId="158" priority="150">
      <formula>#REF!="En place"</formula>
    </cfRule>
  </conditionalFormatting>
  <conditionalFormatting sqref="CD21:CJ21">
    <cfRule type="expression" dxfId="157" priority="157">
      <formula>CD$3="Hors processus"</formula>
    </cfRule>
    <cfRule type="expression" dxfId="156" priority="158">
      <formula>CD$3="A initier"</formula>
    </cfRule>
    <cfRule type="expression" dxfId="155" priority="159">
      <formula>CD$3="En cours"</formula>
    </cfRule>
    <cfRule type="expression" dxfId="154" priority="160">
      <formula>CD$3="En place"</formula>
    </cfRule>
  </conditionalFormatting>
  <conditionalFormatting sqref="CK21:CL21">
    <cfRule type="expression" dxfId="153" priority="146">
      <formula>CK$3="Hors processus"</formula>
    </cfRule>
    <cfRule type="expression" dxfId="152" priority="147">
      <formula>CK$3="A initier"</formula>
    </cfRule>
    <cfRule type="expression" dxfId="151" priority="148">
      <formula>CK$3="En cours"</formula>
    </cfRule>
    <cfRule type="expression" dxfId="150" priority="149">
      <formula>CK$3="En place"</formula>
    </cfRule>
  </conditionalFormatting>
  <conditionalFormatting sqref="CD23:CL47">
    <cfRule type="cellIs" dxfId="149" priority="145" operator="equal">
      <formula>"X"</formula>
    </cfRule>
  </conditionalFormatting>
  <conditionalFormatting sqref="DC23:DD47">
    <cfRule type="expression" dxfId="148" priority="1884">
      <formula>DD23&lt;BY23</formula>
    </cfRule>
  </conditionalFormatting>
  <conditionalFormatting sqref="CP5:CU8">
    <cfRule type="expression" dxfId="147" priority="144">
      <formula>CP$4="C"</formula>
    </cfRule>
  </conditionalFormatting>
  <conditionalFormatting sqref="CS13:CU14 CS9:CU9 CP13:CP14 CP9">
    <cfRule type="expression" dxfId="146" priority="140">
      <formula>CP$3="Hors processus"</formula>
    </cfRule>
    <cfRule type="expression" dxfId="145" priority="141">
      <formula>CP$3="A initier"</formula>
    </cfRule>
    <cfRule type="expression" dxfId="144" priority="142">
      <formula>CP$3="En cours"</formula>
    </cfRule>
    <cfRule type="expression" dxfId="143" priority="143">
      <formula>CP$3="En place"</formula>
    </cfRule>
  </conditionalFormatting>
  <conditionalFormatting sqref="CP4 CR4:CU4">
    <cfRule type="expression" dxfId="142" priority="139">
      <formula>CP$3="En place"</formula>
    </cfRule>
  </conditionalFormatting>
  <conditionalFormatting sqref="CP4 CR4:CU4">
    <cfRule type="expression" dxfId="141" priority="136">
      <formula>CP$3="Hors processus"</formula>
    </cfRule>
    <cfRule type="expression" dxfId="140" priority="137">
      <formula>CP$3="A initier"</formula>
    </cfRule>
    <cfRule type="expression" dxfId="139" priority="138">
      <formula>CP$3="En cours"</formula>
    </cfRule>
  </conditionalFormatting>
  <conditionalFormatting sqref="CR9 CR13:CR14">
    <cfRule type="expression" dxfId="138" priority="132">
      <formula>CR$3="Hors processus"</formula>
    </cfRule>
    <cfRule type="expression" dxfId="137" priority="133">
      <formula>CR$3="A initier"</formula>
    </cfRule>
    <cfRule type="expression" dxfId="136" priority="134">
      <formula>CR$3="En cours"</formula>
    </cfRule>
    <cfRule type="expression" dxfId="135" priority="135">
      <formula>CR$3="En place"</formula>
    </cfRule>
  </conditionalFormatting>
  <conditionalFormatting sqref="CQ9 CQ13:CQ14">
    <cfRule type="expression" dxfId="134" priority="128">
      <formula>CQ$3="Hors processus"</formula>
    </cfRule>
    <cfRule type="expression" dxfId="133" priority="129">
      <formula>CQ$3="A initier"</formula>
    </cfRule>
    <cfRule type="expression" dxfId="132" priority="130">
      <formula>CQ$3="En cours"</formula>
    </cfRule>
    <cfRule type="expression" dxfId="131" priority="131">
      <formula>CQ$3="En place"</formula>
    </cfRule>
  </conditionalFormatting>
  <conditionalFormatting sqref="CQ4">
    <cfRule type="expression" dxfId="130" priority="127">
      <formula>CQ$3="En place"</formula>
    </cfRule>
  </conditionalFormatting>
  <conditionalFormatting sqref="CQ4">
    <cfRule type="expression" dxfId="129" priority="124">
      <formula>CQ$3="Hors processus"</formula>
    </cfRule>
    <cfRule type="expression" dxfId="128" priority="125">
      <formula>CQ$3="A initier"</formula>
    </cfRule>
    <cfRule type="expression" dxfId="127" priority="126">
      <formula>CQ$3="En cours"</formula>
    </cfRule>
  </conditionalFormatting>
  <conditionalFormatting sqref="CP3:CU3">
    <cfRule type="cellIs" dxfId="126" priority="123" operator="equal">
      <formula>"En place"</formula>
    </cfRule>
  </conditionalFormatting>
  <conditionalFormatting sqref="CP3:CU3">
    <cfRule type="cellIs" dxfId="125" priority="120" operator="equal">
      <formula>"Hors processus"</formula>
    </cfRule>
    <cfRule type="cellIs" dxfId="124" priority="121" operator="equal">
      <formula>"A initier"</formula>
    </cfRule>
    <cfRule type="cellIs" dxfId="123" priority="122" operator="equal">
      <formula>"En cours"</formula>
    </cfRule>
  </conditionalFormatting>
  <conditionalFormatting sqref="CR23:CU47">
    <cfRule type="expression" dxfId="122" priority="115">
      <formula>#REF!="En place"</formula>
    </cfRule>
  </conditionalFormatting>
  <conditionalFormatting sqref="CQ21">
    <cfRule type="expression" dxfId="121" priority="111">
      <formula>CQ$3="Hors processus"</formula>
    </cfRule>
    <cfRule type="expression" dxfId="120" priority="112">
      <formula>CQ$3="A initier"</formula>
    </cfRule>
    <cfRule type="expression" dxfId="119" priority="113">
      <formula>CQ$3="En cours"</formula>
    </cfRule>
    <cfRule type="expression" dxfId="118" priority="114">
      <formula>CQ$3="En place"</formula>
    </cfRule>
  </conditionalFormatting>
  <conditionalFormatting sqref="CQ23:CQ47">
    <cfRule type="expression" dxfId="117" priority="110">
      <formula>CQ$3="En place"</formula>
    </cfRule>
  </conditionalFormatting>
  <conditionalFormatting sqref="CP23:CP47">
    <cfRule type="expression" dxfId="116" priority="109">
      <formula>#REF!="En place"</formula>
    </cfRule>
  </conditionalFormatting>
  <conditionalFormatting sqref="CP21:CS21">
    <cfRule type="expression" dxfId="115" priority="116">
      <formula>CP$3="Hors processus"</formula>
    </cfRule>
    <cfRule type="expression" dxfId="114" priority="117">
      <formula>CP$3="A initier"</formula>
    </cfRule>
    <cfRule type="expression" dxfId="113" priority="118">
      <formula>CP$3="En cours"</formula>
    </cfRule>
    <cfRule type="expression" dxfId="112" priority="119">
      <formula>CP$3="En place"</formula>
    </cfRule>
  </conditionalFormatting>
  <conditionalFormatting sqref="CT21:CU21">
    <cfRule type="expression" dxfId="111" priority="105">
      <formula>CT$3="Hors processus"</formula>
    </cfRule>
    <cfRule type="expression" dxfId="110" priority="106">
      <formula>CT$3="A initier"</formula>
    </cfRule>
    <cfRule type="expression" dxfId="109" priority="107">
      <formula>CT$3="En cours"</formula>
    </cfRule>
    <cfRule type="expression" dxfId="108" priority="108">
      <formula>CT$3="En place"</formula>
    </cfRule>
  </conditionalFormatting>
  <conditionalFormatting sqref="CP23:CU47">
    <cfRule type="cellIs" dxfId="107" priority="104" operator="equal">
      <formula>"X"</formula>
    </cfRule>
  </conditionalFormatting>
  <conditionalFormatting sqref="X5:AN8 U5:V8">
    <cfRule type="expression" dxfId="106" priority="103">
      <formula>U$4="C"</formula>
    </cfRule>
  </conditionalFormatting>
  <conditionalFormatting sqref="X9:AN9 U9:V9">
    <cfRule type="expression" dxfId="105" priority="99">
      <formula>U$3="En attente"</formula>
    </cfRule>
    <cfRule type="expression" dxfId="104" priority="100">
      <formula>U$3="A initier"</formula>
    </cfRule>
    <cfRule type="expression" dxfId="103" priority="101">
      <formula>U$3="En cours"</formula>
    </cfRule>
    <cfRule type="expression" dxfId="102" priority="102">
      <formula>U$3="En place"</formula>
    </cfRule>
  </conditionalFormatting>
  <conditionalFormatting sqref="AN23:AN47">
    <cfRule type="expression" dxfId="101" priority="98">
      <formula>AN$3="En place"</formula>
    </cfRule>
  </conditionalFormatting>
  <conditionalFormatting sqref="AN21 AK4:AN4">
    <cfRule type="expression" dxfId="100" priority="97">
      <formula>AK$3="En place"</formula>
    </cfRule>
  </conditionalFormatting>
  <conditionalFormatting sqref="AN13:AN14">
    <cfRule type="expression" dxfId="99" priority="93">
      <formula>AN$3="En attente"</formula>
    </cfRule>
    <cfRule type="expression" dxfId="98" priority="94">
      <formula>AN$3="A initier"</formula>
    </cfRule>
    <cfRule type="expression" dxfId="97" priority="95">
      <formula>AN$3="En cours"</formula>
    </cfRule>
    <cfRule type="expression" dxfId="96" priority="96">
      <formula>AN$3="En place"</formula>
    </cfRule>
  </conditionalFormatting>
  <conditionalFormatting sqref="W5:W8">
    <cfRule type="expression" dxfId="95" priority="92">
      <formula>W$4="C"</formula>
    </cfRule>
  </conditionalFormatting>
  <conditionalFormatting sqref="W9">
    <cfRule type="expression" dxfId="94" priority="88">
      <formula>W$3="En attente"</formula>
    </cfRule>
    <cfRule type="expression" dxfId="93" priority="89">
      <formula>W$3="A initier"</formula>
    </cfRule>
    <cfRule type="expression" dxfId="92" priority="90">
      <formula>W$3="En cours"</formula>
    </cfRule>
    <cfRule type="expression" dxfId="91" priority="91">
      <formula>W$3="En place"</formula>
    </cfRule>
  </conditionalFormatting>
  <conditionalFormatting sqref="AN21 AK4:AN4">
    <cfRule type="expression" dxfId="90" priority="85">
      <formula>AK$3="En attente"</formula>
    </cfRule>
    <cfRule type="expression" dxfId="89" priority="86">
      <formula>AK$3="A initier"</formula>
    </cfRule>
    <cfRule type="expression" dxfId="88" priority="87">
      <formula>AK$3="En cours"</formula>
    </cfRule>
  </conditionalFormatting>
  <conditionalFormatting sqref="AN23:AN47">
    <cfRule type="cellIs" dxfId="87" priority="84" operator="equal">
      <formula>"X"</formula>
    </cfRule>
  </conditionalFormatting>
  <conditionalFormatting sqref="U24:AM47 Y23:AM23">
    <cfRule type="expression" dxfId="86" priority="79">
      <formula>U$3="En place"</formula>
    </cfRule>
  </conditionalFormatting>
  <conditionalFormatting sqref="U21:AM21">
    <cfRule type="expression" dxfId="85" priority="80">
      <formula>U$3="En attente"</formula>
    </cfRule>
    <cfRule type="expression" dxfId="84" priority="81">
      <formula>U$3="A initier"</formula>
    </cfRule>
    <cfRule type="expression" dxfId="83" priority="82">
      <formula>U$3="En cours"</formula>
    </cfRule>
    <cfRule type="expression" dxfId="82" priority="83">
      <formula>U$3="En place"</formula>
    </cfRule>
  </conditionalFormatting>
  <conditionalFormatting sqref="Y13:AJ14">
    <cfRule type="expression" dxfId="81" priority="75">
      <formula>Y$3="En attente"</formula>
    </cfRule>
    <cfRule type="expression" dxfId="80" priority="76">
      <formula>Y$3="A initier"</formula>
    </cfRule>
    <cfRule type="expression" dxfId="79" priority="77">
      <formula>Y$3="En cours"</formula>
    </cfRule>
    <cfRule type="expression" dxfId="78" priority="78">
      <formula>Y$3="En place"</formula>
    </cfRule>
  </conditionalFormatting>
  <conditionalFormatting sqref="U4:AJ4">
    <cfRule type="expression" dxfId="77" priority="71">
      <formula>U$3="En attente"</formula>
    </cfRule>
    <cfRule type="expression" dxfId="76" priority="72">
      <formula>U$3="A initier"</formula>
    </cfRule>
    <cfRule type="expression" dxfId="75" priority="73">
      <formula>U$3="En cours"</formula>
    </cfRule>
    <cfRule type="expression" dxfId="74" priority="74">
      <formula>U$3="En place"</formula>
    </cfRule>
  </conditionalFormatting>
  <conditionalFormatting sqref="U24:AN47 Y23:AN23">
    <cfRule type="cellIs" dxfId="73" priority="70" operator="equal">
      <formula>"X"</formula>
    </cfRule>
  </conditionalFormatting>
  <conditionalFormatting sqref="AK13:AL14">
    <cfRule type="expression" dxfId="72" priority="66">
      <formula>AK$3="En attente"</formula>
    </cfRule>
    <cfRule type="expression" dxfId="71" priority="67">
      <formula>AK$3="A initier"</formula>
    </cfRule>
    <cfRule type="expression" dxfId="70" priority="68">
      <formula>AK$3="En cours"</formula>
    </cfRule>
    <cfRule type="expression" dxfId="69" priority="69">
      <formula>AK$3="En place"</formula>
    </cfRule>
  </conditionalFormatting>
  <conditionalFormatting sqref="AM13:AM14">
    <cfRule type="expression" dxfId="68" priority="62">
      <formula>AM$3="En attente"</formula>
    </cfRule>
    <cfRule type="expression" dxfId="67" priority="63">
      <formula>AM$3="A initier"</formula>
    </cfRule>
    <cfRule type="expression" dxfId="66" priority="64">
      <formula>AM$3="En cours"</formula>
    </cfRule>
    <cfRule type="expression" dxfId="65" priority="65">
      <formula>AM$3="En place"</formula>
    </cfRule>
  </conditionalFormatting>
  <conditionalFormatting sqref="Y3:AN3">
    <cfRule type="cellIs" dxfId="64" priority="61" operator="equal">
      <formula>"En place"</formula>
    </cfRule>
  </conditionalFormatting>
  <conditionalFormatting sqref="Y3:AN3">
    <cfRule type="cellIs" dxfId="63" priority="58" operator="equal">
      <formula>"En attente"</formula>
    </cfRule>
    <cfRule type="cellIs" dxfId="62" priority="59" operator="equal">
      <formula>"A initier"</formula>
    </cfRule>
    <cfRule type="cellIs" dxfId="61" priority="60" operator="equal">
      <formula>"En cours"</formula>
    </cfRule>
  </conditionalFormatting>
  <conditionalFormatting sqref="AU5:BH8">
    <cfRule type="expression" dxfId="60" priority="57">
      <formula>AU$4="C"</formula>
    </cfRule>
  </conditionalFormatting>
  <conditionalFormatting sqref="AU9:BH9">
    <cfRule type="expression" dxfId="59" priority="53">
      <formula>AU$3="En attente"</formula>
    </cfRule>
    <cfRule type="expression" dxfId="58" priority="54">
      <formula>AU$3="A initier"</formula>
    </cfRule>
    <cfRule type="expression" dxfId="57" priority="55">
      <formula>AU$3="En cours"</formula>
    </cfRule>
    <cfRule type="expression" dxfId="56" priority="56">
      <formula>AU$3="En place"</formula>
    </cfRule>
  </conditionalFormatting>
  <conditionalFormatting sqref="BH23:BH47">
    <cfRule type="expression" dxfId="55" priority="52">
      <formula>BH$3="En place"</formula>
    </cfRule>
  </conditionalFormatting>
  <conditionalFormatting sqref="BH21 BE4:BH4">
    <cfRule type="expression" dxfId="54" priority="51">
      <formula>BE$3="En place"</formula>
    </cfRule>
  </conditionalFormatting>
  <conditionalFormatting sqref="BH13:BH14">
    <cfRule type="expression" dxfId="53" priority="47">
      <formula>BH$3="En attente"</formula>
    </cfRule>
    <cfRule type="expression" dxfId="52" priority="48">
      <formula>BH$3="A initier"</formula>
    </cfRule>
    <cfRule type="expression" dxfId="51" priority="49">
      <formula>BH$3="En cours"</formula>
    </cfRule>
    <cfRule type="expression" dxfId="50" priority="50">
      <formula>BH$3="En place"</formula>
    </cfRule>
  </conditionalFormatting>
  <conditionalFormatting sqref="BH21 BE4:BH4">
    <cfRule type="expression" dxfId="49" priority="44">
      <formula>BE$3="En attente"</formula>
    </cfRule>
    <cfRule type="expression" dxfId="48" priority="45">
      <formula>BE$3="A initier"</formula>
    </cfRule>
    <cfRule type="expression" dxfId="47" priority="46">
      <formula>BE$3="En cours"</formula>
    </cfRule>
  </conditionalFormatting>
  <conditionalFormatting sqref="BH23:BH47">
    <cfRule type="cellIs" dxfId="46" priority="43" operator="equal">
      <formula>"X"</formula>
    </cfRule>
  </conditionalFormatting>
  <conditionalFormatting sqref="AU23:BG47">
    <cfRule type="expression" dxfId="45" priority="38">
      <formula>AU$3="En place"</formula>
    </cfRule>
  </conditionalFormatting>
  <conditionalFormatting sqref="AU21:BG21">
    <cfRule type="expression" dxfId="44" priority="39">
      <formula>AU$3="En attente"</formula>
    </cfRule>
    <cfRule type="expression" dxfId="43" priority="40">
      <formula>AU$3="A initier"</formula>
    </cfRule>
    <cfRule type="expression" dxfId="42" priority="41">
      <formula>AU$3="En cours"</formula>
    </cfRule>
    <cfRule type="expression" dxfId="41" priority="42">
      <formula>AU$3="En place"</formula>
    </cfRule>
  </conditionalFormatting>
  <conditionalFormatting sqref="AU13:BD14">
    <cfRule type="expression" dxfId="40" priority="34">
      <formula>AU$3="En attente"</formula>
    </cfRule>
    <cfRule type="expression" dxfId="39" priority="35">
      <formula>AU$3="A initier"</formula>
    </cfRule>
    <cfRule type="expression" dxfId="38" priority="36">
      <formula>AU$3="En cours"</formula>
    </cfRule>
    <cfRule type="expression" dxfId="37" priority="37">
      <formula>AU$3="En place"</formula>
    </cfRule>
  </conditionalFormatting>
  <conditionalFormatting sqref="AU4:BD4">
    <cfRule type="expression" dxfId="36" priority="30">
      <formula>AU$3="En attente"</formula>
    </cfRule>
    <cfRule type="expression" dxfId="35" priority="31">
      <formula>AU$3="A initier"</formula>
    </cfRule>
    <cfRule type="expression" dxfId="34" priority="32">
      <formula>AU$3="En cours"</formula>
    </cfRule>
    <cfRule type="expression" dxfId="33" priority="33">
      <formula>AU$3="En place"</formula>
    </cfRule>
  </conditionalFormatting>
  <conditionalFormatting sqref="AU23:BH47">
    <cfRule type="cellIs" dxfId="32" priority="29" operator="equal">
      <formula>"X"</formula>
    </cfRule>
  </conditionalFormatting>
  <conditionalFormatting sqref="BE13:BF14">
    <cfRule type="expression" dxfId="31" priority="25">
      <formula>BE$3="En attente"</formula>
    </cfRule>
    <cfRule type="expression" dxfId="30" priority="26">
      <formula>BE$3="A initier"</formula>
    </cfRule>
    <cfRule type="expression" dxfId="29" priority="27">
      <formula>BE$3="En cours"</formula>
    </cfRule>
    <cfRule type="expression" dxfId="28" priority="28">
      <formula>BE$3="En place"</formula>
    </cfRule>
  </conditionalFormatting>
  <conditionalFormatting sqref="BG13:BG14">
    <cfRule type="expression" dxfId="27" priority="21">
      <formula>BG$3="En attente"</formula>
    </cfRule>
    <cfRule type="expression" dxfId="26" priority="22">
      <formula>BG$3="A initier"</formula>
    </cfRule>
    <cfRule type="expression" dxfId="25" priority="23">
      <formula>BG$3="En cours"</formula>
    </cfRule>
    <cfRule type="expression" dxfId="24" priority="24">
      <formula>BG$3="En place"</formula>
    </cfRule>
  </conditionalFormatting>
  <conditionalFormatting sqref="AU3:BH3">
    <cfRule type="cellIs" dxfId="23" priority="20" operator="equal">
      <formula>"En place"</formula>
    </cfRule>
  </conditionalFormatting>
  <conditionalFormatting sqref="AU3:BH3">
    <cfRule type="cellIs" dxfId="22" priority="17" operator="equal">
      <formula>"En attente"</formula>
    </cfRule>
    <cfRule type="cellIs" dxfId="21" priority="18" operator="equal">
      <formula>"A initier"</formula>
    </cfRule>
    <cfRule type="cellIs" dxfId="20" priority="19" operator="equal">
      <formula>"En cours"</formula>
    </cfRule>
  </conditionalFormatting>
  <conditionalFormatting sqref="V13:V14">
    <cfRule type="expression" dxfId="19" priority="9">
      <formula>V$3="En attente"</formula>
    </cfRule>
    <cfRule type="expression" dxfId="18" priority="10">
      <formula>V$3="A initier"</formula>
    </cfRule>
    <cfRule type="expression" dxfId="17" priority="11">
      <formula>V$3="En cours"</formula>
    </cfRule>
    <cfRule type="expression" dxfId="16" priority="12">
      <formula>V$3="En place"</formula>
    </cfRule>
  </conditionalFormatting>
  <conditionalFormatting sqref="W13:W14">
    <cfRule type="expression" dxfId="15" priority="5">
      <formula>W$3="En attente"</formula>
    </cfRule>
    <cfRule type="expression" dxfId="14" priority="6">
      <formula>W$3="A initier"</formula>
    </cfRule>
    <cfRule type="expression" dxfId="13" priority="7">
      <formula>W$3="En cours"</formula>
    </cfRule>
    <cfRule type="expression" dxfId="12" priority="8">
      <formula>W$3="En place"</formula>
    </cfRule>
  </conditionalFormatting>
  <conditionalFormatting sqref="X13:X14">
    <cfRule type="expression" dxfId="11" priority="1">
      <formula>X$3="En attente"</formula>
    </cfRule>
    <cfRule type="expression" dxfId="10" priority="2">
      <formula>X$3="A initier"</formula>
    </cfRule>
    <cfRule type="expression" dxfId="9" priority="3">
      <formula>X$3="En cours"</formula>
    </cfRule>
    <cfRule type="expression" dxfId="8" priority="4">
      <formula>X$3="En place"</formula>
    </cfRule>
  </conditionalFormatting>
  <conditionalFormatting sqref="U13:U14">
    <cfRule type="expression" dxfId="7" priority="13">
      <formula>U$3="En attente"</formula>
    </cfRule>
    <cfRule type="expression" dxfId="6" priority="14">
      <formula>U$3="A initier"</formula>
    </cfRule>
    <cfRule type="expression" dxfId="5" priority="15">
      <formula>U$3="En cours"</formula>
    </cfRule>
    <cfRule type="expression" dxfId="4" priority="16">
      <formula>U$3="En place"</formula>
    </cfRule>
  </conditionalFormatting>
  <pageMargins left="0.23622047244094491" right="0.23622047244094491" top="0.74803149606299213" bottom="0.74803149606299213" header="0.31496062992125984" footer="0.31496062992125984"/>
  <pageSetup paperSize="8" scale="40" fitToHeight="0" orientation="landscape" r:id="rId1"/>
  <headerFooter>
    <oddHeader>&amp;L Document imprimé le &amp;D à &amp;T&amp;CProjet SMI&amp;RVIASANTE Mutuelle</oddHeader>
    <oddFooter>&amp;L&amp;F&amp;C&amp;A&amp;R&amp;P / &amp;N</oddFooter>
  </headerFooter>
  <ignoredErrors>
    <ignoredError sqref="T15:BV15 CC15:DA15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50" operator="equal" id="{301B842C-7CBA-4D65-891D-ABDF420EB658}">
            <xm:f>Listes!$D$6</xm:f>
            <x14:dxf>
              <font>
                <b/>
                <i val="0"/>
                <color theme="0"/>
              </font>
              <fill>
                <patternFill>
                  <bgColor theme="9" tint="0.39994506668294322"/>
                </patternFill>
              </fill>
            </x14:dxf>
          </x14:cfRule>
          <xm:sqref>CC3 CM3:CO3 CV3:DA3</xm:sqref>
        </x14:conditionalFormatting>
        <x14:conditionalFormatting xmlns:xm="http://schemas.microsoft.com/office/excel/2006/main">
          <x14:cfRule type="expression" priority="239" id="{89C46BEA-F232-4677-94A4-8F52AC337F35}">
            <xm:f>$I23=Listes!$AA$6</xm:f>
            <x14:dxf>
              <font>
                <b/>
                <i val="0"/>
                <color theme="2" tint="-0.24994659260841701"/>
              </font>
            </x14:dxf>
          </x14:cfRule>
          <x14:cfRule type="expression" priority="240" id="{C142C8D8-8ECA-43E4-A316-23D0FEB2DFE7}">
            <xm:f>$I23=Listes!$AA$4</xm:f>
            <x14:dxf>
              <font>
                <b/>
                <i val="0"/>
                <color theme="9" tint="-0.24994659260841701"/>
              </font>
            </x14:dxf>
          </x14:cfRule>
          <x14:cfRule type="expression" priority="241" id="{C871ECFC-6687-4A07-959C-0EFB95AA1266}">
            <xm:f>$I23=Listes!$AA$5</xm:f>
            <x14:dxf>
              <font>
                <b/>
                <i val="0"/>
                <color theme="9" tint="0.39994506668294322"/>
              </font>
            </x14:dxf>
          </x14:cfRule>
          <xm:sqref>G23:G47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Listes!$D$4:$D$7</xm:f>
          </x14:formula1>
          <xm:sqref>CC3:DA3 T3:BV3</xm:sqref>
        </x14:dataValidation>
        <x14:dataValidation type="list" allowBlank="1" showInputMessage="1" showErrorMessage="1">
          <x14:formula1>
            <xm:f>Listes!$B$4:$B$5</xm:f>
          </x14:formula1>
          <xm:sqref>T10:BV12 CC10:DA12 CC23:DA47 T23:BV47</xm:sqref>
        </x14:dataValidation>
        <x14:dataValidation type="list" allowBlank="1" showInputMessage="1" showErrorMessage="1">
          <x14:formula1>
            <xm:f>Listes!$C$4:$C$6</xm:f>
          </x14:formula1>
          <xm:sqref>T13:BV14 CC13:DA14</xm:sqref>
        </x14:dataValidation>
        <x14:dataValidation type="list" allowBlank="1" showInputMessage="1" showErrorMessage="1">
          <x14:formula1>
            <xm:f>Listes!$H$4:$H$51</xm:f>
          </x14:formula1>
          <xm:sqref>G23:G47</xm:sqref>
        </x14:dataValidation>
        <x14:dataValidation type="list" allowBlank="1" showInputMessage="1" showErrorMessage="1">
          <x14:formula1>
            <xm:f>Listes!$C$5:$C$9</xm:f>
          </x14:formula1>
          <xm:sqref>J23:N47</xm:sqref>
        </x14:dataValidation>
        <x14:dataValidation type="list" allowBlank="1" showInputMessage="1" showErrorMessage="1">
          <x14:formula1>
            <xm:f>Listes!$F$4:$F$5</xm:f>
          </x14:formula1>
          <xm:sqref>CC5:DA5 T5:BV5</xm:sqref>
        </x14:dataValidation>
        <x14:dataValidation type="list" allowBlank="1" showInputMessage="1" showErrorMessage="1">
          <x14:formula1>
            <xm:f>Listes!$F$7:$F$9</xm:f>
          </x14:formula1>
          <xm:sqref>CC6:DA6 T6:BV6</xm:sqref>
        </x14:dataValidation>
        <x14:dataValidation type="list" allowBlank="1" showInputMessage="1" showErrorMessage="1">
          <x14:formula1>
            <xm:f>Listes!$E$4:$E$7</xm:f>
          </x14:formula1>
          <xm:sqref>CC4:DA4 T4:BV4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2:ET135"/>
  <sheetViews>
    <sheetView topLeftCell="P1" workbookViewId="0">
      <selection activeCell="R6" sqref="R6"/>
    </sheetView>
  </sheetViews>
  <sheetFormatPr baseColWidth="10" defaultRowHeight="12.75" x14ac:dyDescent="0.2"/>
  <cols>
    <col min="4" max="4" width="19.1640625" customWidth="1"/>
    <col min="6" max="6" width="31.33203125" customWidth="1"/>
    <col min="7" max="7" width="3" customWidth="1"/>
    <col min="8" max="8" width="37.83203125" customWidth="1"/>
    <col min="9" max="9" width="26" customWidth="1"/>
    <col min="10" max="10" width="47.6640625" customWidth="1"/>
    <col min="23" max="23" width="35.1640625" style="130" customWidth="1"/>
    <col min="24" max="24" width="28.83203125" style="130" customWidth="1"/>
    <col min="25" max="25" width="15.1640625" style="130" customWidth="1"/>
    <col min="31" max="31" width="19.33203125" customWidth="1"/>
  </cols>
  <sheetData>
    <row r="2" spans="1:150" x14ac:dyDescent="0.2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</row>
    <row r="3" spans="1:150" x14ac:dyDescent="0.2">
      <c r="A3">
        <v>2</v>
      </c>
    </row>
    <row r="4" spans="1:150" x14ac:dyDescent="0.2">
      <c r="A4">
        <v>3</v>
      </c>
      <c r="B4" s="33" t="s">
        <v>12</v>
      </c>
      <c r="C4">
        <v>0</v>
      </c>
      <c r="D4" s="33" t="s">
        <v>33</v>
      </c>
      <c r="E4" s="33" t="s">
        <v>17</v>
      </c>
      <c r="F4" s="33" t="s">
        <v>26</v>
      </c>
      <c r="H4" s="43" t="s">
        <v>118</v>
      </c>
      <c r="I4" s="43" t="s">
        <v>67</v>
      </c>
      <c r="J4" s="43" t="s">
        <v>74</v>
      </c>
      <c r="K4" s="43" t="s">
        <v>82</v>
      </c>
      <c r="Q4" s="37" t="s">
        <v>42</v>
      </c>
      <c r="R4" s="10"/>
      <c r="S4" s="10"/>
      <c r="W4" s="130" t="s">
        <v>118</v>
      </c>
      <c r="X4" s="130" t="s">
        <v>166</v>
      </c>
      <c r="Y4" s="43" t="s">
        <v>116</v>
      </c>
      <c r="AA4" s="43" t="s">
        <v>115</v>
      </c>
      <c r="AC4" s="203" t="s">
        <v>206</v>
      </c>
      <c r="AE4" s="203"/>
    </row>
    <row r="5" spans="1:150" ht="11.25" customHeight="1" x14ac:dyDescent="0.2">
      <c r="A5">
        <v>4</v>
      </c>
      <c r="C5">
        <v>1</v>
      </c>
      <c r="D5" s="33" t="s">
        <v>21</v>
      </c>
      <c r="E5" s="33" t="s">
        <v>8</v>
      </c>
      <c r="F5" s="33" t="s">
        <v>32</v>
      </c>
      <c r="H5" s="43" t="s">
        <v>119</v>
      </c>
      <c r="I5" s="43" t="s">
        <v>68</v>
      </c>
      <c r="J5" s="43" t="s">
        <v>75</v>
      </c>
      <c r="K5" s="43" t="s">
        <v>83</v>
      </c>
      <c r="Q5" s="10"/>
      <c r="R5" s="36">
        <v>100</v>
      </c>
      <c r="S5" s="10"/>
      <c r="W5" s="130" t="s">
        <v>119</v>
      </c>
      <c r="X5" s="130" t="s">
        <v>166</v>
      </c>
      <c r="Y5" s="43" t="s">
        <v>116</v>
      </c>
      <c r="AA5" s="43" t="s">
        <v>117</v>
      </c>
      <c r="AC5" s="203" t="s">
        <v>207</v>
      </c>
      <c r="AE5" s="203"/>
    </row>
    <row r="6" spans="1:150" ht="11.25" customHeight="1" x14ac:dyDescent="0.2">
      <c r="A6">
        <v>5</v>
      </c>
      <c r="C6">
        <v>2</v>
      </c>
      <c r="D6" s="33" t="s">
        <v>34</v>
      </c>
      <c r="E6" s="33" t="s">
        <v>10</v>
      </c>
      <c r="H6" s="43" t="s">
        <v>120</v>
      </c>
      <c r="I6" s="43" t="s">
        <v>69</v>
      </c>
      <c r="J6" s="43" t="s">
        <v>76</v>
      </c>
      <c r="K6" s="43" t="s">
        <v>84</v>
      </c>
      <c r="Q6" s="1" t="s">
        <v>39</v>
      </c>
      <c r="R6" s="1" t="s">
        <v>40</v>
      </c>
      <c r="S6" s="1" t="s">
        <v>41</v>
      </c>
      <c r="W6" s="130" t="s">
        <v>120</v>
      </c>
      <c r="X6" s="130" t="s">
        <v>167</v>
      </c>
      <c r="Y6" s="43" t="s">
        <v>116</v>
      </c>
      <c r="AA6" s="43" t="s">
        <v>116</v>
      </c>
    </row>
    <row r="7" spans="1:150" ht="11.25" customHeight="1" x14ac:dyDescent="0.2">
      <c r="A7">
        <v>6</v>
      </c>
      <c r="C7">
        <v>3</v>
      </c>
      <c r="D7" s="203" t="s">
        <v>208</v>
      </c>
      <c r="E7" s="33" t="s">
        <v>9</v>
      </c>
      <c r="F7" s="132" t="s">
        <v>182</v>
      </c>
      <c r="H7" s="43" t="s">
        <v>121</v>
      </c>
      <c r="I7" s="43" t="s">
        <v>70</v>
      </c>
      <c r="J7" s="43" t="s">
        <v>77</v>
      </c>
      <c r="K7" s="43" t="s">
        <v>85</v>
      </c>
      <c r="Q7" s="38">
        <f>$R$5/(COUNTA($S$7:$S$11)/S7)</f>
        <v>100</v>
      </c>
      <c r="R7" s="39" t="s">
        <v>38</v>
      </c>
      <c r="S7" s="38">
        <v>5</v>
      </c>
      <c r="W7" s="130" t="s">
        <v>121</v>
      </c>
      <c r="X7" s="130" t="s">
        <v>167</v>
      </c>
      <c r="Y7" s="43" t="s">
        <v>116</v>
      </c>
    </row>
    <row r="8" spans="1:150" ht="11.25" customHeight="1" x14ac:dyDescent="0.2">
      <c r="A8">
        <v>7</v>
      </c>
      <c r="C8">
        <v>4</v>
      </c>
      <c r="D8" s="203"/>
      <c r="F8" s="133" t="s">
        <v>183</v>
      </c>
      <c r="H8" s="43" t="s">
        <v>122</v>
      </c>
      <c r="I8" s="43" t="s">
        <v>71</v>
      </c>
      <c r="J8" s="43" t="s">
        <v>78</v>
      </c>
      <c r="K8" s="43" t="s">
        <v>86</v>
      </c>
      <c r="Q8" s="38">
        <f>$R$5/(COUNTA($S$7:$S$11)/S8)</f>
        <v>80</v>
      </c>
      <c r="R8" s="38">
        <f>Q7</f>
        <v>100</v>
      </c>
      <c r="S8" s="38">
        <v>4</v>
      </c>
      <c r="W8" s="130" t="s">
        <v>122</v>
      </c>
      <c r="X8" s="130" t="s">
        <v>167</v>
      </c>
      <c r="Y8" s="43" t="s">
        <v>116</v>
      </c>
    </row>
    <row r="9" spans="1:150" ht="11.25" customHeight="1" x14ac:dyDescent="0.2">
      <c r="A9">
        <v>8</v>
      </c>
      <c r="C9">
        <v>5</v>
      </c>
      <c r="F9" s="134" t="s">
        <v>184</v>
      </c>
      <c r="H9" s="43" t="s">
        <v>123</v>
      </c>
      <c r="I9" s="43" t="s">
        <v>72</v>
      </c>
      <c r="J9" s="43" t="s">
        <v>79</v>
      </c>
      <c r="K9" s="43" t="s">
        <v>87</v>
      </c>
      <c r="Q9" s="38">
        <f>$R$5/(COUNTA($S$7:$S$11)/S9)</f>
        <v>60</v>
      </c>
      <c r="R9" s="38">
        <f>Q8</f>
        <v>80</v>
      </c>
      <c r="S9" s="38">
        <v>3</v>
      </c>
      <c r="W9" s="130" t="s">
        <v>123</v>
      </c>
      <c r="X9" s="130" t="s">
        <v>167</v>
      </c>
      <c r="Y9" s="43" t="s">
        <v>116</v>
      </c>
    </row>
    <row r="10" spans="1:150" ht="11.25" customHeight="1" x14ac:dyDescent="0.2">
      <c r="A10">
        <v>9</v>
      </c>
      <c r="H10" s="43" t="s">
        <v>124</v>
      </c>
      <c r="I10" s="43" t="s">
        <v>73</v>
      </c>
      <c r="J10" s="43" t="s">
        <v>80</v>
      </c>
      <c r="K10" s="43" t="s">
        <v>88</v>
      </c>
      <c r="Q10" s="38">
        <f>$R$5/(COUNTA($S$7:$S$11)/S10)</f>
        <v>40</v>
      </c>
      <c r="R10" s="38">
        <f>Q9</f>
        <v>60</v>
      </c>
      <c r="S10" s="38">
        <v>2</v>
      </c>
      <c r="W10" s="130" t="s">
        <v>124</v>
      </c>
      <c r="X10" s="130" t="s">
        <v>167</v>
      </c>
      <c r="Y10" s="43" t="s">
        <v>116</v>
      </c>
    </row>
    <row r="11" spans="1:150" ht="11.25" customHeight="1" x14ac:dyDescent="0.2">
      <c r="A11">
        <v>10</v>
      </c>
      <c r="D11" s="203" t="s">
        <v>201</v>
      </c>
      <c r="H11" s="43" t="s">
        <v>125</v>
      </c>
      <c r="I11" s="43" t="s">
        <v>74</v>
      </c>
      <c r="J11" s="43" t="s">
        <v>81</v>
      </c>
      <c r="K11" s="43" t="s">
        <v>89</v>
      </c>
      <c r="Q11" s="38">
        <f>$R$5/(COUNTA($S$7:$S$11)/S11)</f>
        <v>20</v>
      </c>
      <c r="R11" s="38">
        <f>Q10</f>
        <v>40</v>
      </c>
      <c r="S11" s="38">
        <v>1</v>
      </c>
      <c r="W11" s="130" t="s">
        <v>125</v>
      </c>
      <c r="X11" s="130" t="s">
        <v>168</v>
      </c>
      <c r="Y11" s="43" t="s">
        <v>115</v>
      </c>
    </row>
    <row r="12" spans="1:150" ht="11.25" customHeight="1" x14ac:dyDescent="0.2">
      <c r="A12">
        <v>11</v>
      </c>
      <c r="D12" s="203" t="s">
        <v>202</v>
      </c>
      <c r="H12" s="43" t="s">
        <v>126</v>
      </c>
      <c r="I12" s="43" t="s">
        <v>75</v>
      </c>
      <c r="K12" s="43" t="s">
        <v>90</v>
      </c>
      <c r="Q12" s="38" t="s">
        <v>38</v>
      </c>
      <c r="R12" s="38">
        <f>Q11</f>
        <v>20</v>
      </c>
      <c r="S12" s="38">
        <v>0</v>
      </c>
      <c r="W12" s="130" t="s">
        <v>126</v>
      </c>
      <c r="X12" s="130" t="s">
        <v>168</v>
      </c>
      <c r="Y12" s="43" t="s">
        <v>115</v>
      </c>
    </row>
    <row r="13" spans="1:150" ht="11.25" customHeight="1" x14ac:dyDescent="0.2">
      <c r="A13">
        <v>12</v>
      </c>
      <c r="D13" s="203" t="s">
        <v>203</v>
      </c>
      <c r="H13" s="43" t="s">
        <v>127</v>
      </c>
      <c r="I13" s="43" t="s">
        <v>76</v>
      </c>
      <c r="K13" s="43" t="s">
        <v>91</v>
      </c>
      <c r="W13" s="130" t="s">
        <v>127</v>
      </c>
      <c r="X13" s="130" t="s">
        <v>168</v>
      </c>
      <c r="Y13" s="43" t="s">
        <v>115</v>
      </c>
    </row>
    <row r="14" spans="1:150" ht="11.25" customHeight="1" x14ac:dyDescent="0.2">
      <c r="A14">
        <v>13</v>
      </c>
      <c r="D14" s="203" t="s">
        <v>200</v>
      </c>
      <c r="H14" s="43" t="s">
        <v>128</v>
      </c>
      <c r="I14" s="43" t="s">
        <v>77</v>
      </c>
      <c r="K14" s="43" t="s">
        <v>92</v>
      </c>
      <c r="M14" s="42"/>
      <c r="N14" s="42"/>
      <c r="O14" s="42"/>
      <c r="P14" s="42"/>
      <c r="Q14" s="42"/>
      <c r="W14" s="130" t="s">
        <v>128</v>
      </c>
      <c r="X14" s="130" t="s">
        <v>168</v>
      </c>
      <c r="Y14" s="43" t="s">
        <v>115</v>
      </c>
    </row>
    <row r="15" spans="1:150" ht="11.25" customHeight="1" x14ac:dyDescent="0.2">
      <c r="A15">
        <v>14</v>
      </c>
      <c r="D15" s="203" t="s">
        <v>204</v>
      </c>
      <c r="H15" s="43" t="s">
        <v>129</v>
      </c>
      <c r="I15" s="43" t="s">
        <v>78</v>
      </c>
      <c r="K15" s="43" t="s">
        <v>93</v>
      </c>
      <c r="N15" s="42"/>
      <c r="P15" s="42"/>
      <c r="Q15" s="42"/>
      <c r="W15" s="130" t="s">
        <v>129</v>
      </c>
      <c r="X15" s="130" t="s">
        <v>169</v>
      </c>
      <c r="Y15" s="43" t="s">
        <v>115</v>
      </c>
    </row>
    <row r="16" spans="1:150" ht="11.25" customHeight="1" x14ac:dyDescent="0.2">
      <c r="A16">
        <v>15</v>
      </c>
      <c r="H16" s="43" t="s">
        <v>130</v>
      </c>
      <c r="I16" s="43" t="s">
        <v>79</v>
      </c>
      <c r="K16" s="43" t="s">
        <v>94</v>
      </c>
      <c r="N16" s="42"/>
      <c r="P16" s="42"/>
      <c r="Q16" s="42"/>
      <c r="W16" s="130" t="s">
        <v>130</v>
      </c>
      <c r="X16" s="130" t="s">
        <v>169</v>
      </c>
      <c r="Y16" s="43" t="s">
        <v>115</v>
      </c>
    </row>
    <row r="17" spans="1:25" ht="11.25" customHeight="1" x14ac:dyDescent="0.2">
      <c r="A17">
        <v>16</v>
      </c>
      <c r="H17" s="43" t="s">
        <v>131</v>
      </c>
      <c r="I17" s="43" t="s">
        <v>80</v>
      </c>
      <c r="K17" s="43" t="s">
        <v>95</v>
      </c>
      <c r="N17" s="42"/>
      <c r="P17" s="42"/>
      <c r="Q17" s="42"/>
      <c r="W17" s="130" t="s">
        <v>131</v>
      </c>
      <c r="X17" s="130" t="s">
        <v>169</v>
      </c>
      <c r="Y17" s="43" t="s">
        <v>115</v>
      </c>
    </row>
    <row r="18" spans="1:25" ht="11.25" customHeight="1" x14ac:dyDescent="0.2">
      <c r="A18">
        <v>17</v>
      </c>
      <c r="H18" s="43" t="s">
        <v>132</v>
      </c>
      <c r="I18" s="43" t="s">
        <v>81</v>
      </c>
      <c r="K18" s="43" t="s">
        <v>96</v>
      </c>
      <c r="N18" s="42"/>
      <c r="P18" s="42"/>
      <c r="Q18" s="42"/>
      <c r="W18" s="130" t="s">
        <v>132</v>
      </c>
      <c r="X18" s="130" t="s">
        <v>169</v>
      </c>
      <c r="Y18" s="43" t="s">
        <v>115</v>
      </c>
    </row>
    <row r="19" spans="1:25" ht="11.25" customHeight="1" x14ac:dyDescent="0.2">
      <c r="A19">
        <v>18</v>
      </c>
      <c r="H19" s="43" t="s">
        <v>133</v>
      </c>
      <c r="I19" s="43" t="s">
        <v>82</v>
      </c>
      <c r="K19" s="43" t="s">
        <v>97</v>
      </c>
      <c r="N19" s="42"/>
      <c r="P19" s="42"/>
      <c r="Q19" s="42"/>
      <c r="W19" s="130" t="s">
        <v>133</v>
      </c>
      <c r="X19" s="130" t="s">
        <v>170</v>
      </c>
      <c r="Y19" s="43" t="s">
        <v>117</v>
      </c>
    </row>
    <row r="20" spans="1:25" ht="11.25" customHeight="1" x14ac:dyDescent="0.2">
      <c r="A20">
        <v>19</v>
      </c>
      <c r="H20" s="43" t="s">
        <v>134</v>
      </c>
      <c r="I20" s="43" t="s">
        <v>83</v>
      </c>
      <c r="K20" s="43" t="s">
        <v>98</v>
      </c>
      <c r="N20" s="42"/>
      <c r="P20" s="42"/>
      <c r="Q20" s="42"/>
      <c r="W20" s="130" t="s">
        <v>134</v>
      </c>
      <c r="X20" s="130" t="s">
        <v>170</v>
      </c>
      <c r="Y20" s="43" t="s">
        <v>117</v>
      </c>
    </row>
    <row r="21" spans="1:25" ht="11.25" customHeight="1" x14ac:dyDescent="0.2">
      <c r="A21">
        <v>20</v>
      </c>
      <c r="H21" s="43" t="s">
        <v>135</v>
      </c>
      <c r="I21" s="43" t="s">
        <v>84</v>
      </c>
      <c r="K21" s="43" t="s">
        <v>99</v>
      </c>
      <c r="N21" s="42"/>
      <c r="P21" s="42"/>
      <c r="Q21" s="42"/>
      <c r="W21" s="130" t="s">
        <v>135</v>
      </c>
      <c r="X21" s="130" t="s">
        <v>170</v>
      </c>
      <c r="Y21" s="43" t="s">
        <v>117</v>
      </c>
    </row>
    <row r="22" spans="1:25" ht="11.25" customHeight="1" x14ac:dyDescent="0.2">
      <c r="A22">
        <v>21</v>
      </c>
      <c r="H22" s="43" t="s">
        <v>136</v>
      </c>
      <c r="I22" s="43" t="s">
        <v>85</v>
      </c>
      <c r="K22" s="43" t="s">
        <v>100</v>
      </c>
      <c r="M22" s="42"/>
      <c r="N22" s="42"/>
      <c r="P22" s="42"/>
      <c r="Q22" s="42"/>
      <c r="W22" s="130" t="s">
        <v>136</v>
      </c>
      <c r="X22" s="130" t="s">
        <v>170</v>
      </c>
      <c r="Y22" s="43" t="s">
        <v>117</v>
      </c>
    </row>
    <row r="23" spans="1:25" ht="11.25" customHeight="1" x14ac:dyDescent="0.2">
      <c r="A23">
        <v>22</v>
      </c>
      <c r="H23" s="43" t="s">
        <v>137</v>
      </c>
      <c r="I23" s="43" t="s">
        <v>86</v>
      </c>
      <c r="K23" s="43" t="s">
        <v>101</v>
      </c>
      <c r="M23" s="42"/>
      <c r="N23" s="42"/>
      <c r="O23" s="42"/>
      <c r="P23" s="42"/>
      <c r="Q23" s="42"/>
      <c r="W23" s="130" t="s">
        <v>137</v>
      </c>
      <c r="X23" s="130" t="s">
        <v>170</v>
      </c>
      <c r="Y23" s="43" t="s">
        <v>117</v>
      </c>
    </row>
    <row r="24" spans="1:25" ht="11.25" customHeight="1" x14ac:dyDescent="0.2">
      <c r="A24">
        <v>23</v>
      </c>
      <c r="H24" s="43" t="s">
        <v>138</v>
      </c>
      <c r="I24" s="43" t="s">
        <v>87</v>
      </c>
      <c r="K24" s="43" t="s">
        <v>102</v>
      </c>
      <c r="M24" s="42"/>
      <c r="N24" s="42"/>
      <c r="O24" s="41"/>
      <c r="P24" s="42"/>
      <c r="Q24" s="42"/>
      <c r="W24" s="130" t="s">
        <v>178</v>
      </c>
      <c r="X24" s="130" t="s">
        <v>170</v>
      </c>
      <c r="Y24" s="43" t="s">
        <v>117</v>
      </c>
    </row>
    <row r="25" spans="1:25" ht="11.25" customHeight="1" x14ac:dyDescent="0.2">
      <c r="A25">
        <v>24</v>
      </c>
      <c r="H25" s="43" t="s">
        <v>139</v>
      </c>
      <c r="I25" s="43" t="s">
        <v>88</v>
      </c>
      <c r="K25" s="43" t="s">
        <v>103</v>
      </c>
      <c r="M25" s="42"/>
      <c r="N25" s="42"/>
      <c r="P25" s="42"/>
      <c r="Q25" s="42"/>
      <c r="W25" s="130" t="s">
        <v>139</v>
      </c>
      <c r="X25" s="130" t="s">
        <v>170</v>
      </c>
      <c r="Y25" s="43" t="s">
        <v>117</v>
      </c>
    </row>
    <row r="26" spans="1:25" ht="11.25" customHeight="1" x14ac:dyDescent="0.2">
      <c r="A26">
        <v>25</v>
      </c>
      <c r="H26" s="43" t="s">
        <v>140</v>
      </c>
      <c r="I26" s="43" t="s">
        <v>89</v>
      </c>
      <c r="K26" s="43" t="s">
        <v>104</v>
      </c>
      <c r="M26" s="42"/>
      <c r="N26" s="42"/>
      <c r="P26" s="42"/>
      <c r="Q26" s="42"/>
      <c r="W26" s="130" t="s">
        <v>140</v>
      </c>
      <c r="X26" s="130" t="s">
        <v>171</v>
      </c>
      <c r="Y26" s="43" t="s">
        <v>117</v>
      </c>
    </row>
    <row r="27" spans="1:25" ht="11.25" customHeight="1" x14ac:dyDescent="0.2">
      <c r="A27">
        <v>26</v>
      </c>
      <c r="H27" s="43" t="s">
        <v>141</v>
      </c>
      <c r="I27" s="43" t="s">
        <v>90</v>
      </c>
      <c r="K27" s="43" t="s">
        <v>105</v>
      </c>
      <c r="M27" s="42"/>
      <c r="N27" s="42"/>
      <c r="P27" s="42"/>
      <c r="Q27" s="42"/>
      <c r="W27" s="130" t="s">
        <v>141</v>
      </c>
      <c r="X27" s="130" t="s">
        <v>171</v>
      </c>
      <c r="Y27" s="43" t="s">
        <v>117</v>
      </c>
    </row>
    <row r="28" spans="1:25" ht="11.25" customHeight="1" x14ac:dyDescent="0.2">
      <c r="A28">
        <v>27</v>
      </c>
      <c r="H28" s="43" t="s">
        <v>142</v>
      </c>
      <c r="I28" s="43" t="s">
        <v>91</v>
      </c>
      <c r="K28" s="43" t="s">
        <v>106</v>
      </c>
      <c r="M28" s="42"/>
      <c r="N28" s="42"/>
      <c r="P28" s="42"/>
      <c r="Q28" s="42"/>
      <c r="W28" s="130" t="s">
        <v>142</v>
      </c>
      <c r="X28" s="130" t="s">
        <v>171</v>
      </c>
      <c r="Y28" s="43" t="s">
        <v>117</v>
      </c>
    </row>
    <row r="29" spans="1:25" ht="11.25" customHeight="1" x14ac:dyDescent="0.2">
      <c r="A29">
        <v>28</v>
      </c>
      <c r="H29" s="43" t="s">
        <v>143</v>
      </c>
      <c r="I29" s="43" t="s">
        <v>92</v>
      </c>
      <c r="K29" s="43" t="s">
        <v>107</v>
      </c>
      <c r="M29" s="42"/>
      <c r="N29" s="42"/>
      <c r="P29" s="42"/>
      <c r="Q29" s="42"/>
      <c r="W29" s="130" t="s">
        <v>143</v>
      </c>
      <c r="X29" s="130" t="s">
        <v>171</v>
      </c>
      <c r="Y29" s="43" t="s">
        <v>117</v>
      </c>
    </row>
    <row r="30" spans="1:25" ht="11.25" customHeight="1" x14ac:dyDescent="0.2">
      <c r="A30">
        <v>29</v>
      </c>
      <c r="H30" s="43" t="s">
        <v>144</v>
      </c>
      <c r="I30" s="43" t="s">
        <v>93</v>
      </c>
      <c r="K30" s="43" t="s">
        <v>108</v>
      </c>
      <c r="M30" s="42"/>
      <c r="N30" s="42"/>
      <c r="P30" s="42"/>
      <c r="Q30" s="42"/>
      <c r="W30" s="130" t="s">
        <v>144</v>
      </c>
      <c r="X30" s="130" t="s">
        <v>172</v>
      </c>
      <c r="Y30" s="43" t="s">
        <v>117</v>
      </c>
    </row>
    <row r="31" spans="1:25" ht="11.25" customHeight="1" x14ac:dyDescent="0.2">
      <c r="A31">
        <v>30</v>
      </c>
      <c r="H31" s="43" t="s">
        <v>145</v>
      </c>
      <c r="I31" s="43" t="s">
        <v>94</v>
      </c>
      <c r="K31" s="43" t="s">
        <v>109</v>
      </c>
      <c r="M31" s="42"/>
      <c r="N31" s="42"/>
      <c r="P31" s="42"/>
      <c r="Q31" s="42"/>
      <c r="W31" s="130" t="s">
        <v>145</v>
      </c>
      <c r="X31" s="130" t="s">
        <v>172</v>
      </c>
      <c r="Y31" s="43" t="s">
        <v>117</v>
      </c>
    </row>
    <row r="32" spans="1:25" ht="11.25" customHeight="1" x14ac:dyDescent="0.2">
      <c r="A32">
        <v>31</v>
      </c>
      <c r="H32" s="43" t="s">
        <v>146</v>
      </c>
      <c r="I32" s="43" t="s">
        <v>95</v>
      </c>
      <c r="K32" s="43" t="s">
        <v>110</v>
      </c>
      <c r="M32" s="42"/>
      <c r="N32" s="42"/>
      <c r="P32" s="44"/>
      <c r="Q32" s="44"/>
      <c r="W32" s="130" t="s">
        <v>146</v>
      </c>
      <c r="X32" s="130" t="s">
        <v>172</v>
      </c>
      <c r="Y32" s="43" t="s">
        <v>117</v>
      </c>
    </row>
    <row r="33" spans="1:25" ht="11.25" customHeight="1" x14ac:dyDescent="0.2">
      <c r="A33">
        <v>32</v>
      </c>
      <c r="H33" s="43" t="s">
        <v>147</v>
      </c>
      <c r="I33" s="43" t="s">
        <v>96</v>
      </c>
      <c r="K33" s="43" t="s">
        <v>111</v>
      </c>
      <c r="M33" s="42"/>
      <c r="N33" s="42"/>
      <c r="P33" s="44"/>
      <c r="Q33" s="44"/>
      <c r="W33" s="130" t="s">
        <v>147</v>
      </c>
      <c r="X33" s="130" t="s">
        <v>173</v>
      </c>
      <c r="Y33" s="43" t="s">
        <v>117</v>
      </c>
    </row>
    <row r="34" spans="1:25" ht="11.25" customHeight="1" x14ac:dyDescent="0.2">
      <c r="A34">
        <v>33</v>
      </c>
      <c r="H34" s="43" t="s">
        <v>148</v>
      </c>
      <c r="I34" s="43" t="s">
        <v>97</v>
      </c>
      <c r="K34" s="43" t="s">
        <v>112</v>
      </c>
      <c r="M34" s="42"/>
      <c r="N34" s="42"/>
      <c r="P34" s="44"/>
      <c r="Q34" s="44"/>
      <c r="W34" s="130" t="s">
        <v>148</v>
      </c>
      <c r="X34" s="130" t="s">
        <v>173</v>
      </c>
      <c r="Y34" s="43" t="s">
        <v>117</v>
      </c>
    </row>
    <row r="35" spans="1:25" ht="11.25" customHeight="1" x14ac:dyDescent="0.2">
      <c r="A35">
        <v>34</v>
      </c>
      <c r="H35" s="43" t="s">
        <v>149</v>
      </c>
      <c r="I35" s="43" t="s">
        <v>98</v>
      </c>
      <c r="K35" s="43" t="s">
        <v>113</v>
      </c>
      <c r="M35" s="42"/>
      <c r="N35" s="42"/>
      <c r="P35" s="44"/>
      <c r="Q35" s="44"/>
      <c r="W35" s="130" t="s">
        <v>149</v>
      </c>
      <c r="X35" s="130" t="s">
        <v>173</v>
      </c>
      <c r="Y35" s="43" t="s">
        <v>117</v>
      </c>
    </row>
    <row r="36" spans="1:25" ht="11.25" customHeight="1" x14ac:dyDescent="0.2">
      <c r="A36">
        <v>35</v>
      </c>
      <c r="H36" s="43" t="s">
        <v>150</v>
      </c>
      <c r="I36" s="43" t="s">
        <v>99</v>
      </c>
      <c r="K36" s="43" t="s">
        <v>114</v>
      </c>
      <c r="M36" s="42"/>
      <c r="N36" s="42"/>
      <c r="P36" s="44"/>
      <c r="Q36" s="44"/>
      <c r="W36" s="130" t="s">
        <v>150</v>
      </c>
      <c r="X36" s="130" t="s">
        <v>173</v>
      </c>
      <c r="Y36" s="43" t="s">
        <v>117</v>
      </c>
    </row>
    <row r="37" spans="1:25" ht="11.25" customHeight="1" x14ac:dyDescent="0.2">
      <c r="A37">
        <v>36</v>
      </c>
      <c r="H37" s="43" t="s">
        <v>151</v>
      </c>
      <c r="I37" s="43" t="s">
        <v>100</v>
      </c>
      <c r="M37" s="42"/>
      <c r="N37" s="42"/>
      <c r="P37" s="44"/>
      <c r="Q37" s="44"/>
      <c r="W37" s="130" t="s">
        <v>151</v>
      </c>
      <c r="X37" s="130" t="s">
        <v>173</v>
      </c>
      <c r="Y37" s="43" t="s">
        <v>117</v>
      </c>
    </row>
    <row r="38" spans="1:25" ht="11.25" customHeight="1" x14ac:dyDescent="0.2">
      <c r="A38">
        <v>37</v>
      </c>
      <c r="H38" s="43" t="s">
        <v>152</v>
      </c>
      <c r="I38" s="43" t="s">
        <v>101</v>
      </c>
      <c r="M38" s="42"/>
      <c r="N38" s="42"/>
      <c r="P38" s="44"/>
      <c r="Q38" s="44"/>
      <c r="W38" s="130" t="s">
        <v>152</v>
      </c>
      <c r="X38" s="130" t="s">
        <v>174</v>
      </c>
      <c r="Y38" s="43" t="s">
        <v>117</v>
      </c>
    </row>
    <row r="39" spans="1:25" ht="11.25" customHeight="1" x14ac:dyDescent="0.2">
      <c r="A39">
        <v>38</v>
      </c>
      <c r="H39" s="43" t="s">
        <v>153</v>
      </c>
      <c r="I39" s="43" t="s">
        <v>102</v>
      </c>
      <c r="M39" s="42"/>
      <c r="N39" s="42"/>
      <c r="P39" s="44"/>
      <c r="Q39" s="44"/>
      <c r="W39" s="130" t="s">
        <v>153</v>
      </c>
      <c r="X39" s="130" t="s">
        <v>174</v>
      </c>
      <c r="Y39" s="43" t="s">
        <v>117</v>
      </c>
    </row>
    <row r="40" spans="1:25" ht="11.25" customHeight="1" x14ac:dyDescent="0.2">
      <c r="A40">
        <v>39</v>
      </c>
      <c r="H40" s="43" t="s">
        <v>154</v>
      </c>
      <c r="I40" s="43" t="s">
        <v>103</v>
      </c>
      <c r="M40" s="42"/>
      <c r="N40" s="42"/>
      <c r="P40" s="44"/>
      <c r="Q40" s="44"/>
      <c r="W40" s="130" t="s">
        <v>154</v>
      </c>
      <c r="X40" s="130" t="s">
        <v>174</v>
      </c>
      <c r="Y40" s="43" t="s">
        <v>117</v>
      </c>
    </row>
    <row r="41" spans="1:25" ht="11.25" customHeight="1" x14ac:dyDescent="0.2">
      <c r="A41">
        <v>40</v>
      </c>
      <c r="H41" s="43" t="s">
        <v>155</v>
      </c>
      <c r="I41" s="43" t="s">
        <v>104</v>
      </c>
      <c r="M41" s="42"/>
      <c r="N41" s="42"/>
      <c r="P41" s="44"/>
      <c r="Q41" s="44"/>
      <c r="W41" s="130" t="s">
        <v>155</v>
      </c>
      <c r="X41" s="130" t="s">
        <v>175</v>
      </c>
      <c r="Y41" s="43" t="s">
        <v>117</v>
      </c>
    </row>
    <row r="42" spans="1:25" ht="11.25" customHeight="1" x14ac:dyDescent="0.2">
      <c r="A42">
        <v>41</v>
      </c>
      <c r="H42" s="43" t="s">
        <v>156</v>
      </c>
      <c r="I42" s="43" t="s">
        <v>105</v>
      </c>
      <c r="M42" s="42"/>
      <c r="N42" s="42"/>
      <c r="P42" s="44"/>
      <c r="Q42" s="44"/>
      <c r="W42" s="130" t="s">
        <v>156</v>
      </c>
      <c r="X42" s="130" t="s">
        <v>175</v>
      </c>
      <c r="Y42" s="43" t="s">
        <v>117</v>
      </c>
    </row>
    <row r="43" spans="1:25" ht="11.25" customHeight="1" x14ac:dyDescent="0.2">
      <c r="A43">
        <v>42</v>
      </c>
      <c r="H43" s="43" t="s">
        <v>157</v>
      </c>
      <c r="I43" s="43" t="s">
        <v>106</v>
      </c>
      <c r="M43" s="42"/>
      <c r="N43" s="42"/>
      <c r="P43" s="44"/>
      <c r="Q43" s="44"/>
      <c r="W43" s="130" t="s">
        <v>157</v>
      </c>
      <c r="X43" s="130" t="s">
        <v>175</v>
      </c>
      <c r="Y43" s="43" t="s">
        <v>117</v>
      </c>
    </row>
    <row r="44" spans="1:25" ht="11.25" customHeight="1" x14ac:dyDescent="0.2">
      <c r="A44">
        <v>43</v>
      </c>
      <c r="H44" s="43" t="s">
        <v>158</v>
      </c>
      <c r="I44" s="43" t="s">
        <v>107</v>
      </c>
      <c r="M44" s="42"/>
      <c r="N44" s="42"/>
      <c r="P44" s="44"/>
      <c r="Q44" s="44"/>
      <c r="W44" s="130" t="s">
        <v>158</v>
      </c>
      <c r="X44" s="130" t="s">
        <v>175</v>
      </c>
      <c r="Y44" s="43" t="s">
        <v>117</v>
      </c>
    </row>
    <row r="45" spans="1:25" ht="11.25" customHeight="1" x14ac:dyDescent="0.2">
      <c r="A45">
        <v>44</v>
      </c>
      <c r="H45" s="43" t="s">
        <v>159</v>
      </c>
      <c r="I45" s="43" t="s">
        <v>108</v>
      </c>
      <c r="M45" s="42"/>
      <c r="N45" s="42"/>
      <c r="P45" s="44"/>
      <c r="Q45" s="44"/>
      <c r="W45" s="130" t="s">
        <v>159</v>
      </c>
      <c r="X45" s="130" t="s">
        <v>175</v>
      </c>
      <c r="Y45" s="43" t="s">
        <v>117</v>
      </c>
    </row>
    <row r="46" spans="1:25" ht="11.25" customHeight="1" x14ac:dyDescent="0.2">
      <c r="A46">
        <v>45</v>
      </c>
      <c r="H46" s="43" t="s">
        <v>160</v>
      </c>
      <c r="I46" s="43" t="s">
        <v>109</v>
      </c>
      <c r="M46" s="42"/>
      <c r="N46" s="42"/>
      <c r="P46" s="44"/>
      <c r="Q46" s="44"/>
      <c r="W46" s="130" t="s">
        <v>160</v>
      </c>
      <c r="X46" s="130" t="s">
        <v>176</v>
      </c>
      <c r="Y46" s="43" t="s">
        <v>117</v>
      </c>
    </row>
    <row r="47" spans="1:25" ht="11.25" customHeight="1" x14ac:dyDescent="0.2">
      <c r="A47">
        <v>46</v>
      </c>
      <c r="H47" s="43" t="s">
        <v>161</v>
      </c>
      <c r="I47" s="43" t="s">
        <v>110</v>
      </c>
      <c r="M47" s="42"/>
      <c r="N47" s="42"/>
      <c r="P47" s="44"/>
      <c r="Q47" s="44"/>
      <c r="W47" s="130" t="s">
        <v>161</v>
      </c>
      <c r="X47" s="130" t="s">
        <v>176</v>
      </c>
      <c r="Y47" s="43" t="s">
        <v>117</v>
      </c>
    </row>
    <row r="48" spans="1:25" ht="11.25" customHeight="1" x14ac:dyDescent="0.2">
      <c r="A48">
        <v>47</v>
      </c>
      <c r="H48" s="43" t="s">
        <v>162</v>
      </c>
      <c r="I48" s="43" t="s">
        <v>111</v>
      </c>
      <c r="M48" s="42"/>
      <c r="N48" s="42"/>
      <c r="P48" s="44"/>
      <c r="Q48" s="44"/>
      <c r="W48" s="130" t="s">
        <v>162</v>
      </c>
      <c r="X48" s="130" t="s">
        <v>176</v>
      </c>
      <c r="Y48" s="43" t="s">
        <v>117</v>
      </c>
    </row>
    <row r="49" spans="1:25" ht="11.25" customHeight="1" x14ac:dyDescent="0.2">
      <c r="A49">
        <v>48</v>
      </c>
      <c r="H49" s="43" t="s">
        <v>163</v>
      </c>
      <c r="I49" s="43" t="s">
        <v>112</v>
      </c>
      <c r="M49" s="42"/>
      <c r="N49" s="42"/>
      <c r="P49" s="42"/>
      <c r="Q49" s="42"/>
      <c r="W49" s="130" t="s">
        <v>163</v>
      </c>
      <c r="X49" s="130" t="s">
        <v>177</v>
      </c>
      <c r="Y49" s="43" t="s">
        <v>117</v>
      </c>
    </row>
    <row r="50" spans="1:25" ht="11.25" customHeight="1" x14ac:dyDescent="0.2">
      <c r="A50">
        <v>49</v>
      </c>
      <c r="H50" s="43" t="s">
        <v>164</v>
      </c>
      <c r="I50" s="43" t="s">
        <v>113</v>
      </c>
      <c r="M50" s="42"/>
      <c r="N50" s="42"/>
      <c r="P50" s="42"/>
      <c r="Q50" s="42"/>
      <c r="W50" s="130" t="s">
        <v>164</v>
      </c>
      <c r="X50" s="130" t="s">
        <v>177</v>
      </c>
      <c r="Y50" s="43" t="s">
        <v>117</v>
      </c>
    </row>
    <row r="51" spans="1:25" ht="11.25" customHeight="1" x14ac:dyDescent="0.2">
      <c r="A51">
        <v>50</v>
      </c>
      <c r="H51" s="43" t="s">
        <v>165</v>
      </c>
      <c r="I51" s="43" t="s">
        <v>114</v>
      </c>
      <c r="M51" s="42"/>
      <c r="N51" s="42"/>
      <c r="P51" s="42"/>
      <c r="Q51" s="42"/>
      <c r="W51" s="130" t="s">
        <v>165</v>
      </c>
      <c r="X51" s="130" t="s">
        <v>177</v>
      </c>
      <c r="Y51" s="43" t="s">
        <v>117</v>
      </c>
    </row>
    <row r="52" spans="1:25" x14ac:dyDescent="0.2">
      <c r="A52">
        <v>51</v>
      </c>
      <c r="M52" s="42"/>
      <c r="N52" s="42"/>
      <c r="P52" s="42"/>
      <c r="Q52" s="42"/>
    </row>
    <row r="53" spans="1:25" x14ac:dyDescent="0.2">
      <c r="A53">
        <v>52</v>
      </c>
      <c r="M53" s="42"/>
      <c r="N53" s="42"/>
      <c r="P53" s="42"/>
      <c r="Q53" s="42"/>
    </row>
    <row r="54" spans="1:25" x14ac:dyDescent="0.2">
      <c r="A54">
        <v>53</v>
      </c>
    </row>
    <row r="55" spans="1:25" x14ac:dyDescent="0.2">
      <c r="A55">
        <v>54</v>
      </c>
      <c r="M55" s="42"/>
      <c r="N55" s="42"/>
      <c r="P55" s="42"/>
      <c r="Q55" s="42"/>
    </row>
    <row r="56" spans="1:25" x14ac:dyDescent="0.2">
      <c r="A56">
        <v>55</v>
      </c>
      <c r="M56" s="42"/>
      <c r="N56" s="42"/>
      <c r="P56" s="42"/>
      <c r="Q56" s="42"/>
    </row>
    <row r="57" spans="1:25" x14ac:dyDescent="0.2">
      <c r="A57">
        <v>56</v>
      </c>
      <c r="M57" s="42"/>
      <c r="N57" s="42"/>
      <c r="P57" s="42"/>
      <c r="Q57" s="42"/>
    </row>
    <row r="58" spans="1:25" x14ac:dyDescent="0.2">
      <c r="A58">
        <v>57</v>
      </c>
      <c r="M58" s="42"/>
      <c r="N58" s="42"/>
      <c r="O58" s="42"/>
      <c r="P58" s="42"/>
      <c r="Q58" s="42"/>
    </row>
    <row r="59" spans="1:25" x14ac:dyDescent="0.2">
      <c r="A59">
        <v>58</v>
      </c>
      <c r="M59" s="42"/>
      <c r="N59" s="42"/>
      <c r="O59" s="42"/>
      <c r="P59" s="42"/>
      <c r="Q59" s="42"/>
    </row>
    <row r="60" spans="1:25" x14ac:dyDescent="0.2">
      <c r="A60">
        <v>59</v>
      </c>
      <c r="M60" s="42"/>
      <c r="N60" s="42"/>
      <c r="O60" s="42"/>
      <c r="P60" s="42"/>
      <c r="Q60" s="42"/>
    </row>
    <row r="61" spans="1:25" x14ac:dyDescent="0.2">
      <c r="A61">
        <v>60</v>
      </c>
      <c r="M61" s="42"/>
      <c r="N61" s="42"/>
      <c r="O61" s="42"/>
      <c r="P61" s="42"/>
      <c r="Q61" s="42"/>
    </row>
    <row r="62" spans="1:25" x14ac:dyDescent="0.2">
      <c r="A62">
        <v>61</v>
      </c>
      <c r="M62" s="42"/>
      <c r="N62" s="42"/>
      <c r="O62" s="42"/>
      <c r="P62" s="42"/>
      <c r="Q62" s="42"/>
    </row>
    <row r="63" spans="1:25" x14ac:dyDescent="0.2">
      <c r="A63">
        <v>62</v>
      </c>
      <c r="M63" s="42"/>
      <c r="N63" s="42"/>
      <c r="O63" s="42"/>
      <c r="P63" s="42"/>
      <c r="Q63" s="42"/>
    </row>
    <row r="64" spans="1:25" x14ac:dyDescent="0.2">
      <c r="A64">
        <v>63</v>
      </c>
      <c r="M64" s="42"/>
      <c r="N64" s="42"/>
      <c r="O64" s="42"/>
      <c r="P64" s="42"/>
      <c r="Q64" s="42"/>
    </row>
    <row r="65" spans="1:17" x14ac:dyDescent="0.2">
      <c r="A65">
        <v>64</v>
      </c>
      <c r="M65" s="42"/>
      <c r="N65" s="42"/>
      <c r="O65" s="42"/>
      <c r="P65" s="42"/>
      <c r="Q65" s="42"/>
    </row>
    <row r="66" spans="1:17" x14ac:dyDescent="0.2">
      <c r="A66">
        <v>65</v>
      </c>
      <c r="M66" s="42"/>
      <c r="N66" s="42"/>
      <c r="O66" s="42"/>
      <c r="P66" s="42"/>
      <c r="Q66" s="42"/>
    </row>
    <row r="67" spans="1:17" x14ac:dyDescent="0.2">
      <c r="A67">
        <v>66</v>
      </c>
      <c r="M67" s="42"/>
      <c r="N67" s="42"/>
      <c r="O67" s="42"/>
      <c r="P67" s="42"/>
      <c r="Q67" s="42"/>
    </row>
    <row r="68" spans="1:17" x14ac:dyDescent="0.2">
      <c r="A68">
        <v>67</v>
      </c>
      <c r="M68" s="42"/>
      <c r="N68" s="42"/>
      <c r="O68" s="42"/>
      <c r="P68" s="42"/>
      <c r="Q68" s="42"/>
    </row>
    <row r="69" spans="1:17" x14ac:dyDescent="0.2">
      <c r="A69">
        <v>68</v>
      </c>
      <c r="M69" s="42"/>
      <c r="N69" s="42"/>
      <c r="O69" s="42"/>
      <c r="P69" s="42"/>
      <c r="Q69" s="42"/>
    </row>
    <row r="70" spans="1:17" x14ac:dyDescent="0.2">
      <c r="A70">
        <v>69</v>
      </c>
      <c r="M70" s="42"/>
      <c r="N70" s="42"/>
      <c r="O70" s="42"/>
      <c r="P70" s="42"/>
      <c r="Q70" s="42"/>
    </row>
    <row r="71" spans="1:17" x14ac:dyDescent="0.2">
      <c r="A71">
        <v>70</v>
      </c>
      <c r="M71" s="42"/>
      <c r="N71" s="42"/>
      <c r="O71" s="42"/>
      <c r="P71" s="42"/>
      <c r="Q71" s="42"/>
    </row>
    <row r="72" spans="1:17" x14ac:dyDescent="0.2">
      <c r="A72">
        <v>71</v>
      </c>
      <c r="M72" s="42"/>
      <c r="N72" s="42"/>
      <c r="O72" s="42"/>
      <c r="P72" s="42"/>
      <c r="Q72" s="42"/>
    </row>
    <row r="73" spans="1:17" x14ac:dyDescent="0.2">
      <c r="A73">
        <v>72</v>
      </c>
      <c r="M73" s="42"/>
      <c r="N73" s="42"/>
      <c r="O73" s="42"/>
      <c r="P73" s="42"/>
      <c r="Q73" s="42"/>
    </row>
    <row r="74" spans="1:17" x14ac:dyDescent="0.2">
      <c r="A74">
        <v>73</v>
      </c>
      <c r="M74" s="42"/>
      <c r="N74" s="42"/>
      <c r="O74" s="42"/>
      <c r="P74" s="42"/>
      <c r="Q74" s="42"/>
    </row>
    <row r="75" spans="1:17" x14ac:dyDescent="0.2">
      <c r="A75">
        <v>74</v>
      </c>
      <c r="M75" s="42"/>
      <c r="N75" s="42"/>
      <c r="O75" s="42"/>
      <c r="P75" s="42"/>
      <c r="Q75" s="42"/>
    </row>
    <row r="76" spans="1:17" x14ac:dyDescent="0.2">
      <c r="A76">
        <v>75</v>
      </c>
      <c r="M76" s="42"/>
      <c r="N76" s="42"/>
      <c r="O76" s="42"/>
      <c r="P76" s="42"/>
      <c r="Q76" s="42"/>
    </row>
    <row r="77" spans="1:17" x14ac:dyDescent="0.2">
      <c r="A77">
        <v>76</v>
      </c>
      <c r="M77" s="42"/>
      <c r="N77" s="42"/>
      <c r="O77" s="42"/>
      <c r="P77" s="42"/>
      <c r="Q77" s="42"/>
    </row>
    <row r="78" spans="1:17" x14ac:dyDescent="0.2">
      <c r="A78">
        <v>77</v>
      </c>
      <c r="M78" s="42"/>
      <c r="N78" s="42"/>
      <c r="O78" s="42"/>
      <c r="P78" s="42"/>
      <c r="Q78" s="42"/>
    </row>
    <row r="79" spans="1:17" x14ac:dyDescent="0.2">
      <c r="A79">
        <v>78</v>
      </c>
      <c r="M79" s="42"/>
      <c r="N79" s="42"/>
      <c r="O79" s="42"/>
      <c r="P79" s="42"/>
      <c r="Q79" s="42"/>
    </row>
    <row r="80" spans="1:17" x14ac:dyDescent="0.2">
      <c r="A80">
        <v>79</v>
      </c>
      <c r="M80" s="42"/>
      <c r="N80" s="42"/>
      <c r="O80" s="42"/>
      <c r="P80" s="42"/>
      <c r="Q80" s="42"/>
    </row>
    <row r="81" spans="1:17" x14ac:dyDescent="0.2">
      <c r="A81">
        <v>80</v>
      </c>
      <c r="M81" s="42"/>
      <c r="N81" s="42"/>
      <c r="O81" s="42"/>
      <c r="P81" s="42"/>
      <c r="Q81" s="42"/>
    </row>
    <row r="82" spans="1:17" x14ac:dyDescent="0.2">
      <c r="A82">
        <v>81</v>
      </c>
      <c r="M82" s="42"/>
      <c r="N82" s="42"/>
      <c r="O82" s="42"/>
      <c r="P82" s="42"/>
      <c r="Q82" s="42"/>
    </row>
    <row r="83" spans="1:17" x14ac:dyDescent="0.2">
      <c r="A83">
        <v>82</v>
      </c>
      <c r="M83" s="42"/>
      <c r="N83" s="42"/>
      <c r="O83" s="42"/>
      <c r="P83" s="42"/>
      <c r="Q83" s="42"/>
    </row>
    <row r="84" spans="1:17" x14ac:dyDescent="0.2">
      <c r="A84">
        <v>83</v>
      </c>
      <c r="M84" s="42"/>
      <c r="N84" s="42"/>
      <c r="O84" s="42"/>
      <c r="P84" s="42"/>
      <c r="Q84" s="42"/>
    </row>
    <row r="85" spans="1:17" x14ac:dyDescent="0.2">
      <c r="A85">
        <v>84</v>
      </c>
      <c r="M85" s="42"/>
      <c r="N85" s="42"/>
      <c r="O85" s="42"/>
      <c r="P85" s="42"/>
      <c r="Q85" s="42"/>
    </row>
    <row r="86" spans="1:17" x14ac:dyDescent="0.2">
      <c r="A86">
        <v>85</v>
      </c>
      <c r="M86" s="42"/>
      <c r="N86" s="42"/>
      <c r="O86" s="42"/>
      <c r="P86" s="42"/>
      <c r="Q86" s="42"/>
    </row>
    <row r="87" spans="1:17" x14ac:dyDescent="0.2">
      <c r="A87">
        <v>86</v>
      </c>
      <c r="M87" s="42"/>
      <c r="N87" s="42"/>
      <c r="O87" s="42"/>
      <c r="P87" s="42"/>
      <c r="Q87" s="42"/>
    </row>
    <row r="88" spans="1:17" x14ac:dyDescent="0.2">
      <c r="A88">
        <v>87</v>
      </c>
      <c r="M88" s="42"/>
      <c r="N88" s="42"/>
      <c r="O88" s="42"/>
      <c r="P88" s="42"/>
      <c r="Q88" s="42"/>
    </row>
    <row r="89" spans="1:17" x14ac:dyDescent="0.2">
      <c r="A89">
        <v>88</v>
      </c>
      <c r="M89" s="42"/>
      <c r="N89" s="42"/>
      <c r="O89" s="42"/>
      <c r="P89" s="42"/>
      <c r="Q89" s="42"/>
    </row>
    <row r="90" spans="1:17" x14ac:dyDescent="0.2">
      <c r="A90">
        <v>89</v>
      </c>
      <c r="M90" s="42"/>
      <c r="N90" s="42"/>
      <c r="O90" s="42"/>
      <c r="P90" s="42"/>
      <c r="Q90" s="42"/>
    </row>
    <row r="91" spans="1:17" x14ac:dyDescent="0.2">
      <c r="A91">
        <v>90</v>
      </c>
      <c r="M91" s="42"/>
      <c r="N91" s="42"/>
      <c r="O91" s="42"/>
      <c r="P91" s="42"/>
      <c r="Q91" s="42"/>
    </row>
    <row r="92" spans="1:17" x14ac:dyDescent="0.2">
      <c r="A92">
        <v>91</v>
      </c>
      <c r="M92" s="42"/>
      <c r="N92" s="42"/>
      <c r="O92" s="42"/>
      <c r="P92" s="42"/>
      <c r="Q92" s="42"/>
    </row>
    <row r="93" spans="1:17" x14ac:dyDescent="0.2">
      <c r="A93">
        <v>92</v>
      </c>
      <c r="M93" s="42"/>
      <c r="N93" s="42"/>
      <c r="O93" s="42"/>
      <c r="P93" s="42"/>
      <c r="Q93" s="42"/>
    </row>
    <row r="94" spans="1:17" x14ac:dyDescent="0.2">
      <c r="A94">
        <v>93</v>
      </c>
      <c r="M94" s="42"/>
      <c r="N94" s="42"/>
      <c r="O94" s="42"/>
      <c r="P94" s="42"/>
      <c r="Q94" s="42"/>
    </row>
    <row r="95" spans="1:17" x14ac:dyDescent="0.2">
      <c r="A95">
        <v>94</v>
      </c>
      <c r="M95" s="42"/>
      <c r="N95" s="42"/>
      <c r="O95" s="42"/>
      <c r="P95" s="42"/>
      <c r="Q95" s="42"/>
    </row>
    <row r="96" spans="1:17" x14ac:dyDescent="0.2">
      <c r="A96">
        <v>95</v>
      </c>
      <c r="M96" s="42"/>
      <c r="N96" s="42"/>
      <c r="O96" s="42"/>
      <c r="P96" s="42"/>
      <c r="Q96" s="42"/>
    </row>
    <row r="97" spans="1:17" x14ac:dyDescent="0.2">
      <c r="A97">
        <v>96</v>
      </c>
      <c r="M97" s="42"/>
      <c r="N97" s="42"/>
      <c r="O97" s="42"/>
      <c r="P97" s="42"/>
      <c r="Q97" s="42"/>
    </row>
    <row r="98" spans="1:17" x14ac:dyDescent="0.2">
      <c r="A98">
        <v>97</v>
      </c>
      <c r="M98" s="42"/>
      <c r="N98" s="42"/>
      <c r="O98" s="42"/>
      <c r="P98" s="42"/>
      <c r="Q98" s="42"/>
    </row>
    <row r="99" spans="1:17" x14ac:dyDescent="0.2">
      <c r="A99">
        <v>98</v>
      </c>
      <c r="M99" s="42"/>
      <c r="N99" s="42"/>
      <c r="O99" s="42"/>
      <c r="P99" s="42"/>
      <c r="Q99" s="42"/>
    </row>
    <row r="100" spans="1:17" x14ac:dyDescent="0.2">
      <c r="A100">
        <v>99</v>
      </c>
      <c r="M100" s="42"/>
      <c r="N100" s="42"/>
      <c r="O100" s="42"/>
      <c r="P100" s="42"/>
      <c r="Q100" s="42"/>
    </row>
    <row r="101" spans="1:17" x14ac:dyDescent="0.2">
      <c r="A101">
        <v>100</v>
      </c>
      <c r="M101" s="42"/>
      <c r="N101" s="42"/>
      <c r="O101" s="42"/>
      <c r="P101" s="42"/>
      <c r="Q101" s="42"/>
    </row>
    <row r="102" spans="1:17" x14ac:dyDescent="0.2">
      <c r="A102">
        <v>101</v>
      </c>
      <c r="M102" s="42"/>
      <c r="N102" s="42"/>
      <c r="O102" s="42"/>
      <c r="P102" s="42"/>
      <c r="Q102" s="42"/>
    </row>
    <row r="103" spans="1:17" x14ac:dyDescent="0.2">
      <c r="A103">
        <v>102</v>
      </c>
      <c r="M103" s="42"/>
      <c r="N103" s="42"/>
      <c r="O103" s="42"/>
      <c r="P103" s="42"/>
      <c r="Q103" s="42"/>
    </row>
    <row r="104" spans="1:17" x14ac:dyDescent="0.2">
      <c r="A104">
        <v>103</v>
      </c>
      <c r="M104" s="42"/>
      <c r="N104" s="42"/>
      <c r="O104" s="42"/>
      <c r="P104" s="42"/>
      <c r="Q104" s="42"/>
    </row>
    <row r="105" spans="1:17" x14ac:dyDescent="0.2">
      <c r="A105">
        <v>104</v>
      </c>
      <c r="M105" s="42"/>
      <c r="N105" s="42"/>
      <c r="O105" s="42"/>
      <c r="P105" s="42"/>
      <c r="Q105" s="42"/>
    </row>
    <row r="106" spans="1:17" x14ac:dyDescent="0.2">
      <c r="A106">
        <v>105</v>
      </c>
      <c r="M106" s="42"/>
      <c r="N106" s="42"/>
      <c r="O106" s="42"/>
      <c r="P106" s="42"/>
      <c r="Q106" s="42"/>
    </row>
    <row r="107" spans="1:17" x14ac:dyDescent="0.2">
      <c r="A107">
        <v>106</v>
      </c>
      <c r="M107" s="42"/>
      <c r="N107" s="42"/>
      <c r="O107" s="42"/>
      <c r="P107" s="42"/>
      <c r="Q107" s="42"/>
    </row>
    <row r="108" spans="1:17" x14ac:dyDescent="0.2">
      <c r="A108">
        <v>107</v>
      </c>
      <c r="M108" s="42"/>
      <c r="N108" s="42"/>
      <c r="O108" s="42"/>
      <c r="P108" s="42"/>
      <c r="Q108" s="42"/>
    </row>
    <row r="109" spans="1:17" x14ac:dyDescent="0.2">
      <c r="A109">
        <v>108</v>
      </c>
      <c r="M109" s="42"/>
      <c r="N109" s="42"/>
      <c r="O109" s="42"/>
      <c r="P109" s="42"/>
      <c r="Q109" s="42"/>
    </row>
    <row r="110" spans="1:17" x14ac:dyDescent="0.2">
      <c r="A110">
        <v>109</v>
      </c>
      <c r="M110" s="42"/>
      <c r="N110" s="42"/>
      <c r="O110" s="42"/>
      <c r="P110" s="42"/>
      <c r="Q110" s="42"/>
    </row>
    <row r="111" spans="1:17" x14ac:dyDescent="0.2">
      <c r="A111">
        <v>110</v>
      </c>
      <c r="M111" s="42"/>
      <c r="N111" s="42"/>
      <c r="O111" s="42"/>
      <c r="P111" s="42"/>
      <c r="Q111" s="42"/>
    </row>
    <row r="112" spans="1:17" x14ac:dyDescent="0.2">
      <c r="A112">
        <v>111</v>
      </c>
      <c r="M112" s="42"/>
      <c r="N112" s="42"/>
      <c r="O112" s="42"/>
      <c r="P112" s="42"/>
      <c r="Q112" s="42"/>
    </row>
    <row r="113" spans="1:17" x14ac:dyDescent="0.2">
      <c r="A113">
        <v>112</v>
      </c>
      <c r="M113" s="42"/>
      <c r="N113" s="42"/>
      <c r="O113" s="42"/>
      <c r="P113" s="42"/>
      <c r="Q113" s="42"/>
    </row>
    <row r="114" spans="1:17" x14ac:dyDescent="0.2">
      <c r="A114">
        <v>113</v>
      </c>
      <c r="M114" s="42"/>
      <c r="N114" s="42"/>
      <c r="O114" s="42"/>
      <c r="P114" s="42"/>
      <c r="Q114" s="42"/>
    </row>
    <row r="115" spans="1:17" x14ac:dyDescent="0.2">
      <c r="A115">
        <v>114</v>
      </c>
      <c r="M115" s="42"/>
      <c r="N115" s="42"/>
      <c r="O115" s="42"/>
      <c r="P115" s="42"/>
      <c r="Q115" s="42"/>
    </row>
    <row r="116" spans="1:17" x14ac:dyDescent="0.2">
      <c r="A116">
        <v>115</v>
      </c>
      <c r="M116" s="42"/>
      <c r="N116" s="42"/>
      <c r="O116" s="42"/>
      <c r="P116" s="42"/>
      <c r="Q116" s="42"/>
    </row>
    <row r="117" spans="1:17" x14ac:dyDescent="0.2">
      <c r="A117">
        <v>116</v>
      </c>
      <c r="M117" s="42"/>
      <c r="N117" s="42"/>
      <c r="O117" s="42"/>
      <c r="P117" s="42"/>
      <c r="Q117" s="42"/>
    </row>
    <row r="118" spans="1:17" x14ac:dyDescent="0.2">
      <c r="A118">
        <v>117</v>
      </c>
      <c r="M118" s="42"/>
      <c r="N118" s="42"/>
      <c r="O118" s="42"/>
      <c r="P118" s="42"/>
      <c r="Q118" s="42"/>
    </row>
    <row r="119" spans="1:17" x14ac:dyDescent="0.2">
      <c r="A119">
        <v>118</v>
      </c>
      <c r="M119" s="42"/>
      <c r="N119" s="42"/>
      <c r="O119" s="42"/>
      <c r="P119" s="42"/>
      <c r="Q119" s="42"/>
    </row>
    <row r="120" spans="1:17" x14ac:dyDescent="0.2">
      <c r="A120">
        <v>119</v>
      </c>
      <c r="M120" s="42"/>
      <c r="N120" s="42"/>
      <c r="O120" s="42"/>
      <c r="P120" s="42"/>
      <c r="Q120" s="42"/>
    </row>
    <row r="121" spans="1:17" x14ac:dyDescent="0.2">
      <c r="A121">
        <v>120</v>
      </c>
      <c r="M121" s="42"/>
      <c r="N121" s="42"/>
      <c r="O121" s="42"/>
      <c r="P121" s="42"/>
      <c r="Q121" s="42"/>
    </row>
    <row r="122" spans="1:17" x14ac:dyDescent="0.2">
      <c r="A122">
        <v>121</v>
      </c>
      <c r="M122" s="42"/>
      <c r="N122" s="42"/>
      <c r="O122" s="42"/>
      <c r="P122" s="42"/>
      <c r="Q122" s="42"/>
    </row>
    <row r="123" spans="1:17" x14ac:dyDescent="0.2">
      <c r="A123">
        <v>122</v>
      </c>
      <c r="M123" s="42"/>
      <c r="N123" s="42"/>
      <c r="O123" s="42"/>
      <c r="P123" s="42"/>
      <c r="Q123" s="42"/>
    </row>
    <row r="124" spans="1:17" x14ac:dyDescent="0.2">
      <c r="A124">
        <v>123</v>
      </c>
      <c r="M124" s="42"/>
      <c r="N124" s="42"/>
      <c r="O124" s="42"/>
      <c r="P124" s="42"/>
      <c r="Q124" s="42"/>
    </row>
    <row r="125" spans="1:17" x14ac:dyDescent="0.2">
      <c r="A125">
        <v>124</v>
      </c>
      <c r="M125" s="42"/>
      <c r="N125" s="42"/>
      <c r="O125" s="42"/>
      <c r="P125" s="42"/>
      <c r="Q125" s="42"/>
    </row>
    <row r="126" spans="1:17" x14ac:dyDescent="0.2">
      <c r="A126">
        <v>125</v>
      </c>
      <c r="M126" s="42"/>
      <c r="N126" s="42"/>
      <c r="O126" s="42"/>
      <c r="P126" s="42"/>
      <c r="Q126" s="42"/>
    </row>
    <row r="127" spans="1:17" x14ac:dyDescent="0.2">
      <c r="A127">
        <v>126</v>
      </c>
      <c r="M127" s="42"/>
      <c r="N127" s="42"/>
      <c r="O127" s="42"/>
      <c r="P127" s="42"/>
      <c r="Q127" s="42"/>
    </row>
    <row r="128" spans="1:17" x14ac:dyDescent="0.2">
      <c r="A128">
        <v>127</v>
      </c>
      <c r="M128" s="42"/>
      <c r="N128" s="42"/>
      <c r="O128" s="42"/>
      <c r="P128" s="42"/>
      <c r="Q128" s="42"/>
    </row>
    <row r="129" spans="1:17" x14ac:dyDescent="0.2">
      <c r="A129">
        <v>128</v>
      </c>
      <c r="M129" s="42"/>
      <c r="N129" s="42"/>
      <c r="O129" s="42"/>
      <c r="P129" s="42"/>
      <c r="Q129" s="42"/>
    </row>
    <row r="130" spans="1:17" x14ac:dyDescent="0.2">
      <c r="A130">
        <v>129</v>
      </c>
      <c r="M130" s="42"/>
      <c r="N130" s="42"/>
      <c r="O130" s="42"/>
      <c r="P130" s="42"/>
      <c r="Q130" s="42"/>
    </row>
    <row r="131" spans="1:17" x14ac:dyDescent="0.2">
      <c r="A131">
        <v>130</v>
      </c>
      <c r="M131" s="42"/>
      <c r="N131" s="42"/>
      <c r="O131" s="42"/>
      <c r="P131" s="42"/>
      <c r="Q131" s="42"/>
    </row>
    <row r="132" spans="1:17" x14ac:dyDescent="0.2">
      <c r="M132" s="42"/>
      <c r="N132" s="42"/>
      <c r="O132" s="42"/>
      <c r="P132" s="42"/>
      <c r="Q132" s="42"/>
    </row>
    <row r="133" spans="1:17" x14ac:dyDescent="0.2">
      <c r="M133" s="42"/>
      <c r="N133" s="42"/>
      <c r="O133" s="42"/>
      <c r="P133" s="42"/>
      <c r="Q133" s="42"/>
    </row>
    <row r="134" spans="1:17" x14ac:dyDescent="0.2">
      <c r="M134" s="42"/>
      <c r="N134" s="42"/>
      <c r="O134" s="42"/>
      <c r="P134" s="42"/>
      <c r="Q134" s="42"/>
    </row>
    <row r="135" spans="1:17" x14ac:dyDescent="0.2">
      <c r="M135" s="42"/>
      <c r="N135" s="42"/>
      <c r="O135" s="42"/>
      <c r="P135" s="42"/>
      <c r="Q135" s="4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rgb="FFFFC000"/>
  </sheetPr>
  <dimension ref="A1:AI15"/>
  <sheetViews>
    <sheetView showGridLines="0" topLeftCell="A4" zoomScale="70" zoomScaleNormal="70" zoomScaleSheetLayoutView="85" workbookViewId="0">
      <selection activeCell="F9" sqref="F9"/>
    </sheetView>
  </sheetViews>
  <sheetFormatPr baseColWidth="10" defaultRowHeight="12.75" outlineLevelRow="1" x14ac:dyDescent="0.2"/>
  <cols>
    <col min="1" max="1" width="0.83203125" style="69" customWidth="1"/>
    <col min="2" max="2" width="3.1640625" style="69" customWidth="1"/>
    <col min="3" max="7" width="17.5" style="69" customWidth="1"/>
    <col min="8" max="8" width="3.1640625" style="69" customWidth="1"/>
    <col min="9" max="9" width="1.6640625" style="69" customWidth="1"/>
    <col min="10" max="10" width="3.1640625" style="69" customWidth="1"/>
    <col min="11" max="15" width="17.5" style="69" customWidth="1"/>
    <col min="16" max="16" width="3.1640625" style="69" customWidth="1"/>
    <col min="17" max="17" width="12" style="69"/>
    <col min="18" max="18" width="57.33203125" style="69" customWidth="1"/>
    <col min="19" max="16384" width="12" style="69"/>
  </cols>
  <sheetData>
    <row r="1" spans="1:35" ht="30" customHeight="1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35" ht="30" customHeight="1" x14ac:dyDescent="0.2">
      <c r="A2" s="68"/>
      <c r="B2" s="278" t="s">
        <v>51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</row>
    <row r="3" spans="1:35" s="71" customFormat="1" ht="29.25" customHeight="1" thickBot="1" x14ac:dyDescent="0.25">
      <c r="A3" s="68"/>
      <c r="B3" s="68"/>
      <c r="C3" s="70"/>
      <c r="D3" s="70"/>
      <c r="E3" s="70"/>
      <c r="F3" s="70"/>
      <c r="G3" s="70"/>
      <c r="H3" s="68"/>
      <c r="I3" s="70"/>
      <c r="J3" s="68"/>
      <c r="K3" s="70"/>
      <c r="L3" s="70"/>
      <c r="M3" s="70"/>
      <c r="N3" s="70"/>
      <c r="O3" s="70"/>
      <c r="P3" s="68"/>
    </row>
    <row r="4" spans="1:35" ht="15.75" customHeight="1" x14ac:dyDescent="0.2">
      <c r="A4" s="68"/>
      <c r="B4" s="279" t="s">
        <v>2</v>
      </c>
      <c r="C4" s="280"/>
      <c r="D4" s="280"/>
      <c r="E4" s="280"/>
      <c r="F4" s="281"/>
      <c r="G4" s="72"/>
      <c r="H4" s="72"/>
      <c r="I4" s="68"/>
      <c r="J4" s="279" t="s">
        <v>52</v>
      </c>
      <c r="K4" s="280"/>
      <c r="L4" s="280"/>
      <c r="M4" s="280"/>
      <c r="N4" s="280"/>
      <c r="O4" s="280"/>
      <c r="P4" s="281"/>
      <c r="R4" s="73"/>
      <c r="S4" s="73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spans="1:35" outlineLevel="1" x14ac:dyDescent="0.2">
      <c r="A5" s="68"/>
      <c r="B5" s="75"/>
      <c r="C5" s="76"/>
      <c r="D5" s="76"/>
      <c r="E5" s="76"/>
      <c r="F5" s="76"/>
      <c r="G5" s="76"/>
      <c r="H5" s="77"/>
      <c r="I5" s="68"/>
      <c r="J5" s="75"/>
      <c r="K5" s="76"/>
      <c r="L5" s="76"/>
      <c r="M5" s="76"/>
      <c r="N5" s="76"/>
      <c r="O5" s="76"/>
      <c r="P5" s="77"/>
    </row>
    <row r="6" spans="1:35" ht="12" customHeight="1" outlineLevel="1" x14ac:dyDescent="0.2">
      <c r="A6" s="68"/>
      <c r="B6" s="80" t="s">
        <v>6</v>
      </c>
      <c r="C6" s="88"/>
      <c r="D6" s="88"/>
      <c r="E6" s="88"/>
      <c r="F6" s="76"/>
      <c r="G6" s="76"/>
      <c r="H6" s="77"/>
      <c r="I6" s="68"/>
      <c r="J6" s="80" t="s">
        <v>6</v>
      </c>
      <c r="K6" s="88"/>
      <c r="L6" s="88"/>
      <c r="M6" s="88"/>
      <c r="N6" s="76"/>
      <c r="O6" s="76"/>
      <c r="P6" s="77"/>
      <c r="R6" s="78"/>
      <c r="S6" s="78"/>
      <c r="T6" s="274"/>
      <c r="U6" s="274"/>
      <c r="V6" s="274"/>
      <c r="W6" s="78"/>
      <c r="X6" s="78"/>
      <c r="Y6" s="78"/>
      <c r="Z6" s="274"/>
      <c r="AA6" s="274"/>
      <c r="AB6" s="274"/>
      <c r="AC6" s="79"/>
      <c r="AD6" s="78"/>
      <c r="AE6" s="78"/>
      <c r="AF6" s="78"/>
      <c r="AG6" s="274"/>
      <c r="AH6" s="274"/>
      <c r="AI6" s="78"/>
    </row>
    <row r="7" spans="1:35" ht="70.5" customHeight="1" outlineLevel="1" x14ac:dyDescent="0.2">
      <c r="A7" s="68"/>
      <c r="B7" s="81">
        <v>5</v>
      </c>
      <c r="C7" s="89" t="str">
        <f ca="1">'Feuil1 (2)'!F7</f>
        <v/>
      </c>
      <c r="D7" s="90" t="str">
        <f ca="1">'Feuil1 (2)'!F12</f>
        <v/>
      </c>
      <c r="E7" s="91" t="str">
        <f ca="1">'Feuil1 (2)'!F17</f>
        <v/>
      </c>
      <c r="F7" s="91" t="str">
        <f ca="1">'Feuil1 (2)'!F22</f>
        <v/>
      </c>
      <c r="G7" s="91" t="str">
        <f ca="1">'Feuil1 (2)'!F27</f>
        <v/>
      </c>
      <c r="H7" s="83"/>
      <c r="I7" s="68"/>
      <c r="J7" s="81">
        <v>5</v>
      </c>
      <c r="K7" s="89" t="str">
        <f ca="1">'Feuil1 (3)'!F7</f>
        <v/>
      </c>
      <c r="L7" s="90" t="str">
        <f ca="1">'Feuil1 (3)'!F12</f>
        <v/>
      </c>
      <c r="M7" s="91" t="str">
        <f ca="1">'Feuil1 (3)'!F17</f>
        <v/>
      </c>
      <c r="N7" s="91" t="str">
        <f ca="1">'Feuil1 (3)'!F22</f>
        <v/>
      </c>
      <c r="O7" s="91" t="str">
        <f ca="1">'Feuil1 (3)'!F27</f>
        <v/>
      </c>
      <c r="P7" s="83"/>
      <c r="R7" s="78"/>
      <c r="S7" s="78"/>
      <c r="T7" s="275"/>
      <c r="U7" s="275"/>
      <c r="V7" s="275"/>
      <c r="W7" s="78"/>
      <c r="X7" s="78"/>
      <c r="Y7" s="78"/>
      <c r="Z7" s="84"/>
      <c r="AA7" s="84"/>
      <c r="AB7" s="84"/>
      <c r="AC7" s="84"/>
      <c r="AD7" s="78"/>
      <c r="AE7" s="78"/>
      <c r="AF7" s="78"/>
      <c r="AG7" s="78"/>
      <c r="AH7" s="78"/>
      <c r="AI7" s="78"/>
    </row>
    <row r="8" spans="1:35" ht="70.5" customHeight="1" outlineLevel="1" x14ac:dyDescent="0.2">
      <c r="A8" s="68"/>
      <c r="B8" s="81">
        <v>4</v>
      </c>
      <c r="C8" s="92" t="str">
        <f ca="1">'Feuil1 (2)'!F6</f>
        <v/>
      </c>
      <c r="D8" s="89" t="str">
        <f ca="1">'Feuil1 (2)'!F11</f>
        <v/>
      </c>
      <c r="E8" s="90" t="str">
        <f ca="1">'Feuil1 (2)'!F16</f>
        <v/>
      </c>
      <c r="F8" s="91" t="str">
        <f ca="1">'Feuil1 (2)'!F21</f>
        <v/>
      </c>
      <c r="G8" s="91" t="str">
        <f ca="1">'Feuil1 (2)'!F26</f>
        <v/>
      </c>
      <c r="H8" s="83"/>
      <c r="I8" s="68"/>
      <c r="J8" s="81">
        <v>4</v>
      </c>
      <c r="K8" s="92" t="str">
        <f ca="1">'Feuil1 (3)'!F6</f>
        <v/>
      </c>
      <c r="L8" s="89" t="str">
        <f ca="1">'Feuil1 (3)'!F11</f>
        <v/>
      </c>
      <c r="M8" s="90" t="str">
        <f ca="1">'Feuil1 (3)'!F16</f>
        <v/>
      </c>
      <c r="N8" s="91" t="str">
        <f ca="1">'Feuil1 (3)'!F21</f>
        <v/>
      </c>
      <c r="O8" s="91" t="str">
        <f ca="1">'Feuil1 (3)'!F26</f>
        <v/>
      </c>
      <c r="P8" s="83"/>
      <c r="R8" s="78"/>
      <c r="S8" s="78"/>
      <c r="T8" s="275"/>
      <c r="U8" s="275"/>
      <c r="V8" s="275"/>
      <c r="W8" s="78"/>
      <c r="X8" s="78"/>
      <c r="Y8" s="78"/>
      <c r="Z8" s="84"/>
      <c r="AA8" s="84"/>
      <c r="AB8" s="84"/>
      <c r="AC8" s="84"/>
      <c r="AD8" s="78"/>
      <c r="AE8" s="78"/>
      <c r="AF8" s="78"/>
      <c r="AG8" s="78"/>
      <c r="AH8" s="78"/>
      <c r="AI8" s="78"/>
    </row>
    <row r="9" spans="1:35" ht="70.5" customHeight="1" outlineLevel="1" x14ac:dyDescent="0.2">
      <c r="A9" s="68"/>
      <c r="B9" s="81">
        <v>3</v>
      </c>
      <c r="C9" s="92" t="str">
        <f ca="1">'Feuil1 (2)'!F5</f>
        <v/>
      </c>
      <c r="D9" s="89" t="str">
        <f ca="1">'Feuil1 (2)'!F10</f>
        <v/>
      </c>
      <c r="E9" s="89" t="str">
        <f ca="1">'Feuil1 (2)'!F15</f>
        <v/>
      </c>
      <c r="F9" s="90" t="str">
        <f ca="1">'Feuil1 (2)'!F20</f>
        <v/>
      </c>
      <c r="G9" s="91" t="str">
        <f ca="1">'Feuil1 (2)'!F25</f>
        <v/>
      </c>
      <c r="H9" s="83"/>
      <c r="I9" s="68"/>
      <c r="J9" s="81">
        <v>3</v>
      </c>
      <c r="K9" s="92" t="str">
        <f ca="1">'Feuil1 (3)'!F5</f>
        <v/>
      </c>
      <c r="L9" s="89" t="str">
        <f ca="1">'Feuil1 (3)'!F10</f>
        <v/>
      </c>
      <c r="M9" s="89" t="str">
        <f ca="1">'Feuil1 (3)'!F15</f>
        <v/>
      </c>
      <c r="N9" s="90" t="str">
        <f ca="1">'Feuil1 (3)'!F20</f>
        <v/>
      </c>
      <c r="O9" s="91" t="str">
        <f ca="1">'Feuil1 (3)'!F25</f>
        <v/>
      </c>
      <c r="P9" s="83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</row>
    <row r="10" spans="1:35" ht="70.5" customHeight="1" outlineLevel="1" x14ac:dyDescent="0.2">
      <c r="A10" s="68"/>
      <c r="B10" s="81">
        <v>2</v>
      </c>
      <c r="C10" s="93" t="str">
        <f ca="1">'Feuil1 (2)'!F4</f>
        <v/>
      </c>
      <c r="D10" s="92" t="str">
        <f ca="1">'Feuil1 (2)'!F9</f>
        <v/>
      </c>
      <c r="E10" s="89" t="str">
        <f ca="1">'Feuil1 (2)'!F14</f>
        <v/>
      </c>
      <c r="F10" s="89" t="str">
        <f ca="1">'Feuil1 (2)'!F19</f>
        <v/>
      </c>
      <c r="G10" s="90" t="str">
        <f ca="1">'Feuil1 (2)'!F24</f>
        <v/>
      </c>
      <c r="H10" s="276" t="s">
        <v>1</v>
      </c>
      <c r="I10" s="68"/>
      <c r="J10" s="81">
        <v>2</v>
      </c>
      <c r="K10" s="93" t="str">
        <f ca="1">'Feuil1 (3)'!F4</f>
        <v/>
      </c>
      <c r="L10" s="92" t="str">
        <f ca="1">'Feuil1 (3)'!F9</f>
        <v/>
      </c>
      <c r="M10" s="89" t="str">
        <f ca="1">'Feuil1 (3)'!F14</f>
        <v/>
      </c>
      <c r="N10" s="89" t="str">
        <f ca="1">'Feuil1 (3)'!F19</f>
        <v/>
      </c>
      <c r="O10" s="90" t="str">
        <f ca="1">'Feuil1 (3)'!F24</f>
        <v/>
      </c>
      <c r="P10" s="276" t="s">
        <v>1</v>
      </c>
      <c r="R10" s="78"/>
      <c r="S10" s="78"/>
      <c r="T10" s="274"/>
      <c r="U10" s="275"/>
      <c r="V10" s="275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35" ht="70.5" customHeight="1" outlineLevel="1" x14ac:dyDescent="0.2">
      <c r="A11" s="68"/>
      <c r="B11" s="81">
        <v>1</v>
      </c>
      <c r="C11" s="93" t="str">
        <f ca="1">'Feuil1 (2)'!F3</f>
        <v/>
      </c>
      <c r="D11" s="93" t="str">
        <f ca="1">'Feuil1 (2)'!F8</f>
        <v/>
      </c>
      <c r="E11" s="92" t="str">
        <f ca="1">'Feuil1 (2)'!F13</f>
        <v/>
      </c>
      <c r="F11" s="92" t="str">
        <f ca="1">'Feuil1 (2)'!F18</f>
        <v/>
      </c>
      <c r="G11" s="89" t="str">
        <f ca="1">'Feuil1 (2)'!F23</f>
        <v/>
      </c>
      <c r="H11" s="276"/>
      <c r="I11" s="68"/>
      <c r="J11" s="81">
        <v>1</v>
      </c>
      <c r="K11" s="93" t="str">
        <f ca="1">'Feuil1 (3)'!F3</f>
        <v/>
      </c>
      <c r="L11" s="93" t="str">
        <f ca="1">'Feuil1 (3)'!F8</f>
        <v/>
      </c>
      <c r="M11" s="92" t="str">
        <f ca="1">'Feuil1 (3)'!F13</f>
        <v/>
      </c>
      <c r="N11" s="92" t="str">
        <f ca="1">'Feuil1 (3)'!F18</f>
        <v/>
      </c>
      <c r="O11" s="89" t="str">
        <f ca="1">'Feuil1 (3)'!F23</f>
        <v/>
      </c>
      <c r="P11" s="276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35" outlineLevel="1" x14ac:dyDescent="0.2">
      <c r="A12" s="68"/>
      <c r="B12" s="75"/>
      <c r="C12" s="82">
        <v>1</v>
      </c>
      <c r="D12" s="82">
        <v>2</v>
      </c>
      <c r="E12" s="82">
        <v>3</v>
      </c>
      <c r="F12" s="82">
        <v>4</v>
      </c>
      <c r="G12" s="82">
        <v>5</v>
      </c>
      <c r="H12" s="276"/>
      <c r="I12" s="68"/>
      <c r="J12" s="75"/>
      <c r="K12" s="82">
        <v>1</v>
      </c>
      <c r="L12" s="82">
        <v>2</v>
      </c>
      <c r="M12" s="82">
        <v>3</v>
      </c>
      <c r="N12" s="82">
        <v>4</v>
      </c>
      <c r="O12" s="82">
        <v>5</v>
      </c>
      <c r="P12" s="276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</row>
    <row r="13" spans="1:35" ht="13.5" outlineLevel="1" thickBot="1" x14ac:dyDescent="0.25">
      <c r="A13" s="68"/>
      <c r="B13" s="85"/>
      <c r="C13" s="86"/>
      <c r="D13" s="86"/>
      <c r="E13" s="86"/>
      <c r="F13" s="87"/>
      <c r="G13" s="87"/>
      <c r="H13" s="277"/>
      <c r="I13" s="68"/>
      <c r="J13" s="85"/>
      <c r="K13" s="86"/>
      <c r="L13" s="86"/>
      <c r="M13" s="86"/>
      <c r="N13" s="87"/>
      <c r="O13" s="87"/>
      <c r="P13" s="277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</row>
    <row r="14" spans="1:35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35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</sheetData>
  <mergeCells count="11">
    <mergeCell ref="B2:P2"/>
    <mergeCell ref="B4:F4"/>
    <mergeCell ref="J4:P4"/>
    <mergeCell ref="T6:V6"/>
    <mergeCell ref="Z6:AB6"/>
    <mergeCell ref="AG6:AH6"/>
    <mergeCell ref="T8:V8"/>
    <mergeCell ref="H10:H13"/>
    <mergeCell ref="T10:V10"/>
    <mergeCell ref="P10:P13"/>
    <mergeCell ref="T7:V7"/>
  </mergeCells>
  <pageMargins left="0.25" right="0.25" top="0.75" bottom="0.75" header="0.3" footer="0.3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B1:G72"/>
  <sheetViews>
    <sheetView workbookViewId="0">
      <pane ySplit="2" topLeftCell="A3" activePane="bottomLeft" state="frozen"/>
      <selection activeCell="I10" sqref="I10"/>
      <selection pane="bottomLeft" activeCell="B4" sqref="B4"/>
    </sheetView>
  </sheetViews>
  <sheetFormatPr baseColWidth="10" defaultRowHeight="12.75" x14ac:dyDescent="0.2"/>
  <cols>
    <col min="1" max="1" width="2" style="54" customWidth="1"/>
    <col min="2" max="2" width="10.1640625" style="54" customWidth="1"/>
    <col min="3" max="3" width="7.6640625" style="54" customWidth="1"/>
    <col min="4" max="4" width="2" style="54" customWidth="1"/>
    <col min="5" max="5" width="10.6640625" style="54" customWidth="1"/>
    <col min="6" max="6" width="35.5" style="54" customWidth="1"/>
    <col min="7" max="7" width="2" style="54" customWidth="1"/>
    <col min="8" max="239" width="12" style="54"/>
    <col min="240" max="240" width="2" style="54" customWidth="1"/>
    <col min="241" max="241" width="10.1640625" style="54" customWidth="1"/>
    <col min="242" max="242" width="12" style="54"/>
    <col min="243" max="243" width="2" style="54" customWidth="1"/>
    <col min="244" max="244" width="10.6640625" style="54" customWidth="1"/>
    <col min="245" max="245" width="12" style="54"/>
    <col min="246" max="246" width="2" style="54" customWidth="1"/>
    <col min="247" max="247" width="6" style="54" customWidth="1"/>
    <col min="248" max="250" width="8.5" style="54" customWidth="1"/>
    <col min="251" max="251" width="2" style="54" customWidth="1"/>
    <col min="252" max="252" width="24" style="54" customWidth="1"/>
    <col min="253" max="253" width="2.5" style="54" customWidth="1"/>
    <col min="254" max="254" width="21.1640625" style="54" customWidth="1"/>
    <col min="255" max="495" width="12" style="54"/>
    <col min="496" max="496" width="2" style="54" customWidth="1"/>
    <col min="497" max="497" width="10.1640625" style="54" customWidth="1"/>
    <col min="498" max="498" width="12" style="54"/>
    <col min="499" max="499" width="2" style="54" customWidth="1"/>
    <col min="500" max="500" width="10.6640625" style="54" customWidth="1"/>
    <col min="501" max="501" width="12" style="54"/>
    <col min="502" max="502" width="2" style="54" customWidth="1"/>
    <col min="503" max="503" width="6" style="54" customWidth="1"/>
    <col min="504" max="506" width="8.5" style="54" customWidth="1"/>
    <col min="507" max="507" width="2" style="54" customWidth="1"/>
    <col min="508" max="508" width="24" style="54" customWidth="1"/>
    <col min="509" max="509" width="2.5" style="54" customWidth="1"/>
    <col min="510" max="510" width="21.1640625" style="54" customWidth="1"/>
    <col min="511" max="751" width="12" style="54"/>
    <col min="752" max="752" width="2" style="54" customWidth="1"/>
    <col min="753" max="753" width="10.1640625" style="54" customWidth="1"/>
    <col min="754" max="754" width="12" style="54"/>
    <col min="755" max="755" width="2" style="54" customWidth="1"/>
    <col min="756" max="756" width="10.6640625" style="54" customWidth="1"/>
    <col min="757" max="757" width="12" style="54"/>
    <col min="758" max="758" width="2" style="54" customWidth="1"/>
    <col min="759" max="759" width="6" style="54" customWidth="1"/>
    <col min="760" max="762" width="8.5" style="54" customWidth="1"/>
    <col min="763" max="763" width="2" style="54" customWidth="1"/>
    <col min="764" max="764" width="24" style="54" customWidth="1"/>
    <col min="765" max="765" width="2.5" style="54" customWidth="1"/>
    <col min="766" max="766" width="21.1640625" style="54" customWidth="1"/>
    <col min="767" max="1007" width="12" style="54"/>
    <col min="1008" max="1008" width="2" style="54" customWidth="1"/>
    <col min="1009" max="1009" width="10.1640625" style="54" customWidth="1"/>
    <col min="1010" max="1010" width="12" style="54"/>
    <col min="1011" max="1011" width="2" style="54" customWidth="1"/>
    <col min="1012" max="1012" width="10.6640625" style="54" customWidth="1"/>
    <col min="1013" max="1013" width="12" style="54"/>
    <col min="1014" max="1014" width="2" style="54" customWidth="1"/>
    <col min="1015" max="1015" width="6" style="54" customWidth="1"/>
    <col min="1016" max="1018" width="8.5" style="54" customWidth="1"/>
    <col min="1019" max="1019" width="2" style="54" customWidth="1"/>
    <col min="1020" max="1020" width="24" style="54" customWidth="1"/>
    <col min="1021" max="1021" width="2.5" style="54" customWidth="1"/>
    <col min="1022" max="1022" width="21.1640625" style="54" customWidth="1"/>
    <col min="1023" max="1263" width="12" style="54"/>
    <col min="1264" max="1264" width="2" style="54" customWidth="1"/>
    <col min="1265" max="1265" width="10.1640625" style="54" customWidth="1"/>
    <col min="1266" max="1266" width="12" style="54"/>
    <col min="1267" max="1267" width="2" style="54" customWidth="1"/>
    <col min="1268" max="1268" width="10.6640625" style="54" customWidth="1"/>
    <col min="1269" max="1269" width="12" style="54"/>
    <col min="1270" max="1270" width="2" style="54" customWidth="1"/>
    <col min="1271" max="1271" width="6" style="54" customWidth="1"/>
    <col min="1272" max="1274" width="8.5" style="54" customWidth="1"/>
    <col min="1275" max="1275" width="2" style="54" customWidth="1"/>
    <col min="1276" max="1276" width="24" style="54" customWidth="1"/>
    <col min="1277" max="1277" width="2.5" style="54" customWidth="1"/>
    <col min="1278" max="1278" width="21.1640625" style="54" customWidth="1"/>
    <col min="1279" max="1519" width="12" style="54"/>
    <col min="1520" max="1520" width="2" style="54" customWidth="1"/>
    <col min="1521" max="1521" width="10.1640625" style="54" customWidth="1"/>
    <col min="1522" max="1522" width="12" style="54"/>
    <col min="1523" max="1523" width="2" style="54" customWidth="1"/>
    <col min="1524" max="1524" width="10.6640625" style="54" customWidth="1"/>
    <col min="1525" max="1525" width="12" style="54"/>
    <col min="1526" max="1526" width="2" style="54" customWidth="1"/>
    <col min="1527" max="1527" width="6" style="54" customWidth="1"/>
    <col min="1528" max="1530" width="8.5" style="54" customWidth="1"/>
    <col min="1531" max="1531" width="2" style="54" customWidth="1"/>
    <col min="1532" max="1532" width="24" style="54" customWidth="1"/>
    <col min="1533" max="1533" width="2.5" style="54" customWidth="1"/>
    <col min="1534" max="1534" width="21.1640625" style="54" customWidth="1"/>
    <col min="1535" max="1775" width="12" style="54"/>
    <col min="1776" max="1776" width="2" style="54" customWidth="1"/>
    <col min="1777" max="1777" width="10.1640625" style="54" customWidth="1"/>
    <col min="1778" max="1778" width="12" style="54"/>
    <col min="1779" max="1779" width="2" style="54" customWidth="1"/>
    <col min="1780" max="1780" width="10.6640625" style="54" customWidth="1"/>
    <col min="1781" max="1781" width="12" style="54"/>
    <col min="1782" max="1782" width="2" style="54" customWidth="1"/>
    <col min="1783" max="1783" width="6" style="54" customWidth="1"/>
    <col min="1784" max="1786" width="8.5" style="54" customWidth="1"/>
    <col min="1787" max="1787" width="2" style="54" customWidth="1"/>
    <col min="1788" max="1788" width="24" style="54" customWidth="1"/>
    <col min="1789" max="1789" width="2.5" style="54" customWidth="1"/>
    <col min="1790" max="1790" width="21.1640625" style="54" customWidth="1"/>
    <col min="1791" max="2031" width="12" style="54"/>
    <col min="2032" max="2032" width="2" style="54" customWidth="1"/>
    <col min="2033" max="2033" width="10.1640625" style="54" customWidth="1"/>
    <col min="2034" max="2034" width="12" style="54"/>
    <col min="2035" max="2035" width="2" style="54" customWidth="1"/>
    <col min="2036" max="2036" width="10.6640625" style="54" customWidth="1"/>
    <col min="2037" max="2037" width="12" style="54"/>
    <col min="2038" max="2038" width="2" style="54" customWidth="1"/>
    <col min="2039" max="2039" width="6" style="54" customWidth="1"/>
    <col min="2040" max="2042" width="8.5" style="54" customWidth="1"/>
    <col min="2043" max="2043" width="2" style="54" customWidth="1"/>
    <col min="2044" max="2044" width="24" style="54" customWidth="1"/>
    <col min="2045" max="2045" width="2.5" style="54" customWidth="1"/>
    <col min="2046" max="2046" width="21.1640625" style="54" customWidth="1"/>
    <col min="2047" max="2287" width="12" style="54"/>
    <col min="2288" max="2288" width="2" style="54" customWidth="1"/>
    <col min="2289" max="2289" width="10.1640625" style="54" customWidth="1"/>
    <col min="2290" max="2290" width="12" style="54"/>
    <col min="2291" max="2291" width="2" style="54" customWidth="1"/>
    <col min="2292" max="2292" width="10.6640625" style="54" customWidth="1"/>
    <col min="2293" max="2293" width="12" style="54"/>
    <col min="2294" max="2294" width="2" style="54" customWidth="1"/>
    <col min="2295" max="2295" width="6" style="54" customWidth="1"/>
    <col min="2296" max="2298" width="8.5" style="54" customWidth="1"/>
    <col min="2299" max="2299" width="2" style="54" customWidth="1"/>
    <col min="2300" max="2300" width="24" style="54" customWidth="1"/>
    <col min="2301" max="2301" width="2.5" style="54" customWidth="1"/>
    <col min="2302" max="2302" width="21.1640625" style="54" customWidth="1"/>
    <col min="2303" max="2543" width="12" style="54"/>
    <col min="2544" max="2544" width="2" style="54" customWidth="1"/>
    <col min="2545" max="2545" width="10.1640625" style="54" customWidth="1"/>
    <col min="2546" max="2546" width="12" style="54"/>
    <col min="2547" max="2547" width="2" style="54" customWidth="1"/>
    <col min="2548" max="2548" width="10.6640625" style="54" customWidth="1"/>
    <col min="2549" max="2549" width="12" style="54"/>
    <col min="2550" max="2550" width="2" style="54" customWidth="1"/>
    <col min="2551" max="2551" width="6" style="54" customWidth="1"/>
    <col min="2552" max="2554" width="8.5" style="54" customWidth="1"/>
    <col min="2555" max="2555" width="2" style="54" customWidth="1"/>
    <col min="2556" max="2556" width="24" style="54" customWidth="1"/>
    <col min="2557" max="2557" width="2.5" style="54" customWidth="1"/>
    <col min="2558" max="2558" width="21.1640625" style="54" customWidth="1"/>
    <col min="2559" max="2799" width="12" style="54"/>
    <col min="2800" max="2800" width="2" style="54" customWidth="1"/>
    <col min="2801" max="2801" width="10.1640625" style="54" customWidth="1"/>
    <col min="2802" max="2802" width="12" style="54"/>
    <col min="2803" max="2803" width="2" style="54" customWidth="1"/>
    <col min="2804" max="2804" width="10.6640625" style="54" customWidth="1"/>
    <col min="2805" max="2805" width="12" style="54"/>
    <col min="2806" max="2806" width="2" style="54" customWidth="1"/>
    <col min="2807" max="2807" width="6" style="54" customWidth="1"/>
    <col min="2808" max="2810" width="8.5" style="54" customWidth="1"/>
    <col min="2811" max="2811" width="2" style="54" customWidth="1"/>
    <col min="2812" max="2812" width="24" style="54" customWidth="1"/>
    <col min="2813" max="2813" width="2.5" style="54" customWidth="1"/>
    <col min="2814" max="2814" width="21.1640625" style="54" customWidth="1"/>
    <col min="2815" max="3055" width="12" style="54"/>
    <col min="3056" max="3056" width="2" style="54" customWidth="1"/>
    <col min="3057" max="3057" width="10.1640625" style="54" customWidth="1"/>
    <col min="3058" max="3058" width="12" style="54"/>
    <col min="3059" max="3059" width="2" style="54" customWidth="1"/>
    <col min="3060" max="3060" width="10.6640625" style="54" customWidth="1"/>
    <col min="3061" max="3061" width="12" style="54"/>
    <col min="3062" max="3062" width="2" style="54" customWidth="1"/>
    <col min="3063" max="3063" width="6" style="54" customWidth="1"/>
    <col min="3064" max="3066" width="8.5" style="54" customWidth="1"/>
    <col min="3067" max="3067" width="2" style="54" customWidth="1"/>
    <col min="3068" max="3068" width="24" style="54" customWidth="1"/>
    <col min="3069" max="3069" width="2.5" style="54" customWidth="1"/>
    <col min="3070" max="3070" width="21.1640625" style="54" customWidth="1"/>
    <col min="3071" max="3311" width="12" style="54"/>
    <col min="3312" max="3312" width="2" style="54" customWidth="1"/>
    <col min="3313" max="3313" width="10.1640625" style="54" customWidth="1"/>
    <col min="3314" max="3314" width="12" style="54"/>
    <col min="3315" max="3315" width="2" style="54" customWidth="1"/>
    <col min="3316" max="3316" width="10.6640625" style="54" customWidth="1"/>
    <col min="3317" max="3317" width="12" style="54"/>
    <col min="3318" max="3318" width="2" style="54" customWidth="1"/>
    <col min="3319" max="3319" width="6" style="54" customWidth="1"/>
    <col min="3320" max="3322" width="8.5" style="54" customWidth="1"/>
    <col min="3323" max="3323" width="2" style="54" customWidth="1"/>
    <col min="3324" max="3324" width="24" style="54" customWidth="1"/>
    <col min="3325" max="3325" width="2.5" style="54" customWidth="1"/>
    <col min="3326" max="3326" width="21.1640625" style="54" customWidth="1"/>
    <col min="3327" max="3567" width="12" style="54"/>
    <col min="3568" max="3568" width="2" style="54" customWidth="1"/>
    <col min="3569" max="3569" width="10.1640625" style="54" customWidth="1"/>
    <col min="3570" max="3570" width="12" style="54"/>
    <col min="3571" max="3571" width="2" style="54" customWidth="1"/>
    <col min="3572" max="3572" width="10.6640625" style="54" customWidth="1"/>
    <col min="3573" max="3573" width="12" style="54"/>
    <col min="3574" max="3574" width="2" style="54" customWidth="1"/>
    <col min="3575" max="3575" width="6" style="54" customWidth="1"/>
    <col min="3576" max="3578" width="8.5" style="54" customWidth="1"/>
    <col min="3579" max="3579" width="2" style="54" customWidth="1"/>
    <col min="3580" max="3580" width="24" style="54" customWidth="1"/>
    <col min="3581" max="3581" width="2.5" style="54" customWidth="1"/>
    <col min="3582" max="3582" width="21.1640625" style="54" customWidth="1"/>
    <col min="3583" max="3823" width="12" style="54"/>
    <col min="3824" max="3824" width="2" style="54" customWidth="1"/>
    <col min="3825" max="3825" width="10.1640625" style="54" customWidth="1"/>
    <col min="3826" max="3826" width="12" style="54"/>
    <col min="3827" max="3827" width="2" style="54" customWidth="1"/>
    <col min="3828" max="3828" width="10.6640625" style="54" customWidth="1"/>
    <col min="3829" max="3829" width="12" style="54"/>
    <col min="3830" max="3830" width="2" style="54" customWidth="1"/>
    <col min="3831" max="3831" width="6" style="54" customWidth="1"/>
    <col min="3832" max="3834" width="8.5" style="54" customWidth="1"/>
    <col min="3835" max="3835" width="2" style="54" customWidth="1"/>
    <col min="3836" max="3836" width="24" style="54" customWidth="1"/>
    <col min="3837" max="3837" width="2.5" style="54" customWidth="1"/>
    <col min="3838" max="3838" width="21.1640625" style="54" customWidth="1"/>
    <col min="3839" max="4079" width="12" style="54"/>
    <col min="4080" max="4080" width="2" style="54" customWidth="1"/>
    <col min="4081" max="4081" width="10.1640625" style="54" customWidth="1"/>
    <col min="4082" max="4082" width="12" style="54"/>
    <col min="4083" max="4083" width="2" style="54" customWidth="1"/>
    <col min="4084" max="4084" width="10.6640625" style="54" customWidth="1"/>
    <col min="4085" max="4085" width="12" style="54"/>
    <col min="4086" max="4086" width="2" style="54" customWidth="1"/>
    <col min="4087" max="4087" width="6" style="54" customWidth="1"/>
    <col min="4088" max="4090" width="8.5" style="54" customWidth="1"/>
    <col min="4091" max="4091" width="2" style="54" customWidth="1"/>
    <col min="4092" max="4092" width="24" style="54" customWidth="1"/>
    <col min="4093" max="4093" width="2.5" style="54" customWidth="1"/>
    <col min="4094" max="4094" width="21.1640625" style="54" customWidth="1"/>
    <col min="4095" max="4335" width="12" style="54"/>
    <col min="4336" max="4336" width="2" style="54" customWidth="1"/>
    <col min="4337" max="4337" width="10.1640625" style="54" customWidth="1"/>
    <col min="4338" max="4338" width="12" style="54"/>
    <col min="4339" max="4339" width="2" style="54" customWidth="1"/>
    <col min="4340" max="4340" width="10.6640625" style="54" customWidth="1"/>
    <col min="4341" max="4341" width="12" style="54"/>
    <col min="4342" max="4342" width="2" style="54" customWidth="1"/>
    <col min="4343" max="4343" width="6" style="54" customWidth="1"/>
    <col min="4344" max="4346" width="8.5" style="54" customWidth="1"/>
    <col min="4347" max="4347" width="2" style="54" customWidth="1"/>
    <col min="4348" max="4348" width="24" style="54" customWidth="1"/>
    <col min="4349" max="4349" width="2.5" style="54" customWidth="1"/>
    <col min="4350" max="4350" width="21.1640625" style="54" customWidth="1"/>
    <col min="4351" max="4591" width="12" style="54"/>
    <col min="4592" max="4592" width="2" style="54" customWidth="1"/>
    <col min="4593" max="4593" width="10.1640625" style="54" customWidth="1"/>
    <col min="4594" max="4594" width="12" style="54"/>
    <col min="4595" max="4595" width="2" style="54" customWidth="1"/>
    <col min="4596" max="4596" width="10.6640625" style="54" customWidth="1"/>
    <col min="4597" max="4597" width="12" style="54"/>
    <col min="4598" max="4598" width="2" style="54" customWidth="1"/>
    <col min="4599" max="4599" width="6" style="54" customWidth="1"/>
    <col min="4600" max="4602" width="8.5" style="54" customWidth="1"/>
    <col min="4603" max="4603" width="2" style="54" customWidth="1"/>
    <col min="4604" max="4604" width="24" style="54" customWidth="1"/>
    <col min="4605" max="4605" width="2.5" style="54" customWidth="1"/>
    <col min="4606" max="4606" width="21.1640625" style="54" customWidth="1"/>
    <col min="4607" max="4847" width="12" style="54"/>
    <col min="4848" max="4848" width="2" style="54" customWidth="1"/>
    <col min="4849" max="4849" width="10.1640625" style="54" customWidth="1"/>
    <col min="4850" max="4850" width="12" style="54"/>
    <col min="4851" max="4851" width="2" style="54" customWidth="1"/>
    <col min="4852" max="4852" width="10.6640625" style="54" customWidth="1"/>
    <col min="4853" max="4853" width="12" style="54"/>
    <col min="4854" max="4854" width="2" style="54" customWidth="1"/>
    <col min="4855" max="4855" width="6" style="54" customWidth="1"/>
    <col min="4856" max="4858" width="8.5" style="54" customWidth="1"/>
    <col min="4859" max="4859" width="2" style="54" customWidth="1"/>
    <col min="4860" max="4860" width="24" style="54" customWidth="1"/>
    <col min="4861" max="4861" width="2.5" style="54" customWidth="1"/>
    <col min="4862" max="4862" width="21.1640625" style="54" customWidth="1"/>
    <col min="4863" max="5103" width="12" style="54"/>
    <col min="5104" max="5104" width="2" style="54" customWidth="1"/>
    <col min="5105" max="5105" width="10.1640625" style="54" customWidth="1"/>
    <col min="5106" max="5106" width="12" style="54"/>
    <col min="5107" max="5107" width="2" style="54" customWidth="1"/>
    <col min="5108" max="5108" width="10.6640625" style="54" customWidth="1"/>
    <col min="5109" max="5109" width="12" style="54"/>
    <col min="5110" max="5110" width="2" style="54" customWidth="1"/>
    <col min="5111" max="5111" width="6" style="54" customWidth="1"/>
    <col min="5112" max="5114" width="8.5" style="54" customWidth="1"/>
    <col min="5115" max="5115" width="2" style="54" customWidth="1"/>
    <col min="5116" max="5116" width="24" style="54" customWidth="1"/>
    <col min="5117" max="5117" width="2.5" style="54" customWidth="1"/>
    <col min="5118" max="5118" width="21.1640625" style="54" customWidth="1"/>
    <col min="5119" max="5359" width="12" style="54"/>
    <col min="5360" max="5360" width="2" style="54" customWidth="1"/>
    <col min="5361" max="5361" width="10.1640625" style="54" customWidth="1"/>
    <col min="5362" max="5362" width="12" style="54"/>
    <col min="5363" max="5363" width="2" style="54" customWidth="1"/>
    <col min="5364" max="5364" width="10.6640625" style="54" customWidth="1"/>
    <col min="5365" max="5365" width="12" style="54"/>
    <col min="5366" max="5366" width="2" style="54" customWidth="1"/>
    <col min="5367" max="5367" width="6" style="54" customWidth="1"/>
    <col min="5368" max="5370" width="8.5" style="54" customWidth="1"/>
    <col min="5371" max="5371" width="2" style="54" customWidth="1"/>
    <col min="5372" max="5372" width="24" style="54" customWidth="1"/>
    <col min="5373" max="5373" width="2.5" style="54" customWidth="1"/>
    <col min="5374" max="5374" width="21.1640625" style="54" customWidth="1"/>
    <col min="5375" max="5615" width="12" style="54"/>
    <col min="5616" max="5616" width="2" style="54" customWidth="1"/>
    <col min="5617" max="5617" width="10.1640625" style="54" customWidth="1"/>
    <col min="5618" max="5618" width="12" style="54"/>
    <col min="5619" max="5619" width="2" style="54" customWidth="1"/>
    <col min="5620" max="5620" width="10.6640625" style="54" customWidth="1"/>
    <col min="5621" max="5621" width="12" style="54"/>
    <col min="5622" max="5622" width="2" style="54" customWidth="1"/>
    <col min="5623" max="5623" width="6" style="54" customWidth="1"/>
    <col min="5624" max="5626" width="8.5" style="54" customWidth="1"/>
    <col min="5627" max="5627" width="2" style="54" customWidth="1"/>
    <col min="5628" max="5628" width="24" style="54" customWidth="1"/>
    <col min="5629" max="5629" width="2.5" style="54" customWidth="1"/>
    <col min="5630" max="5630" width="21.1640625" style="54" customWidth="1"/>
    <col min="5631" max="5871" width="12" style="54"/>
    <col min="5872" max="5872" width="2" style="54" customWidth="1"/>
    <col min="5873" max="5873" width="10.1640625" style="54" customWidth="1"/>
    <col min="5874" max="5874" width="12" style="54"/>
    <col min="5875" max="5875" width="2" style="54" customWidth="1"/>
    <col min="5876" max="5876" width="10.6640625" style="54" customWidth="1"/>
    <col min="5877" max="5877" width="12" style="54"/>
    <col min="5878" max="5878" width="2" style="54" customWidth="1"/>
    <col min="5879" max="5879" width="6" style="54" customWidth="1"/>
    <col min="5880" max="5882" width="8.5" style="54" customWidth="1"/>
    <col min="5883" max="5883" width="2" style="54" customWidth="1"/>
    <col min="5884" max="5884" width="24" style="54" customWidth="1"/>
    <col min="5885" max="5885" width="2.5" style="54" customWidth="1"/>
    <col min="5886" max="5886" width="21.1640625" style="54" customWidth="1"/>
    <col min="5887" max="6127" width="12" style="54"/>
    <col min="6128" max="6128" width="2" style="54" customWidth="1"/>
    <col min="6129" max="6129" width="10.1640625" style="54" customWidth="1"/>
    <col min="6130" max="6130" width="12" style="54"/>
    <col min="6131" max="6131" width="2" style="54" customWidth="1"/>
    <col min="6132" max="6132" width="10.6640625" style="54" customWidth="1"/>
    <col min="6133" max="6133" width="12" style="54"/>
    <col min="6134" max="6134" width="2" style="54" customWidth="1"/>
    <col min="6135" max="6135" width="6" style="54" customWidth="1"/>
    <col min="6136" max="6138" width="8.5" style="54" customWidth="1"/>
    <col min="6139" max="6139" width="2" style="54" customWidth="1"/>
    <col min="6140" max="6140" width="24" style="54" customWidth="1"/>
    <col min="6141" max="6141" width="2.5" style="54" customWidth="1"/>
    <col min="6142" max="6142" width="21.1640625" style="54" customWidth="1"/>
    <col min="6143" max="6383" width="12" style="54"/>
    <col min="6384" max="6384" width="2" style="54" customWidth="1"/>
    <col min="6385" max="6385" width="10.1640625" style="54" customWidth="1"/>
    <col min="6386" max="6386" width="12" style="54"/>
    <col min="6387" max="6387" width="2" style="54" customWidth="1"/>
    <col min="6388" max="6388" width="10.6640625" style="54" customWidth="1"/>
    <col min="6389" max="6389" width="12" style="54"/>
    <col min="6390" max="6390" width="2" style="54" customWidth="1"/>
    <col min="6391" max="6391" width="6" style="54" customWidth="1"/>
    <col min="6392" max="6394" width="8.5" style="54" customWidth="1"/>
    <col min="6395" max="6395" width="2" style="54" customWidth="1"/>
    <col min="6396" max="6396" width="24" style="54" customWidth="1"/>
    <col min="6397" max="6397" width="2.5" style="54" customWidth="1"/>
    <col min="6398" max="6398" width="21.1640625" style="54" customWidth="1"/>
    <col min="6399" max="6639" width="12" style="54"/>
    <col min="6640" max="6640" width="2" style="54" customWidth="1"/>
    <col min="6641" max="6641" width="10.1640625" style="54" customWidth="1"/>
    <col min="6642" max="6642" width="12" style="54"/>
    <col min="6643" max="6643" width="2" style="54" customWidth="1"/>
    <col min="6644" max="6644" width="10.6640625" style="54" customWidth="1"/>
    <col min="6645" max="6645" width="12" style="54"/>
    <col min="6646" max="6646" width="2" style="54" customWidth="1"/>
    <col min="6647" max="6647" width="6" style="54" customWidth="1"/>
    <col min="6648" max="6650" width="8.5" style="54" customWidth="1"/>
    <col min="6651" max="6651" width="2" style="54" customWidth="1"/>
    <col min="6652" max="6652" width="24" style="54" customWidth="1"/>
    <col min="6653" max="6653" width="2.5" style="54" customWidth="1"/>
    <col min="6654" max="6654" width="21.1640625" style="54" customWidth="1"/>
    <col min="6655" max="6895" width="12" style="54"/>
    <col min="6896" max="6896" width="2" style="54" customWidth="1"/>
    <col min="6897" max="6897" width="10.1640625" style="54" customWidth="1"/>
    <col min="6898" max="6898" width="12" style="54"/>
    <col min="6899" max="6899" width="2" style="54" customWidth="1"/>
    <col min="6900" max="6900" width="10.6640625" style="54" customWidth="1"/>
    <col min="6901" max="6901" width="12" style="54"/>
    <col min="6902" max="6902" width="2" style="54" customWidth="1"/>
    <col min="6903" max="6903" width="6" style="54" customWidth="1"/>
    <col min="6904" max="6906" width="8.5" style="54" customWidth="1"/>
    <col min="6907" max="6907" width="2" style="54" customWidth="1"/>
    <col min="6908" max="6908" width="24" style="54" customWidth="1"/>
    <col min="6909" max="6909" width="2.5" style="54" customWidth="1"/>
    <col min="6910" max="6910" width="21.1640625" style="54" customWidth="1"/>
    <col min="6911" max="7151" width="12" style="54"/>
    <col min="7152" max="7152" width="2" style="54" customWidth="1"/>
    <col min="7153" max="7153" width="10.1640625" style="54" customWidth="1"/>
    <col min="7154" max="7154" width="12" style="54"/>
    <col min="7155" max="7155" width="2" style="54" customWidth="1"/>
    <col min="7156" max="7156" width="10.6640625" style="54" customWidth="1"/>
    <col min="7157" max="7157" width="12" style="54"/>
    <col min="7158" max="7158" width="2" style="54" customWidth="1"/>
    <col min="7159" max="7159" width="6" style="54" customWidth="1"/>
    <col min="7160" max="7162" width="8.5" style="54" customWidth="1"/>
    <col min="7163" max="7163" width="2" style="54" customWidth="1"/>
    <col min="7164" max="7164" width="24" style="54" customWidth="1"/>
    <col min="7165" max="7165" width="2.5" style="54" customWidth="1"/>
    <col min="7166" max="7166" width="21.1640625" style="54" customWidth="1"/>
    <col min="7167" max="7407" width="12" style="54"/>
    <col min="7408" max="7408" width="2" style="54" customWidth="1"/>
    <col min="7409" max="7409" width="10.1640625" style="54" customWidth="1"/>
    <col min="7410" max="7410" width="12" style="54"/>
    <col min="7411" max="7411" width="2" style="54" customWidth="1"/>
    <col min="7412" max="7412" width="10.6640625" style="54" customWidth="1"/>
    <col min="7413" max="7413" width="12" style="54"/>
    <col min="7414" max="7414" width="2" style="54" customWidth="1"/>
    <col min="7415" max="7415" width="6" style="54" customWidth="1"/>
    <col min="7416" max="7418" width="8.5" style="54" customWidth="1"/>
    <col min="7419" max="7419" width="2" style="54" customWidth="1"/>
    <col min="7420" max="7420" width="24" style="54" customWidth="1"/>
    <col min="7421" max="7421" width="2.5" style="54" customWidth="1"/>
    <col min="7422" max="7422" width="21.1640625" style="54" customWidth="1"/>
    <col min="7423" max="7663" width="12" style="54"/>
    <col min="7664" max="7664" width="2" style="54" customWidth="1"/>
    <col min="7665" max="7665" width="10.1640625" style="54" customWidth="1"/>
    <col min="7666" max="7666" width="12" style="54"/>
    <col min="7667" max="7667" width="2" style="54" customWidth="1"/>
    <col min="7668" max="7668" width="10.6640625" style="54" customWidth="1"/>
    <col min="7669" max="7669" width="12" style="54"/>
    <col min="7670" max="7670" width="2" style="54" customWidth="1"/>
    <col min="7671" max="7671" width="6" style="54" customWidth="1"/>
    <col min="7672" max="7674" width="8.5" style="54" customWidth="1"/>
    <col min="7675" max="7675" width="2" style="54" customWidth="1"/>
    <col min="7676" max="7676" width="24" style="54" customWidth="1"/>
    <col min="7677" max="7677" width="2.5" style="54" customWidth="1"/>
    <col min="7678" max="7678" width="21.1640625" style="54" customWidth="1"/>
    <col min="7679" max="7919" width="12" style="54"/>
    <col min="7920" max="7920" width="2" style="54" customWidth="1"/>
    <col min="7921" max="7921" width="10.1640625" style="54" customWidth="1"/>
    <col min="7922" max="7922" width="12" style="54"/>
    <col min="7923" max="7923" width="2" style="54" customWidth="1"/>
    <col min="7924" max="7924" width="10.6640625" style="54" customWidth="1"/>
    <col min="7925" max="7925" width="12" style="54"/>
    <col min="7926" max="7926" width="2" style="54" customWidth="1"/>
    <col min="7927" max="7927" width="6" style="54" customWidth="1"/>
    <col min="7928" max="7930" width="8.5" style="54" customWidth="1"/>
    <col min="7931" max="7931" width="2" style="54" customWidth="1"/>
    <col min="7932" max="7932" width="24" style="54" customWidth="1"/>
    <col min="7933" max="7933" width="2.5" style="54" customWidth="1"/>
    <col min="7934" max="7934" width="21.1640625" style="54" customWidth="1"/>
    <col min="7935" max="8175" width="12" style="54"/>
    <col min="8176" max="8176" width="2" style="54" customWidth="1"/>
    <col min="8177" max="8177" width="10.1640625" style="54" customWidth="1"/>
    <col min="8178" max="8178" width="12" style="54"/>
    <col min="8179" max="8179" width="2" style="54" customWidth="1"/>
    <col min="8180" max="8180" width="10.6640625" style="54" customWidth="1"/>
    <col min="8181" max="8181" width="12" style="54"/>
    <col min="8182" max="8182" width="2" style="54" customWidth="1"/>
    <col min="8183" max="8183" width="6" style="54" customWidth="1"/>
    <col min="8184" max="8186" width="8.5" style="54" customWidth="1"/>
    <col min="8187" max="8187" width="2" style="54" customWidth="1"/>
    <col min="8188" max="8188" width="24" style="54" customWidth="1"/>
    <col min="8189" max="8189" width="2.5" style="54" customWidth="1"/>
    <col min="8190" max="8190" width="21.1640625" style="54" customWidth="1"/>
    <col min="8191" max="8431" width="12" style="54"/>
    <col min="8432" max="8432" width="2" style="54" customWidth="1"/>
    <col min="8433" max="8433" width="10.1640625" style="54" customWidth="1"/>
    <col min="8434" max="8434" width="12" style="54"/>
    <col min="8435" max="8435" width="2" style="54" customWidth="1"/>
    <col min="8436" max="8436" width="10.6640625" style="54" customWidth="1"/>
    <col min="8437" max="8437" width="12" style="54"/>
    <col min="8438" max="8438" width="2" style="54" customWidth="1"/>
    <col min="8439" max="8439" width="6" style="54" customWidth="1"/>
    <col min="8440" max="8442" width="8.5" style="54" customWidth="1"/>
    <col min="8443" max="8443" width="2" style="54" customWidth="1"/>
    <col min="8444" max="8444" width="24" style="54" customWidth="1"/>
    <col min="8445" max="8445" width="2.5" style="54" customWidth="1"/>
    <col min="8446" max="8446" width="21.1640625" style="54" customWidth="1"/>
    <col min="8447" max="8687" width="12" style="54"/>
    <col min="8688" max="8688" width="2" style="54" customWidth="1"/>
    <col min="8689" max="8689" width="10.1640625" style="54" customWidth="1"/>
    <col min="8690" max="8690" width="12" style="54"/>
    <col min="8691" max="8691" width="2" style="54" customWidth="1"/>
    <col min="8692" max="8692" width="10.6640625" style="54" customWidth="1"/>
    <col min="8693" max="8693" width="12" style="54"/>
    <col min="8694" max="8694" width="2" style="54" customWidth="1"/>
    <col min="8695" max="8695" width="6" style="54" customWidth="1"/>
    <col min="8696" max="8698" width="8.5" style="54" customWidth="1"/>
    <col min="8699" max="8699" width="2" style="54" customWidth="1"/>
    <col min="8700" max="8700" width="24" style="54" customWidth="1"/>
    <col min="8701" max="8701" width="2.5" style="54" customWidth="1"/>
    <col min="8702" max="8702" width="21.1640625" style="54" customWidth="1"/>
    <col min="8703" max="8943" width="12" style="54"/>
    <col min="8944" max="8944" width="2" style="54" customWidth="1"/>
    <col min="8945" max="8945" width="10.1640625" style="54" customWidth="1"/>
    <col min="8946" max="8946" width="12" style="54"/>
    <col min="8947" max="8947" width="2" style="54" customWidth="1"/>
    <col min="8948" max="8948" width="10.6640625" style="54" customWidth="1"/>
    <col min="8949" max="8949" width="12" style="54"/>
    <col min="8950" max="8950" width="2" style="54" customWidth="1"/>
    <col min="8951" max="8951" width="6" style="54" customWidth="1"/>
    <col min="8952" max="8954" width="8.5" style="54" customWidth="1"/>
    <col min="8955" max="8955" width="2" style="54" customWidth="1"/>
    <col min="8956" max="8956" width="24" style="54" customWidth="1"/>
    <col min="8957" max="8957" width="2.5" style="54" customWidth="1"/>
    <col min="8958" max="8958" width="21.1640625" style="54" customWidth="1"/>
    <col min="8959" max="9199" width="12" style="54"/>
    <col min="9200" max="9200" width="2" style="54" customWidth="1"/>
    <col min="9201" max="9201" width="10.1640625" style="54" customWidth="1"/>
    <col min="9202" max="9202" width="12" style="54"/>
    <col min="9203" max="9203" width="2" style="54" customWidth="1"/>
    <col min="9204" max="9204" width="10.6640625" style="54" customWidth="1"/>
    <col min="9205" max="9205" width="12" style="54"/>
    <col min="9206" max="9206" width="2" style="54" customWidth="1"/>
    <col min="9207" max="9207" width="6" style="54" customWidth="1"/>
    <col min="9208" max="9210" width="8.5" style="54" customWidth="1"/>
    <col min="9211" max="9211" width="2" style="54" customWidth="1"/>
    <col min="9212" max="9212" width="24" style="54" customWidth="1"/>
    <col min="9213" max="9213" width="2.5" style="54" customWidth="1"/>
    <col min="9214" max="9214" width="21.1640625" style="54" customWidth="1"/>
    <col min="9215" max="9455" width="12" style="54"/>
    <col min="9456" max="9456" width="2" style="54" customWidth="1"/>
    <col min="9457" max="9457" width="10.1640625" style="54" customWidth="1"/>
    <col min="9458" max="9458" width="12" style="54"/>
    <col min="9459" max="9459" width="2" style="54" customWidth="1"/>
    <col min="9460" max="9460" width="10.6640625" style="54" customWidth="1"/>
    <col min="9461" max="9461" width="12" style="54"/>
    <col min="9462" max="9462" width="2" style="54" customWidth="1"/>
    <col min="9463" max="9463" width="6" style="54" customWidth="1"/>
    <col min="9464" max="9466" width="8.5" style="54" customWidth="1"/>
    <col min="9467" max="9467" width="2" style="54" customWidth="1"/>
    <col min="9468" max="9468" width="24" style="54" customWidth="1"/>
    <col min="9469" max="9469" width="2.5" style="54" customWidth="1"/>
    <col min="9470" max="9470" width="21.1640625" style="54" customWidth="1"/>
    <col min="9471" max="9711" width="12" style="54"/>
    <col min="9712" max="9712" width="2" style="54" customWidth="1"/>
    <col min="9713" max="9713" width="10.1640625" style="54" customWidth="1"/>
    <col min="9714" max="9714" width="12" style="54"/>
    <col min="9715" max="9715" width="2" style="54" customWidth="1"/>
    <col min="9716" max="9716" width="10.6640625" style="54" customWidth="1"/>
    <col min="9717" max="9717" width="12" style="54"/>
    <col min="9718" max="9718" width="2" style="54" customWidth="1"/>
    <col min="9719" max="9719" width="6" style="54" customWidth="1"/>
    <col min="9720" max="9722" width="8.5" style="54" customWidth="1"/>
    <col min="9723" max="9723" width="2" style="54" customWidth="1"/>
    <col min="9724" max="9724" width="24" style="54" customWidth="1"/>
    <col min="9725" max="9725" width="2.5" style="54" customWidth="1"/>
    <col min="9726" max="9726" width="21.1640625" style="54" customWidth="1"/>
    <col min="9727" max="9967" width="12" style="54"/>
    <col min="9968" max="9968" width="2" style="54" customWidth="1"/>
    <col min="9969" max="9969" width="10.1640625" style="54" customWidth="1"/>
    <col min="9970" max="9970" width="12" style="54"/>
    <col min="9971" max="9971" width="2" style="54" customWidth="1"/>
    <col min="9972" max="9972" width="10.6640625" style="54" customWidth="1"/>
    <col min="9973" max="9973" width="12" style="54"/>
    <col min="9974" max="9974" width="2" style="54" customWidth="1"/>
    <col min="9975" max="9975" width="6" style="54" customWidth="1"/>
    <col min="9976" max="9978" width="8.5" style="54" customWidth="1"/>
    <col min="9979" max="9979" width="2" style="54" customWidth="1"/>
    <col min="9980" max="9980" width="24" style="54" customWidth="1"/>
    <col min="9981" max="9981" width="2.5" style="54" customWidth="1"/>
    <col min="9982" max="9982" width="21.1640625" style="54" customWidth="1"/>
    <col min="9983" max="10223" width="12" style="54"/>
    <col min="10224" max="10224" width="2" style="54" customWidth="1"/>
    <col min="10225" max="10225" width="10.1640625" style="54" customWidth="1"/>
    <col min="10226" max="10226" width="12" style="54"/>
    <col min="10227" max="10227" width="2" style="54" customWidth="1"/>
    <col min="10228" max="10228" width="10.6640625" style="54" customWidth="1"/>
    <col min="10229" max="10229" width="12" style="54"/>
    <col min="10230" max="10230" width="2" style="54" customWidth="1"/>
    <col min="10231" max="10231" width="6" style="54" customWidth="1"/>
    <col min="10232" max="10234" width="8.5" style="54" customWidth="1"/>
    <col min="10235" max="10235" width="2" style="54" customWidth="1"/>
    <col min="10236" max="10236" width="24" style="54" customWidth="1"/>
    <col min="10237" max="10237" width="2.5" style="54" customWidth="1"/>
    <col min="10238" max="10238" width="21.1640625" style="54" customWidth="1"/>
    <col min="10239" max="10479" width="12" style="54"/>
    <col min="10480" max="10480" width="2" style="54" customWidth="1"/>
    <col min="10481" max="10481" width="10.1640625" style="54" customWidth="1"/>
    <col min="10482" max="10482" width="12" style="54"/>
    <col min="10483" max="10483" width="2" style="54" customWidth="1"/>
    <col min="10484" max="10484" width="10.6640625" style="54" customWidth="1"/>
    <col min="10485" max="10485" width="12" style="54"/>
    <col min="10486" max="10486" width="2" style="54" customWidth="1"/>
    <col min="10487" max="10487" width="6" style="54" customWidth="1"/>
    <col min="10488" max="10490" width="8.5" style="54" customWidth="1"/>
    <col min="10491" max="10491" width="2" style="54" customWidth="1"/>
    <col min="10492" max="10492" width="24" style="54" customWidth="1"/>
    <col min="10493" max="10493" width="2.5" style="54" customWidth="1"/>
    <col min="10494" max="10494" width="21.1640625" style="54" customWidth="1"/>
    <col min="10495" max="10735" width="12" style="54"/>
    <col min="10736" max="10736" width="2" style="54" customWidth="1"/>
    <col min="10737" max="10737" width="10.1640625" style="54" customWidth="1"/>
    <col min="10738" max="10738" width="12" style="54"/>
    <col min="10739" max="10739" width="2" style="54" customWidth="1"/>
    <col min="10740" max="10740" width="10.6640625" style="54" customWidth="1"/>
    <col min="10741" max="10741" width="12" style="54"/>
    <col min="10742" max="10742" width="2" style="54" customWidth="1"/>
    <col min="10743" max="10743" width="6" style="54" customWidth="1"/>
    <col min="10744" max="10746" width="8.5" style="54" customWidth="1"/>
    <col min="10747" max="10747" width="2" style="54" customWidth="1"/>
    <col min="10748" max="10748" width="24" style="54" customWidth="1"/>
    <col min="10749" max="10749" width="2.5" style="54" customWidth="1"/>
    <col min="10750" max="10750" width="21.1640625" style="54" customWidth="1"/>
    <col min="10751" max="10991" width="12" style="54"/>
    <col min="10992" max="10992" width="2" style="54" customWidth="1"/>
    <col min="10993" max="10993" width="10.1640625" style="54" customWidth="1"/>
    <col min="10994" max="10994" width="12" style="54"/>
    <col min="10995" max="10995" width="2" style="54" customWidth="1"/>
    <col min="10996" max="10996" width="10.6640625" style="54" customWidth="1"/>
    <col min="10997" max="10997" width="12" style="54"/>
    <col min="10998" max="10998" width="2" style="54" customWidth="1"/>
    <col min="10999" max="10999" width="6" style="54" customWidth="1"/>
    <col min="11000" max="11002" width="8.5" style="54" customWidth="1"/>
    <col min="11003" max="11003" width="2" style="54" customWidth="1"/>
    <col min="11004" max="11004" width="24" style="54" customWidth="1"/>
    <col min="11005" max="11005" width="2.5" style="54" customWidth="1"/>
    <col min="11006" max="11006" width="21.1640625" style="54" customWidth="1"/>
    <col min="11007" max="11247" width="12" style="54"/>
    <col min="11248" max="11248" width="2" style="54" customWidth="1"/>
    <col min="11249" max="11249" width="10.1640625" style="54" customWidth="1"/>
    <col min="11250" max="11250" width="12" style="54"/>
    <col min="11251" max="11251" width="2" style="54" customWidth="1"/>
    <col min="11252" max="11252" width="10.6640625" style="54" customWidth="1"/>
    <col min="11253" max="11253" width="12" style="54"/>
    <col min="11254" max="11254" width="2" style="54" customWidth="1"/>
    <col min="11255" max="11255" width="6" style="54" customWidth="1"/>
    <col min="11256" max="11258" width="8.5" style="54" customWidth="1"/>
    <col min="11259" max="11259" width="2" style="54" customWidth="1"/>
    <col min="11260" max="11260" width="24" style="54" customWidth="1"/>
    <col min="11261" max="11261" width="2.5" style="54" customWidth="1"/>
    <col min="11262" max="11262" width="21.1640625" style="54" customWidth="1"/>
    <col min="11263" max="11503" width="12" style="54"/>
    <col min="11504" max="11504" width="2" style="54" customWidth="1"/>
    <col min="11505" max="11505" width="10.1640625" style="54" customWidth="1"/>
    <col min="11506" max="11506" width="12" style="54"/>
    <col min="11507" max="11507" width="2" style="54" customWidth="1"/>
    <col min="11508" max="11508" width="10.6640625" style="54" customWidth="1"/>
    <col min="11509" max="11509" width="12" style="54"/>
    <col min="11510" max="11510" width="2" style="54" customWidth="1"/>
    <col min="11511" max="11511" width="6" style="54" customWidth="1"/>
    <col min="11512" max="11514" width="8.5" style="54" customWidth="1"/>
    <col min="11515" max="11515" width="2" style="54" customWidth="1"/>
    <col min="11516" max="11516" width="24" style="54" customWidth="1"/>
    <col min="11517" max="11517" width="2.5" style="54" customWidth="1"/>
    <col min="11518" max="11518" width="21.1640625" style="54" customWidth="1"/>
    <col min="11519" max="11759" width="12" style="54"/>
    <col min="11760" max="11760" width="2" style="54" customWidth="1"/>
    <col min="11761" max="11761" width="10.1640625" style="54" customWidth="1"/>
    <col min="11762" max="11762" width="12" style="54"/>
    <col min="11763" max="11763" width="2" style="54" customWidth="1"/>
    <col min="11764" max="11764" width="10.6640625" style="54" customWidth="1"/>
    <col min="11765" max="11765" width="12" style="54"/>
    <col min="11766" max="11766" width="2" style="54" customWidth="1"/>
    <col min="11767" max="11767" width="6" style="54" customWidth="1"/>
    <col min="11768" max="11770" width="8.5" style="54" customWidth="1"/>
    <col min="11771" max="11771" width="2" style="54" customWidth="1"/>
    <col min="11772" max="11772" width="24" style="54" customWidth="1"/>
    <col min="11773" max="11773" width="2.5" style="54" customWidth="1"/>
    <col min="11774" max="11774" width="21.1640625" style="54" customWidth="1"/>
    <col min="11775" max="12015" width="12" style="54"/>
    <col min="12016" max="12016" width="2" style="54" customWidth="1"/>
    <col min="12017" max="12017" width="10.1640625" style="54" customWidth="1"/>
    <col min="12018" max="12018" width="12" style="54"/>
    <col min="12019" max="12019" width="2" style="54" customWidth="1"/>
    <col min="12020" max="12020" width="10.6640625" style="54" customWidth="1"/>
    <col min="12021" max="12021" width="12" style="54"/>
    <col min="12022" max="12022" width="2" style="54" customWidth="1"/>
    <col min="12023" max="12023" width="6" style="54" customWidth="1"/>
    <col min="12024" max="12026" width="8.5" style="54" customWidth="1"/>
    <col min="12027" max="12027" width="2" style="54" customWidth="1"/>
    <col min="12028" max="12028" width="24" style="54" customWidth="1"/>
    <col min="12029" max="12029" width="2.5" style="54" customWidth="1"/>
    <col min="12030" max="12030" width="21.1640625" style="54" customWidth="1"/>
    <col min="12031" max="12271" width="12" style="54"/>
    <col min="12272" max="12272" width="2" style="54" customWidth="1"/>
    <col min="12273" max="12273" width="10.1640625" style="54" customWidth="1"/>
    <col min="12274" max="12274" width="12" style="54"/>
    <col min="12275" max="12275" width="2" style="54" customWidth="1"/>
    <col min="12276" max="12276" width="10.6640625" style="54" customWidth="1"/>
    <col min="12277" max="12277" width="12" style="54"/>
    <col min="12278" max="12278" width="2" style="54" customWidth="1"/>
    <col min="12279" max="12279" width="6" style="54" customWidth="1"/>
    <col min="12280" max="12282" width="8.5" style="54" customWidth="1"/>
    <col min="12283" max="12283" width="2" style="54" customWidth="1"/>
    <col min="12284" max="12284" width="24" style="54" customWidth="1"/>
    <col min="12285" max="12285" width="2.5" style="54" customWidth="1"/>
    <col min="12286" max="12286" width="21.1640625" style="54" customWidth="1"/>
    <col min="12287" max="12527" width="12" style="54"/>
    <col min="12528" max="12528" width="2" style="54" customWidth="1"/>
    <col min="12529" max="12529" width="10.1640625" style="54" customWidth="1"/>
    <col min="12530" max="12530" width="12" style="54"/>
    <col min="12531" max="12531" width="2" style="54" customWidth="1"/>
    <col min="12532" max="12532" width="10.6640625" style="54" customWidth="1"/>
    <col min="12533" max="12533" width="12" style="54"/>
    <col min="12534" max="12534" width="2" style="54" customWidth="1"/>
    <col min="12535" max="12535" width="6" style="54" customWidth="1"/>
    <col min="12536" max="12538" width="8.5" style="54" customWidth="1"/>
    <col min="12539" max="12539" width="2" style="54" customWidth="1"/>
    <col min="12540" max="12540" width="24" style="54" customWidth="1"/>
    <col min="12541" max="12541" width="2.5" style="54" customWidth="1"/>
    <col min="12542" max="12542" width="21.1640625" style="54" customWidth="1"/>
    <col min="12543" max="12783" width="12" style="54"/>
    <col min="12784" max="12784" width="2" style="54" customWidth="1"/>
    <col min="12785" max="12785" width="10.1640625" style="54" customWidth="1"/>
    <col min="12786" max="12786" width="12" style="54"/>
    <col min="12787" max="12787" width="2" style="54" customWidth="1"/>
    <col min="12788" max="12788" width="10.6640625" style="54" customWidth="1"/>
    <col min="12789" max="12789" width="12" style="54"/>
    <col min="12790" max="12790" width="2" style="54" customWidth="1"/>
    <col min="12791" max="12791" width="6" style="54" customWidth="1"/>
    <col min="12792" max="12794" width="8.5" style="54" customWidth="1"/>
    <col min="12795" max="12795" width="2" style="54" customWidth="1"/>
    <col min="12796" max="12796" width="24" style="54" customWidth="1"/>
    <col min="12797" max="12797" width="2.5" style="54" customWidth="1"/>
    <col min="12798" max="12798" width="21.1640625" style="54" customWidth="1"/>
    <col min="12799" max="13039" width="12" style="54"/>
    <col min="13040" max="13040" width="2" style="54" customWidth="1"/>
    <col min="13041" max="13041" width="10.1640625" style="54" customWidth="1"/>
    <col min="13042" max="13042" width="12" style="54"/>
    <col min="13043" max="13043" width="2" style="54" customWidth="1"/>
    <col min="13044" max="13044" width="10.6640625" style="54" customWidth="1"/>
    <col min="13045" max="13045" width="12" style="54"/>
    <col min="13046" max="13046" width="2" style="54" customWidth="1"/>
    <col min="13047" max="13047" width="6" style="54" customWidth="1"/>
    <col min="13048" max="13050" width="8.5" style="54" customWidth="1"/>
    <col min="13051" max="13051" width="2" style="54" customWidth="1"/>
    <col min="13052" max="13052" width="24" style="54" customWidth="1"/>
    <col min="13053" max="13053" width="2.5" style="54" customWidth="1"/>
    <col min="13054" max="13054" width="21.1640625" style="54" customWidth="1"/>
    <col min="13055" max="13295" width="12" style="54"/>
    <col min="13296" max="13296" width="2" style="54" customWidth="1"/>
    <col min="13297" max="13297" width="10.1640625" style="54" customWidth="1"/>
    <col min="13298" max="13298" width="12" style="54"/>
    <col min="13299" max="13299" width="2" style="54" customWidth="1"/>
    <col min="13300" max="13300" width="10.6640625" style="54" customWidth="1"/>
    <col min="13301" max="13301" width="12" style="54"/>
    <col min="13302" max="13302" width="2" style="54" customWidth="1"/>
    <col min="13303" max="13303" width="6" style="54" customWidth="1"/>
    <col min="13304" max="13306" width="8.5" style="54" customWidth="1"/>
    <col min="13307" max="13307" width="2" style="54" customWidth="1"/>
    <col min="13308" max="13308" width="24" style="54" customWidth="1"/>
    <col min="13309" max="13309" width="2.5" style="54" customWidth="1"/>
    <col min="13310" max="13310" width="21.1640625" style="54" customWidth="1"/>
    <col min="13311" max="13551" width="12" style="54"/>
    <col min="13552" max="13552" width="2" style="54" customWidth="1"/>
    <col min="13553" max="13553" width="10.1640625" style="54" customWidth="1"/>
    <col min="13554" max="13554" width="12" style="54"/>
    <col min="13555" max="13555" width="2" style="54" customWidth="1"/>
    <col min="13556" max="13556" width="10.6640625" style="54" customWidth="1"/>
    <col min="13557" max="13557" width="12" style="54"/>
    <col min="13558" max="13558" width="2" style="54" customWidth="1"/>
    <col min="13559" max="13559" width="6" style="54" customWidth="1"/>
    <col min="13560" max="13562" width="8.5" style="54" customWidth="1"/>
    <col min="13563" max="13563" width="2" style="54" customWidth="1"/>
    <col min="13564" max="13564" width="24" style="54" customWidth="1"/>
    <col min="13565" max="13565" width="2.5" style="54" customWidth="1"/>
    <col min="13566" max="13566" width="21.1640625" style="54" customWidth="1"/>
    <col min="13567" max="13807" width="12" style="54"/>
    <col min="13808" max="13808" width="2" style="54" customWidth="1"/>
    <col min="13809" max="13809" width="10.1640625" style="54" customWidth="1"/>
    <col min="13810" max="13810" width="12" style="54"/>
    <col min="13811" max="13811" width="2" style="54" customWidth="1"/>
    <col min="13812" max="13812" width="10.6640625" style="54" customWidth="1"/>
    <col min="13813" max="13813" width="12" style="54"/>
    <col min="13814" max="13814" width="2" style="54" customWidth="1"/>
    <col min="13815" max="13815" width="6" style="54" customWidth="1"/>
    <col min="13816" max="13818" width="8.5" style="54" customWidth="1"/>
    <col min="13819" max="13819" width="2" style="54" customWidth="1"/>
    <col min="13820" max="13820" width="24" style="54" customWidth="1"/>
    <col min="13821" max="13821" width="2.5" style="54" customWidth="1"/>
    <col min="13822" max="13822" width="21.1640625" style="54" customWidth="1"/>
    <col min="13823" max="14063" width="12" style="54"/>
    <col min="14064" max="14064" width="2" style="54" customWidth="1"/>
    <col min="14065" max="14065" width="10.1640625" style="54" customWidth="1"/>
    <col min="14066" max="14066" width="12" style="54"/>
    <col min="14067" max="14067" width="2" style="54" customWidth="1"/>
    <col min="14068" max="14068" width="10.6640625" style="54" customWidth="1"/>
    <col min="14069" max="14069" width="12" style="54"/>
    <col min="14070" max="14070" width="2" style="54" customWidth="1"/>
    <col min="14071" max="14071" width="6" style="54" customWidth="1"/>
    <col min="14072" max="14074" width="8.5" style="54" customWidth="1"/>
    <col min="14075" max="14075" width="2" style="54" customWidth="1"/>
    <col min="14076" max="14076" width="24" style="54" customWidth="1"/>
    <col min="14077" max="14077" width="2.5" style="54" customWidth="1"/>
    <col min="14078" max="14078" width="21.1640625" style="54" customWidth="1"/>
    <col min="14079" max="14319" width="12" style="54"/>
    <col min="14320" max="14320" width="2" style="54" customWidth="1"/>
    <col min="14321" max="14321" width="10.1640625" style="54" customWidth="1"/>
    <col min="14322" max="14322" width="12" style="54"/>
    <col min="14323" max="14323" width="2" style="54" customWidth="1"/>
    <col min="14324" max="14324" width="10.6640625" style="54" customWidth="1"/>
    <col min="14325" max="14325" width="12" style="54"/>
    <col min="14326" max="14326" width="2" style="54" customWidth="1"/>
    <col min="14327" max="14327" width="6" style="54" customWidth="1"/>
    <col min="14328" max="14330" width="8.5" style="54" customWidth="1"/>
    <col min="14331" max="14331" width="2" style="54" customWidth="1"/>
    <col min="14332" max="14332" width="24" style="54" customWidth="1"/>
    <col min="14333" max="14333" width="2.5" style="54" customWidth="1"/>
    <col min="14334" max="14334" width="21.1640625" style="54" customWidth="1"/>
    <col min="14335" max="14575" width="12" style="54"/>
    <col min="14576" max="14576" width="2" style="54" customWidth="1"/>
    <col min="14577" max="14577" width="10.1640625" style="54" customWidth="1"/>
    <col min="14578" max="14578" width="12" style="54"/>
    <col min="14579" max="14579" width="2" style="54" customWidth="1"/>
    <col min="14580" max="14580" width="10.6640625" style="54" customWidth="1"/>
    <col min="14581" max="14581" width="12" style="54"/>
    <col min="14582" max="14582" width="2" style="54" customWidth="1"/>
    <col min="14583" max="14583" width="6" style="54" customWidth="1"/>
    <col min="14584" max="14586" width="8.5" style="54" customWidth="1"/>
    <col min="14587" max="14587" width="2" style="54" customWidth="1"/>
    <col min="14588" max="14588" width="24" style="54" customWidth="1"/>
    <col min="14589" max="14589" width="2.5" style="54" customWidth="1"/>
    <col min="14590" max="14590" width="21.1640625" style="54" customWidth="1"/>
    <col min="14591" max="14831" width="12" style="54"/>
    <col min="14832" max="14832" width="2" style="54" customWidth="1"/>
    <col min="14833" max="14833" width="10.1640625" style="54" customWidth="1"/>
    <col min="14834" max="14834" width="12" style="54"/>
    <col min="14835" max="14835" width="2" style="54" customWidth="1"/>
    <col min="14836" max="14836" width="10.6640625" style="54" customWidth="1"/>
    <col min="14837" max="14837" width="12" style="54"/>
    <col min="14838" max="14838" width="2" style="54" customWidth="1"/>
    <col min="14839" max="14839" width="6" style="54" customWidth="1"/>
    <col min="14840" max="14842" width="8.5" style="54" customWidth="1"/>
    <col min="14843" max="14843" width="2" style="54" customWidth="1"/>
    <col min="14844" max="14844" width="24" style="54" customWidth="1"/>
    <col min="14845" max="14845" width="2.5" style="54" customWidth="1"/>
    <col min="14846" max="14846" width="21.1640625" style="54" customWidth="1"/>
    <col min="14847" max="15087" width="12" style="54"/>
    <col min="15088" max="15088" width="2" style="54" customWidth="1"/>
    <col min="15089" max="15089" width="10.1640625" style="54" customWidth="1"/>
    <col min="15090" max="15090" width="12" style="54"/>
    <col min="15091" max="15091" width="2" style="54" customWidth="1"/>
    <col min="15092" max="15092" width="10.6640625" style="54" customWidth="1"/>
    <col min="15093" max="15093" width="12" style="54"/>
    <col min="15094" max="15094" width="2" style="54" customWidth="1"/>
    <col min="15095" max="15095" width="6" style="54" customWidth="1"/>
    <col min="15096" max="15098" width="8.5" style="54" customWidth="1"/>
    <col min="15099" max="15099" width="2" style="54" customWidth="1"/>
    <col min="15100" max="15100" width="24" style="54" customWidth="1"/>
    <col min="15101" max="15101" width="2.5" style="54" customWidth="1"/>
    <col min="15102" max="15102" width="21.1640625" style="54" customWidth="1"/>
    <col min="15103" max="15343" width="12" style="54"/>
    <col min="15344" max="15344" width="2" style="54" customWidth="1"/>
    <col min="15345" max="15345" width="10.1640625" style="54" customWidth="1"/>
    <col min="15346" max="15346" width="12" style="54"/>
    <col min="15347" max="15347" width="2" style="54" customWidth="1"/>
    <col min="15348" max="15348" width="10.6640625" style="54" customWidth="1"/>
    <col min="15349" max="15349" width="12" style="54"/>
    <col min="15350" max="15350" width="2" style="54" customWidth="1"/>
    <col min="15351" max="15351" width="6" style="54" customWidth="1"/>
    <col min="15352" max="15354" width="8.5" style="54" customWidth="1"/>
    <col min="15355" max="15355" width="2" style="54" customWidth="1"/>
    <col min="15356" max="15356" width="24" style="54" customWidth="1"/>
    <col min="15357" max="15357" width="2.5" style="54" customWidth="1"/>
    <col min="15358" max="15358" width="21.1640625" style="54" customWidth="1"/>
    <col min="15359" max="15599" width="12" style="54"/>
    <col min="15600" max="15600" width="2" style="54" customWidth="1"/>
    <col min="15601" max="15601" width="10.1640625" style="54" customWidth="1"/>
    <col min="15602" max="15602" width="12" style="54"/>
    <col min="15603" max="15603" width="2" style="54" customWidth="1"/>
    <col min="15604" max="15604" width="10.6640625" style="54" customWidth="1"/>
    <col min="15605" max="15605" width="12" style="54"/>
    <col min="15606" max="15606" width="2" style="54" customWidth="1"/>
    <col min="15607" max="15607" width="6" style="54" customWidth="1"/>
    <col min="15608" max="15610" width="8.5" style="54" customWidth="1"/>
    <col min="15611" max="15611" width="2" style="54" customWidth="1"/>
    <col min="15612" max="15612" width="24" style="54" customWidth="1"/>
    <col min="15613" max="15613" width="2.5" style="54" customWidth="1"/>
    <col min="15614" max="15614" width="21.1640625" style="54" customWidth="1"/>
    <col min="15615" max="15855" width="12" style="54"/>
    <col min="15856" max="15856" width="2" style="54" customWidth="1"/>
    <col min="15857" max="15857" width="10.1640625" style="54" customWidth="1"/>
    <col min="15858" max="15858" width="12" style="54"/>
    <col min="15859" max="15859" width="2" style="54" customWidth="1"/>
    <col min="15860" max="15860" width="10.6640625" style="54" customWidth="1"/>
    <col min="15861" max="15861" width="12" style="54"/>
    <col min="15862" max="15862" width="2" style="54" customWidth="1"/>
    <col min="15863" max="15863" width="6" style="54" customWidth="1"/>
    <col min="15864" max="15866" width="8.5" style="54" customWidth="1"/>
    <col min="15867" max="15867" width="2" style="54" customWidth="1"/>
    <col min="15868" max="15868" width="24" style="54" customWidth="1"/>
    <col min="15869" max="15869" width="2.5" style="54" customWidth="1"/>
    <col min="15870" max="15870" width="21.1640625" style="54" customWidth="1"/>
    <col min="15871" max="16111" width="12" style="54"/>
    <col min="16112" max="16112" width="2" style="54" customWidth="1"/>
    <col min="16113" max="16113" width="10.1640625" style="54" customWidth="1"/>
    <col min="16114" max="16114" width="12" style="54"/>
    <col min="16115" max="16115" width="2" style="54" customWidth="1"/>
    <col min="16116" max="16116" width="10.6640625" style="54" customWidth="1"/>
    <col min="16117" max="16117" width="12" style="54"/>
    <col min="16118" max="16118" width="2" style="54" customWidth="1"/>
    <col min="16119" max="16119" width="6" style="54" customWidth="1"/>
    <col min="16120" max="16122" width="8.5" style="54" customWidth="1"/>
    <col min="16123" max="16123" width="2" style="54" customWidth="1"/>
    <col min="16124" max="16124" width="24" style="54" customWidth="1"/>
    <col min="16125" max="16125" width="2.5" style="54" customWidth="1"/>
    <col min="16126" max="16126" width="21.1640625" style="54" customWidth="1"/>
    <col min="16127" max="16384" width="12" style="54"/>
  </cols>
  <sheetData>
    <row r="1" spans="2:7" x14ac:dyDescent="0.2">
      <c r="F1" s="55" t="s">
        <v>47</v>
      </c>
      <c r="G1" s="56"/>
    </row>
    <row r="2" spans="2:7" x14ac:dyDescent="0.2">
      <c r="B2" s="57" t="s">
        <v>48</v>
      </c>
      <c r="C2" s="58" t="s">
        <v>49</v>
      </c>
      <c r="E2" s="59" t="s">
        <v>49</v>
      </c>
      <c r="F2" s="60" t="s">
        <v>50</v>
      </c>
      <c r="G2" s="61"/>
    </row>
    <row r="3" spans="2:7" x14ac:dyDescent="0.2">
      <c r="B3" s="59" t="e">
        <f>IF(Matrice!#REF!&lt;&gt;"",Matrice!#REF!,"")</f>
        <v>#REF!</v>
      </c>
      <c r="C3" s="62" t="e">
        <f>CONCATENATE(Matrice!#REF!,Matrice!#REF!)</f>
        <v>#REF!</v>
      </c>
      <c r="E3" s="63" t="str">
        <f>CONCATENATE(1,1)</f>
        <v>11</v>
      </c>
      <c r="F3" s="64" t="str">
        <f t="array" aca="1" ref="F3" ca="1">IF(COUNTIF(Nom,$E3)&gt;0,INDEX(ColRef,SMALL(IF(Nom=$E3,ROW(Ref)),1)),)
&amp;IF(COUNTIF(Nom,$E3)&gt;1," et "&amp;INDEX(ColRef,SMALL(IF(Nom=$E3,ROW(Ref)),2)),"")
&amp;IF(COUNTIF(Nom,$E3)&gt;2," et "&amp;INDEX(ColRef,SMALL(IF(Nom=$E3,ROW(Ref)),3)),"")
&amp;IF(COUNTIF(Nom,$E3)&gt;3," et "&amp;INDEX(ColRef,SMALL(IF(Nom=$E3,ROW(Ref)),4)),"")
&amp;IF(COUNTIF(Nom,$E3)&gt;4," et "&amp;INDEX(ColRef,SMALL(IF(Nom=$E3,ROW(Ref)),5)),"")
&amp;IF(COUNTIF(Nom,$E3)&gt;5," et "&amp;INDEX(ColRef,SMALL(IF(Nom=$E3,ROW(Ref)),6)),"")
&amp;IF(COUNTIF(Nom,$E3)&gt;6," et "&amp;INDEX(ColRef,SMALL(IF(Nom=$E3,ROW(Ref)),7)),"")
&amp;IF(COUNTIF(Nom,$E3)&gt;7," et "&amp;INDEX(ColRef,SMALL(IF(Nom=$E3,ROW(Ref)),8)),"")
&amp;IF(COUNTIF(Nom,$E3)&gt;8," et "&amp;INDEX(ColRef,SMALL(IF(Nom=$E3,ROW(Ref)),9)),"")
&amp;IF(COUNTIF(Nom,$E3)&gt;9," et "&amp;INDEX(ColRef,SMALL(IF(Nom=$E3,ROW(Ref)),10)),"")
&amp;IF(COUNTIF(Nom,$E3)&gt;10," et "&amp;INDEX(ColRef,SMALL(IF(Nom=$E3,ROW(Ref)),11)),"")
&amp;IF(COUNTIF(Nom,$E3)&gt;11," et "&amp;INDEX(ColRef,SMALL(IF(Nom=$E3,ROW(Ref)),12)),"")
&amp;IF(COUNTIF(Nom,$E3)&gt;12," et "&amp;INDEX(ColRef,SMALL(IF(Nom=$E3,ROW(Ref)),13)),"")
&amp;IF(COUNTIF(Nom,$E3)&gt;13," et "&amp;INDEX(ColRef,SMALL(IF(Nom=$E3,ROW(Ref)),14)),"")
&amp;IF(COUNTIF(Nom,$E3)&gt;14," et "&amp;INDEX(ColRef,SMALL(IF(Nom=$E3,ROW(Ref)),15)),"")
&amp;IF(COUNTIF(Nom,$E3)&gt;15," et "&amp;INDEX(ColRef,SMALL(IF(Nom=$E3,ROW(Ref)),16)),"")</f>
        <v/>
      </c>
    </row>
    <row r="4" spans="2:7" x14ac:dyDescent="0.2">
      <c r="B4" s="59" t="e">
        <f>IF(Matrice!#REF!&lt;&gt;"",Matrice!#REF!,"")</f>
        <v>#REF!</v>
      </c>
      <c r="C4" s="62" t="e">
        <f>CONCATENATE(Matrice!#REF!,Matrice!#REF!)</f>
        <v>#REF!</v>
      </c>
      <c r="E4" s="63" t="str">
        <f>CONCATENATE(1,2)</f>
        <v>12</v>
      </c>
      <c r="F4" s="64" t="str">
        <f t="array" aca="1" ref="F4" ca="1">IF(COUNTIF(Nom,$E4)&gt;0,INDEX(ColRef,SMALL(IF(Nom=$E4,ROW(Ref)),1)),)
&amp;IF(COUNTIF(Nom,$E4)&gt;1," et "&amp;INDEX(ColRef,SMALL(IF(Nom=$E4,ROW(Ref)),2)),"")
&amp;IF(COUNTIF(Nom,$E4)&gt;2," et "&amp;INDEX(ColRef,SMALL(IF(Nom=$E4,ROW(Ref)),3)),"")
&amp;IF(COUNTIF(Nom,$E4)&gt;3," et "&amp;INDEX(ColRef,SMALL(IF(Nom=$E4,ROW(Ref)),4)),"")
&amp;IF(COUNTIF(Nom,$E4)&gt;4," et "&amp;INDEX(ColRef,SMALL(IF(Nom=$E4,ROW(Ref)),5)),"")
&amp;IF(COUNTIF(Nom,$E4)&gt;5," et "&amp;INDEX(ColRef,SMALL(IF(Nom=$E4,ROW(Ref)),6)),"")
&amp;IF(COUNTIF(Nom,$E4)&gt;6," et "&amp;INDEX(ColRef,SMALL(IF(Nom=$E4,ROW(Ref)),7)),"")
&amp;IF(COUNTIF(Nom,$E4)&gt;7," et "&amp;INDEX(ColRef,SMALL(IF(Nom=$E4,ROW(Ref)),8)),"")
&amp;IF(COUNTIF(Nom,$E4)&gt;8," et "&amp;INDEX(ColRef,SMALL(IF(Nom=$E4,ROW(Ref)),9)),"")
&amp;IF(COUNTIF(Nom,$E4)&gt;9," et "&amp;INDEX(ColRef,SMALL(IF(Nom=$E4,ROW(Ref)),10)),"")
&amp;IF(COUNTIF(Nom,$E4)&gt;10," et "&amp;INDEX(ColRef,SMALL(IF(Nom=$E4,ROW(Ref)),11)),"")
&amp;IF(COUNTIF(Nom,$E4)&gt;11," et "&amp;INDEX(ColRef,SMALL(IF(Nom=$E4,ROW(Ref)),12)),"")
&amp;IF(COUNTIF(Nom,$E4)&gt;12," et "&amp;INDEX(ColRef,SMALL(IF(Nom=$E4,ROW(Ref)),13)),"")
&amp;IF(COUNTIF(Nom,$E4)&gt;13," et "&amp;INDEX(ColRef,SMALL(IF(Nom=$E4,ROW(Ref)),14)),"")
&amp;IF(COUNTIF(Nom,$E4)&gt;14," et "&amp;INDEX(ColRef,SMALL(IF(Nom=$E4,ROW(Ref)),15)),"")
&amp;IF(COUNTIF(Nom,$E4)&gt;15," et "&amp;INDEX(ColRef,SMALL(IF(Nom=$E4,ROW(Ref)),16)),"")</f>
        <v/>
      </c>
    </row>
    <row r="5" spans="2:7" x14ac:dyDescent="0.2">
      <c r="B5" s="59" t="e">
        <f>IF(Matrice!#REF!&lt;&gt;"",Matrice!#REF!,"")</f>
        <v>#REF!</v>
      </c>
      <c r="C5" s="62" t="e">
        <f>CONCATENATE(Matrice!#REF!,Matrice!#REF!)</f>
        <v>#REF!</v>
      </c>
      <c r="E5" s="63" t="str">
        <f>CONCATENATE(1,3)</f>
        <v>13</v>
      </c>
      <c r="F5" s="64" t="str">
        <f t="array" aca="1" ref="F5" ca="1">IF(COUNTIF(Nom,$E5)&gt;0,INDEX(ColRef,SMALL(IF(Nom=$E5,ROW(Ref)),1)),)
&amp;IF(COUNTIF(Nom,$E5)&gt;1," et "&amp;INDEX(ColRef,SMALL(IF(Nom=$E5,ROW(Ref)),2)),"")
&amp;IF(COUNTIF(Nom,$E5)&gt;2," et "&amp;INDEX(ColRef,SMALL(IF(Nom=$E5,ROW(Ref)),3)),"")
&amp;IF(COUNTIF(Nom,$E5)&gt;3," et "&amp;INDEX(ColRef,SMALL(IF(Nom=$E5,ROW(Ref)),4)),"")
&amp;IF(COUNTIF(Nom,$E5)&gt;4," et "&amp;INDEX(ColRef,SMALL(IF(Nom=$E5,ROW(Ref)),5)),"")
&amp;IF(COUNTIF(Nom,$E5)&gt;5," et "&amp;INDEX(ColRef,SMALL(IF(Nom=$E5,ROW(Ref)),6)),"")
&amp;IF(COUNTIF(Nom,$E5)&gt;6," et "&amp;INDEX(ColRef,SMALL(IF(Nom=$E5,ROW(Ref)),7)),"")
&amp;IF(COUNTIF(Nom,$E5)&gt;7," et "&amp;INDEX(ColRef,SMALL(IF(Nom=$E5,ROW(Ref)),8)),"")
&amp;IF(COUNTIF(Nom,$E5)&gt;8," et "&amp;INDEX(ColRef,SMALL(IF(Nom=$E5,ROW(Ref)),9)),"")
&amp;IF(COUNTIF(Nom,$E5)&gt;9," et "&amp;INDEX(ColRef,SMALL(IF(Nom=$E5,ROW(Ref)),10)),"")
&amp;IF(COUNTIF(Nom,$E5)&gt;10," et "&amp;INDEX(ColRef,SMALL(IF(Nom=$E5,ROW(Ref)),11)),"")
&amp;IF(COUNTIF(Nom,$E5)&gt;11," et "&amp;INDEX(ColRef,SMALL(IF(Nom=$E5,ROW(Ref)),12)),"")
&amp;IF(COUNTIF(Nom,$E5)&gt;12," et "&amp;INDEX(ColRef,SMALL(IF(Nom=$E5,ROW(Ref)),13)),"")
&amp;IF(COUNTIF(Nom,$E5)&gt;13," et "&amp;INDEX(ColRef,SMALL(IF(Nom=$E5,ROW(Ref)),14)),"")
&amp;IF(COUNTIF(Nom,$E5)&gt;14," et "&amp;INDEX(ColRef,SMALL(IF(Nom=$E5,ROW(Ref)),15)),"")
&amp;IF(COUNTIF(Nom,$E5)&gt;15," et "&amp;INDEX(ColRef,SMALL(IF(Nom=$E5,ROW(Ref)),16)),"")</f>
        <v/>
      </c>
    </row>
    <row r="6" spans="2:7" x14ac:dyDescent="0.2">
      <c r="B6" s="59" t="e">
        <f>IF(Matrice!#REF!&lt;&gt;"",Matrice!#REF!,"")</f>
        <v>#REF!</v>
      </c>
      <c r="C6" s="62" t="e">
        <f>CONCATENATE(Matrice!#REF!,Matrice!#REF!)</f>
        <v>#REF!</v>
      </c>
      <c r="E6" s="63" t="str">
        <f>CONCATENATE(1,5)</f>
        <v>15</v>
      </c>
      <c r="F6" s="64" t="str">
        <f t="array" aca="1" ref="F6" ca="1">IF(COUNTIF(Nom,$E6)&gt;0,INDEX(ColRef,SMALL(IF(Nom=$E6,ROW(Ref)),1)),)
&amp;IF(COUNTIF(Nom,$E6)&gt;1," et "&amp;INDEX(ColRef,SMALL(IF(Nom=$E6,ROW(Ref)),2)),"")
&amp;IF(COUNTIF(Nom,$E6)&gt;2," et "&amp;INDEX(ColRef,SMALL(IF(Nom=$E6,ROW(Ref)),3)),"")
&amp;IF(COUNTIF(Nom,$E6)&gt;3," et "&amp;INDEX(ColRef,SMALL(IF(Nom=$E6,ROW(Ref)),4)),"")
&amp;IF(COUNTIF(Nom,$E6)&gt;4," et "&amp;INDEX(ColRef,SMALL(IF(Nom=$E6,ROW(Ref)),5)),"")
&amp;IF(COUNTIF(Nom,$E6)&gt;5," et "&amp;INDEX(ColRef,SMALL(IF(Nom=$E6,ROW(Ref)),6)),"")
&amp;IF(COUNTIF(Nom,$E6)&gt;6," et "&amp;INDEX(ColRef,SMALL(IF(Nom=$E6,ROW(Ref)),7)),"")
&amp;IF(COUNTIF(Nom,$E6)&gt;7," et "&amp;INDEX(ColRef,SMALL(IF(Nom=$E6,ROW(Ref)),8)),"")
&amp;IF(COUNTIF(Nom,$E6)&gt;8," et "&amp;INDEX(ColRef,SMALL(IF(Nom=$E6,ROW(Ref)),9)),"")
&amp;IF(COUNTIF(Nom,$E6)&gt;9," et "&amp;INDEX(ColRef,SMALL(IF(Nom=$E6,ROW(Ref)),10)),"")
&amp;IF(COUNTIF(Nom,$E6)&gt;10," et "&amp;INDEX(ColRef,SMALL(IF(Nom=$E6,ROW(Ref)),11)),"")
&amp;IF(COUNTIF(Nom,$E6)&gt;11," et "&amp;INDEX(ColRef,SMALL(IF(Nom=$E6,ROW(Ref)),12)),"")
&amp;IF(COUNTIF(Nom,$E6)&gt;12," et "&amp;INDEX(ColRef,SMALL(IF(Nom=$E6,ROW(Ref)),13)),"")
&amp;IF(COUNTIF(Nom,$E6)&gt;13," et "&amp;INDEX(ColRef,SMALL(IF(Nom=$E6,ROW(Ref)),14)),"")
&amp;IF(COUNTIF(Nom,$E6)&gt;14," et "&amp;INDEX(ColRef,SMALL(IF(Nom=$E6,ROW(Ref)),15)),"")
&amp;IF(COUNTIF(Nom,$E6)&gt;15," et "&amp;INDEX(ColRef,SMALL(IF(Nom=$E6,ROW(Ref)),16)),"")</f>
        <v/>
      </c>
    </row>
    <row r="7" spans="2:7" x14ac:dyDescent="0.2">
      <c r="B7" s="59" t="e">
        <f>IF(Matrice!#REF!&lt;&gt;"",Matrice!#REF!,"")</f>
        <v>#REF!</v>
      </c>
      <c r="C7" s="62" t="e">
        <f>CONCATENATE(Matrice!#REF!,Matrice!#REF!)</f>
        <v>#REF!</v>
      </c>
      <c r="E7" s="63" t="str">
        <f>CONCATENATE(1,4)</f>
        <v>14</v>
      </c>
      <c r="F7" s="64" t="str">
        <f t="array" aca="1" ref="F7" ca="1">IF(COUNTIF(Nom,$E7)&gt;0,INDEX(ColRef,SMALL(IF(Nom=$E7,ROW(Ref)),1)),)
&amp;IF(COUNTIF(Nom,$E7)&gt;1," et "&amp;INDEX(ColRef,SMALL(IF(Nom=$E7,ROW(Ref)),2)),"")
&amp;IF(COUNTIF(Nom,$E7)&gt;2," et "&amp;INDEX(ColRef,SMALL(IF(Nom=$E7,ROW(Ref)),3)),"")
&amp;IF(COUNTIF(Nom,$E7)&gt;3," et "&amp;INDEX(ColRef,SMALL(IF(Nom=$E7,ROW(Ref)),4)),"")
&amp;IF(COUNTIF(Nom,$E7)&gt;4," et "&amp;INDEX(ColRef,SMALL(IF(Nom=$E7,ROW(Ref)),5)),"")
&amp;IF(COUNTIF(Nom,$E7)&gt;5," et "&amp;INDEX(ColRef,SMALL(IF(Nom=$E7,ROW(Ref)),6)),"")
&amp;IF(COUNTIF(Nom,$E7)&gt;6," et "&amp;INDEX(ColRef,SMALL(IF(Nom=$E7,ROW(Ref)),7)),"")
&amp;IF(COUNTIF(Nom,$E7)&gt;7," et "&amp;INDEX(ColRef,SMALL(IF(Nom=$E7,ROW(Ref)),8)),"")
&amp;IF(COUNTIF(Nom,$E7)&gt;8," et "&amp;INDEX(ColRef,SMALL(IF(Nom=$E7,ROW(Ref)),9)),"")
&amp;IF(COUNTIF(Nom,$E7)&gt;9," et "&amp;INDEX(ColRef,SMALL(IF(Nom=$E7,ROW(Ref)),10)),"")
&amp;IF(COUNTIF(Nom,$E7)&gt;10," et "&amp;INDEX(ColRef,SMALL(IF(Nom=$E7,ROW(Ref)),11)),"")
&amp;IF(COUNTIF(Nom,$E7)&gt;11," et "&amp;INDEX(ColRef,SMALL(IF(Nom=$E7,ROW(Ref)),12)),"")
&amp;IF(COUNTIF(Nom,$E7)&gt;12," et "&amp;INDEX(ColRef,SMALL(IF(Nom=$E7,ROW(Ref)),13)),"")
&amp;IF(COUNTIF(Nom,$E7)&gt;13," et "&amp;INDEX(ColRef,SMALL(IF(Nom=$E7,ROW(Ref)),14)),"")
&amp;IF(COUNTIF(Nom,$E7)&gt;14," et "&amp;INDEX(ColRef,SMALL(IF(Nom=$E7,ROW(Ref)),15)),"")
&amp;IF(COUNTIF(Nom,$E7)&gt;15," et "&amp;INDEX(ColRef,SMALL(IF(Nom=$E7,ROW(Ref)),16)),"")</f>
        <v/>
      </c>
    </row>
    <row r="8" spans="2:7" x14ac:dyDescent="0.2">
      <c r="B8" s="59" t="e">
        <f>IF(Matrice!#REF!&lt;&gt;"",Matrice!#REF!,"")</f>
        <v>#REF!</v>
      </c>
      <c r="C8" s="62" t="e">
        <f>CONCATENATE(Matrice!#REF!,Matrice!#REF!)</f>
        <v>#REF!</v>
      </c>
      <c r="E8" s="63" t="str">
        <f>CONCATENATE(2,1)</f>
        <v>21</v>
      </c>
      <c r="F8" s="64" t="str">
        <f t="array" aca="1" ref="F8" ca="1">IF(COUNTIF(Nom,$E8)&gt;0,INDEX(ColRef,SMALL(IF(Nom=$E8,ROW(Ref)),1)),)
&amp;IF(COUNTIF(Nom,$E8)&gt;1," et "&amp;INDEX(ColRef,SMALL(IF(Nom=$E8,ROW(Ref)),2)),"")
&amp;IF(COUNTIF(Nom,$E8)&gt;2," et "&amp;INDEX(ColRef,SMALL(IF(Nom=$E8,ROW(Ref)),3)),"")
&amp;IF(COUNTIF(Nom,$E8)&gt;3," et "&amp;INDEX(ColRef,SMALL(IF(Nom=$E8,ROW(Ref)),4)),"")
&amp;IF(COUNTIF(Nom,$E8)&gt;4," et "&amp;INDEX(ColRef,SMALL(IF(Nom=$E8,ROW(Ref)),5)),"")
&amp;IF(COUNTIF(Nom,$E8)&gt;5," et "&amp;INDEX(ColRef,SMALL(IF(Nom=$E8,ROW(Ref)),6)),"")
&amp;IF(COUNTIF(Nom,$E8)&gt;6," et "&amp;INDEX(ColRef,SMALL(IF(Nom=$E8,ROW(Ref)),7)),"")
&amp;IF(COUNTIF(Nom,$E8)&gt;7," et "&amp;INDEX(ColRef,SMALL(IF(Nom=$E8,ROW(Ref)),8)),"")
&amp;IF(COUNTIF(Nom,$E8)&gt;8," et "&amp;INDEX(ColRef,SMALL(IF(Nom=$E8,ROW(Ref)),9)),"")
&amp;IF(COUNTIF(Nom,$E8)&gt;9," et "&amp;INDEX(ColRef,SMALL(IF(Nom=$E8,ROW(Ref)),10)),"")
&amp;IF(COUNTIF(Nom,$E8)&gt;10," et "&amp;INDEX(ColRef,SMALL(IF(Nom=$E8,ROW(Ref)),11)),"")
&amp;IF(COUNTIF(Nom,$E8)&gt;11," et "&amp;INDEX(ColRef,SMALL(IF(Nom=$E8,ROW(Ref)),12)),"")
&amp;IF(COUNTIF(Nom,$E8)&gt;12," et "&amp;INDEX(ColRef,SMALL(IF(Nom=$E8,ROW(Ref)),13)),"")
&amp;IF(COUNTIF(Nom,$E8)&gt;13," et "&amp;INDEX(ColRef,SMALL(IF(Nom=$E8,ROW(Ref)),14)),"")
&amp;IF(COUNTIF(Nom,$E8)&gt;14," et "&amp;INDEX(ColRef,SMALL(IF(Nom=$E8,ROW(Ref)),15)),"")
&amp;IF(COUNTIF(Nom,$E8)&gt;15," et "&amp;INDEX(ColRef,SMALL(IF(Nom=$E8,ROW(Ref)),16)),"")</f>
        <v/>
      </c>
    </row>
    <row r="9" spans="2:7" x14ac:dyDescent="0.2">
      <c r="B9" s="59" t="e">
        <f>IF(Matrice!#REF!&lt;&gt;"",Matrice!#REF!,"")</f>
        <v>#REF!</v>
      </c>
      <c r="C9" s="62" t="e">
        <f>CONCATENATE(Matrice!#REF!,Matrice!#REF!)</f>
        <v>#REF!</v>
      </c>
      <c r="E9" s="63" t="str">
        <f>CONCATENATE(2,2)</f>
        <v>22</v>
      </c>
      <c r="F9" s="64" t="str">
        <f t="array" aca="1" ref="F9" ca="1">IF(COUNTIF(Nom,$E9)&gt;0,INDEX(ColRef,SMALL(IF(Nom=$E9,ROW(Ref)),1)),)
&amp;IF(COUNTIF(Nom,$E9)&gt;1," et "&amp;INDEX(ColRef,SMALL(IF(Nom=$E9,ROW(Ref)),2)),"")
&amp;IF(COUNTIF(Nom,$E9)&gt;2," et "&amp;INDEX(ColRef,SMALL(IF(Nom=$E9,ROW(Ref)),3)),"")
&amp;IF(COUNTIF(Nom,$E9)&gt;3," et "&amp;INDEX(ColRef,SMALL(IF(Nom=$E9,ROW(Ref)),4)),"")
&amp;IF(COUNTIF(Nom,$E9)&gt;4," et "&amp;INDEX(ColRef,SMALL(IF(Nom=$E9,ROW(Ref)),5)),"")
&amp;IF(COUNTIF(Nom,$E9)&gt;5," et "&amp;INDEX(ColRef,SMALL(IF(Nom=$E9,ROW(Ref)),6)),"")
&amp;IF(COUNTIF(Nom,$E9)&gt;6," et "&amp;INDEX(ColRef,SMALL(IF(Nom=$E9,ROW(Ref)),7)),"")
&amp;IF(COUNTIF(Nom,$E9)&gt;7," et "&amp;INDEX(ColRef,SMALL(IF(Nom=$E9,ROW(Ref)),8)),"")
&amp;IF(COUNTIF(Nom,$E9)&gt;8," et "&amp;INDEX(ColRef,SMALL(IF(Nom=$E9,ROW(Ref)),9)),"")
&amp;IF(COUNTIF(Nom,$E9)&gt;9," et "&amp;INDEX(ColRef,SMALL(IF(Nom=$E9,ROW(Ref)),10)),"")
&amp;IF(COUNTIF(Nom,$E9)&gt;10," et "&amp;INDEX(ColRef,SMALL(IF(Nom=$E9,ROW(Ref)),11)),"")
&amp;IF(COUNTIF(Nom,$E9)&gt;11," et "&amp;INDEX(ColRef,SMALL(IF(Nom=$E9,ROW(Ref)),12)),"")
&amp;IF(COUNTIF(Nom,$E9)&gt;12," et "&amp;INDEX(ColRef,SMALL(IF(Nom=$E9,ROW(Ref)),13)),"")
&amp;IF(COUNTIF(Nom,$E9)&gt;13," et "&amp;INDEX(ColRef,SMALL(IF(Nom=$E9,ROW(Ref)),14)),"")
&amp;IF(COUNTIF(Nom,$E9)&gt;14," et "&amp;INDEX(ColRef,SMALL(IF(Nom=$E9,ROW(Ref)),15)),"")
&amp;IF(COUNTIF(Nom,$E9)&gt;15," et "&amp;INDEX(ColRef,SMALL(IF(Nom=$E9,ROW(Ref)),16)),"")</f>
        <v/>
      </c>
    </row>
    <row r="10" spans="2:7" x14ac:dyDescent="0.2">
      <c r="B10" s="59" t="e">
        <f>IF(Matrice!#REF!&lt;&gt;"",Matrice!#REF!,"")</f>
        <v>#REF!</v>
      </c>
      <c r="C10" s="62" t="e">
        <f>CONCATENATE(Matrice!#REF!,Matrice!#REF!)</f>
        <v>#REF!</v>
      </c>
      <c r="E10" s="63" t="str">
        <f>CONCATENATE(2,3)</f>
        <v>23</v>
      </c>
      <c r="F10" s="64" t="str">
        <f t="array" aca="1" ref="F10" ca="1">IF(COUNTIF(Nom,$E10)&gt;0,INDEX(ColRef,SMALL(IF(Nom=$E10,ROW(Ref)),1)),)
&amp;IF(COUNTIF(Nom,$E10)&gt;1," et "&amp;INDEX(ColRef,SMALL(IF(Nom=$E10,ROW(Ref)),2)),"")
&amp;IF(COUNTIF(Nom,$E10)&gt;2," et "&amp;INDEX(ColRef,SMALL(IF(Nom=$E10,ROW(Ref)),3)),"")
&amp;IF(COUNTIF(Nom,$E10)&gt;3," et "&amp;INDEX(ColRef,SMALL(IF(Nom=$E10,ROW(Ref)),4)),"")
&amp;IF(COUNTIF(Nom,$E10)&gt;4," et "&amp;INDEX(ColRef,SMALL(IF(Nom=$E10,ROW(Ref)),5)),"")
&amp;IF(COUNTIF(Nom,$E10)&gt;5," et "&amp;INDEX(ColRef,SMALL(IF(Nom=$E10,ROW(Ref)),6)),"")
&amp;IF(COUNTIF(Nom,$E10)&gt;6," et "&amp;INDEX(ColRef,SMALL(IF(Nom=$E10,ROW(Ref)),7)),"")
&amp;IF(COUNTIF(Nom,$E10)&gt;7," et "&amp;INDEX(ColRef,SMALL(IF(Nom=$E10,ROW(Ref)),8)),"")
&amp;IF(COUNTIF(Nom,$E10)&gt;8," et "&amp;INDEX(ColRef,SMALL(IF(Nom=$E10,ROW(Ref)),9)),"")
&amp;IF(COUNTIF(Nom,$E10)&gt;9," et "&amp;INDEX(ColRef,SMALL(IF(Nom=$E10,ROW(Ref)),10)),"")
&amp;IF(COUNTIF(Nom,$E10)&gt;10," et "&amp;INDEX(ColRef,SMALL(IF(Nom=$E10,ROW(Ref)),11)),"")
&amp;IF(COUNTIF(Nom,$E10)&gt;11," et "&amp;INDEX(ColRef,SMALL(IF(Nom=$E10,ROW(Ref)),12)),"")
&amp;IF(COUNTIF(Nom,$E10)&gt;12," et "&amp;INDEX(ColRef,SMALL(IF(Nom=$E10,ROW(Ref)),13)),"")
&amp;IF(COUNTIF(Nom,$E10)&gt;13," et "&amp;INDEX(ColRef,SMALL(IF(Nom=$E10,ROW(Ref)),14)),"")
&amp;IF(COUNTIF(Nom,$E10)&gt;14," et "&amp;INDEX(ColRef,SMALL(IF(Nom=$E10,ROW(Ref)),15)),"")
&amp;IF(COUNTIF(Nom,$E10)&gt;15," et "&amp;INDEX(ColRef,SMALL(IF(Nom=$E10,ROW(Ref)),16)),"")</f>
        <v/>
      </c>
    </row>
    <row r="11" spans="2:7" x14ac:dyDescent="0.2">
      <c r="B11" s="59" t="e">
        <f>IF(Matrice!#REF!&lt;&gt;"",Matrice!#REF!,"")</f>
        <v>#REF!</v>
      </c>
      <c r="C11" s="62" t="e">
        <f>CONCATENATE(Matrice!#REF!,Matrice!#REF!)</f>
        <v>#REF!</v>
      </c>
      <c r="D11" s="65"/>
      <c r="E11" s="63" t="str">
        <f>CONCATENATE(2,4)</f>
        <v>24</v>
      </c>
      <c r="F11" s="64" t="str">
        <f t="array" aca="1" ref="F11" ca="1">IF(COUNTIF(Nom,$E11)&gt;0,INDEX(ColRef,SMALL(IF(Nom=$E11,ROW(Ref)),1)),)
&amp;IF(COUNTIF(Nom,$E11)&gt;1," et "&amp;INDEX(ColRef,SMALL(IF(Nom=$E11,ROW(Ref)),2)),"")
&amp;IF(COUNTIF(Nom,$E11)&gt;2," et "&amp;INDEX(ColRef,SMALL(IF(Nom=$E11,ROW(Ref)),3)),"")
&amp;IF(COUNTIF(Nom,$E11)&gt;3," et "&amp;INDEX(ColRef,SMALL(IF(Nom=$E11,ROW(Ref)),4)),"")
&amp;IF(COUNTIF(Nom,$E11)&gt;4," et "&amp;INDEX(ColRef,SMALL(IF(Nom=$E11,ROW(Ref)),5)),"")
&amp;IF(COUNTIF(Nom,$E11)&gt;5," et "&amp;INDEX(ColRef,SMALL(IF(Nom=$E11,ROW(Ref)),6)),"")
&amp;IF(COUNTIF(Nom,$E11)&gt;6," et "&amp;INDEX(ColRef,SMALL(IF(Nom=$E11,ROW(Ref)),7)),"")
&amp;IF(COUNTIF(Nom,$E11)&gt;7," et "&amp;INDEX(ColRef,SMALL(IF(Nom=$E11,ROW(Ref)),8)),"")
&amp;IF(COUNTIF(Nom,$E11)&gt;8," et "&amp;INDEX(ColRef,SMALL(IF(Nom=$E11,ROW(Ref)),9)),"")
&amp;IF(COUNTIF(Nom,$E11)&gt;9," et "&amp;INDEX(ColRef,SMALL(IF(Nom=$E11,ROW(Ref)),10)),"")
&amp;IF(COUNTIF(Nom,$E11)&gt;10," et "&amp;INDEX(ColRef,SMALL(IF(Nom=$E11,ROW(Ref)),11)),"")
&amp;IF(COUNTIF(Nom,$E11)&gt;11," et "&amp;INDEX(ColRef,SMALL(IF(Nom=$E11,ROW(Ref)),12)),"")
&amp;IF(COUNTIF(Nom,$E11)&gt;12," et "&amp;INDEX(ColRef,SMALL(IF(Nom=$E11,ROW(Ref)),13)),"")
&amp;IF(COUNTIF(Nom,$E11)&gt;13," et "&amp;INDEX(ColRef,SMALL(IF(Nom=$E11,ROW(Ref)),14)),"")
&amp;IF(COUNTIF(Nom,$E11)&gt;14," et "&amp;INDEX(ColRef,SMALL(IF(Nom=$E11,ROW(Ref)),15)),"")
&amp;IF(COUNTIF(Nom,$E11)&gt;15," et "&amp;INDEX(ColRef,SMALL(IF(Nom=$E11,ROW(Ref)),16)),"")</f>
        <v/>
      </c>
      <c r="G11" s="66"/>
    </row>
    <row r="12" spans="2:7" x14ac:dyDescent="0.2">
      <c r="B12" s="59" t="e">
        <f>IF(Matrice!#REF!&lt;&gt;"",Matrice!#REF!,"")</f>
        <v>#REF!</v>
      </c>
      <c r="C12" s="62" t="e">
        <f>CONCATENATE(Matrice!#REF!,Matrice!#REF!)</f>
        <v>#REF!</v>
      </c>
      <c r="E12" s="63" t="str">
        <f>CONCATENATE(2,5)</f>
        <v>25</v>
      </c>
      <c r="F12" s="64" t="str">
        <f t="array" aca="1" ref="F12" ca="1">IF(COUNTIF(Nom,$E12)&gt;0,INDEX(ColRef,SMALL(IF(Nom=$E12,ROW(Ref)),1)),)
&amp;IF(COUNTIF(Nom,$E12)&gt;1," et "&amp;INDEX(ColRef,SMALL(IF(Nom=$E12,ROW(Ref)),2)),"")
&amp;IF(COUNTIF(Nom,$E12)&gt;2," et "&amp;INDEX(ColRef,SMALL(IF(Nom=$E12,ROW(Ref)),3)),"")
&amp;IF(COUNTIF(Nom,$E12)&gt;3," et "&amp;INDEX(ColRef,SMALL(IF(Nom=$E12,ROW(Ref)),4)),"")
&amp;IF(COUNTIF(Nom,$E12)&gt;4," et "&amp;INDEX(ColRef,SMALL(IF(Nom=$E12,ROW(Ref)),5)),"")
&amp;IF(COUNTIF(Nom,$E12)&gt;5," et "&amp;INDEX(ColRef,SMALL(IF(Nom=$E12,ROW(Ref)),6)),"")
&amp;IF(COUNTIF(Nom,$E12)&gt;6," et "&amp;INDEX(ColRef,SMALL(IF(Nom=$E12,ROW(Ref)),7)),"")
&amp;IF(COUNTIF(Nom,$E12)&gt;7," et "&amp;INDEX(ColRef,SMALL(IF(Nom=$E12,ROW(Ref)),8)),"")
&amp;IF(COUNTIF(Nom,$E12)&gt;8," et "&amp;INDEX(ColRef,SMALL(IF(Nom=$E12,ROW(Ref)),9)),"")
&amp;IF(COUNTIF(Nom,$E12)&gt;9," et "&amp;INDEX(ColRef,SMALL(IF(Nom=$E12,ROW(Ref)),10)),"")
&amp;IF(COUNTIF(Nom,$E12)&gt;10," et "&amp;INDEX(ColRef,SMALL(IF(Nom=$E12,ROW(Ref)),11)),"")
&amp;IF(COUNTIF(Nom,$E12)&gt;11," et "&amp;INDEX(ColRef,SMALL(IF(Nom=$E12,ROW(Ref)),12)),"")
&amp;IF(COUNTIF(Nom,$E12)&gt;12," et "&amp;INDEX(ColRef,SMALL(IF(Nom=$E12,ROW(Ref)),13)),"")
&amp;IF(COUNTIF(Nom,$E12)&gt;13," et "&amp;INDEX(ColRef,SMALL(IF(Nom=$E12,ROW(Ref)),14)),"")
&amp;IF(COUNTIF(Nom,$E12)&gt;14," et "&amp;INDEX(ColRef,SMALL(IF(Nom=$E12,ROW(Ref)),15)),"")
&amp;IF(COUNTIF(Nom,$E12)&gt;15," et "&amp;INDEX(ColRef,SMALL(IF(Nom=$E12,ROW(Ref)),16)),"")</f>
        <v/>
      </c>
    </row>
    <row r="13" spans="2:7" x14ac:dyDescent="0.2">
      <c r="B13" s="59" t="e">
        <f>IF(Matrice!#REF!&lt;&gt;"",Matrice!#REF!,"")</f>
        <v>#REF!</v>
      </c>
      <c r="C13" s="62" t="e">
        <f>CONCATENATE(Matrice!#REF!,Matrice!#REF!)</f>
        <v>#REF!</v>
      </c>
      <c r="D13" s="67"/>
      <c r="E13" s="63" t="str">
        <f>CONCATENATE(3,1)</f>
        <v>31</v>
      </c>
      <c r="F13" s="64" t="str">
        <f t="array" aca="1" ref="F13" ca="1">IF(COUNTIF(Nom,$E13)&gt;0,INDEX(ColRef,SMALL(IF(Nom=$E13,ROW(Ref)),1)),)
&amp;IF(COUNTIF(Nom,$E13)&gt;1," et "&amp;INDEX(ColRef,SMALL(IF(Nom=$E13,ROW(Ref)),2)),"")
&amp;IF(COUNTIF(Nom,$E13)&gt;2," et "&amp;INDEX(ColRef,SMALL(IF(Nom=$E13,ROW(Ref)),3)),"")
&amp;IF(COUNTIF(Nom,$E13)&gt;3," et "&amp;INDEX(ColRef,SMALL(IF(Nom=$E13,ROW(Ref)),4)),"")
&amp;IF(COUNTIF(Nom,$E13)&gt;4," et "&amp;INDEX(ColRef,SMALL(IF(Nom=$E13,ROW(Ref)),5)),"")
&amp;IF(COUNTIF(Nom,$E13)&gt;5," et "&amp;INDEX(ColRef,SMALL(IF(Nom=$E13,ROW(Ref)),6)),"")
&amp;IF(COUNTIF(Nom,$E13)&gt;6," et "&amp;INDEX(ColRef,SMALL(IF(Nom=$E13,ROW(Ref)),7)),"")
&amp;IF(COUNTIF(Nom,$E13)&gt;7," et "&amp;INDEX(ColRef,SMALL(IF(Nom=$E13,ROW(Ref)),8)),"")
&amp;IF(COUNTIF(Nom,$E13)&gt;8," et "&amp;INDEX(ColRef,SMALL(IF(Nom=$E13,ROW(Ref)),9)),"")
&amp;IF(COUNTIF(Nom,$E13)&gt;9," et "&amp;INDEX(ColRef,SMALL(IF(Nom=$E13,ROW(Ref)),10)),"")
&amp;IF(COUNTIF(Nom,$E13)&gt;10," et "&amp;INDEX(ColRef,SMALL(IF(Nom=$E13,ROW(Ref)),11)),"")
&amp;IF(COUNTIF(Nom,$E13)&gt;11," et "&amp;INDEX(ColRef,SMALL(IF(Nom=$E13,ROW(Ref)),12)),"")
&amp;IF(COUNTIF(Nom,$E13)&gt;12," et "&amp;INDEX(ColRef,SMALL(IF(Nom=$E13,ROW(Ref)),13)),"")
&amp;IF(COUNTIF(Nom,$E13)&gt;13," et "&amp;INDEX(ColRef,SMALL(IF(Nom=$E13,ROW(Ref)),14)),"")
&amp;IF(COUNTIF(Nom,$E13)&gt;14," et "&amp;INDEX(ColRef,SMALL(IF(Nom=$E13,ROW(Ref)),15)),"")
&amp;IF(COUNTIF(Nom,$E13)&gt;15," et "&amp;INDEX(ColRef,SMALL(IF(Nom=$E13,ROW(Ref)),16)),"")</f>
        <v/>
      </c>
    </row>
    <row r="14" spans="2:7" x14ac:dyDescent="0.2">
      <c r="B14" s="59" t="str">
        <f>IF(Matrice!C29&lt;&gt;"",Matrice!C29,"")</f>
        <v/>
      </c>
      <c r="C14" s="62" t="str">
        <f>CONCATENATE(Matrice!J29,Matrice!O29)</f>
        <v/>
      </c>
      <c r="D14" s="67"/>
      <c r="E14" s="63" t="str">
        <f>CONCATENATE(3,2)</f>
        <v>32</v>
      </c>
      <c r="F14" s="64" t="str">
        <f t="array" aca="1" ref="F14" ca="1">IF(COUNTIF(Nom,$E14)&gt;0,INDEX(ColRef,SMALL(IF(Nom=$E14,ROW(Ref)),1)),)
&amp;IF(COUNTIF(Nom,$E14)&gt;1," et "&amp;INDEX(ColRef,SMALL(IF(Nom=$E14,ROW(Ref)),2)),"")
&amp;IF(COUNTIF(Nom,$E14)&gt;2," et "&amp;INDEX(ColRef,SMALL(IF(Nom=$E14,ROW(Ref)),3)),"")
&amp;IF(COUNTIF(Nom,$E14)&gt;3," et "&amp;INDEX(ColRef,SMALL(IF(Nom=$E14,ROW(Ref)),4)),"")
&amp;IF(COUNTIF(Nom,$E14)&gt;4," et "&amp;INDEX(ColRef,SMALL(IF(Nom=$E14,ROW(Ref)),5)),"")
&amp;IF(COUNTIF(Nom,$E14)&gt;5," et "&amp;INDEX(ColRef,SMALL(IF(Nom=$E14,ROW(Ref)),6)),"")
&amp;IF(COUNTIF(Nom,$E14)&gt;6," et "&amp;INDEX(ColRef,SMALL(IF(Nom=$E14,ROW(Ref)),7)),"")
&amp;IF(COUNTIF(Nom,$E14)&gt;7," et "&amp;INDEX(ColRef,SMALL(IF(Nom=$E14,ROW(Ref)),8)),"")
&amp;IF(COUNTIF(Nom,$E14)&gt;8," et "&amp;INDEX(ColRef,SMALL(IF(Nom=$E14,ROW(Ref)),9)),"")
&amp;IF(COUNTIF(Nom,$E14)&gt;9," et "&amp;INDEX(ColRef,SMALL(IF(Nom=$E14,ROW(Ref)),10)),"")
&amp;IF(COUNTIF(Nom,$E14)&gt;10," et "&amp;INDEX(ColRef,SMALL(IF(Nom=$E14,ROW(Ref)),11)),"")
&amp;IF(COUNTIF(Nom,$E14)&gt;11," et "&amp;INDEX(ColRef,SMALL(IF(Nom=$E14,ROW(Ref)),12)),"")
&amp;IF(COUNTIF(Nom,$E14)&gt;12," et "&amp;INDEX(ColRef,SMALL(IF(Nom=$E14,ROW(Ref)),13)),"")
&amp;IF(COUNTIF(Nom,$E14)&gt;13," et "&amp;INDEX(ColRef,SMALL(IF(Nom=$E14,ROW(Ref)),14)),"")
&amp;IF(COUNTIF(Nom,$E14)&gt;14," et "&amp;INDEX(ColRef,SMALL(IF(Nom=$E14,ROW(Ref)),15)),"")
&amp;IF(COUNTIF(Nom,$E14)&gt;15," et "&amp;INDEX(ColRef,SMALL(IF(Nom=$E14,ROW(Ref)),16)),"")</f>
        <v/>
      </c>
    </row>
    <row r="15" spans="2:7" x14ac:dyDescent="0.2">
      <c r="B15" s="59" t="str">
        <f>IF(Matrice!C30&lt;&gt;"",Matrice!C30,"")</f>
        <v/>
      </c>
      <c r="C15" s="62" t="str">
        <f>CONCATENATE(Matrice!J30,Matrice!O30)</f>
        <v/>
      </c>
      <c r="E15" s="63" t="str">
        <f>CONCATENATE(3,3)</f>
        <v>33</v>
      </c>
      <c r="F15" s="64" t="str">
        <f t="array" aca="1" ref="F15" ca="1">IF(COUNTIF(Nom,$E15)&gt;0,INDEX(ColRef,SMALL(IF(Nom=$E15,ROW(Ref)),1)),)
&amp;IF(COUNTIF(Nom,$E15)&gt;1," et "&amp;INDEX(ColRef,SMALL(IF(Nom=$E15,ROW(Ref)),2)),"")
&amp;IF(COUNTIF(Nom,$E15)&gt;2," et "&amp;INDEX(ColRef,SMALL(IF(Nom=$E15,ROW(Ref)),3)),"")
&amp;IF(COUNTIF(Nom,$E15)&gt;3," et "&amp;INDEX(ColRef,SMALL(IF(Nom=$E15,ROW(Ref)),4)),"")
&amp;IF(COUNTIF(Nom,$E15)&gt;4," et "&amp;INDEX(ColRef,SMALL(IF(Nom=$E15,ROW(Ref)),5)),"")
&amp;IF(COUNTIF(Nom,$E15)&gt;5," et "&amp;INDEX(ColRef,SMALL(IF(Nom=$E15,ROW(Ref)),6)),"")
&amp;IF(COUNTIF(Nom,$E15)&gt;6," et "&amp;INDEX(ColRef,SMALL(IF(Nom=$E15,ROW(Ref)),7)),"")
&amp;IF(COUNTIF(Nom,$E15)&gt;7," et "&amp;INDEX(ColRef,SMALL(IF(Nom=$E15,ROW(Ref)),8)),"")
&amp;IF(COUNTIF(Nom,$E15)&gt;8," et "&amp;INDEX(ColRef,SMALL(IF(Nom=$E15,ROW(Ref)),9)),"")
&amp;IF(COUNTIF(Nom,$E15)&gt;9," et "&amp;INDEX(ColRef,SMALL(IF(Nom=$E15,ROW(Ref)),10)),"")
&amp;IF(COUNTIF(Nom,$E15)&gt;10," et "&amp;INDEX(ColRef,SMALL(IF(Nom=$E15,ROW(Ref)),11)),"")
&amp;IF(COUNTIF(Nom,$E15)&gt;11," et "&amp;INDEX(ColRef,SMALL(IF(Nom=$E15,ROW(Ref)),12)),"")
&amp;IF(COUNTIF(Nom,$E15)&gt;12," et "&amp;INDEX(ColRef,SMALL(IF(Nom=$E15,ROW(Ref)),13)),"")
&amp;IF(COUNTIF(Nom,$E15)&gt;13," et "&amp;INDEX(ColRef,SMALL(IF(Nom=$E15,ROW(Ref)),14)),"")
&amp;IF(COUNTIF(Nom,$E15)&gt;14," et "&amp;INDEX(ColRef,SMALL(IF(Nom=$E15,ROW(Ref)),15)),"")
&amp;IF(COUNTIF(Nom,$E15)&gt;15," et "&amp;INDEX(ColRef,SMALL(IF(Nom=$E15,ROW(Ref)),16)),"")</f>
        <v/>
      </c>
    </row>
    <row r="16" spans="2:7" x14ac:dyDescent="0.2">
      <c r="B16" s="59" t="e">
        <f>IF(Matrice!#REF!&lt;&gt;"",Matrice!#REF!,"")</f>
        <v>#REF!</v>
      </c>
      <c r="C16" s="62" t="e">
        <f>CONCATENATE(Matrice!#REF!,Matrice!#REF!)</f>
        <v>#REF!</v>
      </c>
      <c r="E16" s="63" t="str">
        <f>CONCATENATE(3,5)</f>
        <v>35</v>
      </c>
      <c r="F16" s="64" t="str">
        <f t="array" aca="1" ref="F16" ca="1">IF(COUNTIF(Nom,$E16)&gt;0,INDEX(ColRef,SMALL(IF(Nom=$E16,ROW(Ref)),1)),)
&amp;IF(COUNTIF(Nom,$E16)&gt;1," et "&amp;INDEX(ColRef,SMALL(IF(Nom=$E16,ROW(Ref)),2)),"")
&amp;IF(COUNTIF(Nom,$E16)&gt;2," et "&amp;INDEX(ColRef,SMALL(IF(Nom=$E16,ROW(Ref)),3)),"")
&amp;IF(COUNTIF(Nom,$E16)&gt;3," et "&amp;INDEX(ColRef,SMALL(IF(Nom=$E16,ROW(Ref)),4)),"")
&amp;IF(COUNTIF(Nom,$E16)&gt;4," et "&amp;INDEX(ColRef,SMALL(IF(Nom=$E16,ROW(Ref)),5)),"")
&amp;IF(COUNTIF(Nom,$E16)&gt;5," et "&amp;INDEX(ColRef,SMALL(IF(Nom=$E16,ROW(Ref)),6)),"")
&amp;IF(COUNTIF(Nom,$E16)&gt;6," et "&amp;INDEX(ColRef,SMALL(IF(Nom=$E16,ROW(Ref)),7)),"")
&amp;IF(COUNTIF(Nom,$E16)&gt;7," et "&amp;INDEX(ColRef,SMALL(IF(Nom=$E16,ROW(Ref)),8)),"")
&amp;IF(COUNTIF(Nom,$E16)&gt;8," et "&amp;INDEX(ColRef,SMALL(IF(Nom=$E16,ROW(Ref)),9)),"")
&amp;IF(COUNTIF(Nom,$E16)&gt;9," et "&amp;INDEX(ColRef,SMALL(IF(Nom=$E16,ROW(Ref)),10)),"")
&amp;IF(COUNTIF(Nom,$E16)&gt;10," et "&amp;INDEX(ColRef,SMALL(IF(Nom=$E16,ROW(Ref)),11)),"")
&amp;IF(COUNTIF(Nom,$E16)&gt;11," et "&amp;INDEX(ColRef,SMALL(IF(Nom=$E16,ROW(Ref)),12)),"")
&amp;IF(COUNTIF(Nom,$E16)&gt;12," et "&amp;INDEX(ColRef,SMALL(IF(Nom=$E16,ROW(Ref)),13)),"")
&amp;IF(COUNTIF(Nom,$E16)&gt;13," et "&amp;INDEX(ColRef,SMALL(IF(Nom=$E16,ROW(Ref)),14)),"")
&amp;IF(COUNTIF(Nom,$E16)&gt;14," et "&amp;INDEX(ColRef,SMALL(IF(Nom=$E16,ROW(Ref)),15)),"")
&amp;IF(COUNTIF(Nom,$E16)&gt;15," et "&amp;INDEX(ColRef,SMALL(IF(Nom=$E16,ROW(Ref)),16)),"")</f>
        <v/>
      </c>
    </row>
    <row r="17" spans="2:6" x14ac:dyDescent="0.2">
      <c r="B17" s="59" t="e">
        <f>IF(Matrice!#REF!&lt;&gt;"",Matrice!#REF!,"")</f>
        <v>#REF!</v>
      </c>
      <c r="C17" s="62" t="e">
        <f>CONCATENATE(Matrice!#REF!,Matrice!#REF!)</f>
        <v>#REF!</v>
      </c>
      <c r="E17" s="63" t="str">
        <f>CONCATENATE(3,4)</f>
        <v>34</v>
      </c>
      <c r="F17" s="64" t="str">
        <f t="array" aca="1" ref="F17" ca="1">IF(COUNTIF(Nom,$E17)&gt;0,INDEX(ColRef,SMALL(IF(Nom=$E17,ROW(Ref)),1)),)
&amp;IF(COUNTIF(Nom,$E17)&gt;1," et "&amp;INDEX(ColRef,SMALL(IF(Nom=$E17,ROW(Ref)),2)),"")
&amp;IF(COUNTIF(Nom,$E17)&gt;2," et "&amp;INDEX(ColRef,SMALL(IF(Nom=$E17,ROW(Ref)),3)),"")
&amp;IF(COUNTIF(Nom,$E17)&gt;3," et "&amp;INDEX(ColRef,SMALL(IF(Nom=$E17,ROW(Ref)),4)),"")
&amp;IF(COUNTIF(Nom,$E17)&gt;4," et "&amp;INDEX(ColRef,SMALL(IF(Nom=$E17,ROW(Ref)),5)),"")
&amp;IF(COUNTIF(Nom,$E17)&gt;5," et "&amp;INDEX(ColRef,SMALL(IF(Nom=$E17,ROW(Ref)),6)),"")
&amp;IF(COUNTIF(Nom,$E17)&gt;6," et "&amp;INDEX(ColRef,SMALL(IF(Nom=$E17,ROW(Ref)),7)),"")
&amp;IF(COUNTIF(Nom,$E17)&gt;7," et "&amp;INDEX(ColRef,SMALL(IF(Nom=$E17,ROW(Ref)),8)),"")
&amp;IF(COUNTIF(Nom,$E17)&gt;8," et "&amp;INDEX(ColRef,SMALL(IF(Nom=$E17,ROW(Ref)),9)),"")
&amp;IF(COUNTIF(Nom,$E17)&gt;9," et "&amp;INDEX(ColRef,SMALL(IF(Nom=$E17,ROW(Ref)),10)),"")
&amp;IF(COUNTIF(Nom,$E17)&gt;10," et "&amp;INDEX(ColRef,SMALL(IF(Nom=$E17,ROW(Ref)),11)),"")
&amp;IF(COUNTIF(Nom,$E17)&gt;11," et "&amp;INDEX(ColRef,SMALL(IF(Nom=$E17,ROW(Ref)),12)),"")
&amp;IF(COUNTIF(Nom,$E17)&gt;12," et "&amp;INDEX(ColRef,SMALL(IF(Nom=$E17,ROW(Ref)),13)),"")
&amp;IF(COUNTIF(Nom,$E17)&gt;13," et "&amp;INDEX(ColRef,SMALL(IF(Nom=$E17,ROW(Ref)),14)),"")
&amp;IF(COUNTIF(Nom,$E17)&gt;14," et "&amp;INDEX(ColRef,SMALL(IF(Nom=$E17,ROW(Ref)),15)),"")
&amp;IF(COUNTIF(Nom,$E17)&gt;15," et "&amp;INDEX(ColRef,SMALL(IF(Nom=$E17,ROW(Ref)),16)),"")</f>
        <v/>
      </c>
    </row>
    <row r="18" spans="2:6" x14ac:dyDescent="0.2">
      <c r="B18" s="59" t="e">
        <f>IF(Matrice!#REF!&lt;&gt;"",Matrice!#REF!,"")</f>
        <v>#REF!</v>
      </c>
      <c r="C18" s="62" t="e">
        <f>CONCATENATE(Matrice!#REF!,Matrice!#REF!)</f>
        <v>#REF!</v>
      </c>
      <c r="E18" s="63" t="str">
        <f>CONCATENATE(4,1)</f>
        <v>41</v>
      </c>
      <c r="F18" s="64" t="str">
        <f t="array" aca="1" ref="F18" ca="1">IF(COUNTIF(Nom,$E18)&gt;0,INDEX(ColRef,SMALL(IF(Nom=$E18,ROW(Ref)),1)),)
&amp;IF(COUNTIF(Nom,$E18)&gt;1," et "&amp;INDEX(ColRef,SMALL(IF(Nom=$E18,ROW(Ref)),2)),"")
&amp;IF(COUNTIF(Nom,$E18)&gt;2," et "&amp;INDEX(ColRef,SMALL(IF(Nom=$E18,ROW(Ref)),3)),"")
&amp;IF(COUNTIF(Nom,$E18)&gt;3," et "&amp;INDEX(ColRef,SMALL(IF(Nom=$E18,ROW(Ref)),4)),"")
&amp;IF(COUNTIF(Nom,$E18)&gt;4," et "&amp;INDEX(ColRef,SMALL(IF(Nom=$E18,ROW(Ref)),5)),"")
&amp;IF(COUNTIF(Nom,$E18)&gt;5," et "&amp;INDEX(ColRef,SMALL(IF(Nom=$E18,ROW(Ref)),6)),"")
&amp;IF(COUNTIF(Nom,$E18)&gt;6," et "&amp;INDEX(ColRef,SMALL(IF(Nom=$E18,ROW(Ref)),7)),"")
&amp;IF(COUNTIF(Nom,$E18)&gt;7," et "&amp;INDEX(ColRef,SMALL(IF(Nom=$E18,ROW(Ref)),8)),"")
&amp;IF(COUNTIF(Nom,$E18)&gt;8," et "&amp;INDEX(ColRef,SMALL(IF(Nom=$E18,ROW(Ref)),9)),"")
&amp;IF(COUNTIF(Nom,$E18)&gt;9," et "&amp;INDEX(ColRef,SMALL(IF(Nom=$E18,ROW(Ref)),10)),"")
&amp;IF(COUNTIF(Nom,$E18)&gt;10," et "&amp;INDEX(ColRef,SMALL(IF(Nom=$E18,ROW(Ref)),11)),"")
&amp;IF(COUNTIF(Nom,$E18)&gt;11," et "&amp;INDEX(ColRef,SMALL(IF(Nom=$E18,ROW(Ref)),12)),"")
&amp;IF(COUNTIF(Nom,$E18)&gt;12," et "&amp;INDEX(ColRef,SMALL(IF(Nom=$E18,ROW(Ref)),13)),"")
&amp;IF(COUNTIF(Nom,$E18)&gt;13," et "&amp;INDEX(ColRef,SMALL(IF(Nom=$E18,ROW(Ref)),14)),"")
&amp;IF(COUNTIF(Nom,$E18)&gt;14," et "&amp;INDEX(ColRef,SMALL(IF(Nom=$E18,ROW(Ref)),15)),"")
&amp;IF(COUNTIF(Nom,$E18)&gt;15," et "&amp;INDEX(ColRef,SMALL(IF(Nom=$E18,ROW(Ref)),16)),"")</f>
        <v/>
      </c>
    </row>
    <row r="19" spans="2:6" x14ac:dyDescent="0.2">
      <c r="B19" s="59" t="e">
        <f>IF(Matrice!#REF!&lt;&gt;"",Matrice!#REF!,"")</f>
        <v>#REF!</v>
      </c>
      <c r="C19" s="62" t="e">
        <f>CONCATENATE(Matrice!#REF!,Matrice!#REF!)</f>
        <v>#REF!</v>
      </c>
      <c r="E19" s="63" t="str">
        <f>CONCATENATE(4,2)</f>
        <v>42</v>
      </c>
      <c r="F19" s="64" t="str">
        <f t="array" aca="1" ref="F19" ca="1">IF(COUNTIF(Nom,$E19)&gt;0,INDEX(ColRef,SMALL(IF(Nom=$E19,ROW(Ref)),1)),)
&amp;IF(COUNTIF(Nom,$E19)&gt;1," et "&amp;INDEX(ColRef,SMALL(IF(Nom=$E19,ROW(Ref)),2)),"")
&amp;IF(COUNTIF(Nom,$E19)&gt;2," et "&amp;INDEX(ColRef,SMALL(IF(Nom=$E19,ROW(Ref)),3)),"")
&amp;IF(COUNTIF(Nom,$E19)&gt;3," et "&amp;INDEX(ColRef,SMALL(IF(Nom=$E19,ROW(Ref)),4)),"")
&amp;IF(COUNTIF(Nom,$E19)&gt;4," et "&amp;INDEX(ColRef,SMALL(IF(Nom=$E19,ROW(Ref)),5)),"")
&amp;IF(COUNTIF(Nom,$E19)&gt;5," et "&amp;INDEX(ColRef,SMALL(IF(Nom=$E19,ROW(Ref)),6)),"")
&amp;IF(COUNTIF(Nom,$E19)&gt;6," et "&amp;INDEX(ColRef,SMALL(IF(Nom=$E19,ROW(Ref)),7)),"")
&amp;IF(COUNTIF(Nom,$E19)&gt;7," et "&amp;INDEX(ColRef,SMALL(IF(Nom=$E19,ROW(Ref)),8)),"")
&amp;IF(COUNTIF(Nom,$E19)&gt;8," et "&amp;INDEX(ColRef,SMALL(IF(Nom=$E19,ROW(Ref)),9)),"")
&amp;IF(COUNTIF(Nom,$E19)&gt;9," et "&amp;INDEX(ColRef,SMALL(IF(Nom=$E19,ROW(Ref)),10)),"")
&amp;IF(COUNTIF(Nom,$E19)&gt;10," et "&amp;INDEX(ColRef,SMALL(IF(Nom=$E19,ROW(Ref)),11)),"")
&amp;IF(COUNTIF(Nom,$E19)&gt;11," et "&amp;INDEX(ColRef,SMALL(IF(Nom=$E19,ROW(Ref)),12)),"")
&amp;IF(COUNTIF(Nom,$E19)&gt;12," et "&amp;INDEX(ColRef,SMALL(IF(Nom=$E19,ROW(Ref)),13)),"")
&amp;IF(COUNTIF(Nom,$E19)&gt;13," et "&amp;INDEX(ColRef,SMALL(IF(Nom=$E19,ROW(Ref)),14)),"")
&amp;IF(COUNTIF(Nom,$E19)&gt;14," et "&amp;INDEX(ColRef,SMALL(IF(Nom=$E19,ROW(Ref)),15)),"")
&amp;IF(COUNTIF(Nom,$E19)&gt;15," et "&amp;INDEX(ColRef,SMALL(IF(Nom=$E19,ROW(Ref)),16)),"")</f>
        <v/>
      </c>
    </row>
    <row r="20" spans="2:6" x14ac:dyDescent="0.2">
      <c r="B20" s="59" t="e">
        <f>IF(Matrice!#REF!&lt;&gt;"",Matrice!#REF!,"")</f>
        <v>#REF!</v>
      </c>
      <c r="C20" s="62" t="e">
        <f>CONCATENATE(Matrice!#REF!,Matrice!#REF!)</f>
        <v>#REF!</v>
      </c>
      <c r="E20" s="63" t="str">
        <f>CONCATENATE(4,3)</f>
        <v>43</v>
      </c>
      <c r="F20" s="64" t="str">
        <f t="array" aca="1" ref="F20" ca="1">IF(COUNTIF(Nom,$E20)&gt;0,INDEX(ColRef,SMALL(IF(Nom=$E20,ROW(Ref)),1)),)
&amp;IF(COUNTIF(Nom,$E20)&gt;1," et "&amp;INDEX(ColRef,SMALL(IF(Nom=$E20,ROW(Ref)),2)),"")
&amp;IF(COUNTIF(Nom,$E20)&gt;2," et "&amp;INDEX(ColRef,SMALL(IF(Nom=$E20,ROW(Ref)),3)),"")
&amp;IF(COUNTIF(Nom,$E20)&gt;3," et "&amp;INDEX(ColRef,SMALL(IF(Nom=$E20,ROW(Ref)),4)),"")
&amp;IF(COUNTIF(Nom,$E20)&gt;4," et "&amp;INDEX(ColRef,SMALL(IF(Nom=$E20,ROW(Ref)),5)),"")
&amp;IF(COUNTIF(Nom,$E20)&gt;5," et "&amp;INDEX(ColRef,SMALL(IF(Nom=$E20,ROW(Ref)),6)),"")
&amp;IF(COUNTIF(Nom,$E20)&gt;6," et "&amp;INDEX(ColRef,SMALL(IF(Nom=$E20,ROW(Ref)),7)),"")
&amp;IF(COUNTIF(Nom,$E20)&gt;7," et "&amp;INDEX(ColRef,SMALL(IF(Nom=$E20,ROW(Ref)),8)),"")
&amp;IF(COUNTIF(Nom,$E20)&gt;8," et "&amp;INDEX(ColRef,SMALL(IF(Nom=$E20,ROW(Ref)),9)),"")
&amp;IF(COUNTIF(Nom,$E20)&gt;9," et "&amp;INDEX(ColRef,SMALL(IF(Nom=$E20,ROW(Ref)),10)),"")
&amp;IF(COUNTIF(Nom,$E20)&gt;10," et "&amp;INDEX(ColRef,SMALL(IF(Nom=$E20,ROW(Ref)),11)),"")
&amp;IF(COUNTIF(Nom,$E20)&gt;11," et "&amp;INDEX(ColRef,SMALL(IF(Nom=$E20,ROW(Ref)),12)),"")
&amp;IF(COUNTIF(Nom,$E20)&gt;12," et "&amp;INDEX(ColRef,SMALL(IF(Nom=$E20,ROW(Ref)),13)),"")
&amp;IF(COUNTIF(Nom,$E20)&gt;13," et "&amp;INDEX(ColRef,SMALL(IF(Nom=$E20,ROW(Ref)),14)),"")
&amp;IF(COUNTIF(Nom,$E20)&gt;14," et "&amp;INDEX(ColRef,SMALL(IF(Nom=$E20,ROW(Ref)),15)),"")
&amp;IF(COUNTIF(Nom,$E20)&gt;15," et "&amp;INDEX(ColRef,SMALL(IF(Nom=$E20,ROW(Ref)),16)),"")</f>
        <v/>
      </c>
    </row>
    <row r="21" spans="2:6" x14ac:dyDescent="0.2">
      <c r="B21" s="59" t="e">
        <f>IF(Matrice!#REF!&lt;&gt;"",Matrice!#REF!,"")</f>
        <v>#REF!</v>
      </c>
      <c r="C21" s="62" t="e">
        <f>CONCATENATE(Matrice!#REF!,Matrice!#REF!)</f>
        <v>#REF!</v>
      </c>
      <c r="E21" s="63" t="str">
        <f>CONCATENATE(4,4)</f>
        <v>44</v>
      </c>
      <c r="F21" s="64" t="str">
        <f t="array" aca="1" ref="F21" ca="1">IF(COUNTIF(Nom,$E21)&gt;0,INDEX(ColRef,SMALL(IF(Nom=$E21,ROW(Ref)),1)),)
&amp;IF(COUNTIF(Nom,$E21)&gt;1," et "&amp;INDEX(ColRef,SMALL(IF(Nom=$E21,ROW(Ref)),2)),"")
&amp;IF(COUNTIF(Nom,$E21)&gt;2," et "&amp;INDEX(ColRef,SMALL(IF(Nom=$E21,ROW(Ref)),3)),"")
&amp;IF(COUNTIF(Nom,$E21)&gt;3," et "&amp;INDEX(ColRef,SMALL(IF(Nom=$E21,ROW(Ref)),4)),"")
&amp;IF(COUNTIF(Nom,$E21)&gt;4," et "&amp;INDEX(ColRef,SMALL(IF(Nom=$E21,ROW(Ref)),5)),"")
&amp;IF(COUNTIF(Nom,$E21)&gt;5," et "&amp;INDEX(ColRef,SMALL(IF(Nom=$E21,ROW(Ref)),6)),"")
&amp;IF(COUNTIF(Nom,$E21)&gt;6," et "&amp;INDEX(ColRef,SMALL(IF(Nom=$E21,ROW(Ref)),7)),"")
&amp;IF(COUNTIF(Nom,$E21)&gt;7," et "&amp;INDEX(ColRef,SMALL(IF(Nom=$E21,ROW(Ref)),8)),"")
&amp;IF(COUNTIF(Nom,$E21)&gt;8," et "&amp;INDEX(ColRef,SMALL(IF(Nom=$E21,ROW(Ref)),9)),"")
&amp;IF(COUNTIF(Nom,$E21)&gt;9," et "&amp;INDEX(ColRef,SMALL(IF(Nom=$E21,ROW(Ref)),10)),"")
&amp;IF(COUNTIF(Nom,$E21)&gt;10," et "&amp;INDEX(ColRef,SMALL(IF(Nom=$E21,ROW(Ref)),11)),"")
&amp;IF(COUNTIF(Nom,$E21)&gt;11," et "&amp;INDEX(ColRef,SMALL(IF(Nom=$E21,ROW(Ref)),12)),"")
&amp;IF(COUNTIF(Nom,$E21)&gt;12," et "&amp;INDEX(ColRef,SMALL(IF(Nom=$E21,ROW(Ref)),13)),"")
&amp;IF(COUNTIF(Nom,$E21)&gt;13," et "&amp;INDEX(ColRef,SMALL(IF(Nom=$E21,ROW(Ref)),14)),"")
&amp;IF(COUNTIF(Nom,$E21)&gt;14," et "&amp;INDEX(ColRef,SMALL(IF(Nom=$E21,ROW(Ref)),15)),"")
&amp;IF(COUNTIF(Nom,$E21)&gt;15," et "&amp;INDEX(ColRef,SMALL(IF(Nom=$E21,ROW(Ref)),16)),"")</f>
        <v/>
      </c>
    </row>
    <row r="22" spans="2:6" x14ac:dyDescent="0.2">
      <c r="B22" s="59" t="e">
        <f>IF(Matrice!#REF!&lt;&gt;"",Matrice!#REF!,"")</f>
        <v>#REF!</v>
      </c>
      <c r="C22" s="62" t="e">
        <f>CONCATENATE(Matrice!#REF!,Matrice!#REF!)</f>
        <v>#REF!</v>
      </c>
      <c r="E22" s="63" t="str">
        <f>CONCATENATE(4,5)</f>
        <v>45</v>
      </c>
      <c r="F22" s="64" t="str">
        <f t="array" aca="1" ref="F22" ca="1">IF(COUNTIF(Nom,$E22)&gt;0,INDEX(ColRef,SMALL(IF(Nom=$E22,ROW(Ref)),1)),)
&amp;IF(COUNTIF(Nom,$E22)&gt;1," et "&amp;INDEX(ColRef,SMALL(IF(Nom=$E22,ROW(Ref)),2)),"")
&amp;IF(COUNTIF(Nom,$E22)&gt;2," et "&amp;INDEX(ColRef,SMALL(IF(Nom=$E22,ROW(Ref)),3)),"")
&amp;IF(COUNTIF(Nom,$E22)&gt;3," et "&amp;INDEX(ColRef,SMALL(IF(Nom=$E22,ROW(Ref)),4)),"")
&amp;IF(COUNTIF(Nom,$E22)&gt;4," et "&amp;INDEX(ColRef,SMALL(IF(Nom=$E22,ROW(Ref)),5)),"")
&amp;IF(COUNTIF(Nom,$E22)&gt;5," et "&amp;INDEX(ColRef,SMALL(IF(Nom=$E22,ROW(Ref)),6)),"")
&amp;IF(COUNTIF(Nom,$E22)&gt;6," et "&amp;INDEX(ColRef,SMALL(IF(Nom=$E22,ROW(Ref)),7)),"")
&amp;IF(COUNTIF(Nom,$E22)&gt;7," et "&amp;INDEX(ColRef,SMALL(IF(Nom=$E22,ROW(Ref)),8)),"")
&amp;IF(COUNTIF(Nom,$E22)&gt;8," et "&amp;INDEX(ColRef,SMALL(IF(Nom=$E22,ROW(Ref)),9)),"")
&amp;IF(COUNTIF(Nom,$E22)&gt;9," et "&amp;INDEX(ColRef,SMALL(IF(Nom=$E22,ROW(Ref)),10)),"")
&amp;IF(COUNTIF(Nom,$E22)&gt;10," et "&amp;INDEX(ColRef,SMALL(IF(Nom=$E22,ROW(Ref)),11)),"")
&amp;IF(COUNTIF(Nom,$E22)&gt;11," et "&amp;INDEX(ColRef,SMALL(IF(Nom=$E22,ROW(Ref)),12)),"")
&amp;IF(COUNTIF(Nom,$E22)&gt;12," et "&amp;INDEX(ColRef,SMALL(IF(Nom=$E22,ROW(Ref)),13)),"")
&amp;IF(COUNTIF(Nom,$E22)&gt;13," et "&amp;INDEX(ColRef,SMALL(IF(Nom=$E22,ROW(Ref)),14)),"")
&amp;IF(COUNTIF(Nom,$E22)&gt;14," et "&amp;INDEX(ColRef,SMALL(IF(Nom=$E22,ROW(Ref)),15)),"")
&amp;IF(COUNTIF(Nom,$E22)&gt;15," et "&amp;INDEX(ColRef,SMALL(IF(Nom=$E22,ROW(Ref)),16)),"")</f>
        <v/>
      </c>
    </row>
    <row r="23" spans="2:6" x14ac:dyDescent="0.2">
      <c r="B23" s="59" t="e">
        <f>IF(Matrice!#REF!&lt;&gt;"",Matrice!#REF!,"")</f>
        <v>#REF!</v>
      </c>
      <c r="C23" s="62" t="e">
        <f>CONCATENATE(Matrice!#REF!,Matrice!#REF!)</f>
        <v>#REF!</v>
      </c>
      <c r="E23" s="63" t="str">
        <f>CONCATENATE(5,1)</f>
        <v>51</v>
      </c>
      <c r="F23" s="64" t="str">
        <f t="array" aca="1" ref="F23" ca="1">IF(COUNTIF(Nom,$E23)&gt;0,INDEX(ColRef,SMALL(IF(Nom=$E23,ROW(Ref)),1)),)
&amp;IF(COUNTIF(Nom,$E23)&gt;1," et "&amp;INDEX(ColRef,SMALL(IF(Nom=$E23,ROW(Ref)),2)),"")
&amp;IF(COUNTIF(Nom,$E23)&gt;2," et "&amp;INDEX(ColRef,SMALL(IF(Nom=$E23,ROW(Ref)),3)),"")
&amp;IF(COUNTIF(Nom,$E23)&gt;3," et "&amp;INDEX(ColRef,SMALL(IF(Nom=$E23,ROW(Ref)),4)),"")
&amp;IF(COUNTIF(Nom,$E23)&gt;4," et "&amp;INDEX(ColRef,SMALL(IF(Nom=$E23,ROW(Ref)),5)),"")
&amp;IF(COUNTIF(Nom,$E23)&gt;5," et "&amp;INDEX(ColRef,SMALL(IF(Nom=$E23,ROW(Ref)),6)),"")
&amp;IF(COUNTIF(Nom,$E23)&gt;6," et "&amp;INDEX(ColRef,SMALL(IF(Nom=$E23,ROW(Ref)),7)),"")
&amp;IF(COUNTIF(Nom,$E23)&gt;7," et "&amp;INDEX(ColRef,SMALL(IF(Nom=$E23,ROW(Ref)),8)),"")
&amp;IF(COUNTIF(Nom,$E23)&gt;8," et "&amp;INDEX(ColRef,SMALL(IF(Nom=$E23,ROW(Ref)),9)),"")
&amp;IF(COUNTIF(Nom,$E23)&gt;9," et "&amp;INDEX(ColRef,SMALL(IF(Nom=$E23,ROW(Ref)),10)),"")
&amp;IF(COUNTIF(Nom,$E23)&gt;10," et "&amp;INDEX(ColRef,SMALL(IF(Nom=$E23,ROW(Ref)),11)),"")
&amp;IF(COUNTIF(Nom,$E23)&gt;11," et "&amp;INDEX(ColRef,SMALL(IF(Nom=$E23,ROW(Ref)),12)),"")
&amp;IF(COUNTIF(Nom,$E23)&gt;12," et "&amp;INDEX(ColRef,SMALL(IF(Nom=$E23,ROW(Ref)),13)),"")
&amp;IF(COUNTIF(Nom,$E23)&gt;13," et "&amp;INDEX(ColRef,SMALL(IF(Nom=$E23,ROW(Ref)),14)),"")
&amp;IF(COUNTIF(Nom,$E23)&gt;14," et "&amp;INDEX(ColRef,SMALL(IF(Nom=$E23,ROW(Ref)),15)),"")
&amp;IF(COUNTIF(Nom,$E23)&gt;15," et "&amp;INDEX(ColRef,SMALL(IF(Nom=$E23,ROW(Ref)),16)),"")</f>
        <v/>
      </c>
    </row>
    <row r="24" spans="2:6" x14ac:dyDescent="0.2">
      <c r="B24" s="59" t="str">
        <f>IF(Matrice!C31&lt;&gt;"",Matrice!C31,"")</f>
        <v/>
      </c>
      <c r="C24" s="62" t="str">
        <f>CONCATENATE(Matrice!J31,Matrice!O31)</f>
        <v/>
      </c>
      <c r="E24" s="63" t="str">
        <f>CONCATENATE(5,2)</f>
        <v>52</v>
      </c>
      <c r="F24" s="64" t="str">
        <f t="array" aca="1" ref="F24" ca="1">IF(COUNTIF(Nom,$E24)&gt;0,INDEX(ColRef,SMALL(IF(Nom=$E24,ROW(Ref)),1)),)
&amp;IF(COUNTIF(Nom,$E24)&gt;1," et "&amp;INDEX(ColRef,SMALL(IF(Nom=$E24,ROW(Ref)),2)),"")
&amp;IF(COUNTIF(Nom,$E24)&gt;2," et "&amp;INDEX(ColRef,SMALL(IF(Nom=$E24,ROW(Ref)),3)),"")
&amp;IF(COUNTIF(Nom,$E24)&gt;3," et "&amp;INDEX(ColRef,SMALL(IF(Nom=$E24,ROW(Ref)),4)),"")
&amp;IF(COUNTIF(Nom,$E24)&gt;4," et "&amp;INDEX(ColRef,SMALL(IF(Nom=$E24,ROW(Ref)),5)),"")
&amp;IF(COUNTIF(Nom,$E24)&gt;5," et "&amp;INDEX(ColRef,SMALL(IF(Nom=$E24,ROW(Ref)),6)),"")
&amp;IF(COUNTIF(Nom,$E24)&gt;6," et "&amp;INDEX(ColRef,SMALL(IF(Nom=$E24,ROW(Ref)),7)),"")
&amp;IF(COUNTIF(Nom,$E24)&gt;7," et "&amp;INDEX(ColRef,SMALL(IF(Nom=$E24,ROW(Ref)),8)),"")
&amp;IF(COUNTIF(Nom,$E24)&gt;8," et "&amp;INDEX(ColRef,SMALL(IF(Nom=$E24,ROW(Ref)),9)),"")
&amp;IF(COUNTIF(Nom,$E24)&gt;9," et "&amp;INDEX(ColRef,SMALL(IF(Nom=$E24,ROW(Ref)),10)),"")
&amp;IF(COUNTIF(Nom,$E24)&gt;10," et "&amp;INDEX(ColRef,SMALL(IF(Nom=$E24,ROW(Ref)),11)),"")
&amp;IF(COUNTIF(Nom,$E24)&gt;11," et "&amp;INDEX(ColRef,SMALL(IF(Nom=$E24,ROW(Ref)),12)),"")
&amp;IF(COUNTIF(Nom,$E24)&gt;12," et "&amp;INDEX(ColRef,SMALL(IF(Nom=$E24,ROW(Ref)),13)),"")
&amp;IF(COUNTIF(Nom,$E24)&gt;13," et "&amp;INDEX(ColRef,SMALL(IF(Nom=$E24,ROW(Ref)),14)),"")
&amp;IF(COUNTIF(Nom,$E24)&gt;14," et "&amp;INDEX(ColRef,SMALL(IF(Nom=$E24,ROW(Ref)),15)),"")
&amp;IF(COUNTIF(Nom,$E24)&gt;15," et "&amp;INDEX(ColRef,SMALL(IF(Nom=$E24,ROW(Ref)),16)),"")</f>
        <v/>
      </c>
    </row>
    <row r="25" spans="2:6" x14ac:dyDescent="0.2">
      <c r="B25" s="59" t="str">
        <f>IF(Matrice!C32&lt;&gt;"",Matrice!C32,"")</f>
        <v/>
      </c>
      <c r="C25" s="62" t="str">
        <f>CONCATENATE(Matrice!J32,Matrice!O32)</f>
        <v/>
      </c>
      <c r="E25" s="63" t="str">
        <f>CONCATENATE(5,3)</f>
        <v>53</v>
      </c>
      <c r="F25" s="64" t="str">
        <f t="array" aca="1" ref="F25" ca="1">IF(COUNTIF(Nom,$E25)&gt;0,INDEX(ColRef,SMALL(IF(Nom=$E25,ROW(Ref)),1)),)
&amp;IF(COUNTIF(Nom,$E25)&gt;1," et "&amp;INDEX(ColRef,SMALL(IF(Nom=$E25,ROW(Ref)),2)),"")
&amp;IF(COUNTIF(Nom,$E25)&gt;2," et "&amp;INDEX(ColRef,SMALL(IF(Nom=$E25,ROW(Ref)),3)),"")
&amp;IF(COUNTIF(Nom,$E25)&gt;3," et "&amp;INDEX(ColRef,SMALL(IF(Nom=$E25,ROW(Ref)),4)),"")
&amp;IF(COUNTIF(Nom,$E25)&gt;4," et "&amp;INDEX(ColRef,SMALL(IF(Nom=$E25,ROW(Ref)),5)),"")
&amp;IF(COUNTIF(Nom,$E25)&gt;5," et "&amp;INDEX(ColRef,SMALL(IF(Nom=$E25,ROW(Ref)),6)),"")
&amp;IF(COUNTIF(Nom,$E25)&gt;6," et "&amp;INDEX(ColRef,SMALL(IF(Nom=$E25,ROW(Ref)),7)),"")
&amp;IF(COUNTIF(Nom,$E25)&gt;7," et "&amp;INDEX(ColRef,SMALL(IF(Nom=$E25,ROW(Ref)),8)),"")
&amp;IF(COUNTIF(Nom,$E25)&gt;8," et "&amp;INDEX(ColRef,SMALL(IF(Nom=$E25,ROW(Ref)),9)),"")
&amp;IF(COUNTIF(Nom,$E25)&gt;9," et "&amp;INDEX(ColRef,SMALL(IF(Nom=$E25,ROW(Ref)),10)),"")
&amp;IF(COUNTIF(Nom,$E25)&gt;10," et "&amp;INDEX(ColRef,SMALL(IF(Nom=$E25,ROW(Ref)),11)),"")
&amp;IF(COUNTIF(Nom,$E25)&gt;11," et "&amp;INDEX(ColRef,SMALL(IF(Nom=$E25,ROW(Ref)),12)),"")
&amp;IF(COUNTIF(Nom,$E25)&gt;12," et "&amp;INDEX(ColRef,SMALL(IF(Nom=$E25,ROW(Ref)),13)),"")
&amp;IF(COUNTIF(Nom,$E25)&gt;13," et "&amp;INDEX(ColRef,SMALL(IF(Nom=$E25,ROW(Ref)),14)),"")
&amp;IF(COUNTIF(Nom,$E25)&gt;14," et "&amp;INDEX(ColRef,SMALL(IF(Nom=$E25,ROW(Ref)),15)),"")
&amp;IF(COUNTIF(Nom,$E25)&gt;15," et "&amp;INDEX(ColRef,SMALL(IF(Nom=$E25,ROW(Ref)),16)),"")</f>
        <v/>
      </c>
    </row>
    <row r="26" spans="2:6" x14ac:dyDescent="0.2">
      <c r="B26" s="59" t="e">
        <f>IF(Matrice!#REF!&lt;&gt;"",Matrice!#REF!,"")</f>
        <v>#REF!</v>
      </c>
      <c r="C26" s="62" t="e">
        <f>CONCATENATE(Matrice!#REF!,Matrice!#REF!)</f>
        <v>#REF!</v>
      </c>
      <c r="E26" s="63" t="str">
        <f>CONCATENATE(5,4)</f>
        <v>54</v>
      </c>
      <c r="F26" s="64" t="str">
        <f t="array" aca="1" ref="F26" ca="1">IF(COUNTIF(Nom,$E26)&gt;0,INDEX(ColRef,SMALL(IF(Nom=$E26,ROW(Ref)),1)),)
&amp;IF(COUNTIF(Nom,$E26)&gt;1," et "&amp;INDEX(ColRef,SMALL(IF(Nom=$E26,ROW(Ref)),2)),"")
&amp;IF(COUNTIF(Nom,$E26)&gt;2," et "&amp;INDEX(ColRef,SMALL(IF(Nom=$E26,ROW(Ref)),3)),"")
&amp;IF(COUNTIF(Nom,$E26)&gt;3," et "&amp;INDEX(ColRef,SMALL(IF(Nom=$E26,ROW(Ref)),4)),"")
&amp;IF(COUNTIF(Nom,$E26)&gt;4," et "&amp;INDEX(ColRef,SMALL(IF(Nom=$E26,ROW(Ref)),5)),"")
&amp;IF(COUNTIF(Nom,$E26)&gt;5," et "&amp;INDEX(ColRef,SMALL(IF(Nom=$E26,ROW(Ref)),6)),"")
&amp;IF(COUNTIF(Nom,$E26)&gt;6," et "&amp;INDEX(ColRef,SMALL(IF(Nom=$E26,ROW(Ref)),7)),"")
&amp;IF(COUNTIF(Nom,$E26)&gt;7," et "&amp;INDEX(ColRef,SMALL(IF(Nom=$E26,ROW(Ref)),8)),"")
&amp;IF(COUNTIF(Nom,$E26)&gt;8," et "&amp;INDEX(ColRef,SMALL(IF(Nom=$E26,ROW(Ref)),9)),"")
&amp;IF(COUNTIF(Nom,$E26)&gt;9," et "&amp;INDEX(ColRef,SMALL(IF(Nom=$E26,ROW(Ref)),10)),"")
&amp;IF(COUNTIF(Nom,$E26)&gt;10," et "&amp;INDEX(ColRef,SMALL(IF(Nom=$E26,ROW(Ref)),11)),"")
&amp;IF(COUNTIF(Nom,$E26)&gt;11," et "&amp;INDEX(ColRef,SMALL(IF(Nom=$E26,ROW(Ref)),12)),"")
&amp;IF(COUNTIF(Nom,$E26)&gt;12," et "&amp;INDEX(ColRef,SMALL(IF(Nom=$E26,ROW(Ref)),13)),"")
&amp;IF(COUNTIF(Nom,$E26)&gt;13," et "&amp;INDEX(ColRef,SMALL(IF(Nom=$E26,ROW(Ref)),14)),"")
&amp;IF(COUNTIF(Nom,$E26)&gt;14," et "&amp;INDEX(ColRef,SMALL(IF(Nom=$E26,ROW(Ref)),15)),"")
&amp;IF(COUNTIF(Nom,$E26)&gt;15," et "&amp;INDEX(ColRef,SMALL(IF(Nom=$E26,ROW(Ref)),16)),"")</f>
        <v/>
      </c>
    </row>
    <row r="27" spans="2:6" x14ac:dyDescent="0.2">
      <c r="B27" s="59" t="str">
        <f>IF(Matrice!C33&lt;&gt;"",Matrice!C33,"")</f>
        <v/>
      </c>
      <c r="C27" s="62" t="str">
        <f>CONCATENATE(Matrice!J33,Matrice!O33)</f>
        <v/>
      </c>
      <c r="E27" s="63" t="str">
        <f>CONCATENATE(5,5)</f>
        <v>55</v>
      </c>
      <c r="F27" s="64" t="str">
        <f t="array" aca="1" ref="F27" ca="1">IF(COUNTIF(Nom,$E27)&gt;0,INDEX(ColRef,SMALL(IF(Nom=$E27,ROW(Ref)),1)),)
&amp;IF(COUNTIF(Nom,$E27)&gt;1," et "&amp;INDEX(ColRef,SMALL(IF(Nom=$E27,ROW(Ref)),2)),"")
&amp;IF(COUNTIF(Nom,$E27)&gt;2," et "&amp;INDEX(ColRef,SMALL(IF(Nom=$E27,ROW(Ref)),3)),"")
&amp;IF(COUNTIF(Nom,$E27)&gt;3," et "&amp;INDEX(ColRef,SMALL(IF(Nom=$E27,ROW(Ref)),4)),"")
&amp;IF(COUNTIF(Nom,$E27)&gt;4," et "&amp;INDEX(ColRef,SMALL(IF(Nom=$E27,ROW(Ref)),5)),"")
&amp;IF(COUNTIF(Nom,$E27)&gt;5," et "&amp;INDEX(ColRef,SMALL(IF(Nom=$E27,ROW(Ref)),6)),"")
&amp;IF(COUNTIF(Nom,$E27)&gt;6," et "&amp;INDEX(ColRef,SMALL(IF(Nom=$E27,ROW(Ref)),7)),"")
&amp;IF(COUNTIF(Nom,$E27)&gt;7," et "&amp;INDEX(ColRef,SMALL(IF(Nom=$E27,ROW(Ref)),8)),"")
&amp;IF(COUNTIF(Nom,$E27)&gt;8," et "&amp;INDEX(ColRef,SMALL(IF(Nom=$E27,ROW(Ref)),9)),"")
&amp;IF(COUNTIF(Nom,$E27)&gt;9," et "&amp;INDEX(ColRef,SMALL(IF(Nom=$E27,ROW(Ref)),10)),"")
&amp;IF(COUNTIF(Nom,$E27)&gt;10," et "&amp;INDEX(ColRef,SMALL(IF(Nom=$E27,ROW(Ref)),11)),"")
&amp;IF(COUNTIF(Nom,$E27)&gt;11," et "&amp;INDEX(ColRef,SMALL(IF(Nom=$E27,ROW(Ref)),12)),"")
&amp;IF(COUNTIF(Nom,$E27)&gt;12," et "&amp;INDEX(ColRef,SMALL(IF(Nom=$E27,ROW(Ref)),13)),"")
&amp;IF(COUNTIF(Nom,$E27)&gt;13," et "&amp;INDEX(ColRef,SMALL(IF(Nom=$E27,ROW(Ref)),14)),"")
&amp;IF(COUNTIF(Nom,$E27)&gt;14," et "&amp;INDEX(ColRef,SMALL(IF(Nom=$E27,ROW(Ref)),15)),"")
&amp;IF(COUNTIF(Nom,$E27)&gt;15," et "&amp;INDEX(ColRef,SMALL(IF(Nom=$E27,ROW(Ref)),16)),"")</f>
        <v/>
      </c>
    </row>
    <row r="28" spans="2:6" x14ac:dyDescent="0.2">
      <c r="B28" s="59" t="str">
        <f>IF(Matrice!C34&lt;&gt;"",Matrice!C34,"")</f>
        <v/>
      </c>
      <c r="C28" s="62" t="str">
        <f>CONCATENATE(Matrice!J34,Matrice!O34)</f>
        <v/>
      </c>
    </row>
    <row r="29" spans="2:6" x14ac:dyDescent="0.2">
      <c r="B29" s="59" t="str">
        <f>IF(Matrice!C35&lt;&gt;"",Matrice!C35,"")</f>
        <v/>
      </c>
      <c r="C29" s="62" t="str">
        <f>CONCATENATE(Matrice!J35,Matrice!O35)</f>
        <v/>
      </c>
    </row>
    <row r="30" spans="2:6" x14ac:dyDescent="0.2">
      <c r="B30" s="59" t="str">
        <f>IF(Matrice!C36&lt;&gt;"",Matrice!C36,"")</f>
        <v/>
      </c>
      <c r="C30" s="62" t="str">
        <f>CONCATENATE(Matrice!J36,Matrice!O36)</f>
        <v/>
      </c>
    </row>
    <row r="31" spans="2:6" x14ac:dyDescent="0.2">
      <c r="B31" s="59" t="str">
        <f>IF(Matrice!C37&lt;&gt;"",Matrice!C37,"")</f>
        <v/>
      </c>
      <c r="C31" s="62" t="str">
        <f>CONCATENATE(Matrice!J37,Matrice!O37)</f>
        <v/>
      </c>
    </row>
    <row r="32" spans="2:6" x14ac:dyDescent="0.2">
      <c r="B32" s="59" t="str">
        <f>IF(Matrice!C38&lt;&gt;"",Matrice!C38,"")</f>
        <v/>
      </c>
      <c r="C32" s="62" t="str">
        <f>CONCATENATE(Matrice!J38,Matrice!O38)</f>
        <v/>
      </c>
    </row>
    <row r="33" spans="2:3" x14ac:dyDescent="0.2">
      <c r="B33" s="59" t="str">
        <f>IF(Matrice!C39&lt;&gt;"",Matrice!C39,"")</f>
        <v/>
      </c>
      <c r="C33" s="62" t="str">
        <f>CONCATENATE(Matrice!J39,Matrice!O39)</f>
        <v/>
      </c>
    </row>
    <row r="34" spans="2:3" x14ac:dyDescent="0.2">
      <c r="B34" s="59" t="str">
        <f>IF(Matrice!C40&lt;&gt;"",Matrice!C40,"")</f>
        <v/>
      </c>
      <c r="C34" s="62" t="str">
        <f>CONCATENATE(Matrice!J40,Matrice!O40)</f>
        <v/>
      </c>
    </row>
    <row r="35" spans="2:3" x14ac:dyDescent="0.2">
      <c r="B35" s="59" t="str">
        <f>IF(Matrice!C41&lt;&gt;"",Matrice!C41,"")</f>
        <v/>
      </c>
      <c r="C35" s="62" t="str">
        <f>CONCATENATE(Matrice!J41,Matrice!O41)</f>
        <v/>
      </c>
    </row>
    <row r="36" spans="2:3" x14ac:dyDescent="0.2">
      <c r="B36" s="59" t="str">
        <f>IF(Matrice!C42&lt;&gt;"",Matrice!C42,"")</f>
        <v/>
      </c>
      <c r="C36" s="62" t="str">
        <f>CONCATENATE(Matrice!J42,Matrice!O42)</f>
        <v/>
      </c>
    </row>
    <row r="37" spans="2:3" x14ac:dyDescent="0.2">
      <c r="B37" s="59" t="str">
        <f>IF(Matrice!C43&lt;&gt;"",Matrice!C43,"")</f>
        <v/>
      </c>
      <c r="C37" s="62" t="str">
        <f>CONCATENATE(Matrice!J43,Matrice!O43)</f>
        <v/>
      </c>
    </row>
    <row r="38" spans="2:3" x14ac:dyDescent="0.2">
      <c r="B38" s="59" t="str">
        <f>IF(Matrice!C44&lt;&gt;"",Matrice!C44,"")</f>
        <v/>
      </c>
      <c r="C38" s="62" t="str">
        <f>CONCATENATE(Matrice!J44,Matrice!O44)</f>
        <v/>
      </c>
    </row>
    <row r="39" spans="2:3" x14ac:dyDescent="0.2">
      <c r="B39" s="59" t="str">
        <f>IF(Matrice!C45&lt;&gt;"",Matrice!C45,"")</f>
        <v/>
      </c>
      <c r="C39" s="62" t="str">
        <f>CONCATENATE(Matrice!J45,Matrice!O45)</f>
        <v/>
      </c>
    </row>
    <row r="40" spans="2:3" x14ac:dyDescent="0.2">
      <c r="B40" s="59" t="str">
        <f>IF(Matrice!C46&lt;&gt;"",Matrice!C46,"")</f>
        <v/>
      </c>
      <c r="C40" s="62" t="str">
        <f>CONCATENATE(Matrice!J46,Matrice!O46)</f>
        <v/>
      </c>
    </row>
    <row r="41" spans="2:3" x14ac:dyDescent="0.2">
      <c r="B41" s="59" t="str">
        <f>IF(Matrice!C47&lt;&gt;"",Matrice!C47,"")</f>
        <v/>
      </c>
      <c r="C41" s="62" t="str">
        <f>CONCATENATE(Matrice!J47,Matrice!O47)</f>
        <v/>
      </c>
    </row>
    <row r="42" spans="2:3" x14ac:dyDescent="0.2">
      <c r="B42" s="59" t="str">
        <f>IF(Matrice!C31&lt;&gt;"",Matrice!C31,"")</f>
        <v/>
      </c>
      <c r="C42" s="62" t="str">
        <f>CONCATENATE(Matrice!J31,Matrice!O31)</f>
        <v/>
      </c>
    </row>
    <row r="43" spans="2:3" x14ac:dyDescent="0.2">
      <c r="B43" s="59" t="str">
        <f>IF(Matrice!C32&lt;&gt;"",Matrice!C32,"")</f>
        <v/>
      </c>
      <c r="C43" s="62" t="str">
        <f>CONCATENATE(Matrice!J32,Matrice!O32)</f>
        <v/>
      </c>
    </row>
    <row r="44" spans="2:3" x14ac:dyDescent="0.2">
      <c r="B44" s="59" t="e">
        <f>IF(Matrice!#REF!&lt;&gt;"",Matrice!#REF!,"")</f>
        <v>#REF!</v>
      </c>
      <c r="C44" s="62" t="e">
        <f>CONCATENATE(Matrice!#REF!,Matrice!#REF!)</f>
        <v>#REF!</v>
      </c>
    </row>
    <row r="45" spans="2:3" x14ac:dyDescent="0.2">
      <c r="B45" s="59" t="str">
        <f>IF(Matrice!C33&lt;&gt;"",Matrice!C33,"")</f>
        <v/>
      </c>
      <c r="C45" s="62" t="str">
        <f>CONCATENATE(Matrice!J33,Matrice!O33)</f>
        <v/>
      </c>
    </row>
    <row r="46" spans="2:3" x14ac:dyDescent="0.2">
      <c r="B46" s="59" t="str">
        <f>IF(Matrice!C34&lt;&gt;"",Matrice!C34,"")</f>
        <v/>
      </c>
      <c r="C46" s="62" t="str">
        <f>CONCATENATE(Matrice!J34,Matrice!O34)</f>
        <v/>
      </c>
    </row>
    <row r="47" spans="2:3" x14ac:dyDescent="0.2">
      <c r="B47" s="59" t="str">
        <f>IF(Matrice!C35&lt;&gt;"",Matrice!C35,"")</f>
        <v/>
      </c>
      <c r="C47" s="62" t="str">
        <f>CONCATENATE(Matrice!J35,Matrice!O35)</f>
        <v/>
      </c>
    </row>
    <row r="48" spans="2:3" x14ac:dyDescent="0.2">
      <c r="B48" s="59" t="str">
        <f>IF(Matrice!C36&lt;&gt;"",Matrice!C36,"")</f>
        <v/>
      </c>
      <c r="C48" s="62" t="str">
        <f>CONCATENATE(Matrice!J36,Matrice!O36)</f>
        <v/>
      </c>
    </row>
    <row r="49" spans="2:3" x14ac:dyDescent="0.2">
      <c r="B49" s="59" t="str">
        <f>IF(Matrice!C37&lt;&gt;"",Matrice!C37,"")</f>
        <v/>
      </c>
      <c r="C49" s="62" t="str">
        <f>CONCATENATE(Matrice!J37,Matrice!O37)</f>
        <v/>
      </c>
    </row>
    <row r="50" spans="2:3" x14ac:dyDescent="0.2">
      <c r="B50" s="59" t="str">
        <f>IF(Matrice!C38&lt;&gt;"",Matrice!C38,"")</f>
        <v/>
      </c>
      <c r="C50" s="62" t="str">
        <f>CONCATENATE(Matrice!J38,Matrice!O38)</f>
        <v/>
      </c>
    </row>
    <row r="51" spans="2:3" x14ac:dyDescent="0.2">
      <c r="B51" s="59" t="str">
        <f>IF(Matrice!C39&lt;&gt;"",Matrice!C39,"")</f>
        <v/>
      </c>
      <c r="C51" s="62" t="str">
        <f>CONCATENATE(Matrice!J39,Matrice!O39)</f>
        <v/>
      </c>
    </row>
    <row r="52" spans="2:3" x14ac:dyDescent="0.2">
      <c r="B52" s="59" t="str">
        <f>IF(Matrice!C40&lt;&gt;"",Matrice!C40,"")</f>
        <v/>
      </c>
      <c r="C52" s="62" t="str">
        <f>CONCATENATE(Matrice!J40,Matrice!O40)</f>
        <v/>
      </c>
    </row>
    <row r="53" spans="2:3" x14ac:dyDescent="0.2">
      <c r="B53" s="59" t="str">
        <f>IF(Matrice!C41&lt;&gt;"",Matrice!C41,"")</f>
        <v/>
      </c>
      <c r="C53" s="62" t="str">
        <f>CONCATENATE(Matrice!J41,Matrice!O41)</f>
        <v/>
      </c>
    </row>
    <row r="54" spans="2:3" x14ac:dyDescent="0.2">
      <c r="B54" s="59" t="str">
        <f>IF(Matrice!C42&lt;&gt;"",Matrice!C42,"")</f>
        <v/>
      </c>
      <c r="C54" s="62" t="str">
        <f>CONCATENATE(Matrice!J42,Matrice!O42)</f>
        <v/>
      </c>
    </row>
    <row r="55" spans="2:3" x14ac:dyDescent="0.2">
      <c r="B55" s="59" t="str">
        <f>IF(Matrice!C43&lt;&gt;"",Matrice!C43,"")</f>
        <v/>
      </c>
      <c r="C55" s="62" t="str">
        <f>CONCATENATE(Matrice!J43,Matrice!O43)</f>
        <v/>
      </c>
    </row>
    <row r="56" spans="2:3" x14ac:dyDescent="0.2">
      <c r="B56" s="59" t="str">
        <f>IF(Matrice!C44&lt;&gt;"",Matrice!C44,"")</f>
        <v/>
      </c>
      <c r="C56" s="62" t="str">
        <f>CONCATENATE(Matrice!J44,Matrice!O44)</f>
        <v/>
      </c>
    </row>
    <row r="57" spans="2:3" x14ac:dyDescent="0.2">
      <c r="B57" s="59" t="str">
        <f>IF(Matrice!C45&lt;&gt;"",Matrice!C45,"")</f>
        <v/>
      </c>
      <c r="C57" s="62" t="str">
        <f>CONCATENATE(Matrice!J45,Matrice!O45)</f>
        <v/>
      </c>
    </row>
    <row r="58" spans="2:3" x14ac:dyDescent="0.2">
      <c r="B58" s="59" t="str">
        <f>IF(Matrice!C46&lt;&gt;"",Matrice!C46,"")</f>
        <v/>
      </c>
      <c r="C58" s="62" t="str">
        <f>CONCATENATE(Matrice!J46,Matrice!O46)</f>
        <v/>
      </c>
    </row>
    <row r="59" spans="2:3" x14ac:dyDescent="0.2">
      <c r="B59" s="59" t="str">
        <f>IF(Matrice!C47&lt;&gt;"",Matrice!C47,"")</f>
        <v/>
      </c>
      <c r="C59" s="62" t="str">
        <f>CONCATENATE(Matrice!J47,Matrice!O47)</f>
        <v/>
      </c>
    </row>
    <row r="60" spans="2:3" x14ac:dyDescent="0.2">
      <c r="B60" s="59" t="str">
        <f>IF(Matrice!C48&lt;&gt;"",Matrice!C48,"")</f>
        <v/>
      </c>
      <c r="C60" s="62" t="str">
        <f>CONCATENATE(Matrice!J48,Matrice!O48)</f>
        <v/>
      </c>
    </row>
    <row r="61" spans="2:3" x14ac:dyDescent="0.2">
      <c r="B61" s="59" t="str">
        <f>IF(Matrice!C49&lt;&gt;"",Matrice!C49,"")</f>
        <v/>
      </c>
      <c r="C61" s="62" t="str">
        <f>CONCATENATE(Matrice!J49,Matrice!O49)</f>
        <v/>
      </c>
    </row>
    <row r="62" spans="2:3" x14ac:dyDescent="0.2">
      <c r="B62" s="59" t="str">
        <f>IF(Matrice!C50&lt;&gt;"",Matrice!C50,"")</f>
        <v/>
      </c>
      <c r="C62" s="62" t="str">
        <f>CONCATENATE(Matrice!J50,Matrice!O50)</f>
        <v/>
      </c>
    </row>
    <row r="63" spans="2:3" x14ac:dyDescent="0.2">
      <c r="B63" s="59" t="str">
        <f>IF(Matrice!C51&lt;&gt;"",Matrice!C51,"")</f>
        <v/>
      </c>
      <c r="C63" s="62" t="str">
        <f>CONCATENATE(Matrice!J51,Matrice!O51)</f>
        <v/>
      </c>
    </row>
    <row r="64" spans="2:3" x14ac:dyDescent="0.2">
      <c r="B64" s="59" t="str">
        <f>IF(Matrice!C52&lt;&gt;"",Matrice!C52,"")</f>
        <v/>
      </c>
      <c r="C64" s="62" t="str">
        <f>CONCATENATE(Matrice!J52,Matrice!O52)</f>
        <v/>
      </c>
    </row>
    <row r="65" spans="2:3" x14ac:dyDescent="0.2">
      <c r="B65" s="59" t="str">
        <f>IF(Matrice!C53&lt;&gt;"",Matrice!C53,"")</f>
        <v/>
      </c>
      <c r="C65" s="62" t="str">
        <f>CONCATENATE(Matrice!J53,Matrice!O53)</f>
        <v/>
      </c>
    </row>
    <row r="66" spans="2:3" x14ac:dyDescent="0.2">
      <c r="B66" s="59" t="str">
        <f>IF(Matrice!C54&lt;&gt;"",Matrice!C54,"")</f>
        <v/>
      </c>
      <c r="C66" s="62" t="str">
        <f>CONCATENATE(Matrice!J54,Matrice!O54)</f>
        <v/>
      </c>
    </row>
    <row r="67" spans="2:3" x14ac:dyDescent="0.2">
      <c r="B67" s="59" t="str">
        <f>IF(Matrice!C55&lt;&gt;"",Matrice!C55,"")</f>
        <v/>
      </c>
      <c r="C67" s="62" t="str">
        <f>CONCATENATE(Matrice!J55,Matrice!O55)</f>
        <v/>
      </c>
    </row>
    <row r="68" spans="2:3" x14ac:dyDescent="0.2">
      <c r="B68" s="59" t="str">
        <f>IF(Matrice!C56&lt;&gt;"",Matrice!C56,"")</f>
        <v/>
      </c>
      <c r="C68" s="62" t="str">
        <f>CONCATENATE(Matrice!J56,Matrice!O56)</f>
        <v/>
      </c>
    </row>
    <row r="69" spans="2:3" x14ac:dyDescent="0.2">
      <c r="B69" s="59" t="str">
        <f>IF(Matrice!C57&lt;&gt;"",Matrice!C57,"")</f>
        <v/>
      </c>
      <c r="C69" s="62" t="str">
        <f>CONCATENATE(Matrice!J57,Matrice!O57)</f>
        <v/>
      </c>
    </row>
    <row r="70" spans="2:3" x14ac:dyDescent="0.2">
      <c r="B70" s="59" t="str">
        <f>IF(Matrice!C58&lt;&gt;"",Matrice!C58,"")</f>
        <v/>
      </c>
      <c r="C70" s="62" t="str">
        <f>CONCATENATE(Matrice!J58,Matrice!O58)</f>
        <v/>
      </c>
    </row>
    <row r="71" spans="2:3" x14ac:dyDescent="0.2">
      <c r="B71" s="59" t="str">
        <f>IF(Matrice!C59&lt;&gt;"",Matrice!C59,"")</f>
        <v/>
      </c>
      <c r="C71" s="62" t="str">
        <f>CONCATENATE(Matrice!J59,Matrice!O59)</f>
        <v/>
      </c>
    </row>
    <row r="72" spans="2:3" x14ac:dyDescent="0.2">
      <c r="B72" s="59"/>
    </row>
  </sheetData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B1:G72"/>
  <sheetViews>
    <sheetView workbookViewId="0">
      <pane ySplit="2" topLeftCell="A3" activePane="bottomLeft" state="frozen"/>
      <selection activeCell="I10" sqref="I10"/>
      <selection pane="bottomLeft" activeCell="C3" sqref="C3:C51"/>
    </sheetView>
  </sheetViews>
  <sheetFormatPr baseColWidth="10" defaultRowHeight="12.75" x14ac:dyDescent="0.2"/>
  <cols>
    <col min="1" max="1" width="2" style="54" customWidth="1"/>
    <col min="2" max="2" width="10.1640625" style="54" customWidth="1"/>
    <col min="3" max="3" width="7.6640625" style="54" customWidth="1"/>
    <col min="4" max="4" width="2" style="54" customWidth="1"/>
    <col min="5" max="5" width="10.6640625" style="54" customWidth="1"/>
    <col min="6" max="6" width="35.5" style="54" customWidth="1"/>
    <col min="7" max="7" width="2" style="54" customWidth="1"/>
    <col min="8" max="239" width="12" style="54"/>
    <col min="240" max="240" width="2" style="54" customWidth="1"/>
    <col min="241" max="241" width="10.1640625" style="54" customWidth="1"/>
    <col min="242" max="242" width="12" style="54"/>
    <col min="243" max="243" width="2" style="54" customWidth="1"/>
    <col min="244" max="244" width="10.6640625" style="54" customWidth="1"/>
    <col min="245" max="245" width="12" style="54"/>
    <col min="246" max="246" width="2" style="54" customWidth="1"/>
    <col min="247" max="247" width="6" style="54" customWidth="1"/>
    <col min="248" max="250" width="8.5" style="54" customWidth="1"/>
    <col min="251" max="251" width="2" style="54" customWidth="1"/>
    <col min="252" max="252" width="24" style="54" customWidth="1"/>
    <col min="253" max="253" width="2.5" style="54" customWidth="1"/>
    <col min="254" max="254" width="21.1640625" style="54" customWidth="1"/>
    <col min="255" max="495" width="12" style="54"/>
    <col min="496" max="496" width="2" style="54" customWidth="1"/>
    <col min="497" max="497" width="10.1640625" style="54" customWidth="1"/>
    <col min="498" max="498" width="12" style="54"/>
    <col min="499" max="499" width="2" style="54" customWidth="1"/>
    <col min="500" max="500" width="10.6640625" style="54" customWidth="1"/>
    <col min="501" max="501" width="12" style="54"/>
    <col min="502" max="502" width="2" style="54" customWidth="1"/>
    <col min="503" max="503" width="6" style="54" customWidth="1"/>
    <col min="504" max="506" width="8.5" style="54" customWidth="1"/>
    <col min="507" max="507" width="2" style="54" customWidth="1"/>
    <col min="508" max="508" width="24" style="54" customWidth="1"/>
    <col min="509" max="509" width="2.5" style="54" customWidth="1"/>
    <col min="510" max="510" width="21.1640625" style="54" customWidth="1"/>
    <col min="511" max="751" width="12" style="54"/>
    <col min="752" max="752" width="2" style="54" customWidth="1"/>
    <col min="753" max="753" width="10.1640625" style="54" customWidth="1"/>
    <col min="754" max="754" width="12" style="54"/>
    <col min="755" max="755" width="2" style="54" customWidth="1"/>
    <col min="756" max="756" width="10.6640625" style="54" customWidth="1"/>
    <col min="757" max="757" width="12" style="54"/>
    <col min="758" max="758" width="2" style="54" customWidth="1"/>
    <col min="759" max="759" width="6" style="54" customWidth="1"/>
    <col min="760" max="762" width="8.5" style="54" customWidth="1"/>
    <col min="763" max="763" width="2" style="54" customWidth="1"/>
    <col min="764" max="764" width="24" style="54" customWidth="1"/>
    <col min="765" max="765" width="2.5" style="54" customWidth="1"/>
    <col min="766" max="766" width="21.1640625" style="54" customWidth="1"/>
    <col min="767" max="1007" width="12" style="54"/>
    <col min="1008" max="1008" width="2" style="54" customWidth="1"/>
    <col min="1009" max="1009" width="10.1640625" style="54" customWidth="1"/>
    <col min="1010" max="1010" width="12" style="54"/>
    <col min="1011" max="1011" width="2" style="54" customWidth="1"/>
    <col min="1012" max="1012" width="10.6640625" style="54" customWidth="1"/>
    <col min="1013" max="1013" width="12" style="54"/>
    <col min="1014" max="1014" width="2" style="54" customWidth="1"/>
    <col min="1015" max="1015" width="6" style="54" customWidth="1"/>
    <col min="1016" max="1018" width="8.5" style="54" customWidth="1"/>
    <col min="1019" max="1019" width="2" style="54" customWidth="1"/>
    <col min="1020" max="1020" width="24" style="54" customWidth="1"/>
    <col min="1021" max="1021" width="2.5" style="54" customWidth="1"/>
    <col min="1022" max="1022" width="21.1640625" style="54" customWidth="1"/>
    <col min="1023" max="1263" width="12" style="54"/>
    <col min="1264" max="1264" width="2" style="54" customWidth="1"/>
    <col min="1265" max="1265" width="10.1640625" style="54" customWidth="1"/>
    <col min="1266" max="1266" width="12" style="54"/>
    <col min="1267" max="1267" width="2" style="54" customWidth="1"/>
    <col min="1268" max="1268" width="10.6640625" style="54" customWidth="1"/>
    <col min="1269" max="1269" width="12" style="54"/>
    <col min="1270" max="1270" width="2" style="54" customWidth="1"/>
    <col min="1271" max="1271" width="6" style="54" customWidth="1"/>
    <col min="1272" max="1274" width="8.5" style="54" customWidth="1"/>
    <col min="1275" max="1275" width="2" style="54" customWidth="1"/>
    <col min="1276" max="1276" width="24" style="54" customWidth="1"/>
    <col min="1277" max="1277" width="2.5" style="54" customWidth="1"/>
    <col min="1278" max="1278" width="21.1640625" style="54" customWidth="1"/>
    <col min="1279" max="1519" width="12" style="54"/>
    <col min="1520" max="1520" width="2" style="54" customWidth="1"/>
    <col min="1521" max="1521" width="10.1640625" style="54" customWidth="1"/>
    <col min="1522" max="1522" width="12" style="54"/>
    <col min="1523" max="1523" width="2" style="54" customWidth="1"/>
    <col min="1524" max="1524" width="10.6640625" style="54" customWidth="1"/>
    <col min="1525" max="1525" width="12" style="54"/>
    <col min="1526" max="1526" width="2" style="54" customWidth="1"/>
    <col min="1527" max="1527" width="6" style="54" customWidth="1"/>
    <col min="1528" max="1530" width="8.5" style="54" customWidth="1"/>
    <col min="1531" max="1531" width="2" style="54" customWidth="1"/>
    <col min="1532" max="1532" width="24" style="54" customWidth="1"/>
    <col min="1533" max="1533" width="2.5" style="54" customWidth="1"/>
    <col min="1534" max="1534" width="21.1640625" style="54" customWidth="1"/>
    <col min="1535" max="1775" width="12" style="54"/>
    <col min="1776" max="1776" width="2" style="54" customWidth="1"/>
    <col min="1777" max="1777" width="10.1640625" style="54" customWidth="1"/>
    <col min="1778" max="1778" width="12" style="54"/>
    <col min="1779" max="1779" width="2" style="54" customWidth="1"/>
    <col min="1780" max="1780" width="10.6640625" style="54" customWidth="1"/>
    <col min="1781" max="1781" width="12" style="54"/>
    <col min="1782" max="1782" width="2" style="54" customWidth="1"/>
    <col min="1783" max="1783" width="6" style="54" customWidth="1"/>
    <col min="1784" max="1786" width="8.5" style="54" customWidth="1"/>
    <col min="1787" max="1787" width="2" style="54" customWidth="1"/>
    <col min="1788" max="1788" width="24" style="54" customWidth="1"/>
    <col min="1789" max="1789" width="2.5" style="54" customWidth="1"/>
    <col min="1790" max="1790" width="21.1640625" style="54" customWidth="1"/>
    <col min="1791" max="2031" width="12" style="54"/>
    <col min="2032" max="2032" width="2" style="54" customWidth="1"/>
    <col min="2033" max="2033" width="10.1640625" style="54" customWidth="1"/>
    <col min="2034" max="2034" width="12" style="54"/>
    <col min="2035" max="2035" width="2" style="54" customWidth="1"/>
    <col min="2036" max="2036" width="10.6640625" style="54" customWidth="1"/>
    <col min="2037" max="2037" width="12" style="54"/>
    <col min="2038" max="2038" width="2" style="54" customWidth="1"/>
    <col min="2039" max="2039" width="6" style="54" customWidth="1"/>
    <col min="2040" max="2042" width="8.5" style="54" customWidth="1"/>
    <col min="2043" max="2043" width="2" style="54" customWidth="1"/>
    <col min="2044" max="2044" width="24" style="54" customWidth="1"/>
    <col min="2045" max="2045" width="2.5" style="54" customWidth="1"/>
    <col min="2046" max="2046" width="21.1640625" style="54" customWidth="1"/>
    <col min="2047" max="2287" width="12" style="54"/>
    <col min="2288" max="2288" width="2" style="54" customWidth="1"/>
    <col min="2289" max="2289" width="10.1640625" style="54" customWidth="1"/>
    <col min="2290" max="2290" width="12" style="54"/>
    <col min="2291" max="2291" width="2" style="54" customWidth="1"/>
    <col min="2292" max="2292" width="10.6640625" style="54" customWidth="1"/>
    <col min="2293" max="2293" width="12" style="54"/>
    <col min="2294" max="2294" width="2" style="54" customWidth="1"/>
    <col min="2295" max="2295" width="6" style="54" customWidth="1"/>
    <col min="2296" max="2298" width="8.5" style="54" customWidth="1"/>
    <col min="2299" max="2299" width="2" style="54" customWidth="1"/>
    <col min="2300" max="2300" width="24" style="54" customWidth="1"/>
    <col min="2301" max="2301" width="2.5" style="54" customWidth="1"/>
    <col min="2302" max="2302" width="21.1640625" style="54" customWidth="1"/>
    <col min="2303" max="2543" width="12" style="54"/>
    <col min="2544" max="2544" width="2" style="54" customWidth="1"/>
    <col min="2545" max="2545" width="10.1640625" style="54" customWidth="1"/>
    <col min="2546" max="2546" width="12" style="54"/>
    <col min="2547" max="2547" width="2" style="54" customWidth="1"/>
    <col min="2548" max="2548" width="10.6640625" style="54" customWidth="1"/>
    <col min="2549" max="2549" width="12" style="54"/>
    <col min="2550" max="2550" width="2" style="54" customWidth="1"/>
    <col min="2551" max="2551" width="6" style="54" customWidth="1"/>
    <col min="2552" max="2554" width="8.5" style="54" customWidth="1"/>
    <col min="2555" max="2555" width="2" style="54" customWidth="1"/>
    <col min="2556" max="2556" width="24" style="54" customWidth="1"/>
    <col min="2557" max="2557" width="2.5" style="54" customWidth="1"/>
    <col min="2558" max="2558" width="21.1640625" style="54" customWidth="1"/>
    <col min="2559" max="2799" width="12" style="54"/>
    <col min="2800" max="2800" width="2" style="54" customWidth="1"/>
    <col min="2801" max="2801" width="10.1640625" style="54" customWidth="1"/>
    <col min="2802" max="2802" width="12" style="54"/>
    <col min="2803" max="2803" width="2" style="54" customWidth="1"/>
    <col min="2804" max="2804" width="10.6640625" style="54" customWidth="1"/>
    <col min="2805" max="2805" width="12" style="54"/>
    <col min="2806" max="2806" width="2" style="54" customWidth="1"/>
    <col min="2807" max="2807" width="6" style="54" customWidth="1"/>
    <col min="2808" max="2810" width="8.5" style="54" customWidth="1"/>
    <col min="2811" max="2811" width="2" style="54" customWidth="1"/>
    <col min="2812" max="2812" width="24" style="54" customWidth="1"/>
    <col min="2813" max="2813" width="2.5" style="54" customWidth="1"/>
    <col min="2814" max="2814" width="21.1640625" style="54" customWidth="1"/>
    <col min="2815" max="3055" width="12" style="54"/>
    <col min="3056" max="3056" width="2" style="54" customWidth="1"/>
    <col min="3057" max="3057" width="10.1640625" style="54" customWidth="1"/>
    <col min="3058" max="3058" width="12" style="54"/>
    <col min="3059" max="3059" width="2" style="54" customWidth="1"/>
    <col min="3060" max="3060" width="10.6640625" style="54" customWidth="1"/>
    <col min="3061" max="3061" width="12" style="54"/>
    <col min="3062" max="3062" width="2" style="54" customWidth="1"/>
    <col min="3063" max="3063" width="6" style="54" customWidth="1"/>
    <col min="3064" max="3066" width="8.5" style="54" customWidth="1"/>
    <col min="3067" max="3067" width="2" style="54" customWidth="1"/>
    <col min="3068" max="3068" width="24" style="54" customWidth="1"/>
    <col min="3069" max="3069" width="2.5" style="54" customWidth="1"/>
    <col min="3070" max="3070" width="21.1640625" style="54" customWidth="1"/>
    <col min="3071" max="3311" width="12" style="54"/>
    <col min="3312" max="3312" width="2" style="54" customWidth="1"/>
    <col min="3313" max="3313" width="10.1640625" style="54" customWidth="1"/>
    <col min="3314" max="3314" width="12" style="54"/>
    <col min="3315" max="3315" width="2" style="54" customWidth="1"/>
    <col min="3316" max="3316" width="10.6640625" style="54" customWidth="1"/>
    <col min="3317" max="3317" width="12" style="54"/>
    <col min="3318" max="3318" width="2" style="54" customWidth="1"/>
    <col min="3319" max="3319" width="6" style="54" customWidth="1"/>
    <col min="3320" max="3322" width="8.5" style="54" customWidth="1"/>
    <col min="3323" max="3323" width="2" style="54" customWidth="1"/>
    <col min="3324" max="3324" width="24" style="54" customWidth="1"/>
    <col min="3325" max="3325" width="2.5" style="54" customWidth="1"/>
    <col min="3326" max="3326" width="21.1640625" style="54" customWidth="1"/>
    <col min="3327" max="3567" width="12" style="54"/>
    <col min="3568" max="3568" width="2" style="54" customWidth="1"/>
    <col min="3569" max="3569" width="10.1640625" style="54" customWidth="1"/>
    <col min="3570" max="3570" width="12" style="54"/>
    <col min="3571" max="3571" width="2" style="54" customWidth="1"/>
    <col min="3572" max="3572" width="10.6640625" style="54" customWidth="1"/>
    <col min="3573" max="3573" width="12" style="54"/>
    <col min="3574" max="3574" width="2" style="54" customWidth="1"/>
    <col min="3575" max="3575" width="6" style="54" customWidth="1"/>
    <col min="3576" max="3578" width="8.5" style="54" customWidth="1"/>
    <col min="3579" max="3579" width="2" style="54" customWidth="1"/>
    <col min="3580" max="3580" width="24" style="54" customWidth="1"/>
    <col min="3581" max="3581" width="2.5" style="54" customWidth="1"/>
    <col min="3582" max="3582" width="21.1640625" style="54" customWidth="1"/>
    <col min="3583" max="3823" width="12" style="54"/>
    <col min="3824" max="3824" width="2" style="54" customWidth="1"/>
    <col min="3825" max="3825" width="10.1640625" style="54" customWidth="1"/>
    <col min="3826" max="3826" width="12" style="54"/>
    <col min="3827" max="3827" width="2" style="54" customWidth="1"/>
    <col min="3828" max="3828" width="10.6640625" style="54" customWidth="1"/>
    <col min="3829" max="3829" width="12" style="54"/>
    <col min="3830" max="3830" width="2" style="54" customWidth="1"/>
    <col min="3831" max="3831" width="6" style="54" customWidth="1"/>
    <col min="3832" max="3834" width="8.5" style="54" customWidth="1"/>
    <col min="3835" max="3835" width="2" style="54" customWidth="1"/>
    <col min="3836" max="3836" width="24" style="54" customWidth="1"/>
    <col min="3837" max="3837" width="2.5" style="54" customWidth="1"/>
    <col min="3838" max="3838" width="21.1640625" style="54" customWidth="1"/>
    <col min="3839" max="4079" width="12" style="54"/>
    <col min="4080" max="4080" width="2" style="54" customWidth="1"/>
    <col min="4081" max="4081" width="10.1640625" style="54" customWidth="1"/>
    <col min="4082" max="4082" width="12" style="54"/>
    <col min="4083" max="4083" width="2" style="54" customWidth="1"/>
    <col min="4084" max="4084" width="10.6640625" style="54" customWidth="1"/>
    <col min="4085" max="4085" width="12" style="54"/>
    <col min="4086" max="4086" width="2" style="54" customWidth="1"/>
    <col min="4087" max="4087" width="6" style="54" customWidth="1"/>
    <col min="4088" max="4090" width="8.5" style="54" customWidth="1"/>
    <col min="4091" max="4091" width="2" style="54" customWidth="1"/>
    <col min="4092" max="4092" width="24" style="54" customWidth="1"/>
    <col min="4093" max="4093" width="2.5" style="54" customWidth="1"/>
    <col min="4094" max="4094" width="21.1640625" style="54" customWidth="1"/>
    <col min="4095" max="4335" width="12" style="54"/>
    <col min="4336" max="4336" width="2" style="54" customWidth="1"/>
    <col min="4337" max="4337" width="10.1640625" style="54" customWidth="1"/>
    <col min="4338" max="4338" width="12" style="54"/>
    <col min="4339" max="4339" width="2" style="54" customWidth="1"/>
    <col min="4340" max="4340" width="10.6640625" style="54" customWidth="1"/>
    <col min="4341" max="4341" width="12" style="54"/>
    <col min="4342" max="4342" width="2" style="54" customWidth="1"/>
    <col min="4343" max="4343" width="6" style="54" customWidth="1"/>
    <col min="4344" max="4346" width="8.5" style="54" customWidth="1"/>
    <col min="4347" max="4347" width="2" style="54" customWidth="1"/>
    <col min="4348" max="4348" width="24" style="54" customWidth="1"/>
    <col min="4349" max="4349" width="2.5" style="54" customWidth="1"/>
    <col min="4350" max="4350" width="21.1640625" style="54" customWidth="1"/>
    <col min="4351" max="4591" width="12" style="54"/>
    <col min="4592" max="4592" width="2" style="54" customWidth="1"/>
    <col min="4593" max="4593" width="10.1640625" style="54" customWidth="1"/>
    <col min="4594" max="4594" width="12" style="54"/>
    <col min="4595" max="4595" width="2" style="54" customWidth="1"/>
    <col min="4596" max="4596" width="10.6640625" style="54" customWidth="1"/>
    <col min="4597" max="4597" width="12" style="54"/>
    <col min="4598" max="4598" width="2" style="54" customWidth="1"/>
    <col min="4599" max="4599" width="6" style="54" customWidth="1"/>
    <col min="4600" max="4602" width="8.5" style="54" customWidth="1"/>
    <col min="4603" max="4603" width="2" style="54" customWidth="1"/>
    <col min="4604" max="4604" width="24" style="54" customWidth="1"/>
    <col min="4605" max="4605" width="2.5" style="54" customWidth="1"/>
    <col min="4606" max="4606" width="21.1640625" style="54" customWidth="1"/>
    <col min="4607" max="4847" width="12" style="54"/>
    <col min="4848" max="4848" width="2" style="54" customWidth="1"/>
    <col min="4849" max="4849" width="10.1640625" style="54" customWidth="1"/>
    <col min="4850" max="4850" width="12" style="54"/>
    <col min="4851" max="4851" width="2" style="54" customWidth="1"/>
    <col min="4852" max="4852" width="10.6640625" style="54" customWidth="1"/>
    <col min="4853" max="4853" width="12" style="54"/>
    <col min="4854" max="4854" width="2" style="54" customWidth="1"/>
    <col min="4855" max="4855" width="6" style="54" customWidth="1"/>
    <col min="4856" max="4858" width="8.5" style="54" customWidth="1"/>
    <col min="4859" max="4859" width="2" style="54" customWidth="1"/>
    <col min="4860" max="4860" width="24" style="54" customWidth="1"/>
    <col min="4861" max="4861" width="2.5" style="54" customWidth="1"/>
    <col min="4862" max="4862" width="21.1640625" style="54" customWidth="1"/>
    <col min="4863" max="5103" width="12" style="54"/>
    <col min="5104" max="5104" width="2" style="54" customWidth="1"/>
    <col min="5105" max="5105" width="10.1640625" style="54" customWidth="1"/>
    <col min="5106" max="5106" width="12" style="54"/>
    <col min="5107" max="5107" width="2" style="54" customWidth="1"/>
    <col min="5108" max="5108" width="10.6640625" style="54" customWidth="1"/>
    <col min="5109" max="5109" width="12" style="54"/>
    <col min="5110" max="5110" width="2" style="54" customWidth="1"/>
    <col min="5111" max="5111" width="6" style="54" customWidth="1"/>
    <col min="5112" max="5114" width="8.5" style="54" customWidth="1"/>
    <col min="5115" max="5115" width="2" style="54" customWidth="1"/>
    <col min="5116" max="5116" width="24" style="54" customWidth="1"/>
    <col min="5117" max="5117" width="2.5" style="54" customWidth="1"/>
    <col min="5118" max="5118" width="21.1640625" style="54" customWidth="1"/>
    <col min="5119" max="5359" width="12" style="54"/>
    <col min="5360" max="5360" width="2" style="54" customWidth="1"/>
    <col min="5361" max="5361" width="10.1640625" style="54" customWidth="1"/>
    <col min="5362" max="5362" width="12" style="54"/>
    <col min="5363" max="5363" width="2" style="54" customWidth="1"/>
    <col min="5364" max="5364" width="10.6640625" style="54" customWidth="1"/>
    <col min="5365" max="5365" width="12" style="54"/>
    <col min="5366" max="5366" width="2" style="54" customWidth="1"/>
    <col min="5367" max="5367" width="6" style="54" customWidth="1"/>
    <col min="5368" max="5370" width="8.5" style="54" customWidth="1"/>
    <col min="5371" max="5371" width="2" style="54" customWidth="1"/>
    <col min="5372" max="5372" width="24" style="54" customWidth="1"/>
    <col min="5373" max="5373" width="2.5" style="54" customWidth="1"/>
    <col min="5374" max="5374" width="21.1640625" style="54" customWidth="1"/>
    <col min="5375" max="5615" width="12" style="54"/>
    <col min="5616" max="5616" width="2" style="54" customWidth="1"/>
    <col min="5617" max="5617" width="10.1640625" style="54" customWidth="1"/>
    <col min="5618" max="5618" width="12" style="54"/>
    <col min="5619" max="5619" width="2" style="54" customWidth="1"/>
    <col min="5620" max="5620" width="10.6640625" style="54" customWidth="1"/>
    <col min="5621" max="5621" width="12" style="54"/>
    <col min="5622" max="5622" width="2" style="54" customWidth="1"/>
    <col min="5623" max="5623" width="6" style="54" customWidth="1"/>
    <col min="5624" max="5626" width="8.5" style="54" customWidth="1"/>
    <col min="5627" max="5627" width="2" style="54" customWidth="1"/>
    <col min="5628" max="5628" width="24" style="54" customWidth="1"/>
    <col min="5629" max="5629" width="2.5" style="54" customWidth="1"/>
    <col min="5630" max="5630" width="21.1640625" style="54" customWidth="1"/>
    <col min="5631" max="5871" width="12" style="54"/>
    <col min="5872" max="5872" width="2" style="54" customWidth="1"/>
    <col min="5873" max="5873" width="10.1640625" style="54" customWidth="1"/>
    <col min="5874" max="5874" width="12" style="54"/>
    <col min="5875" max="5875" width="2" style="54" customWidth="1"/>
    <col min="5876" max="5876" width="10.6640625" style="54" customWidth="1"/>
    <col min="5877" max="5877" width="12" style="54"/>
    <col min="5878" max="5878" width="2" style="54" customWidth="1"/>
    <col min="5879" max="5879" width="6" style="54" customWidth="1"/>
    <col min="5880" max="5882" width="8.5" style="54" customWidth="1"/>
    <col min="5883" max="5883" width="2" style="54" customWidth="1"/>
    <col min="5884" max="5884" width="24" style="54" customWidth="1"/>
    <col min="5885" max="5885" width="2.5" style="54" customWidth="1"/>
    <col min="5886" max="5886" width="21.1640625" style="54" customWidth="1"/>
    <col min="5887" max="6127" width="12" style="54"/>
    <col min="6128" max="6128" width="2" style="54" customWidth="1"/>
    <col min="6129" max="6129" width="10.1640625" style="54" customWidth="1"/>
    <col min="6130" max="6130" width="12" style="54"/>
    <col min="6131" max="6131" width="2" style="54" customWidth="1"/>
    <col min="6132" max="6132" width="10.6640625" style="54" customWidth="1"/>
    <col min="6133" max="6133" width="12" style="54"/>
    <col min="6134" max="6134" width="2" style="54" customWidth="1"/>
    <col min="6135" max="6135" width="6" style="54" customWidth="1"/>
    <col min="6136" max="6138" width="8.5" style="54" customWidth="1"/>
    <col min="6139" max="6139" width="2" style="54" customWidth="1"/>
    <col min="6140" max="6140" width="24" style="54" customWidth="1"/>
    <col min="6141" max="6141" width="2.5" style="54" customWidth="1"/>
    <col min="6142" max="6142" width="21.1640625" style="54" customWidth="1"/>
    <col min="6143" max="6383" width="12" style="54"/>
    <col min="6384" max="6384" width="2" style="54" customWidth="1"/>
    <col min="6385" max="6385" width="10.1640625" style="54" customWidth="1"/>
    <col min="6386" max="6386" width="12" style="54"/>
    <col min="6387" max="6387" width="2" style="54" customWidth="1"/>
    <col min="6388" max="6388" width="10.6640625" style="54" customWidth="1"/>
    <col min="6389" max="6389" width="12" style="54"/>
    <col min="6390" max="6390" width="2" style="54" customWidth="1"/>
    <col min="6391" max="6391" width="6" style="54" customWidth="1"/>
    <col min="6392" max="6394" width="8.5" style="54" customWidth="1"/>
    <col min="6395" max="6395" width="2" style="54" customWidth="1"/>
    <col min="6396" max="6396" width="24" style="54" customWidth="1"/>
    <col min="6397" max="6397" width="2.5" style="54" customWidth="1"/>
    <col min="6398" max="6398" width="21.1640625" style="54" customWidth="1"/>
    <col min="6399" max="6639" width="12" style="54"/>
    <col min="6640" max="6640" width="2" style="54" customWidth="1"/>
    <col min="6641" max="6641" width="10.1640625" style="54" customWidth="1"/>
    <col min="6642" max="6642" width="12" style="54"/>
    <col min="6643" max="6643" width="2" style="54" customWidth="1"/>
    <col min="6644" max="6644" width="10.6640625" style="54" customWidth="1"/>
    <col min="6645" max="6645" width="12" style="54"/>
    <col min="6646" max="6646" width="2" style="54" customWidth="1"/>
    <col min="6647" max="6647" width="6" style="54" customWidth="1"/>
    <col min="6648" max="6650" width="8.5" style="54" customWidth="1"/>
    <col min="6651" max="6651" width="2" style="54" customWidth="1"/>
    <col min="6652" max="6652" width="24" style="54" customWidth="1"/>
    <col min="6653" max="6653" width="2.5" style="54" customWidth="1"/>
    <col min="6654" max="6654" width="21.1640625" style="54" customWidth="1"/>
    <col min="6655" max="6895" width="12" style="54"/>
    <col min="6896" max="6896" width="2" style="54" customWidth="1"/>
    <col min="6897" max="6897" width="10.1640625" style="54" customWidth="1"/>
    <col min="6898" max="6898" width="12" style="54"/>
    <col min="6899" max="6899" width="2" style="54" customWidth="1"/>
    <col min="6900" max="6900" width="10.6640625" style="54" customWidth="1"/>
    <col min="6901" max="6901" width="12" style="54"/>
    <col min="6902" max="6902" width="2" style="54" customWidth="1"/>
    <col min="6903" max="6903" width="6" style="54" customWidth="1"/>
    <col min="6904" max="6906" width="8.5" style="54" customWidth="1"/>
    <col min="6907" max="6907" width="2" style="54" customWidth="1"/>
    <col min="6908" max="6908" width="24" style="54" customWidth="1"/>
    <col min="6909" max="6909" width="2.5" style="54" customWidth="1"/>
    <col min="6910" max="6910" width="21.1640625" style="54" customWidth="1"/>
    <col min="6911" max="7151" width="12" style="54"/>
    <col min="7152" max="7152" width="2" style="54" customWidth="1"/>
    <col min="7153" max="7153" width="10.1640625" style="54" customWidth="1"/>
    <col min="7154" max="7154" width="12" style="54"/>
    <col min="7155" max="7155" width="2" style="54" customWidth="1"/>
    <col min="7156" max="7156" width="10.6640625" style="54" customWidth="1"/>
    <col min="7157" max="7157" width="12" style="54"/>
    <col min="7158" max="7158" width="2" style="54" customWidth="1"/>
    <col min="7159" max="7159" width="6" style="54" customWidth="1"/>
    <col min="7160" max="7162" width="8.5" style="54" customWidth="1"/>
    <col min="7163" max="7163" width="2" style="54" customWidth="1"/>
    <col min="7164" max="7164" width="24" style="54" customWidth="1"/>
    <col min="7165" max="7165" width="2.5" style="54" customWidth="1"/>
    <col min="7166" max="7166" width="21.1640625" style="54" customWidth="1"/>
    <col min="7167" max="7407" width="12" style="54"/>
    <col min="7408" max="7408" width="2" style="54" customWidth="1"/>
    <col min="7409" max="7409" width="10.1640625" style="54" customWidth="1"/>
    <col min="7410" max="7410" width="12" style="54"/>
    <col min="7411" max="7411" width="2" style="54" customWidth="1"/>
    <col min="7412" max="7412" width="10.6640625" style="54" customWidth="1"/>
    <col min="7413" max="7413" width="12" style="54"/>
    <col min="7414" max="7414" width="2" style="54" customWidth="1"/>
    <col min="7415" max="7415" width="6" style="54" customWidth="1"/>
    <col min="7416" max="7418" width="8.5" style="54" customWidth="1"/>
    <col min="7419" max="7419" width="2" style="54" customWidth="1"/>
    <col min="7420" max="7420" width="24" style="54" customWidth="1"/>
    <col min="7421" max="7421" width="2.5" style="54" customWidth="1"/>
    <col min="7422" max="7422" width="21.1640625" style="54" customWidth="1"/>
    <col min="7423" max="7663" width="12" style="54"/>
    <col min="7664" max="7664" width="2" style="54" customWidth="1"/>
    <col min="7665" max="7665" width="10.1640625" style="54" customWidth="1"/>
    <col min="7666" max="7666" width="12" style="54"/>
    <col min="7667" max="7667" width="2" style="54" customWidth="1"/>
    <col min="7668" max="7668" width="10.6640625" style="54" customWidth="1"/>
    <col min="7669" max="7669" width="12" style="54"/>
    <col min="7670" max="7670" width="2" style="54" customWidth="1"/>
    <col min="7671" max="7671" width="6" style="54" customWidth="1"/>
    <col min="7672" max="7674" width="8.5" style="54" customWidth="1"/>
    <col min="7675" max="7675" width="2" style="54" customWidth="1"/>
    <col min="7676" max="7676" width="24" style="54" customWidth="1"/>
    <col min="7677" max="7677" width="2.5" style="54" customWidth="1"/>
    <col min="7678" max="7678" width="21.1640625" style="54" customWidth="1"/>
    <col min="7679" max="7919" width="12" style="54"/>
    <col min="7920" max="7920" width="2" style="54" customWidth="1"/>
    <col min="7921" max="7921" width="10.1640625" style="54" customWidth="1"/>
    <col min="7922" max="7922" width="12" style="54"/>
    <col min="7923" max="7923" width="2" style="54" customWidth="1"/>
    <col min="7924" max="7924" width="10.6640625" style="54" customWidth="1"/>
    <col min="7925" max="7925" width="12" style="54"/>
    <col min="7926" max="7926" width="2" style="54" customWidth="1"/>
    <col min="7927" max="7927" width="6" style="54" customWidth="1"/>
    <col min="7928" max="7930" width="8.5" style="54" customWidth="1"/>
    <col min="7931" max="7931" width="2" style="54" customWidth="1"/>
    <col min="7932" max="7932" width="24" style="54" customWidth="1"/>
    <col min="7933" max="7933" width="2.5" style="54" customWidth="1"/>
    <col min="7934" max="7934" width="21.1640625" style="54" customWidth="1"/>
    <col min="7935" max="8175" width="12" style="54"/>
    <col min="8176" max="8176" width="2" style="54" customWidth="1"/>
    <col min="8177" max="8177" width="10.1640625" style="54" customWidth="1"/>
    <col min="8178" max="8178" width="12" style="54"/>
    <col min="8179" max="8179" width="2" style="54" customWidth="1"/>
    <col min="8180" max="8180" width="10.6640625" style="54" customWidth="1"/>
    <col min="8181" max="8181" width="12" style="54"/>
    <col min="8182" max="8182" width="2" style="54" customWidth="1"/>
    <col min="8183" max="8183" width="6" style="54" customWidth="1"/>
    <col min="8184" max="8186" width="8.5" style="54" customWidth="1"/>
    <col min="8187" max="8187" width="2" style="54" customWidth="1"/>
    <col min="8188" max="8188" width="24" style="54" customWidth="1"/>
    <col min="8189" max="8189" width="2.5" style="54" customWidth="1"/>
    <col min="8190" max="8190" width="21.1640625" style="54" customWidth="1"/>
    <col min="8191" max="8431" width="12" style="54"/>
    <col min="8432" max="8432" width="2" style="54" customWidth="1"/>
    <col min="8433" max="8433" width="10.1640625" style="54" customWidth="1"/>
    <col min="8434" max="8434" width="12" style="54"/>
    <col min="8435" max="8435" width="2" style="54" customWidth="1"/>
    <col min="8436" max="8436" width="10.6640625" style="54" customWidth="1"/>
    <col min="8437" max="8437" width="12" style="54"/>
    <col min="8438" max="8438" width="2" style="54" customWidth="1"/>
    <col min="8439" max="8439" width="6" style="54" customWidth="1"/>
    <col min="8440" max="8442" width="8.5" style="54" customWidth="1"/>
    <col min="8443" max="8443" width="2" style="54" customWidth="1"/>
    <col min="8444" max="8444" width="24" style="54" customWidth="1"/>
    <col min="8445" max="8445" width="2.5" style="54" customWidth="1"/>
    <col min="8446" max="8446" width="21.1640625" style="54" customWidth="1"/>
    <col min="8447" max="8687" width="12" style="54"/>
    <col min="8688" max="8688" width="2" style="54" customWidth="1"/>
    <col min="8689" max="8689" width="10.1640625" style="54" customWidth="1"/>
    <col min="8690" max="8690" width="12" style="54"/>
    <col min="8691" max="8691" width="2" style="54" customWidth="1"/>
    <col min="8692" max="8692" width="10.6640625" style="54" customWidth="1"/>
    <col min="8693" max="8693" width="12" style="54"/>
    <col min="8694" max="8694" width="2" style="54" customWidth="1"/>
    <col min="8695" max="8695" width="6" style="54" customWidth="1"/>
    <col min="8696" max="8698" width="8.5" style="54" customWidth="1"/>
    <col min="8699" max="8699" width="2" style="54" customWidth="1"/>
    <col min="8700" max="8700" width="24" style="54" customWidth="1"/>
    <col min="8701" max="8701" width="2.5" style="54" customWidth="1"/>
    <col min="8702" max="8702" width="21.1640625" style="54" customWidth="1"/>
    <col min="8703" max="8943" width="12" style="54"/>
    <col min="8944" max="8944" width="2" style="54" customWidth="1"/>
    <col min="8945" max="8945" width="10.1640625" style="54" customWidth="1"/>
    <col min="8946" max="8946" width="12" style="54"/>
    <col min="8947" max="8947" width="2" style="54" customWidth="1"/>
    <col min="8948" max="8948" width="10.6640625" style="54" customWidth="1"/>
    <col min="8949" max="8949" width="12" style="54"/>
    <col min="8950" max="8950" width="2" style="54" customWidth="1"/>
    <col min="8951" max="8951" width="6" style="54" customWidth="1"/>
    <col min="8952" max="8954" width="8.5" style="54" customWidth="1"/>
    <col min="8955" max="8955" width="2" style="54" customWidth="1"/>
    <col min="8956" max="8956" width="24" style="54" customWidth="1"/>
    <col min="8957" max="8957" width="2.5" style="54" customWidth="1"/>
    <col min="8958" max="8958" width="21.1640625" style="54" customWidth="1"/>
    <col min="8959" max="9199" width="12" style="54"/>
    <col min="9200" max="9200" width="2" style="54" customWidth="1"/>
    <col min="9201" max="9201" width="10.1640625" style="54" customWidth="1"/>
    <col min="9202" max="9202" width="12" style="54"/>
    <col min="9203" max="9203" width="2" style="54" customWidth="1"/>
    <col min="9204" max="9204" width="10.6640625" style="54" customWidth="1"/>
    <col min="9205" max="9205" width="12" style="54"/>
    <col min="9206" max="9206" width="2" style="54" customWidth="1"/>
    <col min="9207" max="9207" width="6" style="54" customWidth="1"/>
    <col min="9208" max="9210" width="8.5" style="54" customWidth="1"/>
    <col min="9211" max="9211" width="2" style="54" customWidth="1"/>
    <col min="9212" max="9212" width="24" style="54" customWidth="1"/>
    <col min="9213" max="9213" width="2.5" style="54" customWidth="1"/>
    <col min="9214" max="9214" width="21.1640625" style="54" customWidth="1"/>
    <col min="9215" max="9455" width="12" style="54"/>
    <col min="9456" max="9456" width="2" style="54" customWidth="1"/>
    <col min="9457" max="9457" width="10.1640625" style="54" customWidth="1"/>
    <col min="9458" max="9458" width="12" style="54"/>
    <col min="9459" max="9459" width="2" style="54" customWidth="1"/>
    <col min="9460" max="9460" width="10.6640625" style="54" customWidth="1"/>
    <col min="9461" max="9461" width="12" style="54"/>
    <col min="9462" max="9462" width="2" style="54" customWidth="1"/>
    <col min="9463" max="9463" width="6" style="54" customWidth="1"/>
    <col min="9464" max="9466" width="8.5" style="54" customWidth="1"/>
    <col min="9467" max="9467" width="2" style="54" customWidth="1"/>
    <col min="9468" max="9468" width="24" style="54" customWidth="1"/>
    <col min="9469" max="9469" width="2.5" style="54" customWidth="1"/>
    <col min="9470" max="9470" width="21.1640625" style="54" customWidth="1"/>
    <col min="9471" max="9711" width="12" style="54"/>
    <col min="9712" max="9712" width="2" style="54" customWidth="1"/>
    <col min="9713" max="9713" width="10.1640625" style="54" customWidth="1"/>
    <col min="9714" max="9714" width="12" style="54"/>
    <col min="9715" max="9715" width="2" style="54" customWidth="1"/>
    <col min="9716" max="9716" width="10.6640625" style="54" customWidth="1"/>
    <col min="9717" max="9717" width="12" style="54"/>
    <col min="9718" max="9718" width="2" style="54" customWidth="1"/>
    <col min="9719" max="9719" width="6" style="54" customWidth="1"/>
    <col min="9720" max="9722" width="8.5" style="54" customWidth="1"/>
    <col min="9723" max="9723" width="2" style="54" customWidth="1"/>
    <col min="9724" max="9724" width="24" style="54" customWidth="1"/>
    <col min="9725" max="9725" width="2.5" style="54" customWidth="1"/>
    <col min="9726" max="9726" width="21.1640625" style="54" customWidth="1"/>
    <col min="9727" max="9967" width="12" style="54"/>
    <col min="9968" max="9968" width="2" style="54" customWidth="1"/>
    <col min="9969" max="9969" width="10.1640625" style="54" customWidth="1"/>
    <col min="9970" max="9970" width="12" style="54"/>
    <col min="9971" max="9971" width="2" style="54" customWidth="1"/>
    <col min="9972" max="9972" width="10.6640625" style="54" customWidth="1"/>
    <col min="9973" max="9973" width="12" style="54"/>
    <col min="9974" max="9974" width="2" style="54" customWidth="1"/>
    <col min="9975" max="9975" width="6" style="54" customWidth="1"/>
    <col min="9976" max="9978" width="8.5" style="54" customWidth="1"/>
    <col min="9979" max="9979" width="2" style="54" customWidth="1"/>
    <col min="9980" max="9980" width="24" style="54" customWidth="1"/>
    <col min="9981" max="9981" width="2.5" style="54" customWidth="1"/>
    <col min="9982" max="9982" width="21.1640625" style="54" customWidth="1"/>
    <col min="9983" max="10223" width="12" style="54"/>
    <col min="10224" max="10224" width="2" style="54" customWidth="1"/>
    <col min="10225" max="10225" width="10.1640625" style="54" customWidth="1"/>
    <col min="10226" max="10226" width="12" style="54"/>
    <col min="10227" max="10227" width="2" style="54" customWidth="1"/>
    <col min="10228" max="10228" width="10.6640625" style="54" customWidth="1"/>
    <col min="10229" max="10229" width="12" style="54"/>
    <col min="10230" max="10230" width="2" style="54" customWidth="1"/>
    <col min="10231" max="10231" width="6" style="54" customWidth="1"/>
    <col min="10232" max="10234" width="8.5" style="54" customWidth="1"/>
    <col min="10235" max="10235" width="2" style="54" customWidth="1"/>
    <col min="10236" max="10236" width="24" style="54" customWidth="1"/>
    <col min="10237" max="10237" width="2.5" style="54" customWidth="1"/>
    <col min="10238" max="10238" width="21.1640625" style="54" customWidth="1"/>
    <col min="10239" max="10479" width="12" style="54"/>
    <col min="10480" max="10480" width="2" style="54" customWidth="1"/>
    <col min="10481" max="10481" width="10.1640625" style="54" customWidth="1"/>
    <col min="10482" max="10482" width="12" style="54"/>
    <col min="10483" max="10483" width="2" style="54" customWidth="1"/>
    <col min="10484" max="10484" width="10.6640625" style="54" customWidth="1"/>
    <col min="10485" max="10485" width="12" style="54"/>
    <col min="10486" max="10486" width="2" style="54" customWidth="1"/>
    <col min="10487" max="10487" width="6" style="54" customWidth="1"/>
    <col min="10488" max="10490" width="8.5" style="54" customWidth="1"/>
    <col min="10491" max="10491" width="2" style="54" customWidth="1"/>
    <col min="10492" max="10492" width="24" style="54" customWidth="1"/>
    <col min="10493" max="10493" width="2.5" style="54" customWidth="1"/>
    <col min="10494" max="10494" width="21.1640625" style="54" customWidth="1"/>
    <col min="10495" max="10735" width="12" style="54"/>
    <col min="10736" max="10736" width="2" style="54" customWidth="1"/>
    <col min="10737" max="10737" width="10.1640625" style="54" customWidth="1"/>
    <col min="10738" max="10738" width="12" style="54"/>
    <col min="10739" max="10739" width="2" style="54" customWidth="1"/>
    <col min="10740" max="10740" width="10.6640625" style="54" customWidth="1"/>
    <col min="10741" max="10741" width="12" style="54"/>
    <col min="10742" max="10742" width="2" style="54" customWidth="1"/>
    <col min="10743" max="10743" width="6" style="54" customWidth="1"/>
    <col min="10744" max="10746" width="8.5" style="54" customWidth="1"/>
    <col min="10747" max="10747" width="2" style="54" customWidth="1"/>
    <col min="10748" max="10748" width="24" style="54" customWidth="1"/>
    <col min="10749" max="10749" width="2.5" style="54" customWidth="1"/>
    <col min="10750" max="10750" width="21.1640625" style="54" customWidth="1"/>
    <col min="10751" max="10991" width="12" style="54"/>
    <col min="10992" max="10992" width="2" style="54" customWidth="1"/>
    <col min="10993" max="10993" width="10.1640625" style="54" customWidth="1"/>
    <col min="10994" max="10994" width="12" style="54"/>
    <col min="10995" max="10995" width="2" style="54" customWidth="1"/>
    <col min="10996" max="10996" width="10.6640625" style="54" customWidth="1"/>
    <col min="10997" max="10997" width="12" style="54"/>
    <col min="10998" max="10998" width="2" style="54" customWidth="1"/>
    <col min="10999" max="10999" width="6" style="54" customWidth="1"/>
    <col min="11000" max="11002" width="8.5" style="54" customWidth="1"/>
    <col min="11003" max="11003" width="2" style="54" customWidth="1"/>
    <col min="11004" max="11004" width="24" style="54" customWidth="1"/>
    <col min="11005" max="11005" width="2.5" style="54" customWidth="1"/>
    <col min="11006" max="11006" width="21.1640625" style="54" customWidth="1"/>
    <col min="11007" max="11247" width="12" style="54"/>
    <col min="11248" max="11248" width="2" style="54" customWidth="1"/>
    <col min="11249" max="11249" width="10.1640625" style="54" customWidth="1"/>
    <col min="11250" max="11250" width="12" style="54"/>
    <col min="11251" max="11251" width="2" style="54" customWidth="1"/>
    <col min="11252" max="11252" width="10.6640625" style="54" customWidth="1"/>
    <col min="11253" max="11253" width="12" style="54"/>
    <col min="11254" max="11254" width="2" style="54" customWidth="1"/>
    <col min="11255" max="11255" width="6" style="54" customWidth="1"/>
    <col min="11256" max="11258" width="8.5" style="54" customWidth="1"/>
    <col min="11259" max="11259" width="2" style="54" customWidth="1"/>
    <col min="11260" max="11260" width="24" style="54" customWidth="1"/>
    <col min="11261" max="11261" width="2.5" style="54" customWidth="1"/>
    <col min="11262" max="11262" width="21.1640625" style="54" customWidth="1"/>
    <col min="11263" max="11503" width="12" style="54"/>
    <col min="11504" max="11504" width="2" style="54" customWidth="1"/>
    <col min="11505" max="11505" width="10.1640625" style="54" customWidth="1"/>
    <col min="11506" max="11506" width="12" style="54"/>
    <col min="11507" max="11507" width="2" style="54" customWidth="1"/>
    <col min="11508" max="11508" width="10.6640625" style="54" customWidth="1"/>
    <col min="11509" max="11509" width="12" style="54"/>
    <col min="11510" max="11510" width="2" style="54" customWidth="1"/>
    <col min="11511" max="11511" width="6" style="54" customWidth="1"/>
    <col min="11512" max="11514" width="8.5" style="54" customWidth="1"/>
    <col min="11515" max="11515" width="2" style="54" customWidth="1"/>
    <col min="11516" max="11516" width="24" style="54" customWidth="1"/>
    <col min="11517" max="11517" width="2.5" style="54" customWidth="1"/>
    <col min="11518" max="11518" width="21.1640625" style="54" customWidth="1"/>
    <col min="11519" max="11759" width="12" style="54"/>
    <col min="11760" max="11760" width="2" style="54" customWidth="1"/>
    <col min="11761" max="11761" width="10.1640625" style="54" customWidth="1"/>
    <col min="11762" max="11762" width="12" style="54"/>
    <col min="11763" max="11763" width="2" style="54" customWidth="1"/>
    <col min="11764" max="11764" width="10.6640625" style="54" customWidth="1"/>
    <col min="11765" max="11765" width="12" style="54"/>
    <col min="11766" max="11766" width="2" style="54" customWidth="1"/>
    <col min="11767" max="11767" width="6" style="54" customWidth="1"/>
    <col min="11768" max="11770" width="8.5" style="54" customWidth="1"/>
    <col min="11771" max="11771" width="2" style="54" customWidth="1"/>
    <col min="11772" max="11772" width="24" style="54" customWidth="1"/>
    <col min="11773" max="11773" width="2.5" style="54" customWidth="1"/>
    <col min="11774" max="11774" width="21.1640625" style="54" customWidth="1"/>
    <col min="11775" max="12015" width="12" style="54"/>
    <col min="12016" max="12016" width="2" style="54" customWidth="1"/>
    <col min="12017" max="12017" width="10.1640625" style="54" customWidth="1"/>
    <col min="12018" max="12018" width="12" style="54"/>
    <col min="12019" max="12019" width="2" style="54" customWidth="1"/>
    <col min="12020" max="12020" width="10.6640625" style="54" customWidth="1"/>
    <col min="12021" max="12021" width="12" style="54"/>
    <col min="12022" max="12022" width="2" style="54" customWidth="1"/>
    <col min="12023" max="12023" width="6" style="54" customWidth="1"/>
    <col min="12024" max="12026" width="8.5" style="54" customWidth="1"/>
    <col min="12027" max="12027" width="2" style="54" customWidth="1"/>
    <col min="12028" max="12028" width="24" style="54" customWidth="1"/>
    <col min="12029" max="12029" width="2.5" style="54" customWidth="1"/>
    <col min="12030" max="12030" width="21.1640625" style="54" customWidth="1"/>
    <col min="12031" max="12271" width="12" style="54"/>
    <col min="12272" max="12272" width="2" style="54" customWidth="1"/>
    <col min="12273" max="12273" width="10.1640625" style="54" customWidth="1"/>
    <col min="12274" max="12274" width="12" style="54"/>
    <col min="12275" max="12275" width="2" style="54" customWidth="1"/>
    <col min="12276" max="12276" width="10.6640625" style="54" customWidth="1"/>
    <col min="12277" max="12277" width="12" style="54"/>
    <col min="12278" max="12278" width="2" style="54" customWidth="1"/>
    <col min="12279" max="12279" width="6" style="54" customWidth="1"/>
    <col min="12280" max="12282" width="8.5" style="54" customWidth="1"/>
    <col min="12283" max="12283" width="2" style="54" customWidth="1"/>
    <col min="12284" max="12284" width="24" style="54" customWidth="1"/>
    <col min="12285" max="12285" width="2.5" style="54" customWidth="1"/>
    <col min="12286" max="12286" width="21.1640625" style="54" customWidth="1"/>
    <col min="12287" max="12527" width="12" style="54"/>
    <col min="12528" max="12528" width="2" style="54" customWidth="1"/>
    <col min="12529" max="12529" width="10.1640625" style="54" customWidth="1"/>
    <col min="12530" max="12530" width="12" style="54"/>
    <col min="12531" max="12531" width="2" style="54" customWidth="1"/>
    <col min="12532" max="12532" width="10.6640625" style="54" customWidth="1"/>
    <col min="12533" max="12533" width="12" style="54"/>
    <col min="12534" max="12534" width="2" style="54" customWidth="1"/>
    <col min="12535" max="12535" width="6" style="54" customWidth="1"/>
    <col min="12536" max="12538" width="8.5" style="54" customWidth="1"/>
    <col min="12539" max="12539" width="2" style="54" customWidth="1"/>
    <col min="12540" max="12540" width="24" style="54" customWidth="1"/>
    <col min="12541" max="12541" width="2.5" style="54" customWidth="1"/>
    <col min="12542" max="12542" width="21.1640625" style="54" customWidth="1"/>
    <col min="12543" max="12783" width="12" style="54"/>
    <col min="12784" max="12784" width="2" style="54" customWidth="1"/>
    <col min="12785" max="12785" width="10.1640625" style="54" customWidth="1"/>
    <col min="12786" max="12786" width="12" style="54"/>
    <col min="12787" max="12787" width="2" style="54" customWidth="1"/>
    <col min="12788" max="12788" width="10.6640625" style="54" customWidth="1"/>
    <col min="12789" max="12789" width="12" style="54"/>
    <col min="12790" max="12790" width="2" style="54" customWidth="1"/>
    <col min="12791" max="12791" width="6" style="54" customWidth="1"/>
    <col min="12792" max="12794" width="8.5" style="54" customWidth="1"/>
    <col min="12795" max="12795" width="2" style="54" customWidth="1"/>
    <col min="12796" max="12796" width="24" style="54" customWidth="1"/>
    <col min="12797" max="12797" width="2.5" style="54" customWidth="1"/>
    <col min="12798" max="12798" width="21.1640625" style="54" customWidth="1"/>
    <col min="12799" max="13039" width="12" style="54"/>
    <col min="13040" max="13040" width="2" style="54" customWidth="1"/>
    <col min="13041" max="13041" width="10.1640625" style="54" customWidth="1"/>
    <col min="13042" max="13042" width="12" style="54"/>
    <col min="13043" max="13043" width="2" style="54" customWidth="1"/>
    <col min="13044" max="13044" width="10.6640625" style="54" customWidth="1"/>
    <col min="13045" max="13045" width="12" style="54"/>
    <col min="13046" max="13046" width="2" style="54" customWidth="1"/>
    <col min="13047" max="13047" width="6" style="54" customWidth="1"/>
    <col min="13048" max="13050" width="8.5" style="54" customWidth="1"/>
    <col min="13051" max="13051" width="2" style="54" customWidth="1"/>
    <col min="13052" max="13052" width="24" style="54" customWidth="1"/>
    <col min="13053" max="13053" width="2.5" style="54" customWidth="1"/>
    <col min="13054" max="13054" width="21.1640625" style="54" customWidth="1"/>
    <col min="13055" max="13295" width="12" style="54"/>
    <col min="13296" max="13296" width="2" style="54" customWidth="1"/>
    <col min="13297" max="13297" width="10.1640625" style="54" customWidth="1"/>
    <col min="13298" max="13298" width="12" style="54"/>
    <col min="13299" max="13299" width="2" style="54" customWidth="1"/>
    <col min="13300" max="13300" width="10.6640625" style="54" customWidth="1"/>
    <col min="13301" max="13301" width="12" style="54"/>
    <col min="13302" max="13302" width="2" style="54" customWidth="1"/>
    <col min="13303" max="13303" width="6" style="54" customWidth="1"/>
    <col min="13304" max="13306" width="8.5" style="54" customWidth="1"/>
    <col min="13307" max="13307" width="2" style="54" customWidth="1"/>
    <col min="13308" max="13308" width="24" style="54" customWidth="1"/>
    <col min="13309" max="13309" width="2.5" style="54" customWidth="1"/>
    <col min="13310" max="13310" width="21.1640625" style="54" customWidth="1"/>
    <col min="13311" max="13551" width="12" style="54"/>
    <col min="13552" max="13552" width="2" style="54" customWidth="1"/>
    <col min="13553" max="13553" width="10.1640625" style="54" customWidth="1"/>
    <col min="13554" max="13554" width="12" style="54"/>
    <col min="13555" max="13555" width="2" style="54" customWidth="1"/>
    <col min="13556" max="13556" width="10.6640625" style="54" customWidth="1"/>
    <col min="13557" max="13557" width="12" style="54"/>
    <col min="13558" max="13558" width="2" style="54" customWidth="1"/>
    <col min="13559" max="13559" width="6" style="54" customWidth="1"/>
    <col min="13560" max="13562" width="8.5" style="54" customWidth="1"/>
    <col min="13563" max="13563" width="2" style="54" customWidth="1"/>
    <col min="13564" max="13564" width="24" style="54" customWidth="1"/>
    <col min="13565" max="13565" width="2.5" style="54" customWidth="1"/>
    <col min="13566" max="13566" width="21.1640625" style="54" customWidth="1"/>
    <col min="13567" max="13807" width="12" style="54"/>
    <col min="13808" max="13808" width="2" style="54" customWidth="1"/>
    <col min="13809" max="13809" width="10.1640625" style="54" customWidth="1"/>
    <col min="13810" max="13810" width="12" style="54"/>
    <col min="13811" max="13811" width="2" style="54" customWidth="1"/>
    <col min="13812" max="13812" width="10.6640625" style="54" customWidth="1"/>
    <col min="13813" max="13813" width="12" style="54"/>
    <col min="13814" max="13814" width="2" style="54" customWidth="1"/>
    <col min="13815" max="13815" width="6" style="54" customWidth="1"/>
    <col min="13816" max="13818" width="8.5" style="54" customWidth="1"/>
    <col min="13819" max="13819" width="2" style="54" customWidth="1"/>
    <col min="13820" max="13820" width="24" style="54" customWidth="1"/>
    <col min="13821" max="13821" width="2.5" style="54" customWidth="1"/>
    <col min="13822" max="13822" width="21.1640625" style="54" customWidth="1"/>
    <col min="13823" max="14063" width="12" style="54"/>
    <col min="14064" max="14064" width="2" style="54" customWidth="1"/>
    <col min="14065" max="14065" width="10.1640625" style="54" customWidth="1"/>
    <col min="14066" max="14066" width="12" style="54"/>
    <col min="14067" max="14067" width="2" style="54" customWidth="1"/>
    <col min="14068" max="14068" width="10.6640625" style="54" customWidth="1"/>
    <col min="14069" max="14069" width="12" style="54"/>
    <col min="14070" max="14070" width="2" style="54" customWidth="1"/>
    <col min="14071" max="14071" width="6" style="54" customWidth="1"/>
    <col min="14072" max="14074" width="8.5" style="54" customWidth="1"/>
    <col min="14075" max="14075" width="2" style="54" customWidth="1"/>
    <col min="14076" max="14076" width="24" style="54" customWidth="1"/>
    <col min="14077" max="14077" width="2.5" style="54" customWidth="1"/>
    <col min="14078" max="14078" width="21.1640625" style="54" customWidth="1"/>
    <col min="14079" max="14319" width="12" style="54"/>
    <col min="14320" max="14320" width="2" style="54" customWidth="1"/>
    <col min="14321" max="14321" width="10.1640625" style="54" customWidth="1"/>
    <col min="14322" max="14322" width="12" style="54"/>
    <col min="14323" max="14323" width="2" style="54" customWidth="1"/>
    <col min="14324" max="14324" width="10.6640625" style="54" customWidth="1"/>
    <col min="14325" max="14325" width="12" style="54"/>
    <col min="14326" max="14326" width="2" style="54" customWidth="1"/>
    <col min="14327" max="14327" width="6" style="54" customWidth="1"/>
    <col min="14328" max="14330" width="8.5" style="54" customWidth="1"/>
    <col min="14331" max="14331" width="2" style="54" customWidth="1"/>
    <col min="14332" max="14332" width="24" style="54" customWidth="1"/>
    <col min="14333" max="14333" width="2.5" style="54" customWidth="1"/>
    <col min="14334" max="14334" width="21.1640625" style="54" customWidth="1"/>
    <col min="14335" max="14575" width="12" style="54"/>
    <col min="14576" max="14576" width="2" style="54" customWidth="1"/>
    <col min="14577" max="14577" width="10.1640625" style="54" customWidth="1"/>
    <col min="14578" max="14578" width="12" style="54"/>
    <col min="14579" max="14579" width="2" style="54" customWidth="1"/>
    <col min="14580" max="14580" width="10.6640625" style="54" customWidth="1"/>
    <col min="14581" max="14581" width="12" style="54"/>
    <col min="14582" max="14582" width="2" style="54" customWidth="1"/>
    <col min="14583" max="14583" width="6" style="54" customWidth="1"/>
    <col min="14584" max="14586" width="8.5" style="54" customWidth="1"/>
    <col min="14587" max="14587" width="2" style="54" customWidth="1"/>
    <col min="14588" max="14588" width="24" style="54" customWidth="1"/>
    <col min="14589" max="14589" width="2.5" style="54" customWidth="1"/>
    <col min="14590" max="14590" width="21.1640625" style="54" customWidth="1"/>
    <col min="14591" max="14831" width="12" style="54"/>
    <col min="14832" max="14832" width="2" style="54" customWidth="1"/>
    <col min="14833" max="14833" width="10.1640625" style="54" customWidth="1"/>
    <col min="14834" max="14834" width="12" style="54"/>
    <col min="14835" max="14835" width="2" style="54" customWidth="1"/>
    <col min="14836" max="14836" width="10.6640625" style="54" customWidth="1"/>
    <col min="14837" max="14837" width="12" style="54"/>
    <col min="14838" max="14838" width="2" style="54" customWidth="1"/>
    <col min="14839" max="14839" width="6" style="54" customWidth="1"/>
    <col min="14840" max="14842" width="8.5" style="54" customWidth="1"/>
    <col min="14843" max="14843" width="2" style="54" customWidth="1"/>
    <col min="14844" max="14844" width="24" style="54" customWidth="1"/>
    <col min="14845" max="14845" width="2.5" style="54" customWidth="1"/>
    <col min="14846" max="14846" width="21.1640625" style="54" customWidth="1"/>
    <col min="14847" max="15087" width="12" style="54"/>
    <col min="15088" max="15088" width="2" style="54" customWidth="1"/>
    <col min="15089" max="15089" width="10.1640625" style="54" customWidth="1"/>
    <col min="15090" max="15090" width="12" style="54"/>
    <col min="15091" max="15091" width="2" style="54" customWidth="1"/>
    <col min="15092" max="15092" width="10.6640625" style="54" customWidth="1"/>
    <col min="15093" max="15093" width="12" style="54"/>
    <col min="15094" max="15094" width="2" style="54" customWidth="1"/>
    <col min="15095" max="15095" width="6" style="54" customWidth="1"/>
    <col min="15096" max="15098" width="8.5" style="54" customWidth="1"/>
    <col min="15099" max="15099" width="2" style="54" customWidth="1"/>
    <col min="15100" max="15100" width="24" style="54" customWidth="1"/>
    <col min="15101" max="15101" width="2.5" style="54" customWidth="1"/>
    <col min="15102" max="15102" width="21.1640625" style="54" customWidth="1"/>
    <col min="15103" max="15343" width="12" style="54"/>
    <col min="15344" max="15344" width="2" style="54" customWidth="1"/>
    <col min="15345" max="15345" width="10.1640625" style="54" customWidth="1"/>
    <col min="15346" max="15346" width="12" style="54"/>
    <col min="15347" max="15347" width="2" style="54" customWidth="1"/>
    <col min="15348" max="15348" width="10.6640625" style="54" customWidth="1"/>
    <col min="15349" max="15349" width="12" style="54"/>
    <col min="15350" max="15350" width="2" style="54" customWidth="1"/>
    <col min="15351" max="15351" width="6" style="54" customWidth="1"/>
    <col min="15352" max="15354" width="8.5" style="54" customWidth="1"/>
    <col min="15355" max="15355" width="2" style="54" customWidth="1"/>
    <col min="15356" max="15356" width="24" style="54" customWidth="1"/>
    <col min="15357" max="15357" width="2.5" style="54" customWidth="1"/>
    <col min="15358" max="15358" width="21.1640625" style="54" customWidth="1"/>
    <col min="15359" max="15599" width="12" style="54"/>
    <col min="15600" max="15600" width="2" style="54" customWidth="1"/>
    <col min="15601" max="15601" width="10.1640625" style="54" customWidth="1"/>
    <col min="15602" max="15602" width="12" style="54"/>
    <col min="15603" max="15603" width="2" style="54" customWidth="1"/>
    <col min="15604" max="15604" width="10.6640625" style="54" customWidth="1"/>
    <col min="15605" max="15605" width="12" style="54"/>
    <col min="15606" max="15606" width="2" style="54" customWidth="1"/>
    <col min="15607" max="15607" width="6" style="54" customWidth="1"/>
    <col min="15608" max="15610" width="8.5" style="54" customWidth="1"/>
    <col min="15611" max="15611" width="2" style="54" customWidth="1"/>
    <col min="15612" max="15612" width="24" style="54" customWidth="1"/>
    <col min="15613" max="15613" width="2.5" style="54" customWidth="1"/>
    <col min="15614" max="15614" width="21.1640625" style="54" customWidth="1"/>
    <col min="15615" max="15855" width="12" style="54"/>
    <col min="15856" max="15856" width="2" style="54" customWidth="1"/>
    <col min="15857" max="15857" width="10.1640625" style="54" customWidth="1"/>
    <col min="15858" max="15858" width="12" style="54"/>
    <col min="15859" max="15859" width="2" style="54" customWidth="1"/>
    <col min="15860" max="15860" width="10.6640625" style="54" customWidth="1"/>
    <col min="15861" max="15861" width="12" style="54"/>
    <col min="15862" max="15862" width="2" style="54" customWidth="1"/>
    <col min="15863" max="15863" width="6" style="54" customWidth="1"/>
    <col min="15864" max="15866" width="8.5" style="54" customWidth="1"/>
    <col min="15867" max="15867" width="2" style="54" customWidth="1"/>
    <col min="15868" max="15868" width="24" style="54" customWidth="1"/>
    <col min="15869" max="15869" width="2.5" style="54" customWidth="1"/>
    <col min="15870" max="15870" width="21.1640625" style="54" customWidth="1"/>
    <col min="15871" max="16111" width="12" style="54"/>
    <col min="16112" max="16112" width="2" style="54" customWidth="1"/>
    <col min="16113" max="16113" width="10.1640625" style="54" customWidth="1"/>
    <col min="16114" max="16114" width="12" style="54"/>
    <col min="16115" max="16115" width="2" style="54" customWidth="1"/>
    <col min="16116" max="16116" width="10.6640625" style="54" customWidth="1"/>
    <col min="16117" max="16117" width="12" style="54"/>
    <col min="16118" max="16118" width="2" style="54" customWidth="1"/>
    <col min="16119" max="16119" width="6" style="54" customWidth="1"/>
    <col min="16120" max="16122" width="8.5" style="54" customWidth="1"/>
    <col min="16123" max="16123" width="2" style="54" customWidth="1"/>
    <col min="16124" max="16124" width="24" style="54" customWidth="1"/>
    <col min="16125" max="16125" width="2.5" style="54" customWidth="1"/>
    <col min="16126" max="16126" width="21.1640625" style="54" customWidth="1"/>
    <col min="16127" max="16384" width="12" style="54"/>
  </cols>
  <sheetData>
    <row r="1" spans="2:7" x14ac:dyDescent="0.2">
      <c r="F1" s="55" t="s">
        <v>47</v>
      </c>
      <c r="G1" s="56"/>
    </row>
    <row r="2" spans="2:7" x14ac:dyDescent="0.2">
      <c r="B2" s="57" t="s">
        <v>48</v>
      </c>
      <c r="C2" s="58" t="s">
        <v>49</v>
      </c>
      <c r="E2" s="59" t="s">
        <v>49</v>
      </c>
      <c r="F2" s="60" t="s">
        <v>50</v>
      </c>
      <c r="G2" s="61"/>
    </row>
    <row r="3" spans="2:7" x14ac:dyDescent="0.2">
      <c r="B3" s="59" t="e">
        <f>IF(Matrice!#REF!&lt;&gt;"",Matrice!#REF!,"")</f>
        <v>#REF!</v>
      </c>
      <c r="C3" s="62" t="e">
        <f>CONCATENATE(Matrice!#REF!,Matrice!#REF!)</f>
        <v>#REF!</v>
      </c>
      <c r="E3" s="63" t="str">
        <f>CONCATENATE(1,1)</f>
        <v>11</v>
      </c>
      <c r="F3" s="64" t="str">
        <f t="array" aca="1" ref="F3" ca="1">IF(COUNTIF(Nom,$E3)&gt;0,INDEX(ColRef,SMALL(IF(Nom=$E3,ROW(Ref)),1)),)
&amp;IF(COUNTIF(Nom,$E3)&gt;1," et "&amp;INDEX(ColRef,SMALL(IF(Nom=$E3,ROW(Ref)),2)),"")
&amp;IF(COUNTIF(Nom,$E3)&gt;2," et "&amp;INDEX(ColRef,SMALL(IF(Nom=$E3,ROW(Ref)),3)),"")
&amp;IF(COUNTIF(Nom,$E3)&gt;3," et "&amp;INDEX(ColRef,SMALL(IF(Nom=$E3,ROW(Ref)),4)),"")
&amp;IF(COUNTIF(Nom,$E3)&gt;4," et "&amp;INDEX(ColRef,SMALL(IF(Nom=$E3,ROW(Ref)),5)),"")
&amp;IF(COUNTIF(Nom,$E3)&gt;5," et "&amp;INDEX(ColRef,SMALL(IF(Nom=$E3,ROW(Ref)),6)),"")
&amp;IF(COUNTIF(Nom,$E3)&gt;6," et "&amp;INDEX(ColRef,SMALL(IF(Nom=$E3,ROW(Ref)),7)),"")
&amp;IF(COUNTIF(Nom,$E3)&gt;7," et "&amp;INDEX(ColRef,SMALL(IF(Nom=$E3,ROW(Ref)),8)),"")
&amp;IF(COUNTIF(Nom,$E3)&gt;8," et "&amp;INDEX(ColRef,SMALL(IF(Nom=$E3,ROW(Ref)),9)),"")
&amp;IF(COUNTIF(Nom,$E3)&gt;9," et "&amp;INDEX(ColRef,SMALL(IF(Nom=$E3,ROW(Ref)),10)),"")
&amp;IF(COUNTIF(Nom,$E3)&gt;10," et "&amp;INDEX(ColRef,SMALL(IF(Nom=$E3,ROW(Ref)),11)),"")
&amp;IF(COUNTIF(Nom,$E3)&gt;11," et "&amp;INDEX(ColRef,SMALL(IF(Nom=$E3,ROW(Ref)),12)),"")
&amp;IF(COUNTIF(Nom,$E3)&gt;12," et "&amp;INDEX(ColRef,SMALL(IF(Nom=$E3,ROW(Ref)),13)),"")
&amp;IF(COUNTIF(Nom,$E3)&gt;13," et "&amp;INDEX(ColRef,SMALL(IF(Nom=$E3,ROW(Ref)),14)),"")
&amp;IF(COUNTIF(Nom,$E3)&gt;14," et "&amp;INDEX(ColRef,SMALL(IF(Nom=$E3,ROW(Ref)),15)),"")
&amp;IF(COUNTIF(Nom,$E3)&gt;15," et "&amp;INDEX(ColRef,SMALL(IF(Nom=$E3,ROW(Ref)),16)),"")</f>
        <v/>
      </c>
    </row>
    <row r="4" spans="2:7" x14ac:dyDescent="0.2">
      <c r="B4" s="59" t="e">
        <f>IF(Matrice!#REF!&lt;&gt;"",Matrice!#REF!,"")</f>
        <v>#REF!</v>
      </c>
      <c r="C4" s="62" t="e">
        <f>CONCATENATE(Matrice!#REF!,Matrice!#REF!)</f>
        <v>#REF!</v>
      </c>
      <c r="E4" s="63" t="str">
        <f>CONCATENATE(1,2)</f>
        <v>12</v>
      </c>
      <c r="F4" s="64" t="str">
        <f t="array" aca="1" ref="F4" ca="1">IF(COUNTIF(Nom,$E4)&gt;0,INDEX(ColRef,SMALL(IF(Nom=$E4,ROW(Ref)),1)),)
&amp;IF(COUNTIF(Nom,$E4)&gt;1," et "&amp;INDEX(ColRef,SMALL(IF(Nom=$E4,ROW(Ref)),2)),"")
&amp;IF(COUNTIF(Nom,$E4)&gt;2," et "&amp;INDEX(ColRef,SMALL(IF(Nom=$E4,ROW(Ref)),3)),"")
&amp;IF(COUNTIF(Nom,$E4)&gt;3," et "&amp;INDEX(ColRef,SMALL(IF(Nom=$E4,ROW(Ref)),4)),"")
&amp;IF(COUNTIF(Nom,$E4)&gt;4," et "&amp;INDEX(ColRef,SMALL(IF(Nom=$E4,ROW(Ref)),5)),"")
&amp;IF(COUNTIF(Nom,$E4)&gt;5," et "&amp;INDEX(ColRef,SMALL(IF(Nom=$E4,ROW(Ref)),6)),"")
&amp;IF(COUNTIF(Nom,$E4)&gt;6," et "&amp;INDEX(ColRef,SMALL(IF(Nom=$E4,ROW(Ref)),7)),"")
&amp;IF(COUNTIF(Nom,$E4)&gt;7," et "&amp;INDEX(ColRef,SMALL(IF(Nom=$E4,ROW(Ref)),8)),"")
&amp;IF(COUNTIF(Nom,$E4)&gt;8," et "&amp;INDEX(ColRef,SMALL(IF(Nom=$E4,ROW(Ref)),9)),"")
&amp;IF(COUNTIF(Nom,$E4)&gt;9," et "&amp;INDEX(ColRef,SMALL(IF(Nom=$E4,ROW(Ref)),10)),"")
&amp;IF(COUNTIF(Nom,$E4)&gt;10," et "&amp;INDEX(ColRef,SMALL(IF(Nom=$E4,ROW(Ref)),11)),"")
&amp;IF(COUNTIF(Nom,$E4)&gt;11," et "&amp;INDEX(ColRef,SMALL(IF(Nom=$E4,ROW(Ref)),12)),"")
&amp;IF(COUNTIF(Nom,$E4)&gt;12," et "&amp;INDEX(ColRef,SMALL(IF(Nom=$E4,ROW(Ref)),13)),"")
&amp;IF(COUNTIF(Nom,$E4)&gt;13," et "&amp;INDEX(ColRef,SMALL(IF(Nom=$E4,ROW(Ref)),14)),"")
&amp;IF(COUNTIF(Nom,$E4)&gt;14," et "&amp;INDEX(ColRef,SMALL(IF(Nom=$E4,ROW(Ref)),15)),"")
&amp;IF(COUNTIF(Nom,$E4)&gt;15," et "&amp;INDEX(ColRef,SMALL(IF(Nom=$E4,ROW(Ref)),16)),"")</f>
        <v/>
      </c>
    </row>
    <row r="5" spans="2:7" x14ac:dyDescent="0.2">
      <c r="B5" s="59" t="e">
        <f>IF(Matrice!#REF!&lt;&gt;"",Matrice!#REF!,"")</f>
        <v>#REF!</v>
      </c>
      <c r="C5" s="62" t="e">
        <f>CONCATENATE(Matrice!#REF!,Matrice!#REF!)</f>
        <v>#REF!</v>
      </c>
      <c r="E5" s="63" t="str">
        <f>CONCATENATE(1,3)</f>
        <v>13</v>
      </c>
      <c r="F5" s="64" t="str">
        <f t="array" aca="1" ref="F5" ca="1">IF(COUNTIF(Nom,$E5)&gt;0,INDEX(ColRef,SMALL(IF(Nom=$E5,ROW(Ref)),1)),)
&amp;IF(COUNTIF(Nom,$E5)&gt;1," et "&amp;INDEX(ColRef,SMALL(IF(Nom=$E5,ROW(Ref)),2)),"")
&amp;IF(COUNTIF(Nom,$E5)&gt;2," et "&amp;INDEX(ColRef,SMALL(IF(Nom=$E5,ROW(Ref)),3)),"")
&amp;IF(COUNTIF(Nom,$E5)&gt;3," et "&amp;INDEX(ColRef,SMALL(IF(Nom=$E5,ROW(Ref)),4)),"")
&amp;IF(COUNTIF(Nom,$E5)&gt;4," et "&amp;INDEX(ColRef,SMALL(IF(Nom=$E5,ROW(Ref)),5)),"")
&amp;IF(COUNTIF(Nom,$E5)&gt;5," et "&amp;INDEX(ColRef,SMALL(IF(Nom=$E5,ROW(Ref)),6)),"")
&amp;IF(COUNTIF(Nom,$E5)&gt;6," et "&amp;INDEX(ColRef,SMALL(IF(Nom=$E5,ROW(Ref)),7)),"")
&amp;IF(COUNTIF(Nom,$E5)&gt;7," et "&amp;INDEX(ColRef,SMALL(IF(Nom=$E5,ROW(Ref)),8)),"")
&amp;IF(COUNTIF(Nom,$E5)&gt;8," et "&amp;INDEX(ColRef,SMALL(IF(Nom=$E5,ROW(Ref)),9)),"")
&amp;IF(COUNTIF(Nom,$E5)&gt;9," et "&amp;INDEX(ColRef,SMALL(IF(Nom=$E5,ROW(Ref)),10)),"")
&amp;IF(COUNTIF(Nom,$E5)&gt;10," et "&amp;INDEX(ColRef,SMALL(IF(Nom=$E5,ROW(Ref)),11)),"")
&amp;IF(COUNTIF(Nom,$E5)&gt;11," et "&amp;INDEX(ColRef,SMALL(IF(Nom=$E5,ROW(Ref)),12)),"")
&amp;IF(COUNTIF(Nom,$E5)&gt;12," et "&amp;INDEX(ColRef,SMALL(IF(Nom=$E5,ROW(Ref)),13)),"")
&amp;IF(COUNTIF(Nom,$E5)&gt;13," et "&amp;INDEX(ColRef,SMALL(IF(Nom=$E5,ROW(Ref)),14)),"")
&amp;IF(COUNTIF(Nom,$E5)&gt;14," et "&amp;INDEX(ColRef,SMALL(IF(Nom=$E5,ROW(Ref)),15)),"")
&amp;IF(COUNTIF(Nom,$E5)&gt;15," et "&amp;INDEX(ColRef,SMALL(IF(Nom=$E5,ROW(Ref)),16)),"")</f>
        <v/>
      </c>
    </row>
    <row r="6" spans="2:7" x14ac:dyDescent="0.2">
      <c r="B6" s="59" t="e">
        <f>IF(Matrice!#REF!&lt;&gt;"",Matrice!#REF!,"")</f>
        <v>#REF!</v>
      </c>
      <c r="C6" s="62" t="e">
        <f>CONCATENATE(Matrice!#REF!,Matrice!#REF!)</f>
        <v>#REF!</v>
      </c>
      <c r="E6" s="63" t="str">
        <f>CONCATENATE(1,5)</f>
        <v>15</v>
      </c>
      <c r="F6" s="64" t="str">
        <f t="array" aca="1" ref="F6" ca="1">IF(COUNTIF(Nom,$E6)&gt;0,INDEX(ColRef,SMALL(IF(Nom=$E6,ROW(Ref)),1)),)
&amp;IF(COUNTIF(Nom,$E6)&gt;1," et "&amp;INDEX(ColRef,SMALL(IF(Nom=$E6,ROW(Ref)),2)),"")
&amp;IF(COUNTIF(Nom,$E6)&gt;2," et "&amp;INDEX(ColRef,SMALL(IF(Nom=$E6,ROW(Ref)),3)),"")
&amp;IF(COUNTIF(Nom,$E6)&gt;3," et "&amp;INDEX(ColRef,SMALL(IF(Nom=$E6,ROW(Ref)),4)),"")
&amp;IF(COUNTIF(Nom,$E6)&gt;4," et "&amp;INDEX(ColRef,SMALL(IF(Nom=$E6,ROW(Ref)),5)),"")
&amp;IF(COUNTIF(Nom,$E6)&gt;5," et "&amp;INDEX(ColRef,SMALL(IF(Nom=$E6,ROW(Ref)),6)),"")
&amp;IF(COUNTIF(Nom,$E6)&gt;6," et "&amp;INDEX(ColRef,SMALL(IF(Nom=$E6,ROW(Ref)),7)),"")
&amp;IF(COUNTIF(Nom,$E6)&gt;7," et "&amp;INDEX(ColRef,SMALL(IF(Nom=$E6,ROW(Ref)),8)),"")
&amp;IF(COUNTIF(Nom,$E6)&gt;8," et "&amp;INDEX(ColRef,SMALL(IF(Nom=$E6,ROW(Ref)),9)),"")
&amp;IF(COUNTIF(Nom,$E6)&gt;9," et "&amp;INDEX(ColRef,SMALL(IF(Nom=$E6,ROW(Ref)),10)),"")
&amp;IF(COUNTIF(Nom,$E6)&gt;10," et "&amp;INDEX(ColRef,SMALL(IF(Nom=$E6,ROW(Ref)),11)),"")
&amp;IF(COUNTIF(Nom,$E6)&gt;11," et "&amp;INDEX(ColRef,SMALL(IF(Nom=$E6,ROW(Ref)),12)),"")
&amp;IF(COUNTIF(Nom,$E6)&gt;12," et "&amp;INDEX(ColRef,SMALL(IF(Nom=$E6,ROW(Ref)),13)),"")
&amp;IF(COUNTIF(Nom,$E6)&gt;13," et "&amp;INDEX(ColRef,SMALL(IF(Nom=$E6,ROW(Ref)),14)),"")
&amp;IF(COUNTIF(Nom,$E6)&gt;14," et "&amp;INDEX(ColRef,SMALL(IF(Nom=$E6,ROW(Ref)),15)),"")
&amp;IF(COUNTIF(Nom,$E6)&gt;15," et "&amp;INDEX(ColRef,SMALL(IF(Nom=$E6,ROW(Ref)),16)),"")</f>
        <v/>
      </c>
    </row>
    <row r="7" spans="2:7" x14ac:dyDescent="0.2">
      <c r="B7" s="59" t="e">
        <f>IF(Matrice!#REF!&lt;&gt;"",Matrice!#REF!,"")</f>
        <v>#REF!</v>
      </c>
      <c r="C7" s="62" t="e">
        <f>CONCATENATE(Matrice!#REF!,Matrice!#REF!)</f>
        <v>#REF!</v>
      </c>
      <c r="E7" s="63" t="str">
        <f>CONCATENATE(1,4)</f>
        <v>14</v>
      </c>
      <c r="F7" s="64" t="str">
        <f t="array" aca="1" ref="F7" ca="1">IF(COUNTIF(Nom,$E7)&gt;0,INDEX(ColRef,SMALL(IF(Nom=$E7,ROW(Ref)),1)),)
&amp;IF(COUNTIF(Nom,$E7)&gt;1," et "&amp;INDEX(ColRef,SMALL(IF(Nom=$E7,ROW(Ref)),2)),"")
&amp;IF(COUNTIF(Nom,$E7)&gt;2," et "&amp;INDEX(ColRef,SMALL(IF(Nom=$E7,ROW(Ref)),3)),"")
&amp;IF(COUNTIF(Nom,$E7)&gt;3," et "&amp;INDEX(ColRef,SMALL(IF(Nom=$E7,ROW(Ref)),4)),"")
&amp;IF(COUNTIF(Nom,$E7)&gt;4," et "&amp;INDEX(ColRef,SMALL(IF(Nom=$E7,ROW(Ref)),5)),"")
&amp;IF(COUNTIF(Nom,$E7)&gt;5," et "&amp;INDEX(ColRef,SMALL(IF(Nom=$E7,ROW(Ref)),6)),"")
&amp;IF(COUNTIF(Nom,$E7)&gt;6," et "&amp;INDEX(ColRef,SMALL(IF(Nom=$E7,ROW(Ref)),7)),"")
&amp;IF(COUNTIF(Nom,$E7)&gt;7," et "&amp;INDEX(ColRef,SMALL(IF(Nom=$E7,ROW(Ref)),8)),"")
&amp;IF(COUNTIF(Nom,$E7)&gt;8," et "&amp;INDEX(ColRef,SMALL(IF(Nom=$E7,ROW(Ref)),9)),"")
&amp;IF(COUNTIF(Nom,$E7)&gt;9," et "&amp;INDEX(ColRef,SMALL(IF(Nom=$E7,ROW(Ref)),10)),"")
&amp;IF(COUNTIF(Nom,$E7)&gt;10," et "&amp;INDEX(ColRef,SMALL(IF(Nom=$E7,ROW(Ref)),11)),"")
&amp;IF(COUNTIF(Nom,$E7)&gt;11," et "&amp;INDEX(ColRef,SMALL(IF(Nom=$E7,ROW(Ref)),12)),"")
&amp;IF(COUNTIF(Nom,$E7)&gt;12," et "&amp;INDEX(ColRef,SMALL(IF(Nom=$E7,ROW(Ref)),13)),"")
&amp;IF(COUNTIF(Nom,$E7)&gt;13," et "&amp;INDEX(ColRef,SMALL(IF(Nom=$E7,ROW(Ref)),14)),"")
&amp;IF(COUNTIF(Nom,$E7)&gt;14," et "&amp;INDEX(ColRef,SMALL(IF(Nom=$E7,ROW(Ref)),15)),"")
&amp;IF(COUNTIF(Nom,$E7)&gt;15," et "&amp;INDEX(ColRef,SMALL(IF(Nom=$E7,ROW(Ref)),16)),"")</f>
        <v/>
      </c>
    </row>
    <row r="8" spans="2:7" x14ac:dyDescent="0.2">
      <c r="B8" s="59" t="e">
        <f>IF(Matrice!#REF!&lt;&gt;"",Matrice!#REF!,"")</f>
        <v>#REF!</v>
      </c>
      <c r="C8" s="62" t="e">
        <f>CONCATENATE(Matrice!#REF!,Matrice!#REF!)</f>
        <v>#REF!</v>
      </c>
      <c r="E8" s="63" t="str">
        <f>CONCATENATE(2,1)</f>
        <v>21</v>
      </c>
      <c r="F8" s="64" t="str">
        <f t="array" aca="1" ref="F8" ca="1">IF(COUNTIF(Nom,$E8)&gt;0,INDEX(ColRef,SMALL(IF(Nom=$E8,ROW(Ref)),1)),)
&amp;IF(COUNTIF(Nom,$E8)&gt;1," et "&amp;INDEX(ColRef,SMALL(IF(Nom=$E8,ROW(Ref)),2)),"")
&amp;IF(COUNTIF(Nom,$E8)&gt;2," et "&amp;INDEX(ColRef,SMALL(IF(Nom=$E8,ROW(Ref)),3)),"")
&amp;IF(COUNTIF(Nom,$E8)&gt;3," et "&amp;INDEX(ColRef,SMALL(IF(Nom=$E8,ROW(Ref)),4)),"")
&amp;IF(COUNTIF(Nom,$E8)&gt;4," et "&amp;INDEX(ColRef,SMALL(IF(Nom=$E8,ROW(Ref)),5)),"")
&amp;IF(COUNTIF(Nom,$E8)&gt;5," et "&amp;INDEX(ColRef,SMALL(IF(Nom=$E8,ROW(Ref)),6)),"")
&amp;IF(COUNTIF(Nom,$E8)&gt;6," et "&amp;INDEX(ColRef,SMALL(IF(Nom=$E8,ROW(Ref)),7)),"")
&amp;IF(COUNTIF(Nom,$E8)&gt;7," et "&amp;INDEX(ColRef,SMALL(IF(Nom=$E8,ROW(Ref)),8)),"")
&amp;IF(COUNTIF(Nom,$E8)&gt;8," et "&amp;INDEX(ColRef,SMALL(IF(Nom=$E8,ROW(Ref)),9)),"")
&amp;IF(COUNTIF(Nom,$E8)&gt;9," et "&amp;INDEX(ColRef,SMALL(IF(Nom=$E8,ROW(Ref)),10)),"")
&amp;IF(COUNTIF(Nom,$E8)&gt;10," et "&amp;INDEX(ColRef,SMALL(IF(Nom=$E8,ROW(Ref)),11)),"")
&amp;IF(COUNTIF(Nom,$E8)&gt;11," et "&amp;INDEX(ColRef,SMALL(IF(Nom=$E8,ROW(Ref)),12)),"")
&amp;IF(COUNTIF(Nom,$E8)&gt;12," et "&amp;INDEX(ColRef,SMALL(IF(Nom=$E8,ROW(Ref)),13)),"")
&amp;IF(COUNTIF(Nom,$E8)&gt;13," et "&amp;INDEX(ColRef,SMALL(IF(Nom=$E8,ROW(Ref)),14)),"")
&amp;IF(COUNTIF(Nom,$E8)&gt;14," et "&amp;INDEX(ColRef,SMALL(IF(Nom=$E8,ROW(Ref)),15)),"")
&amp;IF(COUNTIF(Nom,$E8)&gt;15," et "&amp;INDEX(ColRef,SMALL(IF(Nom=$E8,ROW(Ref)),16)),"")</f>
        <v/>
      </c>
    </row>
    <row r="9" spans="2:7" x14ac:dyDescent="0.2">
      <c r="B9" s="59" t="e">
        <f>IF(Matrice!#REF!&lt;&gt;"",Matrice!#REF!,"")</f>
        <v>#REF!</v>
      </c>
      <c r="C9" s="62" t="e">
        <f>CONCATENATE(Matrice!#REF!,Matrice!#REF!)</f>
        <v>#REF!</v>
      </c>
      <c r="E9" s="63" t="str">
        <f>CONCATENATE(2,2)</f>
        <v>22</v>
      </c>
      <c r="F9" s="64" t="str">
        <f t="array" aca="1" ref="F9" ca="1">IF(COUNTIF(Nom,$E9)&gt;0,INDEX(ColRef,SMALL(IF(Nom=$E9,ROW(Ref)),1)),)
&amp;IF(COUNTIF(Nom,$E9)&gt;1," et "&amp;INDEX(ColRef,SMALL(IF(Nom=$E9,ROW(Ref)),2)),"")
&amp;IF(COUNTIF(Nom,$E9)&gt;2," et "&amp;INDEX(ColRef,SMALL(IF(Nom=$E9,ROW(Ref)),3)),"")
&amp;IF(COUNTIF(Nom,$E9)&gt;3," et "&amp;INDEX(ColRef,SMALL(IF(Nom=$E9,ROW(Ref)),4)),"")
&amp;IF(COUNTIF(Nom,$E9)&gt;4," et "&amp;INDEX(ColRef,SMALL(IF(Nom=$E9,ROW(Ref)),5)),"")
&amp;IF(COUNTIF(Nom,$E9)&gt;5," et "&amp;INDEX(ColRef,SMALL(IF(Nom=$E9,ROW(Ref)),6)),"")
&amp;IF(COUNTIF(Nom,$E9)&gt;6," et "&amp;INDEX(ColRef,SMALL(IF(Nom=$E9,ROW(Ref)),7)),"")
&amp;IF(COUNTIF(Nom,$E9)&gt;7," et "&amp;INDEX(ColRef,SMALL(IF(Nom=$E9,ROW(Ref)),8)),"")
&amp;IF(COUNTIF(Nom,$E9)&gt;8," et "&amp;INDEX(ColRef,SMALL(IF(Nom=$E9,ROW(Ref)),9)),"")
&amp;IF(COUNTIF(Nom,$E9)&gt;9," et "&amp;INDEX(ColRef,SMALL(IF(Nom=$E9,ROW(Ref)),10)),"")
&amp;IF(COUNTIF(Nom,$E9)&gt;10," et "&amp;INDEX(ColRef,SMALL(IF(Nom=$E9,ROW(Ref)),11)),"")
&amp;IF(COUNTIF(Nom,$E9)&gt;11," et "&amp;INDEX(ColRef,SMALL(IF(Nom=$E9,ROW(Ref)),12)),"")
&amp;IF(COUNTIF(Nom,$E9)&gt;12," et "&amp;INDEX(ColRef,SMALL(IF(Nom=$E9,ROW(Ref)),13)),"")
&amp;IF(COUNTIF(Nom,$E9)&gt;13," et "&amp;INDEX(ColRef,SMALL(IF(Nom=$E9,ROW(Ref)),14)),"")
&amp;IF(COUNTIF(Nom,$E9)&gt;14," et "&amp;INDEX(ColRef,SMALL(IF(Nom=$E9,ROW(Ref)),15)),"")
&amp;IF(COUNTIF(Nom,$E9)&gt;15," et "&amp;INDEX(ColRef,SMALL(IF(Nom=$E9,ROW(Ref)),16)),"")</f>
        <v/>
      </c>
    </row>
    <row r="10" spans="2:7" x14ac:dyDescent="0.2">
      <c r="B10" s="59" t="e">
        <f>IF(Matrice!#REF!&lt;&gt;"",Matrice!#REF!,"")</f>
        <v>#REF!</v>
      </c>
      <c r="C10" s="62" t="e">
        <f>CONCATENATE(Matrice!#REF!,Matrice!#REF!)</f>
        <v>#REF!</v>
      </c>
      <c r="E10" s="63" t="str">
        <f>CONCATENATE(2,3)</f>
        <v>23</v>
      </c>
      <c r="F10" s="64" t="str">
        <f t="array" aca="1" ref="F10" ca="1">IF(COUNTIF(Nom,$E10)&gt;0,INDEX(ColRef,SMALL(IF(Nom=$E10,ROW(Ref)),1)),)
&amp;IF(COUNTIF(Nom,$E10)&gt;1," et "&amp;INDEX(ColRef,SMALL(IF(Nom=$E10,ROW(Ref)),2)),"")
&amp;IF(COUNTIF(Nom,$E10)&gt;2," et "&amp;INDEX(ColRef,SMALL(IF(Nom=$E10,ROW(Ref)),3)),"")
&amp;IF(COUNTIF(Nom,$E10)&gt;3," et "&amp;INDEX(ColRef,SMALL(IF(Nom=$E10,ROW(Ref)),4)),"")
&amp;IF(COUNTIF(Nom,$E10)&gt;4," et "&amp;INDEX(ColRef,SMALL(IF(Nom=$E10,ROW(Ref)),5)),"")
&amp;IF(COUNTIF(Nom,$E10)&gt;5," et "&amp;INDEX(ColRef,SMALL(IF(Nom=$E10,ROW(Ref)),6)),"")
&amp;IF(COUNTIF(Nom,$E10)&gt;6," et "&amp;INDEX(ColRef,SMALL(IF(Nom=$E10,ROW(Ref)),7)),"")
&amp;IF(COUNTIF(Nom,$E10)&gt;7," et "&amp;INDEX(ColRef,SMALL(IF(Nom=$E10,ROW(Ref)),8)),"")
&amp;IF(COUNTIF(Nom,$E10)&gt;8," et "&amp;INDEX(ColRef,SMALL(IF(Nom=$E10,ROW(Ref)),9)),"")
&amp;IF(COUNTIF(Nom,$E10)&gt;9," et "&amp;INDEX(ColRef,SMALL(IF(Nom=$E10,ROW(Ref)),10)),"")
&amp;IF(COUNTIF(Nom,$E10)&gt;10," et "&amp;INDEX(ColRef,SMALL(IF(Nom=$E10,ROW(Ref)),11)),"")
&amp;IF(COUNTIF(Nom,$E10)&gt;11," et "&amp;INDEX(ColRef,SMALL(IF(Nom=$E10,ROW(Ref)),12)),"")
&amp;IF(COUNTIF(Nom,$E10)&gt;12," et "&amp;INDEX(ColRef,SMALL(IF(Nom=$E10,ROW(Ref)),13)),"")
&amp;IF(COUNTIF(Nom,$E10)&gt;13," et "&amp;INDEX(ColRef,SMALL(IF(Nom=$E10,ROW(Ref)),14)),"")
&amp;IF(COUNTIF(Nom,$E10)&gt;14," et "&amp;INDEX(ColRef,SMALL(IF(Nom=$E10,ROW(Ref)),15)),"")
&amp;IF(COUNTIF(Nom,$E10)&gt;15," et "&amp;INDEX(ColRef,SMALL(IF(Nom=$E10,ROW(Ref)),16)),"")</f>
        <v/>
      </c>
    </row>
    <row r="11" spans="2:7" x14ac:dyDescent="0.2">
      <c r="B11" s="59" t="e">
        <f>IF(Matrice!#REF!&lt;&gt;"",Matrice!#REF!,"")</f>
        <v>#REF!</v>
      </c>
      <c r="C11" s="62" t="e">
        <f>CONCATENATE(Matrice!#REF!,Matrice!#REF!)</f>
        <v>#REF!</v>
      </c>
      <c r="D11" s="65"/>
      <c r="E11" s="63" t="str">
        <f>CONCATENATE(2,4)</f>
        <v>24</v>
      </c>
      <c r="F11" s="64" t="str">
        <f t="array" aca="1" ref="F11" ca="1">IF(COUNTIF(Nom,$E11)&gt;0,INDEX(ColRef,SMALL(IF(Nom=$E11,ROW(Ref)),1)),)
&amp;IF(COUNTIF(Nom,$E11)&gt;1," et "&amp;INDEX(ColRef,SMALL(IF(Nom=$E11,ROW(Ref)),2)),"")
&amp;IF(COUNTIF(Nom,$E11)&gt;2," et "&amp;INDEX(ColRef,SMALL(IF(Nom=$E11,ROW(Ref)),3)),"")
&amp;IF(COUNTIF(Nom,$E11)&gt;3," et "&amp;INDEX(ColRef,SMALL(IF(Nom=$E11,ROW(Ref)),4)),"")
&amp;IF(COUNTIF(Nom,$E11)&gt;4," et "&amp;INDEX(ColRef,SMALL(IF(Nom=$E11,ROW(Ref)),5)),"")
&amp;IF(COUNTIF(Nom,$E11)&gt;5," et "&amp;INDEX(ColRef,SMALL(IF(Nom=$E11,ROW(Ref)),6)),"")
&amp;IF(COUNTIF(Nom,$E11)&gt;6," et "&amp;INDEX(ColRef,SMALL(IF(Nom=$E11,ROW(Ref)),7)),"")
&amp;IF(COUNTIF(Nom,$E11)&gt;7," et "&amp;INDEX(ColRef,SMALL(IF(Nom=$E11,ROW(Ref)),8)),"")
&amp;IF(COUNTIF(Nom,$E11)&gt;8," et "&amp;INDEX(ColRef,SMALL(IF(Nom=$E11,ROW(Ref)),9)),"")
&amp;IF(COUNTIF(Nom,$E11)&gt;9," et "&amp;INDEX(ColRef,SMALL(IF(Nom=$E11,ROW(Ref)),10)),"")
&amp;IF(COUNTIF(Nom,$E11)&gt;10," et "&amp;INDEX(ColRef,SMALL(IF(Nom=$E11,ROW(Ref)),11)),"")
&amp;IF(COUNTIF(Nom,$E11)&gt;11," et "&amp;INDEX(ColRef,SMALL(IF(Nom=$E11,ROW(Ref)),12)),"")
&amp;IF(COUNTIF(Nom,$E11)&gt;12," et "&amp;INDEX(ColRef,SMALL(IF(Nom=$E11,ROW(Ref)),13)),"")
&amp;IF(COUNTIF(Nom,$E11)&gt;13," et "&amp;INDEX(ColRef,SMALL(IF(Nom=$E11,ROW(Ref)),14)),"")
&amp;IF(COUNTIF(Nom,$E11)&gt;14," et "&amp;INDEX(ColRef,SMALL(IF(Nom=$E11,ROW(Ref)),15)),"")
&amp;IF(COUNTIF(Nom,$E11)&gt;15," et "&amp;INDEX(ColRef,SMALL(IF(Nom=$E11,ROW(Ref)),16)),"")</f>
        <v/>
      </c>
      <c r="G11" s="66"/>
    </row>
    <row r="12" spans="2:7" x14ac:dyDescent="0.2">
      <c r="B12" s="59" t="e">
        <f>IF(Matrice!#REF!&lt;&gt;"",Matrice!#REF!,"")</f>
        <v>#REF!</v>
      </c>
      <c r="C12" s="62" t="e">
        <f>CONCATENATE(Matrice!#REF!,Matrice!#REF!)</f>
        <v>#REF!</v>
      </c>
      <c r="E12" s="63" t="str">
        <f>CONCATENATE(2,5)</f>
        <v>25</v>
      </c>
      <c r="F12" s="64" t="str">
        <f t="array" aca="1" ref="F12" ca="1">IF(COUNTIF(Nom,$E12)&gt;0,INDEX(ColRef,SMALL(IF(Nom=$E12,ROW(Ref)),1)),)
&amp;IF(COUNTIF(Nom,$E12)&gt;1," et "&amp;INDEX(ColRef,SMALL(IF(Nom=$E12,ROW(Ref)),2)),"")
&amp;IF(COUNTIF(Nom,$E12)&gt;2," et "&amp;INDEX(ColRef,SMALL(IF(Nom=$E12,ROW(Ref)),3)),"")
&amp;IF(COUNTIF(Nom,$E12)&gt;3," et "&amp;INDEX(ColRef,SMALL(IF(Nom=$E12,ROW(Ref)),4)),"")
&amp;IF(COUNTIF(Nom,$E12)&gt;4," et "&amp;INDEX(ColRef,SMALL(IF(Nom=$E12,ROW(Ref)),5)),"")
&amp;IF(COUNTIF(Nom,$E12)&gt;5," et "&amp;INDEX(ColRef,SMALL(IF(Nom=$E12,ROW(Ref)),6)),"")
&amp;IF(COUNTIF(Nom,$E12)&gt;6," et "&amp;INDEX(ColRef,SMALL(IF(Nom=$E12,ROW(Ref)),7)),"")
&amp;IF(COUNTIF(Nom,$E12)&gt;7," et "&amp;INDEX(ColRef,SMALL(IF(Nom=$E12,ROW(Ref)),8)),"")
&amp;IF(COUNTIF(Nom,$E12)&gt;8," et "&amp;INDEX(ColRef,SMALL(IF(Nom=$E12,ROW(Ref)),9)),"")
&amp;IF(COUNTIF(Nom,$E12)&gt;9," et "&amp;INDEX(ColRef,SMALL(IF(Nom=$E12,ROW(Ref)),10)),"")
&amp;IF(COUNTIF(Nom,$E12)&gt;10," et "&amp;INDEX(ColRef,SMALL(IF(Nom=$E12,ROW(Ref)),11)),"")
&amp;IF(COUNTIF(Nom,$E12)&gt;11," et "&amp;INDEX(ColRef,SMALL(IF(Nom=$E12,ROW(Ref)),12)),"")
&amp;IF(COUNTIF(Nom,$E12)&gt;12," et "&amp;INDEX(ColRef,SMALL(IF(Nom=$E12,ROW(Ref)),13)),"")
&amp;IF(COUNTIF(Nom,$E12)&gt;13," et "&amp;INDEX(ColRef,SMALL(IF(Nom=$E12,ROW(Ref)),14)),"")
&amp;IF(COUNTIF(Nom,$E12)&gt;14," et "&amp;INDEX(ColRef,SMALL(IF(Nom=$E12,ROW(Ref)),15)),"")
&amp;IF(COUNTIF(Nom,$E12)&gt;15," et "&amp;INDEX(ColRef,SMALL(IF(Nom=$E12,ROW(Ref)),16)),"")</f>
        <v/>
      </c>
    </row>
    <row r="13" spans="2:7" x14ac:dyDescent="0.2">
      <c r="B13" s="59" t="e">
        <f>IF(Matrice!#REF!&lt;&gt;"",Matrice!#REF!,"")</f>
        <v>#REF!</v>
      </c>
      <c r="C13" s="62" t="e">
        <f>CONCATENATE(Matrice!#REF!,Matrice!#REF!)</f>
        <v>#REF!</v>
      </c>
      <c r="D13" s="67"/>
      <c r="E13" s="63" t="str">
        <f>CONCATENATE(3,1)</f>
        <v>31</v>
      </c>
      <c r="F13" s="64" t="str">
        <f t="array" aca="1" ref="F13" ca="1">IF(COUNTIF(Nom,$E13)&gt;0,INDEX(ColRef,SMALL(IF(Nom=$E13,ROW(Ref)),1)),)
&amp;IF(COUNTIF(Nom,$E13)&gt;1," et "&amp;INDEX(ColRef,SMALL(IF(Nom=$E13,ROW(Ref)),2)),"")
&amp;IF(COUNTIF(Nom,$E13)&gt;2," et "&amp;INDEX(ColRef,SMALL(IF(Nom=$E13,ROW(Ref)),3)),"")
&amp;IF(COUNTIF(Nom,$E13)&gt;3," et "&amp;INDEX(ColRef,SMALL(IF(Nom=$E13,ROW(Ref)),4)),"")
&amp;IF(COUNTIF(Nom,$E13)&gt;4," et "&amp;INDEX(ColRef,SMALL(IF(Nom=$E13,ROW(Ref)),5)),"")
&amp;IF(COUNTIF(Nom,$E13)&gt;5," et "&amp;INDEX(ColRef,SMALL(IF(Nom=$E13,ROW(Ref)),6)),"")
&amp;IF(COUNTIF(Nom,$E13)&gt;6," et "&amp;INDEX(ColRef,SMALL(IF(Nom=$E13,ROW(Ref)),7)),"")
&amp;IF(COUNTIF(Nom,$E13)&gt;7," et "&amp;INDEX(ColRef,SMALL(IF(Nom=$E13,ROW(Ref)),8)),"")
&amp;IF(COUNTIF(Nom,$E13)&gt;8," et "&amp;INDEX(ColRef,SMALL(IF(Nom=$E13,ROW(Ref)),9)),"")
&amp;IF(COUNTIF(Nom,$E13)&gt;9," et "&amp;INDEX(ColRef,SMALL(IF(Nom=$E13,ROW(Ref)),10)),"")
&amp;IF(COUNTIF(Nom,$E13)&gt;10," et "&amp;INDEX(ColRef,SMALL(IF(Nom=$E13,ROW(Ref)),11)),"")
&amp;IF(COUNTIF(Nom,$E13)&gt;11," et "&amp;INDEX(ColRef,SMALL(IF(Nom=$E13,ROW(Ref)),12)),"")
&amp;IF(COUNTIF(Nom,$E13)&gt;12," et "&amp;INDEX(ColRef,SMALL(IF(Nom=$E13,ROW(Ref)),13)),"")
&amp;IF(COUNTIF(Nom,$E13)&gt;13," et "&amp;INDEX(ColRef,SMALL(IF(Nom=$E13,ROW(Ref)),14)),"")
&amp;IF(COUNTIF(Nom,$E13)&gt;14," et "&amp;INDEX(ColRef,SMALL(IF(Nom=$E13,ROW(Ref)),15)),"")
&amp;IF(COUNTIF(Nom,$E13)&gt;15," et "&amp;INDEX(ColRef,SMALL(IF(Nom=$E13,ROW(Ref)),16)),"")</f>
        <v/>
      </c>
    </row>
    <row r="14" spans="2:7" x14ac:dyDescent="0.2">
      <c r="B14" s="59" t="str">
        <f>IF(Matrice!C29&lt;&gt;"",Matrice!C29,"")</f>
        <v/>
      </c>
      <c r="C14" s="62" t="str">
        <f>CONCATENATE(Matrice!BX29,Matrice!BY29)</f>
        <v/>
      </c>
      <c r="D14" s="67"/>
      <c r="E14" s="63" t="str">
        <f>CONCATENATE(3,2)</f>
        <v>32</v>
      </c>
      <c r="F14" s="64" t="str">
        <f t="array" aca="1" ref="F14" ca="1">IF(COUNTIF(Nom,$E14)&gt;0,INDEX(ColRef,SMALL(IF(Nom=$E14,ROW(Ref)),1)),)
&amp;IF(COUNTIF(Nom,$E14)&gt;1," et "&amp;INDEX(ColRef,SMALL(IF(Nom=$E14,ROW(Ref)),2)),"")
&amp;IF(COUNTIF(Nom,$E14)&gt;2," et "&amp;INDEX(ColRef,SMALL(IF(Nom=$E14,ROW(Ref)),3)),"")
&amp;IF(COUNTIF(Nom,$E14)&gt;3," et "&amp;INDEX(ColRef,SMALL(IF(Nom=$E14,ROW(Ref)),4)),"")
&amp;IF(COUNTIF(Nom,$E14)&gt;4," et "&amp;INDEX(ColRef,SMALL(IF(Nom=$E14,ROW(Ref)),5)),"")
&amp;IF(COUNTIF(Nom,$E14)&gt;5," et "&amp;INDEX(ColRef,SMALL(IF(Nom=$E14,ROW(Ref)),6)),"")
&amp;IF(COUNTIF(Nom,$E14)&gt;6," et "&amp;INDEX(ColRef,SMALL(IF(Nom=$E14,ROW(Ref)),7)),"")
&amp;IF(COUNTIF(Nom,$E14)&gt;7," et "&amp;INDEX(ColRef,SMALL(IF(Nom=$E14,ROW(Ref)),8)),"")
&amp;IF(COUNTIF(Nom,$E14)&gt;8," et "&amp;INDEX(ColRef,SMALL(IF(Nom=$E14,ROW(Ref)),9)),"")
&amp;IF(COUNTIF(Nom,$E14)&gt;9," et "&amp;INDEX(ColRef,SMALL(IF(Nom=$E14,ROW(Ref)),10)),"")
&amp;IF(COUNTIF(Nom,$E14)&gt;10," et "&amp;INDEX(ColRef,SMALL(IF(Nom=$E14,ROW(Ref)),11)),"")
&amp;IF(COUNTIF(Nom,$E14)&gt;11," et "&amp;INDEX(ColRef,SMALL(IF(Nom=$E14,ROW(Ref)),12)),"")
&amp;IF(COUNTIF(Nom,$E14)&gt;12," et "&amp;INDEX(ColRef,SMALL(IF(Nom=$E14,ROW(Ref)),13)),"")
&amp;IF(COUNTIF(Nom,$E14)&gt;13," et "&amp;INDEX(ColRef,SMALL(IF(Nom=$E14,ROW(Ref)),14)),"")
&amp;IF(COUNTIF(Nom,$E14)&gt;14," et "&amp;INDEX(ColRef,SMALL(IF(Nom=$E14,ROW(Ref)),15)),"")
&amp;IF(COUNTIF(Nom,$E14)&gt;15," et "&amp;INDEX(ColRef,SMALL(IF(Nom=$E14,ROW(Ref)),16)),"")</f>
        <v/>
      </c>
    </row>
    <row r="15" spans="2:7" x14ac:dyDescent="0.2">
      <c r="B15" s="59" t="str">
        <f>IF(Matrice!C30&lt;&gt;"",Matrice!C30,"")</f>
        <v/>
      </c>
      <c r="C15" s="62" t="str">
        <f>CONCATENATE(Matrice!BX30,Matrice!BY30)</f>
        <v/>
      </c>
      <c r="E15" s="63" t="str">
        <f>CONCATENATE(3,3)</f>
        <v>33</v>
      </c>
      <c r="F15" s="64" t="str">
        <f t="array" aca="1" ref="F15" ca="1">IF(COUNTIF(Nom,$E15)&gt;0,INDEX(ColRef,SMALL(IF(Nom=$E15,ROW(Ref)),1)),)
&amp;IF(COUNTIF(Nom,$E15)&gt;1," et "&amp;INDEX(ColRef,SMALL(IF(Nom=$E15,ROW(Ref)),2)),"")
&amp;IF(COUNTIF(Nom,$E15)&gt;2," et "&amp;INDEX(ColRef,SMALL(IF(Nom=$E15,ROW(Ref)),3)),"")
&amp;IF(COUNTIF(Nom,$E15)&gt;3," et "&amp;INDEX(ColRef,SMALL(IF(Nom=$E15,ROW(Ref)),4)),"")
&amp;IF(COUNTIF(Nom,$E15)&gt;4," et "&amp;INDEX(ColRef,SMALL(IF(Nom=$E15,ROW(Ref)),5)),"")
&amp;IF(COUNTIF(Nom,$E15)&gt;5," et "&amp;INDEX(ColRef,SMALL(IF(Nom=$E15,ROW(Ref)),6)),"")
&amp;IF(COUNTIF(Nom,$E15)&gt;6," et "&amp;INDEX(ColRef,SMALL(IF(Nom=$E15,ROW(Ref)),7)),"")
&amp;IF(COUNTIF(Nom,$E15)&gt;7," et "&amp;INDEX(ColRef,SMALL(IF(Nom=$E15,ROW(Ref)),8)),"")
&amp;IF(COUNTIF(Nom,$E15)&gt;8," et "&amp;INDEX(ColRef,SMALL(IF(Nom=$E15,ROW(Ref)),9)),"")
&amp;IF(COUNTIF(Nom,$E15)&gt;9," et "&amp;INDEX(ColRef,SMALL(IF(Nom=$E15,ROW(Ref)),10)),"")
&amp;IF(COUNTIF(Nom,$E15)&gt;10," et "&amp;INDEX(ColRef,SMALL(IF(Nom=$E15,ROW(Ref)),11)),"")
&amp;IF(COUNTIF(Nom,$E15)&gt;11," et "&amp;INDEX(ColRef,SMALL(IF(Nom=$E15,ROW(Ref)),12)),"")
&amp;IF(COUNTIF(Nom,$E15)&gt;12," et "&amp;INDEX(ColRef,SMALL(IF(Nom=$E15,ROW(Ref)),13)),"")
&amp;IF(COUNTIF(Nom,$E15)&gt;13," et "&amp;INDEX(ColRef,SMALL(IF(Nom=$E15,ROW(Ref)),14)),"")
&amp;IF(COUNTIF(Nom,$E15)&gt;14," et "&amp;INDEX(ColRef,SMALL(IF(Nom=$E15,ROW(Ref)),15)),"")
&amp;IF(COUNTIF(Nom,$E15)&gt;15," et "&amp;INDEX(ColRef,SMALL(IF(Nom=$E15,ROW(Ref)),16)),"")</f>
        <v/>
      </c>
    </row>
    <row r="16" spans="2:7" x14ac:dyDescent="0.2">
      <c r="B16" s="59" t="e">
        <f>IF(Matrice!#REF!&lt;&gt;"",Matrice!#REF!,"")</f>
        <v>#REF!</v>
      </c>
      <c r="C16" s="62" t="e">
        <f>CONCATENATE(Matrice!#REF!,Matrice!#REF!)</f>
        <v>#REF!</v>
      </c>
      <c r="E16" s="63" t="str">
        <f>CONCATENATE(3,5)</f>
        <v>35</v>
      </c>
      <c r="F16" s="64" t="str">
        <f t="array" aca="1" ref="F16" ca="1">IF(COUNTIF(Nom,$E16)&gt;0,INDEX(ColRef,SMALL(IF(Nom=$E16,ROW(Ref)),1)),)
&amp;IF(COUNTIF(Nom,$E16)&gt;1," et "&amp;INDEX(ColRef,SMALL(IF(Nom=$E16,ROW(Ref)),2)),"")
&amp;IF(COUNTIF(Nom,$E16)&gt;2," et "&amp;INDEX(ColRef,SMALL(IF(Nom=$E16,ROW(Ref)),3)),"")
&amp;IF(COUNTIF(Nom,$E16)&gt;3," et "&amp;INDEX(ColRef,SMALL(IF(Nom=$E16,ROW(Ref)),4)),"")
&amp;IF(COUNTIF(Nom,$E16)&gt;4," et "&amp;INDEX(ColRef,SMALL(IF(Nom=$E16,ROW(Ref)),5)),"")
&amp;IF(COUNTIF(Nom,$E16)&gt;5," et "&amp;INDEX(ColRef,SMALL(IF(Nom=$E16,ROW(Ref)),6)),"")
&amp;IF(COUNTIF(Nom,$E16)&gt;6," et "&amp;INDEX(ColRef,SMALL(IF(Nom=$E16,ROW(Ref)),7)),"")
&amp;IF(COUNTIF(Nom,$E16)&gt;7," et "&amp;INDEX(ColRef,SMALL(IF(Nom=$E16,ROW(Ref)),8)),"")
&amp;IF(COUNTIF(Nom,$E16)&gt;8," et "&amp;INDEX(ColRef,SMALL(IF(Nom=$E16,ROW(Ref)),9)),"")
&amp;IF(COUNTIF(Nom,$E16)&gt;9," et "&amp;INDEX(ColRef,SMALL(IF(Nom=$E16,ROW(Ref)),10)),"")
&amp;IF(COUNTIF(Nom,$E16)&gt;10," et "&amp;INDEX(ColRef,SMALL(IF(Nom=$E16,ROW(Ref)),11)),"")
&amp;IF(COUNTIF(Nom,$E16)&gt;11," et "&amp;INDEX(ColRef,SMALL(IF(Nom=$E16,ROW(Ref)),12)),"")
&amp;IF(COUNTIF(Nom,$E16)&gt;12," et "&amp;INDEX(ColRef,SMALL(IF(Nom=$E16,ROW(Ref)),13)),"")
&amp;IF(COUNTIF(Nom,$E16)&gt;13," et "&amp;INDEX(ColRef,SMALL(IF(Nom=$E16,ROW(Ref)),14)),"")
&amp;IF(COUNTIF(Nom,$E16)&gt;14," et "&amp;INDEX(ColRef,SMALL(IF(Nom=$E16,ROW(Ref)),15)),"")
&amp;IF(COUNTIF(Nom,$E16)&gt;15," et "&amp;INDEX(ColRef,SMALL(IF(Nom=$E16,ROW(Ref)),16)),"")</f>
        <v/>
      </c>
    </row>
    <row r="17" spans="2:6" x14ac:dyDescent="0.2">
      <c r="B17" s="59" t="e">
        <f>IF(Matrice!#REF!&lt;&gt;"",Matrice!#REF!,"")</f>
        <v>#REF!</v>
      </c>
      <c r="C17" s="62" t="e">
        <f>CONCATENATE(Matrice!#REF!,Matrice!#REF!)</f>
        <v>#REF!</v>
      </c>
      <c r="E17" s="63" t="str">
        <f>CONCATENATE(3,4)</f>
        <v>34</v>
      </c>
      <c r="F17" s="64" t="str">
        <f t="array" aca="1" ref="F17" ca="1">IF(COUNTIF(Nom,$E17)&gt;0,INDEX(ColRef,SMALL(IF(Nom=$E17,ROW(Ref)),1)),)
&amp;IF(COUNTIF(Nom,$E17)&gt;1," et "&amp;INDEX(ColRef,SMALL(IF(Nom=$E17,ROW(Ref)),2)),"")
&amp;IF(COUNTIF(Nom,$E17)&gt;2," et "&amp;INDEX(ColRef,SMALL(IF(Nom=$E17,ROW(Ref)),3)),"")
&amp;IF(COUNTIF(Nom,$E17)&gt;3," et "&amp;INDEX(ColRef,SMALL(IF(Nom=$E17,ROW(Ref)),4)),"")
&amp;IF(COUNTIF(Nom,$E17)&gt;4," et "&amp;INDEX(ColRef,SMALL(IF(Nom=$E17,ROW(Ref)),5)),"")
&amp;IF(COUNTIF(Nom,$E17)&gt;5," et "&amp;INDEX(ColRef,SMALL(IF(Nom=$E17,ROW(Ref)),6)),"")
&amp;IF(COUNTIF(Nom,$E17)&gt;6," et "&amp;INDEX(ColRef,SMALL(IF(Nom=$E17,ROW(Ref)),7)),"")
&amp;IF(COUNTIF(Nom,$E17)&gt;7," et "&amp;INDEX(ColRef,SMALL(IF(Nom=$E17,ROW(Ref)),8)),"")
&amp;IF(COUNTIF(Nom,$E17)&gt;8," et "&amp;INDEX(ColRef,SMALL(IF(Nom=$E17,ROW(Ref)),9)),"")
&amp;IF(COUNTIF(Nom,$E17)&gt;9," et "&amp;INDEX(ColRef,SMALL(IF(Nom=$E17,ROW(Ref)),10)),"")
&amp;IF(COUNTIF(Nom,$E17)&gt;10," et "&amp;INDEX(ColRef,SMALL(IF(Nom=$E17,ROW(Ref)),11)),"")
&amp;IF(COUNTIF(Nom,$E17)&gt;11," et "&amp;INDEX(ColRef,SMALL(IF(Nom=$E17,ROW(Ref)),12)),"")
&amp;IF(COUNTIF(Nom,$E17)&gt;12," et "&amp;INDEX(ColRef,SMALL(IF(Nom=$E17,ROW(Ref)),13)),"")
&amp;IF(COUNTIF(Nom,$E17)&gt;13," et "&amp;INDEX(ColRef,SMALL(IF(Nom=$E17,ROW(Ref)),14)),"")
&amp;IF(COUNTIF(Nom,$E17)&gt;14," et "&amp;INDEX(ColRef,SMALL(IF(Nom=$E17,ROW(Ref)),15)),"")
&amp;IF(COUNTIF(Nom,$E17)&gt;15," et "&amp;INDEX(ColRef,SMALL(IF(Nom=$E17,ROW(Ref)),16)),"")</f>
        <v/>
      </c>
    </row>
    <row r="18" spans="2:6" x14ac:dyDescent="0.2">
      <c r="B18" s="59" t="e">
        <f>IF(Matrice!#REF!&lt;&gt;"",Matrice!#REF!,"")</f>
        <v>#REF!</v>
      </c>
      <c r="C18" s="62" t="e">
        <f>CONCATENATE(Matrice!#REF!,Matrice!#REF!)</f>
        <v>#REF!</v>
      </c>
      <c r="E18" s="63" t="str">
        <f>CONCATENATE(4,1)</f>
        <v>41</v>
      </c>
      <c r="F18" s="64" t="str">
        <f t="array" aca="1" ref="F18" ca="1">IF(COUNTIF(Nom,$E18)&gt;0,INDEX(ColRef,SMALL(IF(Nom=$E18,ROW(Ref)),1)),)
&amp;IF(COUNTIF(Nom,$E18)&gt;1," et "&amp;INDEX(ColRef,SMALL(IF(Nom=$E18,ROW(Ref)),2)),"")
&amp;IF(COUNTIF(Nom,$E18)&gt;2," et "&amp;INDEX(ColRef,SMALL(IF(Nom=$E18,ROW(Ref)),3)),"")
&amp;IF(COUNTIF(Nom,$E18)&gt;3," et "&amp;INDEX(ColRef,SMALL(IF(Nom=$E18,ROW(Ref)),4)),"")
&amp;IF(COUNTIF(Nom,$E18)&gt;4," et "&amp;INDEX(ColRef,SMALL(IF(Nom=$E18,ROW(Ref)),5)),"")
&amp;IF(COUNTIF(Nom,$E18)&gt;5," et "&amp;INDEX(ColRef,SMALL(IF(Nom=$E18,ROW(Ref)),6)),"")
&amp;IF(COUNTIF(Nom,$E18)&gt;6," et "&amp;INDEX(ColRef,SMALL(IF(Nom=$E18,ROW(Ref)),7)),"")
&amp;IF(COUNTIF(Nom,$E18)&gt;7," et "&amp;INDEX(ColRef,SMALL(IF(Nom=$E18,ROW(Ref)),8)),"")
&amp;IF(COUNTIF(Nom,$E18)&gt;8," et "&amp;INDEX(ColRef,SMALL(IF(Nom=$E18,ROW(Ref)),9)),"")
&amp;IF(COUNTIF(Nom,$E18)&gt;9," et "&amp;INDEX(ColRef,SMALL(IF(Nom=$E18,ROW(Ref)),10)),"")
&amp;IF(COUNTIF(Nom,$E18)&gt;10," et "&amp;INDEX(ColRef,SMALL(IF(Nom=$E18,ROW(Ref)),11)),"")
&amp;IF(COUNTIF(Nom,$E18)&gt;11," et "&amp;INDEX(ColRef,SMALL(IF(Nom=$E18,ROW(Ref)),12)),"")
&amp;IF(COUNTIF(Nom,$E18)&gt;12," et "&amp;INDEX(ColRef,SMALL(IF(Nom=$E18,ROW(Ref)),13)),"")
&amp;IF(COUNTIF(Nom,$E18)&gt;13," et "&amp;INDEX(ColRef,SMALL(IF(Nom=$E18,ROW(Ref)),14)),"")
&amp;IF(COUNTIF(Nom,$E18)&gt;14," et "&amp;INDEX(ColRef,SMALL(IF(Nom=$E18,ROW(Ref)),15)),"")
&amp;IF(COUNTIF(Nom,$E18)&gt;15," et "&amp;INDEX(ColRef,SMALL(IF(Nom=$E18,ROW(Ref)),16)),"")</f>
        <v/>
      </c>
    </row>
    <row r="19" spans="2:6" x14ac:dyDescent="0.2">
      <c r="B19" s="59" t="e">
        <f>IF(Matrice!#REF!&lt;&gt;"",Matrice!#REF!,"")</f>
        <v>#REF!</v>
      </c>
      <c r="C19" s="62" t="e">
        <f>CONCATENATE(Matrice!#REF!,Matrice!#REF!)</f>
        <v>#REF!</v>
      </c>
      <c r="E19" s="63" t="str">
        <f>CONCATENATE(4,2)</f>
        <v>42</v>
      </c>
      <c r="F19" s="64" t="str">
        <f t="array" aca="1" ref="F19" ca="1">IF(COUNTIF(Nom,$E19)&gt;0,INDEX(ColRef,SMALL(IF(Nom=$E19,ROW(Ref)),1)),)
&amp;IF(COUNTIF(Nom,$E19)&gt;1," et "&amp;INDEX(ColRef,SMALL(IF(Nom=$E19,ROW(Ref)),2)),"")
&amp;IF(COUNTIF(Nom,$E19)&gt;2," et "&amp;INDEX(ColRef,SMALL(IF(Nom=$E19,ROW(Ref)),3)),"")
&amp;IF(COUNTIF(Nom,$E19)&gt;3," et "&amp;INDEX(ColRef,SMALL(IF(Nom=$E19,ROW(Ref)),4)),"")
&amp;IF(COUNTIF(Nom,$E19)&gt;4," et "&amp;INDEX(ColRef,SMALL(IF(Nom=$E19,ROW(Ref)),5)),"")
&amp;IF(COUNTIF(Nom,$E19)&gt;5," et "&amp;INDEX(ColRef,SMALL(IF(Nom=$E19,ROW(Ref)),6)),"")
&amp;IF(COUNTIF(Nom,$E19)&gt;6," et "&amp;INDEX(ColRef,SMALL(IF(Nom=$E19,ROW(Ref)),7)),"")
&amp;IF(COUNTIF(Nom,$E19)&gt;7," et "&amp;INDEX(ColRef,SMALL(IF(Nom=$E19,ROW(Ref)),8)),"")
&amp;IF(COUNTIF(Nom,$E19)&gt;8," et "&amp;INDEX(ColRef,SMALL(IF(Nom=$E19,ROW(Ref)),9)),"")
&amp;IF(COUNTIF(Nom,$E19)&gt;9," et "&amp;INDEX(ColRef,SMALL(IF(Nom=$E19,ROW(Ref)),10)),"")
&amp;IF(COUNTIF(Nom,$E19)&gt;10," et "&amp;INDEX(ColRef,SMALL(IF(Nom=$E19,ROW(Ref)),11)),"")
&amp;IF(COUNTIF(Nom,$E19)&gt;11," et "&amp;INDEX(ColRef,SMALL(IF(Nom=$E19,ROW(Ref)),12)),"")
&amp;IF(COUNTIF(Nom,$E19)&gt;12," et "&amp;INDEX(ColRef,SMALL(IF(Nom=$E19,ROW(Ref)),13)),"")
&amp;IF(COUNTIF(Nom,$E19)&gt;13," et "&amp;INDEX(ColRef,SMALL(IF(Nom=$E19,ROW(Ref)),14)),"")
&amp;IF(COUNTIF(Nom,$E19)&gt;14," et "&amp;INDEX(ColRef,SMALL(IF(Nom=$E19,ROW(Ref)),15)),"")
&amp;IF(COUNTIF(Nom,$E19)&gt;15," et "&amp;INDEX(ColRef,SMALL(IF(Nom=$E19,ROW(Ref)),16)),"")</f>
        <v/>
      </c>
    </row>
    <row r="20" spans="2:6" x14ac:dyDescent="0.2">
      <c r="B20" s="59" t="e">
        <f>IF(Matrice!#REF!&lt;&gt;"",Matrice!#REF!,"")</f>
        <v>#REF!</v>
      </c>
      <c r="C20" s="62" t="e">
        <f>CONCATENATE(Matrice!#REF!,Matrice!#REF!)</f>
        <v>#REF!</v>
      </c>
      <c r="E20" s="63" t="str">
        <f>CONCATENATE(4,3)</f>
        <v>43</v>
      </c>
      <c r="F20" s="64" t="str">
        <f t="array" aca="1" ref="F20" ca="1">IF(COUNTIF(Nom,$E20)&gt;0,INDEX(ColRef,SMALL(IF(Nom=$E20,ROW(Ref)),1)),)
&amp;IF(COUNTIF(Nom,$E20)&gt;1," et "&amp;INDEX(ColRef,SMALL(IF(Nom=$E20,ROW(Ref)),2)),"")
&amp;IF(COUNTIF(Nom,$E20)&gt;2," et "&amp;INDEX(ColRef,SMALL(IF(Nom=$E20,ROW(Ref)),3)),"")
&amp;IF(COUNTIF(Nom,$E20)&gt;3," et "&amp;INDEX(ColRef,SMALL(IF(Nom=$E20,ROW(Ref)),4)),"")
&amp;IF(COUNTIF(Nom,$E20)&gt;4," et "&amp;INDEX(ColRef,SMALL(IF(Nom=$E20,ROW(Ref)),5)),"")
&amp;IF(COUNTIF(Nom,$E20)&gt;5," et "&amp;INDEX(ColRef,SMALL(IF(Nom=$E20,ROW(Ref)),6)),"")
&amp;IF(COUNTIF(Nom,$E20)&gt;6," et "&amp;INDEX(ColRef,SMALL(IF(Nom=$E20,ROW(Ref)),7)),"")
&amp;IF(COUNTIF(Nom,$E20)&gt;7," et "&amp;INDEX(ColRef,SMALL(IF(Nom=$E20,ROW(Ref)),8)),"")
&amp;IF(COUNTIF(Nom,$E20)&gt;8," et "&amp;INDEX(ColRef,SMALL(IF(Nom=$E20,ROW(Ref)),9)),"")
&amp;IF(COUNTIF(Nom,$E20)&gt;9," et "&amp;INDEX(ColRef,SMALL(IF(Nom=$E20,ROW(Ref)),10)),"")
&amp;IF(COUNTIF(Nom,$E20)&gt;10," et "&amp;INDEX(ColRef,SMALL(IF(Nom=$E20,ROW(Ref)),11)),"")
&amp;IF(COUNTIF(Nom,$E20)&gt;11," et "&amp;INDEX(ColRef,SMALL(IF(Nom=$E20,ROW(Ref)),12)),"")
&amp;IF(COUNTIF(Nom,$E20)&gt;12," et "&amp;INDEX(ColRef,SMALL(IF(Nom=$E20,ROW(Ref)),13)),"")
&amp;IF(COUNTIF(Nom,$E20)&gt;13," et "&amp;INDEX(ColRef,SMALL(IF(Nom=$E20,ROW(Ref)),14)),"")
&amp;IF(COUNTIF(Nom,$E20)&gt;14," et "&amp;INDEX(ColRef,SMALL(IF(Nom=$E20,ROW(Ref)),15)),"")
&amp;IF(COUNTIF(Nom,$E20)&gt;15," et "&amp;INDEX(ColRef,SMALL(IF(Nom=$E20,ROW(Ref)),16)),"")</f>
        <v/>
      </c>
    </row>
    <row r="21" spans="2:6" x14ac:dyDescent="0.2">
      <c r="B21" s="59" t="e">
        <f>IF(Matrice!#REF!&lt;&gt;"",Matrice!#REF!,"")</f>
        <v>#REF!</v>
      </c>
      <c r="C21" s="62" t="e">
        <f>CONCATENATE(Matrice!#REF!,Matrice!#REF!)</f>
        <v>#REF!</v>
      </c>
      <c r="E21" s="63" t="str">
        <f>CONCATENATE(4,4)</f>
        <v>44</v>
      </c>
      <c r="F21" s="64" t="str">
        <f t="array" aca="1" ref="F21" ca="1">IF(COUNTIF(Nom,$E21)&gt;0,INDEX(ColRef,SMALL(IF(Nom=$E21,ROW(Ref)),1)),)
&amp;IF(COUNTIF(Nom,$E21)&gt;1," et "&amp;INDEX(ColRef,SMALL(IF(Nom=$E21,ROW(Ref)),2)),"")
&amp;IF(COUNTIF(Nom,$E21)&gt;2," et "&amp;INDEX(ColRef,SMALL(IF(Nom=$E21,ROW(Ref)),3)),"")
&amp;IF(COUNTIF(Nom,$E21)&gt;3," et "&amp;INDEX(ColRef,SMALL(IF(Nom=$E21,ROW(Ref)),4)),"")
&amp;IF(COUNTIF(Nom,$E21)&gt;4," et "&amp;INDEX(ColRef,SMALL(IF(Nom=$E21,ROW(Ref)),5)),"")
&amp;IF(COUNTIF(Nom,$E21)&gt;5," et "&amp;INDEX(ColRef,SMALL(IF(Nom=$E21,ROW(Ref)),6)),"")
&amp;IF(COUNTIF(Nom,$E21)&gt;6," et "&amp;INDEX(ColRef,SMALL(IF(Nom=$E21,ROW(Ref)),7)),"")
&amp;IF(COUNTIF(Nom,$E21)&gt;7," et "&amp;INDEX(ColRef,SMALL(IF(Nom=$E21,ROW(Ref)),8)),"")
&amp;IF(COUNTIF(Nom,$E21)&gt;8," et "&amp;INDEX(ColRef,SMALL(IF(Nom=$E21,ROW(Ref)),9)),"")
&amp;IF(COUNTIF(Nom,$E21)&gt;9," et "&amp;INDEX(ColRef,SMALL(IF(Nom=$E21,ROW(Ref)),10)),"")
&amp;IF(COUNTIF(Nom,$E21)&gt;10," et "&amp;INDEX(ColRef,SMALL(IF(Nom=$E21,ROW(Ref)),11)),"")
&amp;IF(COUNTIF(Nom,$E21)&gt;11," et "&amp;INDEX(ColRef,SMALL(IF(Nom=$E21,ROW(Ref)),12)),"")
&amp;IF(COUNTIF(Nom,$E21)&gt;12," et "&amp;INDEX(ColRef,SMALL(IF(Nom=$E21,ROW(Ref)),13)),"")
&amp;IF(COUNTIF(Nom,$E21)&gt;13," et "&amp;INDEX(ColRef,SMALL(IF(Nom=$E21,ROW(Ref)),14)),"")
&amp;IF(COUNTIF(Nom,$E21)&gt;14," et "&amp;INDEX(ColRef,SMALL(IF(Nom=$E21,ROW(Ref)),15)),"")
&amp;IF(COUNTIF(Nom,$E21)&gt;15," et "&amp;INDEX(ColRef,SMALL(IF(Nom=$E21,ROW(Ref)),16)),"")</f>
        <v/>
      </c>
    </row>
    <row r="22" spans="2:6" x14ac:dyDescent="0.2">
      <c r="B22" s="59" t="e">
        <f>IF(Matrice!#REF!&lt;&gt;"",Matrice!#REF!,"")</f>
        <v>#REF!</v>
      </c>
      <c r="C22" s="62" t="e">
        <f>CONCATENATE(Matrice!#REF!,Matrice!#REF!)</f>
        <v>#REF!</v>
      </c>
      <c r="E22" s="63" t="str">
        <f>CONCATENATE(4,5)</f>
        <v>45</v>
      </c>
      <c r="F22" s="64" t="str">
        <f t="array" aca="1" ref="F22" ca="1">IF(COUNTIF(Nom,$E22)&gt;0,INDEX(ColRef,SMALL(IF(Nom=$E22,ROW(Ref)),1)),)
&amp;IF(COUNTIF(Nom,$E22)&gt;1," et "&amp;INDEX(ColRef,SMALL(IF(Nom=$E22,ROW(Ref)),2)),"")
&amp;IF(COUNTIF(Nom,$E22)&gt;2," et "&amp;INDEX(ColRef,SMALL(IF(Nom=$E22,ROW(Ref)),3)),"")
&amp;IF(COUNTIF(Nom,$E22)&gt;3," et "&amp;INDEX(ColRef,SMALL(IF(Nom=$E22,ROW(Ref)),4)),"")
&amp;IF(COUNTIF(Nom,$E22)&gt;4," et "&amp;INDEX(ColRef,SMALL(IF(Nom=$E22,ROW(Ref)),5)),"")
&amp;IF(COUNTIF(Nom,$E22)&gt;5," et "&amp;INDEX(ColRef,SMALL(IF(Nom=$E22,ROW(Ref)),6)),"")
&amp;IF(COUNTIF(Nom,$E22)&gt;6," et "&amp;INDEX(ColRef,SMALL(IF(Nom=$E22,ROW(Ref)),7)),"")
&amp;IF(COUNTIF(Nom,$E22)&gt;7," et "&amp;INDEX(ColRef,SMALL(IF(Nom=$E22,ROW(Ref)),8)),"")
&amp;IF(COUNTIF(Nom,$E22)&gt;8," et "&amp;INDEX(ColRef,SMALL(IF(Nom=$E22,ROW(Ref)),9)),"")
&amp;IF(COUNTIF(Nom,$E22)&gt;9," et "&amp;INDEX(ColRef,SMALL(IF(Nom=$E22,ROW(Ref)),10)),"")
&amp;IF(COUNTIF(Nom,$E22)&gt;10," et "&amp;INDEX(ColRef,SMALL(IF(Nom=$E22,ROW(Ref)),11)),"")
&amp;IF(COUNTIF(Nom,$E22)&gt;11," et "&amp;INDEX(ColRef,SMALL(IF(Nom=$E22,ROW(Ref)),12)),"")
&amp;IF(COUNTIF(Nom,$E22)&gt;12," et "&amp;INDEX(ColRef,SMALL(IF(Nom=$E22,ROW(Ref)),13)),"")
&amp;IF(COUNTIF(Nom,$E22)&gt;13," et "&amp;INDEX(ColRef,SMALL(IF(Nom=$E22,ROW(Ref)),14)),"")
&amp;IF(COUNTIF(Nom,$E22)&gt;14," et "&amp;INDEX(ColRef,SMALL(IF(Nom=$E22,ROW(Ref)),15)),"")
&amp;IF(COUNTIF(Nom,$E22)&gt;15," et "&amp;INDEX(ColRef,SMALL(IF(Nom=$E22,ROW(Ref)),16)),"")</f>
        <v/>
      </c>
    </row>
    <row r="23" spans="2:6" x14ac:dyDescent="0.2">
      <c r="B23" s="59" t="e">
        <f>IF(Matrice!#REF!&lt;&gt;"",Matrice!#REF!,"")</f>
        <v>#REF!</v>
      </c>
      <c r="C23" s="62" t="e">
        <f>CONCATENATE(Matrice!#REF!,Matrice!#REF!)</f>
        <v>#REF!</v>
      </c>
      <c r="E23" s="63" t="str">
        <f>CONCATENATE(5,1)</f>
        <v>51</v>
      </c>
      <c r="F23" s="64" t="str">
        <f t="array" aca="1" ref="F23" ca="1">IF(COUNTIF(Nom,$E23)&gt;0,INDEX(ColRef,SMALL(IF(Nom=$E23,ROW(Ref)),1)),)
&amp;IF(COUNTIF(Nom,$E23)&gt;1," et "&amp;INDEX(ColRef,SMALL(IF(Nom=$E23,ROW(Ref)),2)),"")
&amp;IF(COUNTIF(Nom,$E23)&gt;2," et "&amp;INDEX(ColRef,SMALL(IF(Nom=$E23,ROW(Ref)),3)),"")
&amp;IF(COUNTIF(Nom,$E23)&gt;3," et "&amp;INDEX(ColRef,SMALL(IF(Nom=$E23,ROW(Ref)),4)),"")
&amp;IF(COUNTIF(Nom,$E23)&gt;4," et "&amp;INDEX(ColRef,SMALL(IF(Nom=$E23,ROW(Ref)),5)),"")
&amp;IF(COUNTIF(Nom,$E23)&gt;5," et "&amp;INDEX(ColRef,SMALL(IF(Nom=$E23,ROW(Ref)),6)),"")
&amp;IF(COUNTIF(Nom,$E23)&gt;6," et "&amp;INDEX(ColRef,SMALL(IF(Nom=$E23,ROW(Ref)),7)),"")
&amp;IF(COUNTIF(Nom,$E23)&gt;7," et "&amp;INDEX(ColRef,SMALL(IF(Nom=$E23,ROW(Ref)),8)),"")
&amp;IF(COUNTIF(Nom,$E23)&gt;8," et "&amp;INDEX(ColRef,SMALL(IF(Nom=$E23,ROW(Ref)),9)),"")
&amp;IF(COUNTIF(Nom,$E23)&gt;9," et "&amp;INDEX(ColRef,SMALL(IF(Nom=$E23,ROW(Ref)),10)),"")
&amp;IF(COUNTIF(Nom,$E23)&gt;10," et "&amp;INDEX(ColRef,SMALL(IF(Nom=$E23,ROW(Ref)),11)),"")
&amp;IF(COUNTIF(Nom,$E23)&gt;11," et "&amp;INDEX(ColRef,SMALL(IF(Nom=$E23,ROW(Ref)),12)),"")
&amp;IF(COUNTIF(Nom,$E23)&gt;12," et "&amp;INDEX(ColRef,SMALL(IF(Nom=$E23,ROW(Ref)),13)),"")
&amp;IF(COUNTIF(Nom,$E23)&gt;13," et "&amp;INDEX(ColRef,SMALL(IF(Nom=$E23,ROW(Ref)),14)),"")
&amp;IF(COUNTIF(Nom,$E23)&gt;14," et "&amp;INDEX(ColRef,SMALL(IF(Nom=$E23,ROW(Ref)),15)),"")
&amp;IF(COUNTIF(Nom,$E23)&gt;15," et "&amp;INDEX(ColRef,SMALL(IF(Nom=$E23,ROW(Ref)),16)),"")</f>
        <v/>
      </c>
    </row>
    <row r="24" spans="2:6" x14ac:dyDescent="0.2">
      <c r="B24" s="59" t="str">
        <f>IF(Matrice!C31&lt;&gt;"",Matrice!C31,"")</f>
        <v/>
      </c>
      <c r="C24" s="62" t="str">
        <f>CONCATENATE(Matrice!BX31,Matrice!BY31)</f>
        <v/>
      </c>
      <c r="E24" s="63" t="str">
        <f>CONCATENATE(5,2)</f>
        <v>52</v>
      </c>
      <c r="F24" s="64" t="str">
        <f t="array" aca="1" ref="F24" ca="1">IF(COUNTIF(Nom,$E24)&gt;0,INDEX(ColRef,SMALL(IF(Nom=$E24,ROW(Ref)),1)),)
&amp;IF(COUNTIF(Nom,$E24)&gt;1," et "&amp;INDEX(ColRef,SMALL(IF(Nom=$E24,ROW(Ref)),2)),"")
&amp;IF(COUNTIF(Nom,$E24)&gt;2," et "&amp;INDEX(ColRef,SMALL(IF(Nom=$E24,ROW(Ref)),3)),"")
&amp;IF(COUNTIF(Nom,$E24)&gt;3," et "&amp;INDEX(ColRef,SMALL(IF(Nom=$E24,ROW(Ref)),4)),"")
&amp;IF(COUNTIF(Nom,$E24)&gt;4," et "&amp;INDEX(ColRef,SMALL(IF(Nom=$E24,ROW(Ref)),5)),"")
&amp;IF(COUNTIF(Nom,$E24)&gt;5," et "&amp;INDEX(ColRef,SMALL(IF(Nom=$E24,ROW(Ref)),6)),"")
&amp;IF(COUNTIF(Nom,$E24)&gt;6," et "&amp;INDEX(ColRef,SMALL(IF(Nom=$E24,ROW(Ref)),7)),"")
&amp;IF(COUNTIF(Nom,$E24)&gt;7," et "&amp;INDEX(ColRef,SMALL(IF(Nom=$E24,ROW(Ref)),8)),"")
&amp;IF(COUNTIF(Nom,$E24)&gt;8," et "&amp;INDEX(ColRef,SMALL(IF(Nom=$E24,ROW(Ref)),9)),"")
&amp;IF(COUNTIF(Nom,$E24)&gt;9," et "&amp;INDEX(ColRef,SMALL(IF(Nom=$E24,ROW(Ref)),10)),"")
&amp;IF(COUNTIF(Nom,$E24)&gt;10," et "&amp;INDEX(ColRef,SMALL(IF(Nom=$E24,ROW(Ref)),11)),"")
&amp;IF(COUNTIF(Nom,$E24)&gt;11," et "&amp;INDEX(ColRef,SMALL(IF(Nom=$E24,ROW(Ref)),12)),"")
&amp;IF(COUNTIF(Nom,$E24)&gt;12," et "&amp;INDEX(ColRef,SMALL(IF(Nom=$E24,ROW(Ref)),13)),"")
&amp;IF(COUNTIF(Nom,$E24)&gt;13," et "&amp;INDEX(ColRef,SMALL(IF(Nom=$E24,ROW(Ref)),14)),"")
&amp;IF(COUNTIF(Nom,$E24)&gt;14," et "&amp;INDEX(ColRef,SMALL(IF(Nom=$E24,ROW(Ref)),15)),"")
&amp;IF(COUNTIF(Nom,$E24)&gt;15," et "&amp;INDEX(ColRef,SMALL(IF(Nom=$E24,ROW(Ref)),16)),"")</f>
        <v/>
      </c>
    </row>
    <row r="25" spans="2:6" x14ac:dyDescent="0.2">
      <c r="B25" s="59" t="str">
        <f>IF(Matrice!C32&lt;&gt;"",Matrice!C32,"")</f>
        <v/>
      </c>
      <c r="C25" s="62" t="str">
        <f>CONCATENATE(Matrice!BX32,Matrice!BY32)</f>
        <v/>
      </c>
      <c r="E25" s="63" t="str">
        <f>CONCATENATE(5,3)</f>
        <v>53</v>
      </c>
      <c r="F25" s="64" t="str">
        <f t="array" aca="1" ref="F25" ca="1">IF(COUNTIF(Nom,$E25)&gt;0,INDEX(ColRef,SMALL(IF(Nom=$E25,ROW(Ref)),1)),)
&amp;IF(COUNTIF(Nom,$E25)&gt;1," et "&amp;INDEX(ColRef,SMALL(IF(Nom=$E25,ROW(Ref)),2)),"")
&amp;IF(COUNTIF(Nom,$E25)&gt;2," et "&amp;INDEX(ColRef,SMALL(IF(Nom=$E25,ROW(Ref)),3)),"")
&amp;IF(COUNTIF(Nom,$E25)&gt;3," et "&amp;INDEX(ColRef,SMALL(IF(Nom=$E25,ROW(Ref)),4)),"")
&amp;IF(COUNTIF(Nom,$E25)&gt;4," et "&amp;INDEX(ColRef,SMALL(IF(Nom=$E25,ROW(Ref)),5)),"")
&amp;IF(COUNTIF(Nom,$E25)&gt;5," et "&amp;INDEX(ColRef,SMALL(IF(Nom=$E25,ROW(Ref)),6)),"")
&amp;IF(COUNTIF(Nom,$E25)&gt;6," et "&amp;INDEX(ColRef,SMALL(IF(Nom=$E25,ROW(Ref)),7)),"")
&amp;IF(COUNTIF(Nom,$E25)&gt;7," et "&amp;INDEX(ColRef,SMALL(IF(Nom=$E25,ROW(Ref)),8)),"")
&amp;IF(COUNTIF(Nom,$E25)&gt;8," et "&amp;INDEX(ColRef,SMALL(IF(Nom=$E25,ROW(Ref)),9)),"")
&amp;IF(COUNTIF(Nom,$E25)&gt;9," et "&amp;INDEX(ColRef,SMALL(IF(Nom=$E25,ROW(Ref)),10)),"")
&amp;IF(COUNTIF(Nom,$E25)&gt;10," et "&amp;INDEX(ColRef,SMALL(IF(Nom=$E25,ROW(Ref)),11)),"")
&amp;IF(COUNTIF(Nom,$E25)&gt;11," et "&amp;INDEX(ColRef,SMALL(IF(Nom=$E25,ROW(Ref)),12)),"")
&amp;IF(COUNTIF(Nom,$E25)&gt;12," et "&amp;INDEX(ColRef,SMALL(IF(Nom=$E25,ROW(Ref)),13)),"")
&amp;IF(COUNTIF(Nom,$E25)&gt;13," et "&amp;INDEX(ColRef,SMALL(IF(Nom=$E25,ROW(Ref)),14)),"")
&amp;IF(COUNTIF(Nom,$E25)&gt;14," et "&amp;INDEX(ColRef,SMALL(IF(Nom=$E25,ROW(Ref)),15)),"")
&amp;IF(COUNTIF(Nom,$E25)&gt;15," et "&amp;INDEX(ColRef,SMALL(IF(Nom=$E25,ROW(Ref)),16)),"")</f>
        <v/>
      </c>
    </row>
    <row r="26" spans="2:6" x14ac:dyDescent="0.2">
      <c r="B26" s="59" t="e">
        <f>IF(Matrice!#REF!&lt;&gt;"",Matrice!#REF!,"")</f>
        <v>#REF!</v>
      </c>
      <c r="C26" s="62" t="e">
        <f>CONCATENATE(Matrice!#REF!,Matrice!#REF!)</f>
        <v>#REF!</v>
      </c>
      <c r="E26" s="63" t="str">
        <f>CONCATENATE(5,4)</f>
        <v>54</v>
      </c>
      <c r="F26" s="64" t="str">
        <f t="array" aca="1" ref="F26" ca="1">IF(COUNTIF(Nom,$E26)&gt;0,INDEX(ColRef,SMALL(IF(Nom=$E26,ROW(Ref)),1)),)
&amp;IF(COUNTIF(Nom,$E26)&gt;1," et "&amp;INDEX(ColRef,SMALL(IF(Nom=$E26,ROW(Ref)),2)),"")
&amp;IF(COUNTIF(Nom,$E26)&gt;2," et "&amp;INDEX(ColRef,SMALL(IF(Nom=$E26,ROW(Ref)),3)),"")
&amp;IF(COUNTIF(Nom,$E26)&gt;3," et "&amp;INDEX(ColRef,SMALL(IF(Nom=$E26,ROW(Ref)),4)),"")
&amp;IF(COUNTIF(Nom,$E26)&gt;4," et "&amp;INDEX(ColRef,SMALL(IF(Nom=$E26,ROW(Ref)),5)),"")
&amp;IF(COUNTIF(Nom,$E26)&gt;5," et "&amp;INDEX(ColRef,SMALL(IF(Nom=$E26,ROW(Ref)),6)),"")
&amp;IF(COUNTIF(Nom,$E26)&gt;6," et "&amp;INDEX(ColRef,SMALL(IF(Nom=$E26,ROW(Ref)),7)),"")
&amp;IF(COUNTIF(Nom,$E26)&gt;7," et "&amp;INDEX(ColRef,SMALL(IF(Nom=$E26,ROW(Ref)),8)),"")
&amp;IF(COUNTIF(Nom,$E26)&gt;8," et "&amp;INDEX(ColRef,SMALL(IF(Nom=$E26,ROW(Ref)),9)),"")
&amp;IF(COUNTIF(Nom,$E26)&gt;9," et "&amp;INDEX(ColRef,SMALL(IF(Nom=$E26,ROW(Ref)),10)),"")
&amp;IF(COUNTIF(Nom,$E26)&gt;10," et "&amp;INDEX(ColRef,SMALL(IF(Nom=$E26,ROW(Ref)),11)),"")
&amp;IF(COUNTIF(Nom,$E26)&gt;11," et "&amp;INDEX(ColRef,SMALL(IF(Nom=$E26,ROW(Ref)),12)),"")
&amp;IF(COUNTIF(Nom,$E26)&gt;12," et "&amp;INDEX(ColRef,SMALL(IF(Nom=$E26,ROW(Ref)),13)),"")
&amp;IF(COUNTIF(Nom,$E26)&gt;13," et "&amp;INDEX(ColRef,SMALL(IF(Nom=$E26,ROW(Ref)),14)),"")
&amp;IF(COUNTIF(Nom,$E26)&gt;14," et "&amp;INDEX(ColRef,SMALL(IF(Nom=$E26,ROW(Ref)),15)),"")
&amp;IF(COUNTIF(Nom,$E26)&gt;15," et "&amp;INDEX(ColRef,SMALL(IF(Nom=$E26,ROW(Ref)),16)),"")</f>
        <v/>
      </c>
    </row>
    <row r="27" spans="2:6" x14ac:dyDescent="0.2">
      <c r="B27" s="59" t="str">
        <f>IF(Matrice!C33&lt;&gt;"",Matrice!C33,"")</f>
        <v/>
      </c>
      <c r="C27" s="62" t="str">
        <f>CONCATENATE(Matrice!BX33,Matrice!BY33)</f>
        <v/>
      </c>
      <c r="E27" s="63" t="str">
        <f>CONCATENATE(5,5)</f>
        <v>55</v>
      </c>
      <c r="F27" s="64" t="str">
        <f t="array" aca="1" ref="F27" ca="1">IF(COUNTIF(Nom,$E27)&gt;0,INDEX(ColRef,SMALL(IF(Nom=$E27,ROW(Ref)),1)),)
&amp;IF(COUNTIF(Nom,$E27)&gt;1," et "&amp;INDEX(ColRef,SMALL(IF(Nom=$E27,ROW(Ref)),2)),"")
&amp;IF(COUNTIF(Nom,$E27)&gt;2," et "&amp;INDEX(ColRef,SMALL(IF(Nom=$E27,ROW(Ref)),3)),"")
&amp;IF(COUNTIF(Nom,$E27)&gt;3," et "&amp;INDEX(ColRef,SMALL(IF(Nom=$E27,ROW(Ref)),4)),"")
&amp;IF(COUNTIF(Nom,$E27)&gt;4," et "&amp;INDEX(ColRef,SMALL(IF(Nom=$E27,ROW(Ref)),5)),"")
&amp;IF(COUNTIF(Nom,$E27)&gt;5," et "&amp;INDEX(ColRef,SMALL(IF(Nom=$E27,ROW(Ref)),6)),"")
&amp;IF(COUNTIF(Nom,$E27)&gt;6," et "&amp;INDEX(ColRef,SMALL(IF(Nom=$E27,ROW(Ref)),7)),"")
&amp;IF(COUNTIF(Nom,$E27)&gt;7," et "&amp;INDEX(ColRef,SMALL(IF(Nom=$E27,ROW(Ref)),8)),"")
&amp;IF(COUNTIF(Nom,$E27)&gt;8," et "&amp;INDEX(ColRef,SMALL(IF(Nom=$E27,ROW(Ref)),9)),"")
&amp;IF(COUNTIF(Nom,$E27)&gt;9," et "&amp;INDEX(ColRef,SMALL(IF(Nom=$E27,ROW(Ref)),10)),"")
&amp;IF(COUNTIF(Nom,$E27)&gt;10," et "&amp;INDEX(ColRef,SMALL(IF(Nom=$E27,ROW(Ref)),11)),"")
&amp;IF(COUNTIF(Nom,$E27)&gt;11," et "&amp;INDEX(ColRef,SMALL(IF(Nom=$E27,ROW(Ref)),12)),"")
&amp;IF(COUNTIF(Nom,$E27)&gt;12," et "&amp;INDEX(ColRef,SMALL(IF(Nom=$E27,ROW(Ref)),13)),"")
&amp;IF(COUNTIF(Nom,$E27)&gt;13," et "&amp;INDEX(ColRef,SMALL(IF(Nom=$E27,ROW(Ref)),14)),"")
&amp;IF(COUNTIF(Nom,$E27)&gt;14," et "&amp;INDEX(ColRef,SMALL(IF(Nom=$E27,ROW(Ref)),15)),"")
&amp;IF(COUNTIF(Nom,$E27)&gt;15," et "&amp;INDEX(ColRef,SMALL(IF(Nom=$E27,ROW(Ref)),16)),"")</f>
        <v/>
      </c>
    </row>
    <row r="28" spans="2:6" x14ac:dyDescent="0.2">
      <c r="B28" s="59" t="str">
        <f>IF(Matrice!C34&lt;&gt;"",Matrice!C34,"")</f>
        <v/>
      </c>
      <c r="C28" s="62" t="str">
        <f>CONCATENATE(Matrice!BX34,Matrice!BY34)</f>
        <v/>
      </c>
    </row>
    <row r="29" spans="2:6" x14ac:dyDescent="0.2">
      <c r="B29" s="59" t="str">
        <f>IF(Matrice!C35&lt;&gt;"",Matrice!C35,"")</f>
        <v/>
      </c>
      <c r="C29" s="62" t="str">
        <f>CONCATENATE(Matrice!BX35,Matrice!BY35)</f>
        <v/>
      </c>
    </row>
    <row r="30" spans="2:6" x14ac:dyDescent="0.2">
      <c r="B30" s="59" t="str">
        <f>IF(Matrice!C36&lt;&gt;"",Matrice!C36,"")</f>
        <v/>
      </c>
      <c r="C30" s="62" t="str">
        <f>CONCATENATE(Matrice!BX36,Matrice!BY36)</f>
        <v/>
      </c>
    </row>
    <row r="31" spans="2:6" x14ac:dyDescent="0.2">
      <c r="B31" s="59" t="str">
        <f>IF(Matrice!C37&lt;&gt;"",Matrice!C37,"")</f>
        <v/>
      </c>
      <c r="C31" s="62" t="str">
        <f>CONCATENATE(Matrice!BX37,Matrice!BY37)</f>
        <v/>
      </c>
    </row>
    <row r="32" spans="2:6" x14ac:dyDescent="0.2">
      <c r="B32" s="59" t="str">
        <f>IF(Matrice!C38&lt;&gt;"",Matrice!C38,"")</f>
        <v/>
      </c>
      <c r="C32" s="62" t="str">
        <f>CONCATENATE(Matrice!BX38,Matrice!BY38)</f>
        <v/>
      </c>
    </row>
    <row r="33" spans="2:3" x14ac:dyDescent="0.2">
      <c r="B33" s="59" t="str">
        <f>IF(Matrice!C39&lt;&gt;"",Matrice!C39,"")</f>
        <v/>
      </c>
      <c r="C33" s="62" t="str">
        <f>CONCATENATE(Matrice!BX39,Matrice!BY39)</f>
        <v/>
      </c>
    </row>
    <row r="34" spans="2:3" x14ac:dyDescent="0.2">
      <c r="B34" s="59" t="str">
        <f>IF(Matrice!C40&lt;&gt;"",Matrice!C40,"")</f>
        <v/>
      </c>
      <c r="C34" s="62" t="str">
        <f>CONCATENATE(Matrice!BX40,Matrice!BY40)</f>
        <v/>
      </c>
    </row>
    <row r="35" spans="2:3" x14ac:dyDescent="0.2">
      <c r="B35" s="59" t="str">
        <f>IF(Matrice!C41&lt;&gt;"",Matrice!C41,"")</f>
        <v/>
      </c>
      <c r="C35" s="62" t="str">
        <f>CONCATENATE(Matrice!BX41,Matrice!BY41)</f>
        <v/>
      </c>
    </row>
    <row r="36" spans="2:3" x14ac:dyDescent="0.2">
      <c r="B36" s="59" t="str">
        <f>IF(Matrice!C42&lt;&gt;"",Matrice!C42,"")</f>
        <v/>
      </c>
      <c r="C36" s="62" t="str">
        <f>CONCATENATE(Matrice!BX42,Matrice!BY42)</f>
        <v/>
      </c>
    </row>
    <row r="37" spans="2:3" x14ac:dyDescent="0.2">
      <c r="B37" s="59" t="str">
        <f>IF(Matrice!C43&lt;&gt;"",Matrice!C43,"")</f>
        <v/>
      </c>
      <c r="C37" s="62" t="str">
        <f>CONCATENATE(Matrice!BX43,Matrice!BY43)</f>
        <v/>
      </c>
    </row>
    <row r="38" spans="2:3" x14ac:dyDescent="0.2">
      <c r="B38" s="59" t="str">
        <f>IF(Matrice!C44&lt;&gt;"",Matrice!C44,"")</f>
        <v/>
      </c>
      <c r="C38" s="62" t="str">
        <f>CONCATENATE(Matrice!BX44,Matrice!BY44)</f>
        <v/>
      </c>
    </row>
    <row r="39" spans="2:3" x14ac:dyDescent="0.2">
      <c r="B39" s="59" t="str">
        <f>IF(Matrice!C45&lt;&gt;"",Matrice!C45,"")</f>
        <v/>
      </c>
      <c r="C39" s="62" t="str">
        <f>CONCATENATE(Matrice!BX45,Matrice!BY45)</f>
        <v/>
      </c>
    </row>
    <row r="40" spans="2:3" x14ac:dyDescent="0.2">
      <c r="B40" s="59" t="str">
        <f>IF(Matrice!C46&lt;&gt;"",Matrice!C46,"")</f>
        <v/>
      </c>
      <c r="C40" s="62" t="str">
        <f>CONCATENATE(Matrice!BX46,Matrice!BY46)</f>
        <v/>
      </c>
    </row>
    <row r="41" spans="2:3" x14ac:dyDescent="0.2">
      <c r="B41" s="59" t="str">
        <f>IF(Matrice!C47&lt;&gt;"",Matrice!C47,"")</f>
        <v/>
      </c>
      <c r="C41" s="62" t="str">
        <f>CONCATENATE(Matrice!BX47,Matrice!BY47)</f>
        <v/>
      </c>
    </row>
    <row r="42" spans="2:3" x14ac:dyDescent="0.2">
      <c r="B42" s="59" t="str">
        <f>IF(Matrice!C48&lt;&gt;"",Matrice!C48,"")</f>
        <v/>
      </c>
      <c r="C42" s="62" t="str">
        <f>CONCATENATE(Matrice!BX48,Matrice!BY48)</f>
        <v/>
      </c>
    </row>
    <row r="43" spans="2:3" x14ac:dyDescent="0.2">
      <c r="B43" s="59" t="str">
        <f>IF(Matrice!C49&lt;&gt;"",Matrice!C49,"")</f>
        <v/>
      </c>
      <c r="C43" s="62" t="str">
        <f>CONCATENATE(Matrice!BX49,Matrice!BY49)</f>
        <v/>
      </c>
    </row>
    <row r="44" spans="2:3" x14ac:dyDescent="0.2">
      <c r="B44" s="59" t="str">
        <f>IF(Matrice!C50&lt;&gt;"",Matrice!C50,"")</f>
        <v/>
      </c>
      <c r="C44" s="62" t="str">
        <f>CONCATENATE(Matrice!BX50,Matrice!BY50)</f>
        <v/>
      </c>
    </row>
    <row r="45" spans="2:3" x14ac:dyDescent="0.2">
      <c r="B45" s="59" t="str">
        <f>IF(Matrice!C51&lt;&gt;"",Matrice!C51,"")</f>
        <v/>
      </c>
      <c r="C45" s="62" t="str">
        <f>CONCATENATE(Matrice!BX51,Matrice!BY51)</f>
        <v/>
      </c>
    </row>
    <row r="46" spans="2:3" x14ac:dyDescent="0.2">
      <c r="B46" s="59" t="str">
        <f>IF(Matrice!C52&lt;&gt;"",Matrice!C52,"")</f>
        <v/>
      </c>
      <c r="C46" s="62" t="str">
        <f>CONCATENATE(Matrice!BX52,Matrice!BY52)</f>
        <v/>
      </c>
    </row>
    <row r="47" spans="2:3" x14ac:dyDescent="0.2">
      <c r="B47" s="59" t="str">
        <f>IF(Matrice!C53&lt;&gt;"",Matrice!C53,"")</f>
        <v/>
      </c>
      <c r="C47" s="62" t="str">
        <f>CONCATENATE(Matrice!BX53,Matrice!BY53)</f>
        <v/>
      </c>
    </row>
    <row r="48" spans="2:3" x14ac:dyDescent="0.2">
      <c r="B48" s="59" t="str">
        <f>IF(Matrice!C54&lt;&gt;"",Matrice!C54,"")</f>
        <v/>
      </c>
      <c r="C48" s="62" t="str">
        <f>CONCATENATE(Matrice!BX54,Matrice!BY54)</f>
        <v/>
      </c>
    </row>
    <row r="49" spans="2:3" x14ac:dyDescent="0.2">
      <c r="B49" s="59" t="str">
        <f>IF(Matrice!C37&lt;&gt;"",Matrice!C37,"")</f>
        <v/>
      </c>
      <c r="C49" s="62" t="str">
        <f>CONCATENATE(Matrice!BX55,Matrice!BY55)</f>
        <v/>
      </c>
    </row>
    <row r="50" spans="2:3" x14ac:dyDescent="0.2">
      <c r="B50" s="59" t="str">
        <f>IF(Matrice!C38&lt;&gt;"",Matrice!C38,"")</f>
        <v/>
      </c>
      <c r="C50" s="62" t="str">
        <f>CONCATENATE(Matrice!BX56,Matrice!BY56)</f>
        <v/>
      </c>
    </row>
    <row r="51" spans="2:3" x14ac:dyDescent="0.2">
      <c r="B51" s="59" t="str">
        <f>IF(Matrice!C39&lt;&gt;"",Matrice!C39,"")</f>
        <v/>
      </c>
      <c r="C51" s="62" t="str">
        <f>CONCATENATE(Matrice!BX57,Matrice!BY57)</f>
        <v/>
      </c>
    </row>
    <row r="52" spans="2:3" x14ac:dyDescent="0.2">
      <c r="B52" s="59" t="str">
        <f>IF(Matrice!C40&lt;&gt;"",Matrice!C40,"")</f>
        <v/>
      </c>
      <c r="C52" s="62" t="str">
        <f>CONCATENATE(Matrice!BX40,Matrice!BY40)</f>
        <v/>
      </c>
    </row>
    <row r="53" spans="2:3" x14ac:dyDescent="0.2">
      <c r="B53" s="59" t="str">
        <f>IF(Matrice!C41&lt;&gt;"",Matrice!C41,"")</f>
        <v/>
      </c>
      <c r="C53" s="62" t="str">
        <f>CONCATENATE(Matrice!BX41,Matrice!BY41)</f>
        <v/>
      </c>
    </row>
    <row r="54" spans="2:3" x14ac:dyDescent="0.2">
      <c r="B54" s="59" t="str">
        <f>IF(Matrice!C42&lt;&gt;"",Matrice!C42,"")</f>
        <v/>
      </c>
      <c r="C54" s="62" t="str">
        <f>CONCATENATE(Matrice!BX42,Matrice!BY42)</f>
        <v/>
      </c>
    </row>
    <row r="55" spans="2:3" x14ac:dyDescent="0.2">
      <c r="B55" s="59" t="str">
        <f>IF(Matrice!C43&lt;&gt;"",Matrice!C43,"")</f>
        <v/>
      </c>
      <c r="C55" s="62" t="str">
        <f>CONCATENATE(Matrice!BX43,Matrice!BY43)</f>
        <v/>
      </c>
    </row>
    <row r="56" spans="2:3" x14ac:dyDescent="0.2">
      <c r="B56" s="59" t="str">
        <f>IF(Matrice!C44&lt;&gt;"",Matrice!C44,"")</f>
        <v/>
      </c>
      <c r="C56" s="62" t="str">
        <f>CONCATENATE(Matrice!BX44,Matrice!BY44)</f>
        <v/>
      </c>
    </row>
    <row r="57" spans="2:3" x14ac:dyDescent="0.2">
      <c r="B57" s="59" t="str">
        <f>IF(Matrice!C45&lt;&gt;"",Matrice!C45,"")</f>
        <v/>
      </c>
      <c r="C57" s="62" t="str">
        <f>CONCATENATE(Matrice!BX45,Matrice!BY45)</f>
        <v/>
      </c>
    </row>
    <row r="58" spans="2:3" x14ac:dyDescent="0.2">
      <c r="B58" s="59" t="str">
        <f>IF(Matrice!C46&lt;&gt;"",Matrice!C46,"")</f>
        <v/>
      </c>
      <c r="C58" s="62" t="str">
        <f>CONCATENATE(Matrice!BX46,Matrice!BY46)</f>
        <v/>
      </c>
    </row>
    <row r="59" spans="2:3" x14ac:dyDescent="0.2">
      <c r="B59" s="59" t="str">
        <f>IF(Matrice!C47&lt;&gt;"",Matrice!C47,"")</f>
        <v/>
      </c>
      <c r="C59" s="62" t="str">
        <f>CONCATENATE(Matrice!BX47,Matrice!BY47)</f>
        <v/>
      </c>
    </row>
    <row r="60" spans="2:3" x14ac:dyDescent="0.2">
      <c r="B60" s="59" t="str">
        <f>IF(Matrice!C48&lt;&gt;"",Matrice!C48,"")</f>
        <v/>
      </c>
      <c r="C60" s="62" t="str">
        <f>CONCATENATE(Matrice!BX48,Matrice!BY48)</f>
        <v/>
      </c>
    </row>
    <row r="61" spans="2:3" x14ac:dyDescent="0.2">
      <c r="B61" s="59" t="str">
        <f>IF(Matrice!C49&lt;&gt;"",Matrice!C49,"")</f>
        <v/>
      </c>
      <c r="C61" s="62" t="str">
        <f>CONCATENATE(Matrice!BX49,Matrice!BY49)</f>
        <v/>
      </c>
    </row>
    <row r="62" spans="2:3" x14ac:dyDescent="0.2">
      <c r="B62" s="59" t="str">
        <f>IF(Matrice!C50&lt;&gt;"",Matrice!C50,"")</f>
        <v/>
      </c>
      <c r="C62" s="62" t="str">
        <f>CONCATENATE(Matrice!BX50,Matrice!BY50)</f>
        <v/>
      </c>
    </row>
    <row r="63" spans="2:3" x14ac:dyDescent="0.2">
      <c r="B63" s="59" t="str">
        <f>IF(Matrice!C51&lt;&gt;"",Matrice!C51,"")</f>
        <v/>
      </c>
      <c r="C63" s="62" t="str">
        <f>CONCATENATE(Matrice!BX51,Matrice!BY51)</f>
        <v/>
      </c>
    </row>
    <row r="64" spans="2:3" x14ac:dyDescent="0.2">
      <c r="B64" s="59" t="str">
        <f>IF(Matrice!C52&lt;&gt;"",Matrice!C52,"")</f>
        <v/>
      </c>
      <c r="C64" s="62" t="str">
        <f>CONCATENATE(Matrice!BX52,Matrice!BY52)</f>
        <v/>
      </c>
    </row>
    <row r="65" spans="2:3" x14ac:dyDescent="0.2">
      <c r="B65" s="59" t="str">
        <f>IF(Matrice!C53&lt;&gt;"",Matrice!C53,"")</f>
        <v/>
      </c>
      <c r="C65" s="62" t="str">
        <f>CONCATENATE(Matrice!BX53,Matrice!BY53)</f>
        <v/>
      </c>
    </row>
    <row r="66" spans="2:3" x14ac:dyDescent="0.2">
      <c r="B66" s="59" t="str">
        <f>IF(Matrice!C54&lt;&gt;"",Matrice!C54,"")</f>
        <v/>
      </c>
      <c r="C66" s="62" t="str">
        <f>CONCATENATE(Matrice!BX54,Matrice!BY54)</f>
        <v/>
      </c>
    </row>
    <row r="67" spans="2:3" x14ac:dyDescent="0.2">
      <c r="B67" s="59" t="str">
        <f>IF(Matrice!C55&lt;&gt;"",Matrice!C55,"")</f>
        <v/>
      </c>
      <c r="C67" s="62" t="str">
        <f>CONCATENATE(Matrice!BX55,Matrice!BY55)</f>
        <v/>
      </c>
    </row>
    <row r="68" spans="2:3" x14ac:dyDescent="0.2">
      <c r="B68" s="59" t="str">
        <f>IF(Matrice!C56&lt;&gt;"",Matrice!C56,"")</f>
        <v/>
      </c>
      <c r="C68" s="62" t="str">
        <f>CONCATENATE(Matrice!BX56,Matrice!BY56)</f>
        <v/>
      </c>
    </row>
    <row r="69" spans="2:3" x14ac:dyDescent="0.2">
      <c r="B69" s="59" t="str">
        <f>IF(Matrice!C57&lt;&gt;"",Matrice!C57,"")</f>
        <v/>
      </c>
      <c r="C69" s="62" t="str">
        <f>CONCATENATE(Matrice!J57,Matrice!O57)</f>
        <v/>
      </c>
    </row>
    <row r="70" spans="2:3" x14ac:dyDescent="0.2">
      <c r="B70" s="59" t="str">
        <f>IF(Matrice!C58&lt;&gt;"",Matrice!C58,"")</f>
        <v/>
      </c>
      <c r="C70" s="62" t="str">
        <f>CONCATENATE(Matrice!J58,Matrice!O58)</f>
        <v/>
      </c>
    </row>
    <row r="71" spans="2:3" x14ac:dyDescent="0.2">
      <c r="B71" s="59" t="str">
        <f>IF(Matrice!C59&lt;&gt;"",Matrice!C59,"")</f>
        <v/>
      </c>
      <c r="C71" s="62" t="str">
        <f>CONCATENATE(Matrice!J59,Matrice!O59)</f>
        <v/>
      </c>
    </row>
    <row r="72" spans="2:3" x14ac:dyDescent="0.2">
      <c r="B72" s="59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Risques</vt:lpstr>
      <vt:lpstr>Actions de maîtrise</vt:lpstr>
      <vt:lpstr>Plan d'actions détaillé</vt:lpstr>
      <vt:lpstr>Matrice</vt:lpstr>
      <vt:lpstr>Listes</vt:lpstr>
      <vt:lpstr>Matrices Risques</vt:lpstr>
      <vt:lpstr>Feuil1 (2)</vt:lpstr>
      <vt:lpstr>Feuil1 (3)</vt:lpstr>
      <vt:lpstr>'Actions de maîtrise'!Zone_d_impression</vt:lpstr>
      <vt:lpstr>Matrice!Zone_d_impression</vt:lpstr>
      <vt:lpstr>'Matrices Risques'!Zone_d_impression</vt:lpstr>
      <vt:lpstr>'Plan d''actions détaillé'!Zone_d_impression</vt:lpstr>
      <vt:lpstr>Risques!Zone_d_impression</vt:lpstr>
    </vt:vector>
  </TitlesOfParts>
  <Manager>Lucie.DARC.ext@viasante.fr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Lucie.DARC.ext@viasante.fr</dc:creator>
  <cp:lastModifiedBy>Lucie DARC (EXTERNE)</cp:lastModifiedBy>
  <cp:lastPrinted>2016-06-02T11:47:28Z</cp:lastPrinted>
  <dcterms:created xsi:type="dcterms:W3CDTF">2015-04-20T13:43:42Z</dcterms:created>
  <dcterms:modified xsi:type="dcterms:W3CDTF">2016-06-03T07:34:48Z</dcterms:modified>
</cp:coreProperties>
</file>