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14496" windowHeight="8832"/>
  </bookViews>
  <sheets>
    <sheet name="distances et temps" sheetId="1" r:id="rId1"/>
  </sheets>
  <calcPr calcId="125725"/>
</workbook>
</file>

<file path=xl/calcChain.xml><?xml version="1.0" encoding="utf-8"?>
<calcChain xmlns="http://schemas.openxmlformats.org/spreadsheetml/2006/main">
  <c r="C18" i="1"/>
  <c r="CE12"/>
  <c r="CC12"/>
  <c r="CA12"/>
  <c r="BY12"/>
  <c r="BW12"/>
  <c r="BU12"/>
  <c r="BS12"/>
  <c r="BQ12"/>
  <c r="BO12"/>
  <c r="BM12"/>
  <c r="BK12"/>
  <c r="BI12"/>
  <c r="BG12"/>
  <c r="BE12"/>
  <c r="BC12"/>
  <c r="BA12"/>
  <c r="AY12"/>
  <c r="AW12"/>
  <c r="AU12"/>
  <c r="CE11"/>
  <c r="CC11"/>
  <c r="CA11"/>
  <c r="BY11"/>
  <c r="BW11"/>
  <c r="BU11"/>
  <c r="BS11"/>
  <c r="BQ11"/>
  <c r="BO11"/>
  <c r="BM11"/>
  <c r="BK11"/>
  <c r="BI11"/>
  <c r="BG11"/>
  <c r="BE11"/>
  <c r="BC11"/>
  <c r="BA11"/>
  <c r="AY11"/>
  <c r="AW11"/>
  <c r="AU11"/>
  <c r="CE10"/>
  <c r="CC10"/>
  <c r="CA10"/>
  <c r="BY10"/>
  <c r="BW10"/>
  <c r="BU10"/>
  <c r="BS10"/>
  <c r="BQ10"/>
  <c r="BO10"/>
  <c r="BM10"/>
  <c r="BK10"/>
  <c r="BI10"/>
  <c r="BG10"/>
  <c r="BE10"/>
  <c r="BC10"/>
  <c r="BA10"/>
  <c r="AY10"/>
  <c r="AW10"/>
  <c r="AU10"/>
  <c r="AU20"/>
  <c r="AW16"/>
  <c r="CE13"/>
  <c r="CC13"/>
  <c r="CA13"/>
  <c r="BY13"/>
  <c r="BW13"/>
  <c r="BS13"/>
  <c r="BQ13"/>
  <c r="BO13"/>
  <c r="BM13"/>
  <c r="BK13"/>
  <c r="BI13"/>
  <c r="BG13"/>
  <c r="BE13"/>
  <c r="BC13"/>
  <c r="BA13"/>
  <c r="AY13"/>
  <c r="AW13"/>
  <c r="AU13"/>
  <c r="CE14"/>
  <c r="CC14"/>
  <c r="CA14"/>
  <c r="BY14"/>
  <c r="BW14"/>
  <c r="BS14"/>
  <c r="BQ14"/>
  <c r="BO14"/>
  <c r="BM14"/>
  <c r="BK14"/>
  <c r="BI14"/>
  <c r="BG14"/>
  <c r="BE14"/>
  <c r="BC14"/>
  <c r="BA14"/>
  <c r="AY14"/>
  <c r="AW14"/>
  <c r="AU14"/>
  <c r="CE15"/>
  <c r="CC15"/>
  <c r="CA15"/>
  <c r="BY15"/>
  <c r="BW15"/>
  <c r="BS15"/>
  <c r="BQ15"/>
  <c r="BO15"/>
  <c r="BM15"/>
  <c r="BK15"/>
  <c r="BI15"/>
  <c r="BG15"/>
  <c r="BE15"/>
  <c r="BC15"/>
  <c r="BA15"/>
  <c r="AY15"/>
  <c r="AW15"/>
  <c r="AU15"/>
  <c r="CE16"/>
  <c r="CC16"/>
  <c r="CA16"/>
  <c r="BY16"/>
  <c r="BW16"/>
  <c r="BS16"/>
  <c r="BQ16"/>
  <c r="BO16"/>
  <c r="BM16"/>
  <c r="BK16"/>
  <c r="BI16"/>
  <c r="BG16"/>
  <c r="BE16"/>
  <c r="BC16"/>
  <c r="BA16"/>
  <c r="AY16"/>
  <c r="AU16"/>
  <c r="CE17"/>
  <c r="CC17"/>
  <c r="CA17"/>
  <c r="BY17"/>
  <c r="BW17"/>
  <c r="BS17"/>
  <c r="BQ17"/>
  <c r="BO17"/>
  <c r="BM17"/>
  <c r="BK17"/>
  <c r="BI17"/>
  <c r="BG17"/>
  <c r="BE17"/>
  <c r="BC17"/>
  <c r="BA17"/>
  <c r="AY17"/>
  <c r="AW17"/>
  <c r="AU17"/>
  <c r="CE18"/>
  <c r="CC18"/>
  <c r="CA18"/>
  <c r="BY18"/>
  <c r="BW18"/>
  <c r="BS18"/>
  <c r="BQ18"/>
  <c r="BO18"/>
  <c r="BM18"/>
  <c r="BK18"/>
  <c r="BI18"/>
  <c r="BG18"/>
  <c r="BE18"/>
  <c r="BC18"/>
  <c r="BA18"/>
  <c r="AY18"/>
  <c r="AW18"/>
  <c r="AU18"/>
  <c r="CE19"/>
  <c r="CC19"/>
  <c r="CA19"/>
  <c r="BY19"/>
  <c r="BW19"/>
  <c r="BS19"/>
  <c r="BQ19"/>
  <c r="BO19"/>
  <c r="BM19"/>
  <c r="BK19"/>
  <c r="BI19"/>
  <c r="BG19"/>
  <c r="BE19"/>
  <c r="BC19"/>
  <c r="BA19"/>
  <c r="AY19"/>
  <c r="AW19"/>
  <c r="AU19"/>
  <c r="CE20"/>
  <c r="CC20"/>
  <c r="CA20"/>
  <c r="BY20"/>
  <c r="BW20"/>
  <c r="BS20"/>
  <c r="BQ20"/>
  <c r="BO20"/>
  <c r="BM20"/>
  <c r="BK20"/>
  <c r="BI20"/>
  <c r="BG20"/>
  <c r="BE20"/>
  <c r="BC20"/>
  <c r="BA20"/>
  <c r="AY20"/>
  <c r="AW20"/>
  <c r="CE21"/>
  <c r="CC21"/>
  <c r="CA21"/>
  <c r="BY21"/>
  <c r="BW21"/>
  <c r="BS21"/>
  <c r="BQ21"/>
  <c r="BO21"/>
  <c r="BM21"/>
  <c r="BK21"/>
  <c r="BI21"/>
  <c r="BG21"/>
  <c r="BE21"/>
  <c r="BC21"/>
  <c r="BA21"/>
  <c r="AY21"/>
  <c r="AW21"/>
  <c r="AU21"/>
  <c r="CE22"/>
  <c r="CC22"/>
  <c r="CA22"/>
  <c r="BY22"/>
  <c r="BW22"/>
  <c r="BS22"/>
  <c r="BQ22"/>
  <c r="BO22"/>
  <c r="BM22"/>
  <c r="BK22"/>
  <c r="BI22"/>
  <c r="BG22"/>
  <c r="BE22"/>
  <c r="BC22"/>
  <c r="BA22"/>
  <c r="AY22"/>
  <c r="AW22"/>
  <c r="AU22"/>
  <c r="CE23"/>
  <c r="CC23"/>
  <c r="CA23"/>
  <c r="BY23"/>
  <c r="BW23"/>
  <c r="BS23"/>
  <c r="BQ23"/>
  <c r="BO23"/>
  <c r="BM23"/>
  <c r="BK23"/>
  <c r="BI23"/>
  <c r="BG23"/>
  <c r="BE23"/>
  <c r="BC23"/>
  <c r="BA23"/>
  <c r="AY23"/>
  <c r="AW23"/>
  <c r="AU23"/>
  <c r="CE24"/>
  <c r="CC24"/>
  <c r="CA24"/>
  <c r="BY24"/>
  <c r="BW24"/>
  <c r="BS24"/>
  <c r="BQ24"/>
  <c r="BO24"/>
  <c r="BM24"/>
  <c r="BK24"/>
  <c r="BI24"/>
  <c r="BG24"/>
  <c r="BE24"/>
  <c r="BC24"/>
  <c r="BA24"/>
  <c r="AY24"/>
  <c r="AW24"/>
  <c r="AU24"/>
  <c r="CE25"/>
  <c r="CC25"/>
  <c r="CA25"/>
  <c r="BY25"/>
  <c r="BW25"/>
  <c r="BS25"/>
  <c r="BQ25"/>
  <c r="BO25"/>
  <c r="BM25"/>
  <c r="BK25"/>
  <c r="BI25"/>
  <c r="BG25"/>
  <c r="BE25"/>
  <c r="BC25"/>
  <c r="BA25"/>
  <c r="AY25"/>
  <c r="AW25"/>
  <c r="AU25"/>
  <c r="CE26"/>
  <c r="CC26"/>
  <c r="CA26"/>
  <c r="BY26"/>
  <c r="BW26"/>
  <c r="BU26"/>
  <c r="BS26"/>
  <c r="BQ26"/>
  <c r="BO26"/>
  <c r="BM26"/>
  <c r="BK26"/>
  <c r="BI26"/>
  <c r="BG26"/>
  <c r="BE26"/>
  <c r="BC26"/>
  <c r="BA26"/>
  <c r="AY26"/>
  <c r="AW26"/>
  <c r="CE27"/>
  <c r="CC27"/>
  <c r="CA27"/>
  <c r="BY27"/>
  <c r="BW27"/>
  <c r="BU27"/>
  <c r="BS27"/>
  <c r="BQ27"/>
  <c r="BO27"/>
  <c r="BM27"/>
  <c r="BK27"/>
  <c r="BI27"/>
  <c r="BG27"/>
  <c r="BE27"/>
  <c r="BC27"/>
  <c r="BA27"/>
  <c r="AY27"/>
  <c r="CE28"/>
  <c r="CC28"/>
  <c r="CA28"/>
  <c r="BY28"/>
  <c r="BW28"/>
  <c r="BU28"/>
  <c r="BS28"/>
  <c r="BQ28"/>
  <c r="BO28"/>
  <c r="BM28"/>
  <c r="BK28"/>
  <c r="BI28"/>
  <c r="BG28"/>
  <c r="BE28"/>
  <c r="BC28"/>
  <c r="BA28"/>
  <c r="CE31"/>
  <c r="CE29"/>
  <c r="CC29"/>
  <c r="CA29"/>
  <c r="BY29"/>
  <c r="BW29"/>
  <c r="BU29"/>
  <c r="BS29"/>
  <c r="BQ29"/>
  <c r="BO29"/>
  <c r="BM29"/>
  <c r="BK29"/>
  <c r="BI29"/>
  <c r="BG29"/>
  <c r="BE29"/>
  <c r="BC29"/>
  <c r="CE30"/>
  <c r="CC30"/>
  <c r="CA30"/>
  <c r="BY30"/>
  <c r="BW30"/>
  <c r="BU30"/>
  <c r="BS30"/>
  <c r="BQ30"/>
  <c r="BO30"/>
  <c r="BM30"/>
  <c r="BK30"/>
  <c r="BI30"/>
  <c r="BG30"/>
  <c r="BE30"/>
  <c r="CC31"/>
  <c r="CA31"/>
  <c r="BY31"/>
  <c r="BW31"/>
  <c r="BU31"/>
  <c r="BS31"/>
  <c r="BQ31"/>
  <c r="BO31"/>
  <c r="BM31"/>
  <c r="BK31"/>
  <c r="BI31"/>
  <c r="BG31"/>
  <c r="BI32"/>
  <c r="BI9"/>
  <c r="BI8"/>
  <c r="BI7"/>
  <c r="BI6"/>
  <c r="CE33"/>
  <c r="CC33"/>
  <c r="CA33"/>
  <c r="BY33"/>
  <c r="BW33"/>
  <c r="BU33"/>
  <c r="BS33"/>
  <c r="BQ33"/>
  <c r="BO33"/>
  <c r="BM33"/>
  <c r="BK33"/>
  <c r="CC32"/>
  <c r="CA32"/>
  <c r="BY32"/>
  <c r="BW32"/>
  <c r="BU32"/>
  <c r="BS32"/>
  <c r="BQ32"/>
  <c r="BO32"/>
  <c r="BM32"/>
  <c r="BK32"/>
  <c r="CE32"/>
  <c r="CE34"/>
  <c r="CC34"/>
  <c r="CA34"/>
  <c r="BY34"/>
  <c r="BW34"/>
  <c r="BU34"/>
  <c r="BS34"/>
  <c r="BQ34"/>
  <c r="BO34"/>
  <c r="BM34"/>
  <c r="CE35"/>
  <c r="CC35"/>
  <c r="CA35"/>
  <c r="BY35"/>
  <c r="BW35"/>
  <c r="BU35"/>
  <c r="BS35"/>
  <c r="BQ35"/>
  <c r="BO35"/>
  <c r="CC36"/>
  <c r="CA36"/>
  <c r="BY36"/>
  <c r="BW36"/>
  <c r="BU36"/>
  <c r="BS36"/>
  <c r="BQ36"/>
  <c r="BR38"/>
  <c r="BQ38"/>
  <c r="CE36"/>
  <c r="BW37"/>
  <c r="CE37"/>
  <c r="CC37"/>
  <c r="CA37"/>
  <c r="BY37"/>
  <c r="BU37"/>
  <c r="CE38"/>
  <c r="CC38"/>
  <c r="CA38"/>
  <c r="BY38"/>
  <c r="BW38"/>
  <c r="BU38"/>
  <c r="CE39"/>
  <c r="CC39"/>
  <c r="CA39"/>
  <c r="BY39"/>
  <c r="BW39"/>
  <c r="CE40"/>
  <c r="CC40"/>
  <c r="CA40"/>
  <c r="BY40"/>
  <c r="CE41"/>
  <c r="CC41"/>
  <c r="CA41"/>
  <c r="CC42"/>
  <c r="CE42"/>
  <c r="CE43"/>
  <c r="CE9"/>
  <c r="CC9"/>
  <c r="CA9"/>
  <c r="BY9"/>
  <c r="BW9"/>
  <c r="BU9"/>
  <c r="BS9"/>
  <c r="BQ9"/>
  <c r="BO9"/>
  <c r="BM9"/>
  <c r="BK9"/>
  <c r="BG9"/>
  <c r="BE9"/>
  <c r="BC9"/>
  <c r="BA9"/>
  <c r="AY9"/>
  <c r="AW9"/>
  <c r="AU9"/>
  <c r="CE8"/>
  <c r="CC8"/>
  <c r="CA8"/>
  <c r="BY8"/>
  <c r="BW8"/>
  <c r="BU8"/>
  <c r="BS8"/>
  <c r="BQ8"/>
  <c r="BO8"/>
  <c r="BM8"/>
  <c r="BK8"/>
  <c r="BG8"/>
  <c r="BE8"/>
  <c r="BC8"/>
  <c r="BA8"/>
  <c r="AY8"/>
  <c r="AW8"/>
  <c r="AU8"/>
  <c r="CE7"/>
  <c r="CC7"/>
  <c r="CA7"/>
  <c r="BY7"/>
  <c r="BW7"/>
  <c r="BU7"/>
  <c r="BS7"/>
  <c r="BQ7"/>
  <c r="BO7"/>
  <c r="BM7"/>
  <c r="BK7"/>
  <c r="BG7"/>
  <c r="BE7"/>
  <c r="BC7"/>
  <c r="BA7"/>
  <c r="AY7"/>
  <c r="AW7"/>
  <c r="AU7"/>
  <c r="CE6"/>
  <c r="CC6"/>
  <c r="CA6"/>
  <c r="BY6"/>
  <c r="BW6"/>
  <c r="BU6"/>
  <c r="BS6"/>
  <c r="BQ6"/>
  <c r="BO6"/>
  <c r="BM6"/>
  <c r="BK6"/>
  <c r="BG6"/>
  <c r="BE6"/>
  <c r="BC6"/>
  <c r="BA6"/>
  <c r="AY6"/>
  <c r="AW6"/>
  <c r="AU6"/>
  <c r="CE5"/>
  <c r="CC5"/>
  <c r="CA5"/>
  <c r="BY5"/>
  <c r="BW5"/>
  <c r="BU5"/>
  <c r="BS5"/>
  <c r="BQ5"/>
  <c r="BO5"/>
  <c r="BM5"/>
  <c r="BK5"/>
  <c r="BI5"/>
  <c r="BG5"/>
  <c r="BE5"/>
  <c r="BC5"/>
  <c r="BA5"/>
  <c r="AY5"/>
  <c r="AW5"/>
  <c r="AU5"/>
  <c r="D5"/>
  <c r="S11"/>
  <c r="S10"/>
  <c r="Q10"/>
  <c r="S9"/>
  <c r="Q9"/>
  <c r="O9"/>
  <c r="S8"/>
  <c r="Q8"/>
  <c r="O8"/>
  <c r="M8"/>
  <c r="S7"/>
  <c r="Q7"/>
  <c r="O7"/>
  <c r="M7"/>
  <c r="K7"/>
  <c r="Q6"/>
  <c r="O6"/>
  <c r="M6"/>
  <c r="S6"/>
  <c r="K6"/>
  <c r="M5"/>
  <c r="AS12"/>
  <c r="AQ12"/>
  <c r="AO12"/>
  <c r="AM12"/>
  <c r="AK12"/>
  <c r="AI12"/>
  <c r="AG12"/>
  <c r="AE12"/>
  <c r="AC12"/>
  <c r="AA12"/>
  <c r="Y12"/>
  <c r="W12"/>
  <c r="U12"/>
  <c r="AS11"/>
  <c r="AQ11"/>
  <c r="AO11"/>
  <c r="AM11"/>
  <c r="AK11"/>
  <c r="AI11"/>
  <c r="AG11"/>
  <c r="AE11"/>
  <c r="AC11"/>
  <c r="AA11"/>
  <c r="Y11"/>
  <c r="W11"/>
  <c r="U11"/>
  <c r="AS10"/>
  <c r="AQ10"/>
  <c r="AO10"/>
  <c r="AM10"/>
  <c r="AK10"/>
  <c r="AI10"/>
  <c r="AG10"/>
  <c r="AE10"/>
  <c r="AC10"/>
  <c r="AA10"/>
  <c r="Y10"/>
  <c r="W10"/>
  <c r="U10"/>
  <c r="AS9"/>
  <c r="AQ9"/>
  <c r="AO9"/>
  <c r="AM9"/>
  <c r="AK9"/>
  <c r="AI9"/>
  <c r="AG9"/>
  <c r="AE9"/>
  <c r="AC9"/>
  <c r="AA9"/>
  <c r="Y9"/>
  <c r="W9"/>
  <c r="U9"/>
  <c r="AS8"/>
  <c r="AQ8"/>
  <c r="AO8"/>
  <c r="AM8"/>
  <c r="AK8"/>
  <c r="AI8"/>
  <c r="AG8"/>
  <c r="AE8"/>
  <c r="AC8"/>
  <c r="AA8"/>
  <c r="Y8"/>
  <c r="W8"/>
  <c r="U8"/>
  <c r="AS7"/>
  <c r="AQ7"/>
  <c r="AO7"/>
  <c r="AM7"/>
  <c r="AK7"/>
  <c r="AI7"/>
  <c r="AG7"/>
  <c r="AE7"/>
  <c r="AC7"/>
  <c r="AA7"/>
  <c r="Y7"/>
  <c r="W7"/>
  <c r="U7"/>
  <c r="AS6"/>
  <c r="AQ6"/>
  <c r="AO6"/>
  <c r="AM6"/>
  <c r="AK6"/>
  <c r="AI6"/>
  <c r="AG6"/>
  <c r="AE6"/>
  <c r="AC6"/>
  <c r="AA6"/>
  <c r="Y6"/>
  <c r="W6"/>
  <c r="U6"/>
  <c r="AS5"/>
  <c r="AQ5"/>
  <c r="AO5"/>
  <c r="AM5"/>
  <c r="AK5"/>
  <c r="AI5"/>
  <c r="AG5"/>
  <c r="AE5"/>
  <c r="AC5"/>
  <c r="AA5"/>
  <c r="Y5"/>
  <c r="W5"/>
  <c r="U5"/>
  <c r="S5"/>
  <c r="Q5"/>
  <c r="O5"/>
  <c r="K5"/>
  <c r="I5"/>
  <c r="G5"/>
  <c r="CE4"/>
  <c r="CC4"/>
  <c r="CA4"/>
  <c r="BY4"/>
  <c r="BW4"/>
  <c r="BU4"/>
  <c r="BS4"/>
  <c r="BQ4"/>
  <c r="BO4"/>
  <c r="BM4"/>
  <c r="BK4"/>
  <c r="BI4"/>
  <c r="BG4"/>
  <c r="BE4"/>
  <c r="BC4"/>
  <c r="BA4"/>
  <c r="AY4"/>
  <c r="AW4"/>
  <c r="AU4"/>
  <c r="AS4"/>
  <c r="AQ4"/>
  <c r="AO4"/>
  <c r="AM4"/>
  <c r="AK4"/>
  <c r="AI4"/>
  <c r="AG4"/>
  <c r="AE4"/>
  <c r="AC4"/>
  <c r="C17" s="1"/>
  <c r="AA4"/>
  <c r="C16" s="1"/>
  <c r="Y4"/>
  <c r="C15" s="1"/>
  <c r="W4"/>
  <c r="C14" s="1"/>
  <c r="U4"/>
  <c r="C13" s="1"/>
  <c r="S4"/>
  <c r="C12" s="1"/>
  <c r="Q4"/>
  <c r="C11" s="1"/>
  <c r="O4"/>
  <c r="C10" s="1"/>
  <c r="M4"/>
  <c r="C9" s="1"/>
  <c r="K4"/>
  <c r="C8" s="1"/>
  <c r="I4"/>
  <c r="C7" s="1"/>
  <c r="G4"/>
  <c r="C6" s="1"/>
  <c r="E4"/>
  <c r="C5" s="1"/>
  <c r="D9"/>
  <c r="D8"/>
  <c r="D7"/>
  <c r="D6"/>
  <c r="D18"/>
</calcChain>
</file>

<file path=xl/sharedStrings.xml><?xml version="1.0" encoding="utf-8"?>
<sst xmlns="http://schemas.openxmlformats.org/spreadsheetml/2006/main" count="167" uniqueCount="30">
  <si>
    <t>FPA</t>
  </si>
  <si>
    <t>GASTON</t>
  </si>
  <si>
    <t>COMMUN PRE</t>
  </si>
  <si>
    <t>BREUIL</t>
  </si>
  <si>
    <t>CAMP</t>
  </si>
  <si>
    <t>CARMES</t>
  </si>
  <si>
    <t>CHAMPAGNE</t>
  </si>
  <si>
    <t>CHATEL</t>
  </si>
  <si>
    <t>CHOPIN</t>
  </si>
  <si>
    <t>BRASSERIE</t>
  </si>
  <si>
    <t>USA</t>
  </si>
  <si>
    <t>ETROITE</t>
  </si>
  <si>
    <t>FOUR</t>
  </si>
  <si>
    <t>GAULLE</t>
  </si>
  <si>
    <t>HANZELET</t>
  </si>
  <si>
    <t>HILARION</t>
  </si>
  <si>
    <t>LE HOME</t>
  </si>
  <si>
    <t>MERMOZ</t>
  </si>
  <si>
    <t>MONTRICHARD</t>
  </si>
  <si>
    <t>PASTEUR</t>
  </si>
  <si>
    <t>PONCETTE</t>
  </si>
  <si>
    <t>PRETRE</t>
  </si>
  <si>
    <t>QUAI</t>
  </si>
  <si>
    <t>VERDUN</t>
  </si>
  <si>
    <t>XON</t>
  </si>
  <si>
    <t>Noms</t>
  </si>
  <si>
    <t>Adresses</t>
  </si>
  <si>
    <t>GASTON PETIT</t>
  </si>
  <si>
    <t>KM</t>
  </si>
  <si>
    <t>TEMPS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</si>
</sst>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2" xfId="1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541"/>
  <sheetViews>
    <sheetView tabSelected="1" zoomScaleNormal="100" workbookViewId="0">
      <selection activeCell="C8" sqref="C8"/>
    </sheetView>
  </sheetViews>
  <sheetFormatPr baseColWidth="10" defaultRowHeight="14.4"/>
  <cols>
    <col min="1" max="1" width="13" style="7" bestFit="1" customWidth="1"/>
    <col min="2" max="2" width="11.5546875" style="7"/>
    <col min="3" max="3" width="6.6640625" style="13" customWidth="1"/>
    <col min="4" max="4" width="6.6640625" style="7" customWidth="1"/>
    <col min="5" max="5" width="6.6640625" style="13" customWidth="1"/>
    <col min="6" max="6" width="6.6640625" style="7" customWidth="1"/>
    <col min="7" max="7" width="6.6640625" style="13" customWidth="1"/>
    <col min="8" max="8" width="6.6640625" style="7" customWidth="1"/>
    <col min="9" max="9" width="6.6640625" style="13" customWidth="1"/>
    <col min="10" max="10" width="6.6640625" style="7" customWidth="1"/>
    <col min="11" max="11" width="6.6640625" style="13" customWidth="1"/>
    <col min="12" max="12" width="6.6640625" style="7" customWidth="1"/>
    <col min="13" max="13" width="6.6640625" style="13" customWidth="1"/>
    <col min="14" max="14" width="6.6640625" style="7" customWidth="1"/>
    <col min="15" max="15" width="6.6640625" style="13" customWidth="1"/>
    <col min="16" max="16" width="6.6640625" style="7" customWidth="1"/>
    <col min="17" max="17" width="6.6640625" style="13" customWidth="1"/>
    <col min="18" max="18" width="6.6640625" style="7" customWidth="1"/>
    <col min="19" max="19" width="6.6640625" style="13" customWidth="1"/>
    <col min="20" max="20" width="6.6640625" style="7" customWidth="1"/>
    <col min="21" max="21" width="6.6640625" style="13" customWidth="1"/>
    <col min="22" max="22" width="6.6640625" style="7" customWidth="1"/>
    <col min="23" max="23" width="6.6640625" style="13" customWidth="1"/>
    <col min="24" max="24" width="6.6640625" style="7" customWidth="1"/>
    <col min="25" max="25" width="6.6640625" style="13" customWidth="1"/>
    <col min="26" max="26" width="6.6640625" style="7" customWidth="1"/>
    <col min="27" max="27" width="6.6640625" style="13" customWidth="1"/>
    <col min="28" max="28" width="6.6640625" style="7" customWidth="1"/>
    <col min="29" max="29" width="6.6640625" style="13" customWidth="1"/>
    <col min="30" max="30" width="6.6640625" style="7" customWidth="1"/>
    <col min="31" max="31" width="6.6640625" style="13" customWidth="1"/>
    <col min="32" max="32" width="6.6640625" style="7" customWidth="1"/>
    <col min="33" max="33" width="6.6640625" style="13" customWidth="1"/>
    <col min="34" max="34" width="6.6640625" style="7" customWidth="1"/>
    <col min="35" max="35" width="6.6640625" style="13" customWidth="1"/>
    <col min="36" max="36" width="6.6640625" style="7" customWidth="1"/>
    <col min="37" max="37" width="6.6640625" style="13" customWidth="1"/>
    <col min="38" max="38" width="6.6640625" style="7" customWidth="1"/>
    <col min="39" max="39" width="6.6640625" style="13" customWidth="1"/>
    <col min="40" max="40" width="6.6640625" style="7" customWidth="1"/>
    <col min="41" max="41" width="6.6640625" style="13" customWidth="1"/>
    <col min="42" max="42" width="6.6640625" style="7" customWidth="1"/>
    <col min="43" max="43" width="6.6640625" style="13" customWidth="1"/>
    <col min="44" max="44" width="6.6640625" style="7" customWidth="1"/>
    <col min="45" max="45" width="6.6640625" style="13" customWidth="1"/>
    <col min="46" max="46" width="6.6640625" style="7" customWidth="1"/>
    <col min="47" max="47" width="6.6640625" style="13" customWidth="1"/>
    <col min="48" max="48" width="6.6640625" style="7" customWidth="1"/>
    <col min="49" max="49" width="6.6640625" style="13" customWidth="1"/>
    <col min="50" max="50" width="6.6640625" style="7" customWidth="1"/>
    <col min="51" max="51" width="6.6640625" style="13" customWidth="1"/>
    <col min="52" max="52" width="6.6640625" style="7" customWidth="1"/>
    <col min="53" max="53" width="6.6640625" style="13" customWidth="1"/>
    <col min="54" max="54" width="6.6640625" style="7" customWidth="1"/>
    <col min="55" max="55" width="6.6640625" style="13" customWidth="1"/>
    <col min="56" max="56" width="6.6640625" style="7" customWidth="1"/>
    <col min="57" max="57" width="6.6640625" style="13" customWidth="1"/>
    <col min="58" max="58" width="6.6640625" style="7" customWidth="1"/>
    <col min="59" max="59" width="6.6640625" style="13" customWidth="1"/>
    <col min="60" max="60" width="6.6640625" style="7" customWidth="1"/>
    <col min="61" max="61" width="6.6640625" style="13" customWidth="1"/>
    <col min="62" max="62" width="6.6640625" style="7" customWidth="1"/>
    <col min="63" max="63" width="6.6640625" style="13" customWidth="1"/>
    <col min="64" max="64" width="6.6640625" style="7" customWidth="1"/>
    <col min="65" max="65" width="6.6640625" style="13" customWidth="1"/>
    <col min="66" max="66" width="6.6640625" style="7" customWidth="1"/>
    <col min="67" max="67" width="6.6640625" style="13" customWidth="1"/>
    <col min="68" max="68" width="6.6640625" style="7" customWidth="1"/>
    <col min="69" max="69" width="6.6640625" style="13" customWidth="1"/>
    <col min="70" max="70" width="6.6640625" style="7" customWidth="1"/>
    <col min="71" max="71" width="6.6640625" style="13" customWidth="1"/>
    <col min="72" max="72" width="6.6640625" style="7" customWidth="1"/>
    <col min="73" max="73" width="6.6640625" style="13" customWidth="1"/>
    <col min="74" max="74" width="6.6640625" style="7" customWidth="1"/>
    <col min="75" max="75" width="6.6640625" style="13" customWidth="1"/>
    <col min="76" max="76" width="6.6640625" style="7" customWidth="1"/>
    <col min="77" max="77" width="6.6640625" style="13" customWidth="1"/>
    <col min="78" max="78" width="6.6640625" style="7" customWidth="1"/>
    <col min="79" max="79" width="6.6640625" style="13" customWidth="1"/>
    <col min="80" max="80" width="6.6640625" style="7" customWidth="1"/>
    <col min="81" max="81" width="6.6640625" style="13" customWidth="1"/>
    <col min="82" max="82" width="6.6640625" style="7" customWidth="1"/>
    <col min="83" max="83" width="6.6640625" style="13" customWidth="1"/>
    <col min="84" max="84" width="6.6640625" style="22" customWidth="1"/>
  </cols>
  <sheetData>
    <row r="1" spans="1:84">
      <c r="A1" s="26"/>
      <c r="B1" s="3" t="s">
        <v>26</v>
      </c>
      <c r="C1" s="28" t="s">
        <v>27</v>
      </c>
      <c r="D1" s="28"/>
      <c r="E1" s="28" t="s">
        <v>2</v>
      </c>
      <c r="F1" s="28"/>
      <c r="G1" s="28" t="s">
        <v>3</v>
      </c>
      <c r="H1" s="28"/>
      <c r="I1" s="28" t="s">
        <v>3</v>
      </c>
      <c r="J1" s="28"/>
      <c r="K1" s="34" t="s">
        <v>4</v>
      </c>
      <c r="L1" s="34"/>
      <c r="M1" s="28" t="s">
        <v>5</v>
      </c>
      <c r="N1" s="28"/>
      <c r="O1" s="28" t="s">
        <v>6</v>
      </c>
      <c r="P1" s="28"/>
      <c r="Q1" s="28" t="s">
        <v>7</v>
      </c>
      <c r="R1" s="28"/>
      <c r="S1" s="28" t="s">
        <v>8</v>
      </c>
      <c r="T1" s="28"/>
      <c r="U1" s="28" t="s">
        <v>0</v>
      </c>
      <c r="V1" s="28"/>
      <c r="W1" s="28" t="s">
        <v>0</v>
      </c>
      <c r="X1" s="28"/>
      <c r="Y1" s="30" t="s">
        <v>0</v>
      </c>
      <c r="Z1" s="30"/>
      <c r="AA1" s="28" t="s">
        <v>0</v>
      </c>
      <c r="AB1" s="28"/>
      <c r="AC1" s="28" t="s">
        <v>0</v>
      </c>
      <c r="AD1" s="28"/>
      <c r="AE1" s="28" t="s">
        <v>0</v>
      </c>
      <c r="AF1" s="28"/>
      <c r="AG1" s="28" t="s">
        <v>0</v>
      </c>
      <c r="AH1" s="28"/>
      <c r="AI1" s="28" t="s">
        <v>0</v>
      </c>
      <c r="AJ1" s="28"/>
      <c r="AK1" s="28" t="s">
        <v>0</v>
      </c>
      <c r="AL1" s="28"/>
      <c r="AM1" s="28" t="s">
        <v>0</v>
      </c>
      <c r="AN1" s="28"/>
      <c r="AO1" s="28" t="s">
        <v>0</v>
      </c>
      <c r="AP1" s="28"/>
      <c r="AQ1" s="28" t="s">
        <v>0</v>
      </c>
      <c r="AR1" s="28"/>
      <c r="AS1" s="28" t="s">
        <v>0</v>
      </c>
      <c r="AT1" s="28"/>
      <c r="AU1" s="28" t="s">
        <v>9</v>
      </c>
      <c r="AV1" s="28"/>
      <c r="AW1" s="30" t="s">
        <v>10</v>
      </c>
      <c r="AX1" s="30"/>
      <c r="AY1" s="30" t="s">
        <v>11</v>
      </c>
      <c r="AZ1" s="30"/>
      <c r="BA1" s="30" t="s">
        <v>12</v>
      </c>
      <c r="BB1" s="30"/>
      <c r="BC1" s="30" t="s">
        <v>13</v>
      </c>
      <c r="BD1" s="30"/>
      <c r="BE1" s="30" t="s">
        <v>14</v>
      </c>
      <c r="BF1" s="30"/>
      <c r="BG1" s="30" t="s">
        <v>15</v>
      </c>
      <c r="BH1" s="30"/>
      <c r="BI1" s="30" t="s">
        <v>16</v>
      </c>
      <c r="BJ1" s="30"/>
      <c r="BK1" s="30" t="s">
        <v>17</v>
      </c>
      <c r="BL1" s="30"/>
      <c r="BM1" s="28" t="s">
        <v>18</v>
      </c>
      <c r="BN1" s="28"/>
      <c r="BO1" s="28" t="s">
        <v>19</v>
      </c>
      <c r="BP1" s="28"/>
      <c r="BQ1" s="28" t="s">
        <v>19</v>
      </c>
      <c r="BR1" s="28"/>
      <c r="BS1" s="28" t="s">
        <v>19</v>
      </c>
      <c r="BT1" s="28"/>
      <c r="BU1" s="28" t="s">
        <v>20</v>
      </c>
      <c r="BV1" s="28"/>
      <c r="BW1" s="28" t="s">
        <v>21</v>
      </c>
      <c r="BX1" s="28"/>
      <c r="BY1" s="28" t="s">
        <v>22</v>
      </c>
      <c r="BZ1" s="28"/>
      <c r="CA1" s="28" t="s">
        <v>23</v>
      </c>
      <c r="CB1" s="28"/>
      <c r="CC1" s="28" t="s">
        <v>23</v>
      </c>
      <c r="CD1" s="28"/>
      <c r="CE1" s="28" t="s">
        <v>24</v>
      </c>
      <c r="CF1" s="32"/>
    </row>
    <row r="2" spans="1:84">
      <c r="A2" s="27"/>
      <c r="B2" s="25" t="s">
        <v>25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1"/>
      <c r="Z2" s="31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33"/>
    </row>
    <row r="3" spans="1:84">
      <c r="A3" s="15" t="s">
        <v>26</v>
      </c>
      <c r="B3" s="25"/>
      <c r="C3" s="11" t="s">
        <v>29</v>
      </c>
      <c r="D3" s="3" t="s">
        <v>28</v>
      </c>
      <c r="E3" s="11" t="s">
        <v>29</v>
      </c>
      <c r="F3" s="3" t="s">
        <v>28</v>
      </c>
      <c r="G3" s="11" t="s">
        <v>29</v>
      </c>
      <c r="H3" s="3" t="s">
        <v>28</v>
      </c>
      <c r="I3" s="11" t="s">
        <v>29</v>
      </c>
      <c r="J3" s="3" t="s">
        <v>28</v>
      </c>
      <c r="K3" s="11" t="s">
        <v>29</v>
      </c>
      <c r="L3" s="3" t="s">
        <v>28</v>
      </c>
      <c r="M3" s="11" t="s">
        <v>29</v>
      </c>
      <c r="N3" s="3" t="s">
        <v>28</v>
      </c>
      <c r="O3" s="11" t="s">
        <v>29</v>
      </c>
      <c r="P3" s="3" t="s">
        <v>28</v>
      </c>
      <c r="Q3" s="11" t="s">
        <v>29</v>
      </c>
      <c r="R3" s="3" t="s">
        <v>28</v>
      </c>
      <c r="S3" s="11" t="s">
        <v>29</v>
      </c>
      <c r="T3" s="3" t="s">
        <v>28</v>
      </c>
      <c r="U3" s="11" t="s">
        <v>29</v>
      </c>
      <c r="V3" s="3" t="s">
        <v>28</v>
      </c>
      <c r="W3" s="11" t="s">
        <v>29</v>
      </c>
      <c r="X3" s="3" t="s">
        <v>28</v>
      </c>
      <c r="Y3" s="11" t="s">
        <v>29</v>
      </c>
      <c r="Z3" s="3" t="s">
        <v>28</v>
      </c>
      <c r="AA3" s="11" t="s">
        <v>29</v>
      </c>
      <c r="AB3" s="3" t="s">
        <v>28</v>
      </c>
      <c r="AC3" s="11" t="s">
        <v>29</v>
      </c>
      <c r="AD3" s="3" t="s">
        <v>28</v>
      </c>
      <c r="AE3" s="11" t="s">
        <v>29</v>
      </c>
      <c r="AF3" s="3" t="s">
        <v>28</v>
      </c>
      <c r="AG3" s="11" t="s">
        <v>29</v>
      </c>
      <c r="AH3" s="3" t="s">
        <v>28</v>
      </c>
      <c r="AI3" s="11" t="s">
        <v>29</v>
      </c>
      <c r="AJ3" s="3" t="s">
        <v>28</v>
      </c>
      <c r="AK3" s="11" t="s">
        <v>29</v>
      </c>
      <c r="AL3" s="3" t="s">
        <v>28</v>
      </c>
      <c r="AM3" s="11" t="s">
        <v>29</v>
      </c>
      <c r="AN3" s="3" t="s">
        <v>28</v>
      </c>
      <c r="AO3" s="11" t="s">
        <v>29</v>
      </c>
      <c r="AP3" s="3" t="s">
        <v>28</v>
      </c>
      <c r="AQ3" s="11" t="s">
        <v>29</v>
      </c>
      <c r="AR3" s="3" t="s">
        <v>28</v>
      </c>
      <c r="AS3" s="11" t="s">
        <v>29</v>
      </c>
      <c r="AT3" s="3" t="s">
        <v>28</v>
      </c>
      <c r="AU3" s="11" t="s">
        <v>29</v>
      </c>
      <c r="AV3" s="3" t="s">
        <v>28</v>
      </c>
      <c r="AW3" s="11" t="s">
        <v>29</v>
      </c>
      <c r="AX3" s="3" t="s">
        <v>28</v>
      </c>
      <c r="AY3" s="11" t="s">
        <v>29</v>
      </c>
      <c r="AZ3" s="3" t="s">
        <v>28</v>
      </c>
      <c r="BA3" s="11" t="s">
        <v>29</v>
      </c>
      <c r="BB3" s="3" t="s">
        <v>28</v>
      </c>
      <c r="BC3" s="11" t="s">
        <v>29</v>
      </c>
      <c r="BD3" s="3" t="s">
        <v>28</v>
      </c>
      <c r="BE3" s="11" t="s">
        <v>29</v>
      </c>
      <c r="BF3" s="3" t="s">
        <v>28</v>
      </c>
      <c r="BG3" s="11" t="s">
        <v>29</v>
      </c>
      <c r="BH3" s="3" t="s">
        <v>28</v>
      </c>
      <c r="BI3" s="11" t="s">
        <v>29</v>
      </c>
      <c r="BJ3" s="3" t="s">
        <v>28</v>
      </c>
      <c r="BK3" s="11" t="s">
        <v>29</v>
      </c>
      <c r="BL3" s="3" t="s">
        <v>28</v>
      </c>
      <c r="BM3" s="11" t="s">
        <v>29</v>
      </c>
      <c r="BN3" s="3" t="s">
        <v>28</v>
      </c>
      <c r="BO3" s="11" t="s">
        <v>29</v>
      </c>
      <c r="BP3" s="3" t="s">
        <v>28</v>
      </c>
      <c r="BQ3" s="11" t="s">
        <v>29</v>
      </c>
      <c r="BR3" s="3" t="s">
        <v>28</v>
      </c>
      <c r="BS3" s="11" t="s">
        <v>29</v>
      </c>
      <c r="BT3" s="3" t="s">
        <v>28</v>
      </c>
      <c r="BU3" s="11" t="s">
        <v>29</v>
      </c>
      <c r="BV3" s="3" t="s">
        <v>28</v>
      </c>
      <c r="BW3" s="11" t="s">
        <v>29</v>
      </c>
      <c r="BX3" s="3" t="s">
        <v>28</v>
      </c>
      <c r="BY3" s="11" t="s">
        <v>29</v>
      </c>
      <c r="BZ3" s="3" t="s">
        <v>28</v>
      </c>
      <c r="CA3" s="11" t="s">
        <v>29</v>
      </c>
      <c r="CB3" s="3" t="s">
        <v>28</v>
      </c>
      <c r="CC3" s="11" t="s">
        <v>29</v>
      </c>
      <c r="CD3" s="3" t="s">
        <v>28</v>
      </c>
      <c r="CE3" s="11" t="s">
        <v>29</v>
      </c>
      <c r="CF3" s="19" t="s">
        <v>28</v>
      </c>
    </row>
    <row r="4" spans="1:84">
      <c r="A4" s="2" t="s">
        <v>1</v>
      </c>
      <c r="B4" s="3"/>
      <c r="C4" s="10"/>
      <c r="D4" s="4"/>
      <c r="E4" s="11">
        <f>8+2</f>
        <v>10</v>
      </c>
      <c r="F4" s="3">
        <v>2.4</v>
      </c>
      <c r="G4" s="11">
        <f>8+2</f>
        <v>10</v>
      </c>
      <c r="H4" s="3">
        <v>3.5</v>
      </c>
      <c r="I4" s="11">
        <f>8+2</f>
        <v>10</v>
      </c>
      <c r="J4" s="16">
        <v>3.5</v>
      </c>
      <c r="K4" s="11">
        <f>3+2</f>
        <v>5</v>
      </c>
      <c r="L4" s="3">
        <v>1.2</v>
      </c>
      <c r="M4" s="11">
        <f>3+2</f>
        <v>5</v>
      </c>
      <c r="N4" s="3">
        <v>1.1000000000000001</v>
      </c>
      <c r="O4" s="11">
        <f>5+2</f>
        <v>7</v>
      </c>
      <c r="P4" s="3">
        <v>1.6</v>
      </c>
      <c r="Q4" s="11">
        <f>4+2</f>
        <v>6</v>
      </c>
      <c r="R4" s="3">
        <v>1.5</v>
      </c>
      <c r="S4" s="11">
        <f>6+2</f>
        <v>8</v>
      </c>
      <c r="T4" s="3">
        <v>2.6</v>
      </c>
      <c r="U4" s="11">
        <f>6+2</f>
        <v>8</v>
      </c>
      <c r="V4" s="3">
        <v>1.6</v>
      </c>
      <c r="W4" s="11">
        <f>6+2</f>
        <v>8</v>
      </c>
      <c r="X4" s="16">
        <v>1.6</v>
      </c>
      <c r="Y4" s="11">
        <f>6+2</f>
        <v>8</v>
      </c>
      <c r="Z4" s="16">
        <v>1.6</v>
      </c>
      <c r="AA4" s="11">
        <f>6+2</f>
        <v>8</v>
      </c>
      <c r="AB4" s="16">
        <v>1.6</v>
      </c>
      <c r="AC4" s="11">
        <f>6+2</f>
        <v>8</v>
      </c>
      <c r="AD4" s="16">
        <v>1.6</v>
      </c>
      <c r="AE4" s="11">
        <f>6+2</f>
        <v>8</v>
      </c>
      <c r="AF4" s="16">
        <v>1.6</v>
      </c>
      <c r="AG4" s="11">
        <f>6+2</f>
        <v>8</v>
      </c>
      <c r="AH4" s="16">
        <v>1.6</v>
      </c>
      <c r="AI4" s="11">
        <f>6+2</f>
        <v>8</v>
      </c>
      <c r="AJ4" s="16">
        <v>1.6</v>
      </c>
      <c r="AK4" s="11">
        <f>6+2</f>
        <v>8</v>
      </c>
      <c r="AL4" s="16">
        <v>1.6</v>
      </c>
      <c r="AM4" s="11">
        <f>6+2</f>
        <v>8</v>
      </c>
      <c r="AN4" s="16">
        <v>1.6</v>
      </c>
      <c r="AO4" s="11">
        <f>6+2</f>
        <v>8</v>
      </c>
      <c r="AP4" s="16">
        <v>1.6</v>
      </c>
      <c r="AQ4" s="11">
        <f>6+2</f>
        <v>8</v>
      </c>
      <c r="AR4" s="16">
        <v>1.6</v>
      </c>
      <c r="AS4" s="11">
        <f>6+2</f>
        <v>8</v>
      </c>
      <c r="AT4" s="16">
        <v>1.6</v>
      </c>
      <c r="AU4" s="11">
        <f>8+2</f>
        <v>10</v>
      </c>
      <c r="AV4" s="3">
        <v>1.8</v>
      </c>
      <c r="AW4" s="11">
        <f>2+2</f>
        <v>4</v>
      </c>
      <c r="AX4" s="3">
        <v>0.55000000000000004</v>
      </c>
      <c r="AY4" s="11">
        <f>5+2</f>
        <v>7</v>
      </c>
      <c r="AZ4" s="3">
        <v>1.9</v>
      </c>
      <c r="BA4" s="11">
        <f>4+2</f>
        <v>6</v>
      </c>
      <c r="BB4" s="16">
        <v>1.5</v>
      </c>
      <c r="BC4" s="11">
        <f>8+2</f>
        <v>10</v>
      </c>
      <c r="BD4" s="3">
        <v>2.8</v>
      </c>
      <c r="BE4" s="11">
        <f>4+2</f>
        <v>6</v>
      </c>
      <c r="BF4" s="3">
        <v>1.4</v>
      </c>
      <c r="BG4" s="11">
        <f>9+2</f>
        <v>11</v>
      </c>
      <c r="BH4" s="3">
        <v>3</v>
      </c>
      <c r="BI4" s="11">
        <f>10+2</f>
        <v>12</v>
      </c>
      <c r="BJ4" s="3">
        <v>3.5</v>
      </c>
      <c r="BK4" s="11">
        <f>8+2</f>
        <v>10</v>
      </c>
      <c r="BL4" s="3">
        <v>3.4</v>
      </c>
      <c r="BM4" s="11">
        <f>7+2</f>
        <v>9</v>
      </c>
      <c r="BN4" s="3">
        <v>2.4</v>
      </c>
      <c r="BO4" s="11">
        <f>7+2</f>
        <v>9</v>
      </c>
      <c r="BP4" s="3">
        <v>2.2000000000000002</v>
      </c>
      <c r="BQ4" s="11">
        <f>6+2</f>
        <v>8</v>
      </c>
      <c r="BR4" s="3">
        <v>1.8</v>
      </c>
      <c r="BS4" s="11">
        <f>6+2</f>
        <v>8</v>
      </c>
      <c r="BT4" s="16">
        <v>1.8</v>
      </c>
      <c r="BU4" s="11">
        <f>4+2</f>
        <v>6</v>
      </c>
      <c r="BV4" s="3">
        <v>1.2</v>
      </c>
      <c r="BW4" s="11">
        <f>6+2</f>
        <v>8</v>
      </c>
      <c r="BX4" s="3">
        <v>2.1</v>
      </c>
      <c r="BY4" s="11">
        <f>4+2</f>
        <v>6</v>
      </c>
      <c r="BZ4" s="3">
        <v>1.3</v>
      </c>
      <c r="CA4" s="11">
        <f>7+2</f>
        <v>9</v>
      </c>
      <c r="CB4" s="3">
        <v>2</v>
      </c>
      <c r="CC4" s="11">
        <f>7+2</f>
        <v>9</v>
      </c>
      <c r="CD4" s="3">
        <v>2</v>
      </c>
      <c r="CE4" s="11">
        <f>4+2</f>
        <v>6</v>
      </c>
      <c r="CF4" s="17">
        <v>1.3</v>
      </c>
    </row>
    <row r="5" spans="1:84">
      <c r="A5" s="2" t="s">
        <v>2</v>
      </c>
      <c r="B5" s="3"/>
      <c r="C5" s="11">
        <f>E4</f>
        <v>10</v>
      </c>
      <c r="D5" s="16">
        <f>F4</f>
        <v>2.4</v>
      </c>
      <c r="E5" s="4"/>
      <c r="F5" s="4"/>
      <c r="G5" s="11">
        <f>2+2</f>
        <v>4</v>
      </c>
      <c r="H5" s="3">
        <v>0.8</v>
      </c>
      <c r="I5" s="11">
        <f>2+2</f>
        <v>4</v>
      </c>
      <c r="J5" s="3">
        <v>0.8</v>
      </c>
      <c r="K5" s="11">
        <f>5+2</f>
        <v>7</v>
      </c>
      <c r="L5" s="3">
        <v>2.2000000000000002</v>
      </c>
      <c r="M5" s="11">
        <f>5+2</f>
        <v>7</v>
      </c>
      <c r="N5" s="3">
        <v>2</v>
      </c>
      <c r="O5" s="11">
        <f>2+2</f>
        <v>4</v>
      </c>
      <c r="P5" s="3">
        <v>0.85</v>
      </c>
      <c r="Q5" s="11">
        <f>3+2</f>
        <v>5</v>
      </c>
      <c r="R5" s="3">
        <v>1.4</v>
      </c>
      <c r="S5" s="11">
        <f>3+2</f>
        <v>5</v>
      </c>
      <c r="T5" s="3">
        <v>1.3</v>
      </c>
      <c r="U5" s="11">
        <f>7+2</f>
        <v>9</v>
      </c>
      <c r="V5" s="3">
        <v>3.5</v>
      </c>
      <c r="W5" s="11">
        <f>7+2</f>
        <v>9</v>
      </c>
      <c r="X5" s="16">
        <v>3.5</v>
      </c>
      <c r="Y5" s="11">
        <f>7+2</f>
        <v>9</v>
      </c>
      <c r="Z5" s="16">
        <v>3.5</v>
      </c>
      <c r="AA5" s="11">
        <f>7+2</f>
        <v>9</v>
      </c>
      <c r="AB5" s="16">
        <v>3.5</v>
      </c>
      <c r="AC5" s="11">
        <f>7+2</f>
        <v>9</v>
      </c>
      <c r="AD5" s="16">
        <v>3.5</v>
      </c>
      <c r="AE5" s="11">
        <f>7+2</f>
        <v>9</v>
      </c>
      <c r="AF5" s="16">
        <v>3.5</v>
      </c>
      <c r="AG5" s="11">
        <f>7+2</f>
        <v>9</v>
      </c>
      <c r="AH5" s="16">
        <v>3.5</v>
      </c>
      <c r="AI5" s="11">
        <f>7+2</f>
        <v>9</v>
      </c>
      <c r="AJ5" s="16">
        <v>3.5</v>
      </c>
      <c r="AK5" s="11">
        <f>7+2</f>
        <v>9</v>
      </c>
      <c r="AL5" s="16">
        <v>3.5</v>
      </c>
      <c r="AM5" s="11">
        <f>7+2</f>
        <v>9</v>
      </c>
      <c r="AN5" s="16">
        <v>3.5</v>
      </c>
      <c r="AO5" s="11">
        <f>7+2</f>
        <v>9</v>
      </c>
      <c r="AP5" s="16">
        <v>3.5</v>
      </c>
      <c r="AQ5" s="11">
        <f>7+2</f>
        <v>9</v>
      </c>
      <c r="AR5" s="16">
        <v>3.5</v>
      </c>
      <c r="AS5" s="11">
        <f>7+2</f>
        <v>9</v>
      </c>
      <c r="AT5" s="16">
        <v>3.5</v>
      </c>
      <c r="AU5" s="11">
        <f>7+2</f>
        <v>9</v>
      </c>
      <c r="AV5" s="3">
        <v>3.5</v>
      </c>
      <c r="AW5" s="11">
        <f>5+2</f>
        <v>7</v>
      </c>
      <c r="AX5" s="3">
        <v>2.4</v>
      </c>
      <c r="AY5" s="11">
        <f>9+2</f>
        <v>11</v>
      </c>
      <c r="AZ5" s="3">
        <v>4.7</v>
      </c>
      <c r="BA5" s="11">
        <f>8+2</f>
        <v>10</v>
      </c>
      <c r="BB5" s="3">
        <v>3.1</v>
      </c>
      <c r="BC5" s="11">
        <f>6+2</f>
        <v>8</v>
      </c>
      <c r="BD5" s="3">
        <v>3.7</v>
      </c>
      <c r="BE5" s="11">
        <f>4+2</f>
        <v>6</v>
      </c>
      <c r="BF5" s="3">
        <v>1.2</v>
      </c>
      <c r="BG5" s="11">
        <f>5+2</f>
        <v>7</v>
      </c>
      <c r="BH5" s="3">
        <v>2.9</v>
      </c>
      <c r="BI5" s="11">
        <f>5+2</f>
        <v>7</v>
      </c>
      <c r="BJ5" s="3">
        <v>3</v>
      </c>
      <c r="BK5" s="11">
        <f>2+2</f>
        <v>4</v>
      </c>
      <c r="BL5" s="3">
        <v>0.55000000000000004</v>
      </c>
      <c r="BM5" s="11">
        <f>5+2</f>
        <v>7</v>
      </c>
      <c r="BN5" s="3">
        <v>2.9</v>
      </c>
      <c r="BO5" s="11">
        <f>7+2</f>
        <v>9</v>
      </c>
      <c r="BP5" s="3">
        <v>3.7</v>
      </c>
      <c r="BQ5" s="11">
        <f>6+2</f>
        <v>8</v>
      </c>
      <c r="BR5" s="3">
        <v>3.5</v>
      </c>
      <c r="BS5" s="11">
        <f>6+2</f>
        <v>8</v>
      </c>
      <c r="BT5" s="18">
        <v>3.5</v>
      </c>
      <c r="BU5" s="11">
        <f>4+2</f>
        <v>6</v>
      </c>
      <c r="BV5" s="3">
        <v>1.3</v>
      </c>
      <c r="BW5" s="11">
        <f>5+2</f>
        <v>7</v>
      </c>
      <c r="BX5" s="3">
        <v>3</v>
      </c>
      <c r="BY5" s="11">
        <f>4+2</f>
        <v>6</v>
      </c>
      <c r="BZ5" s="3">
        <v>1.3</v>
      </c>
      <c r="CA5" s="11">
        <f>7+2</f>
        <v>9</v>
      </c>
      <c r="CB5" s="3">
        <v>4.0999999999999996</v>
      </c>
      <c r="CC5" s="11">
        <f>7+2</f>
        <v>9</v>
      </c>
      <c r="CD5" s="3">
        <v>3.7</v>
      </c>
      <c r="CE5" s="11">
        <f>4+2</f>
        <v>6</v>
      </c>
      <c r="CF5" s="17">
        <v>1.4</v>
      </c>
    </row>
    <row r="6" spans="1:84">
      <c r="A6" s="2" t="s">
        <v>3</v>
      </c>
      <c r="B6" s="3"/>
      <c r="C6" s="11">
        <f>G4</f>
        <v>10</v>
      </c>
      <c r="D6" s="3">
        <f>H4</f>
        <v>3.5</v>
      </c>
      <c r="E6" s="11"/>
      <c r="F6" s="3"/>
      <c r="G6" s="4"/>
      <c r="H6" s="4"/>
      <c r="I6" s="11">
        <v>2</v>
      </c>
      <c r="J6" s="3">
        <v>0.1</v>
      </c>
      <c r="K6" s="11">
        <f>6+2</f>
        <v>8</v>
      </c>
      <c r="L6" s="3">
        <v>2.5</v>
      </c>
      <c r="M6" s="11">
        <f>7+2</f>
        <v>9</v>
      </c>
      <c r="N6" s="3">
        <v>2.9</v>
      </c>
      <c r="O6" s="11">
        <f>4+2</f>
        <v>6</v>
      </c>
      <c r="P6" s="16">
        <v>1.7</v>
      </c>
      <c r="Q6" s="11">
        <f>4+2</f>
        <v>6</v>
      </c>
      <c r="R6" s="16">
        <v>1.9</v>
      </c>
      <c r="S6" s="11">
        <f>5+2</f>
        <v>7</v>
      </c>
      <c r="T6" s="3">
        <v>1.7</v>
      </c>
      <c r="U6" s="11">
        <f>9+2</f>
        <v>11</v>
      </c>
      <c r="V6" s="3">
        <v>3.4</v>
      </c>
      <c r="W6" s="11">
        <f>9+2</f>
        <v>11</v>
      </c>
      <c r="X6" s="16">
        <v>3.4</v>
      </c>
      <c r="Y6" s="11">
        <f>9+2</f>
        <v>11</v>
      </c>
      <c r="Z6" s="16">
        <v>3.4</v>
      </c>
      <c r="AA6" s="11">
        <f>9+2</f>
        <v>11</v>
      </c>
      <c r="AB6" s="16">
        <v>3.4</v>
      </c>
      <c r="AC6" s="11">
        <f>9+2</f>
        <v>11</v>
      </c>
      <c r="AD6" s="16">
        <v>3.4</v>
      </c>
      <c r="AE6" s="11">
        <f>9+2</f>
        <v>11</v>
      </c>
      <c r="AF6" s="16">
        <v>3.4</v>
      </c>
      <c r="AG6" s="11">
        <f>9+2</f>
        <v>11</v>
      </c>
      <c r="AH6" s="16">
        <v>3.4</v>
      </c>
      <c r="AI6" s="11">
        <f>9+2</f>
        <v>11</v>
      </c>
      <c r="AJ6" s="16">
        <v>3.4</v>
      </c>
      <c r="AK6" s="11">
        <f>9+2</f>
        <v>11</v>
      </c>
      <c r="AL6" s="16">
        <v>3.4</v>
      </c>
      <c r="AM6" s="11">
        <f>9+2</f>
        <v>11</v>
      </c>
      <c r="AN6" s="16">
        <v>3.4</v>
      </c>
      <c r="AO6" s="11">
        <f>9+2</f>
        <v>11</v>
      </c>
      <c r="AP6" s="16">
        <v>3.4</v>
      </c>
      <c r="AQ6" s="11">
        <f>9+2</f>
        <v>11</v>
      </c>
      <c r="AR6" s="16">
        <v>3.4</v>
      </c>
      <c r="AS6" s="11">
        <f>9+2</f>
        <v>11</v>
      </c>
      <c r="AT6" s="16">
        <v>3.4</v>
      </c>
      <c r="AU6" s="11">
        <f>8+2</f>
        <v>10</v>
      </c>
      <c r="AV6" s="3">
        <v>3.4</v>
      </c>
      <c r="AW6" s="11">
        <f>6+2</f>
        <v>8</v>
      </c>
      <c r="AX6" s="3">
        <v>2.7</v>
      </c>
      <c r="AY6" s="11">
        <f>12+2</f>
        <v>14</v>
      </c>
      <c r="AZ6" s="3">
        <v>4</v>
      </c>
      <c r="BA6" s="11">
        <f>9+2</f>
        <v>11</v>
      </c>
      <c r="BB6" s="3">
        <v>3.4</v>
      </c>
      <c r="BC6" s="11">
        <f>8+2</f>
        <v>10</v>
      </c>
      <c r="BD6" s="3">
        <v>4.4000000000000004</v>
      </c>
      <c r="BE6" s="11">
        <f>5+2</f>
        <v>7</v>
      </c>
      <c r="BF6" s="3">
        <v>2.4</v>
      </c>
      <c r="BG6" s="11">
        <f>6+2</f>
        <v>8</v>
      </c>
      <c r="BH6" s="3">
        <v>3.6</v>
      </c>
      <c r="BI6" s="11">
        <f>6+2</f>
        <v>8</v>
      </c>
      <c r="BJ6" s="3">
        <v>3.5</v>
      </c>
      <c r="BK6" s="11">
        <f>2+1</f>
        <v>3</v>
      </c>
      <c r="BL6" s="3">
        <v>0.4</v>
      </c>
      <c r="BM6" s="11">
        <f>6+2</f>
        <v>8</v>
      </c>
      <c r="BN6" s="3">
        <v>3.6</v>
      </c>
      <c r="BO6" s="11">
        <f>9+2</f>
        <v>11</v>
      </c>
      <c r="BP6" s="3">
        <v>3.5</v>
      </c>
      <c r="BQ6" s="11">
        <f>8+2</f>
        <v>10</v>
      </c>
      <c r="BR6" s="3">
        <v>4.0999999999999996</v>
      </c>
      <c r="BS6" s="11">
        <f>8+2</f>
        <v>10</v>
      </c>
      <c r="BT6" s="3">
        <v>4.0999999999999996</v>
      </c>
      <c r="BU6" s="11">
        <f>5+2</f>
        <v>7</v>
      </c>
      <c r="BV6" s="3">
        <v>2.5</v>
      </c>
      <c r="BW6" s="11">
        <f>7+2</f>
        <v>9</v>
      </c>
      <c r="BX6" s="3">
        <v>4</v>
      </c>
      <c r="BY6" s="11">
        <f>5+2</f>
        <v>7</v>
      </c>
      <c r="BZ6" s="3">
        <v>2.5</v>
      </c>
      <c r="CA6" s="11">
        <f>8+2</f>
        <v>10</v>
      </c>
      <c r="CB6" s="3">
        <v>4.7</v>
      </c>
      <c r="CC6" s="11">
        <f>8+2</f>
        <v>10</v>
      </c>
      <c r="CD6" s="3">
        <v>4.5999999999999996</v>
      </c>
      <c r="CE6" s="11">
        <f>6+2</f>
        <v>8</v>
      </c>
      <c r="CF6" s="17">
        <v>2.6</v>
      </c>
    </row>
    <row r="7" spans="1:84">
      <c r="A7" s="2" t="s">
        <v>3</v>
      </c>
      <c r="B7" s="3"/>
      <c r="C7" s="11">
        <f>I4</f>
        <v>10</v>
      </c>
      <c r="D7" s="3">
        <f>J4</f>
        <v>3.5</v>
      </c>
      <c r="E7" s="11"/>
      <c r="F7" s="3"/>
      <c r="G7" s="11"/>
      <c r="H7" s="3"/>
      <c r="I7" s="4"/>
      <c r="J7" s="4"/>
      <c r="K7" s="11">
        <f>6+2</f>
        <v>8</v>
      </c>
      <c r="L7" s="16">
        <v>2.4</v>
      </c>
      <c r="M7" s="11">
        <f>7+2</f>
        <v>9</v>
      </c>
      <c r="N7" s="16">
        <v>2.8</v>
      </c>
      <c r="O7" s="11">
        <f>4+2</f>
        <v>6</v>
      </c>
      <c r="P7" s="16">
        <v>1.6</v>
      </c>
      <c r="Q7" s="11">
        <f>4+2</f>
        <v>6</v>
      </c>
      <c r="R7" s="16">
        <v>1.8</v>
      </c>
      <c r="S7" s="11">
        <f>5+2</f>
        <v>7</v>
      </c>
      <c r="T7" s="16">
        <v>1.6</v>
      </c>
      <c r="U7" s="11">
        <f>9+2</f>
        <v>11</v>
      </c>
      <c r="V7" s="16">
        <v>3.4</v>
      </c>
      <c r="W7" s="11">
        <f>9+2</f>
        <v>11</v>
      </c>
      <c r="X7" s="16">
        <v>3.4</v>
      </c>
      <c r="Y7" s="11">
        <f>9+2</f>
        <v>11</v>
      </c>
      <c r="Z7" s="16">
        <v>3.4</v>
      </c>
      <c r="AA7" s="11">
        <f>9+2</f>
        <v>11</v>
      </c>
      <c r="AB7" s="16">
        <v>3.4</v>
      </c>
      <c r="AC7" s="11">
        <f>9+2</f>
        <v>11</v>
      </c>
      <c r="AD7" s="16">
        <v>3.4</v>
      </c>
      <c r="AE7" s="11">
        <f>9+2</f>
        <v>11</v>
      </c>
      <c r="AF7" s="16">
        <v>3.4</v>
      </c>
      <c r="AG7" s="11">
        <f>9+2</f>
        <v>11</v>
      </c>
      <c r="AH7" s="16">
        <v>3.4</v>
      </c>
      <c r="AI7" s="11">
        <f>9+2</f>
        <v>11</v>
      </c>
      <c r="AJ7" s="16">
        <v>3.4</v>
      </c>
      <c r="AK7" s="11">
        <f>9+2</f>
        <v>11</v>
      </c>
      <c r="AL7" s="16">
        <v>3.4</v>
      </c>
      <c r="AM7" s="11">
        <f>9+2</f>
        <v>11</v>
      </c>
      <c r="AN7" s="16">
        <v>3.4</v>
      </c>
      <c r="AO7" s="11">
        <f>9+2</f>
        <v>11</v>
      </c>
      <c r="AP7" s="16">
        <v>3.4</v>
      </c>
      <c r="AQ7" s="11">
        <f>9+2</f>
        <v>11</v>
      </c>
      <c r="AR7" s="16">
        <v>3.4</v>
      </c>
      <c r="AS7" s="11">
        <f>9+2</f>
        <v>11</v>
      </c>
      <c r="AT7" s="16">
        <v>3.4</v>
      </c>
      <c r="AU7" s="11">
        <f>8+2</f>
        <v>10</v>
      </c>
      <c r="AV7" s="23">
        <v>3.4</v>
      </c>
      <c r="AW7" s="11">
        <f>6+2</f>
        <v>8</v>
      </c>
      <c r="AX7" s="23">
        <v>2.7</v>
      </c>
      <c r="AY7" s="11">
        <f>12+2</f>
        <v>14</v>
      </c>
      <c r="AZ7" s="23">
        <v>4</v>
      </c>
      <c r="BA7" s="11">
        <f>9+2</f>
        <v>11</v>
      </c>
      <c r="BB7" s="23">
        <v>3.4</v>
      </c>
      <c r="BC7" s="11">
        <f>8+2</f>
        <v>10</v>
      </c>
      <c r="BD7" s="23">
        <v>4.4000000000000004</v>
      </c>
      <c r="BE7" s="11">
        <f>5+2</f>
        <v>7</v>
      </c>
      <c r="BF7" s="23">
        <v>2.4</v>
      </c>
      <c r="BG7" s="11">
        <f>6+2</f>
        <v>8</v>
      </c>
      <c r="BH7" s="23">
        <v>3.6</v>
      </c>
      <c r="BI7" s="11">
        <f>6+2</f>
        <v>8</v>
      </c>
      <c r="BJ7" s="23">
        <v>3.5</v>
      </c>
      <c r="BK7" s="11">
        <f>2+1</f>
        <v>3</v>
      </c>
      <c r="BL7" s="23">
        <v>0.4</v>
      </c>
      <c r="BM7" s="11">
        <f>6+2</f>
        <v>8</v>
      </c>
      <c r="BN7" s="23">
        <v>3.6</v>
      </c>
      <c r="BO7" s="11">
        <f>9+2</f>
        <v>11</v>
      </c>
      <c r="BP7" s="23">
        <v>3.5</v>
      </c>
      <c r="BQ7" s="11">
        <f>8+2</f>
        <v>10</v>
      </c>
      <c r="BR7" s="23">
        <v>4.0999999999999996</v>
      </c>
      <c r="BS7" s="11">
        <f>8+2</f>
        <v>10</v>
      </c>
      <c r="BT7" s="23">
        <v>4.0999999999999996</v>
      </c>
      <c r="BU7" s="11">
        <f>5+2</f>
        <v>7</v>
      </c>
      <c r="BV7" s="23">
        <v>2.5</v>
      </c>
      <c r="BW7" s="11">
        <f>7+2</f>
        <v>9</v>
      </c>
      <c r="BX7" s="23">
        <v>4</v>
      </c>
      <c r="BY7" s="11">
        <f>5+2</f>
        <v>7</v>
      </c>
      <c r="BZ7" s="23">
        <v>2.5</v>
      </c>
      <c r="CA7" s="11">
        <f>8+2</f>
        <v>10</v>
      </c>
      <c r="CB7" s="23">
        <v>4.7</v>
      </c>
      <c r="CC7" s="11">
        <f>8+2</f>
        <v>10</v>
      </c>
      <c r="CD7" s="23">
        <v>4.5999999999999996</v>
      </c>
      <c r="CE7" s="11">
        <f>6+2</f>
        <v>8</v>
      </c>
      <c r="CF7" s="17">
        <v>2.6</v>
      </c>
    </row>
    <row r="8" spans="1:84">
      <c r="A8" s="2" t="s">
        <v>4</v>
      </c>
      <c r="B8" s="3"/>
      <c r="C8" s="11">
        <f>K4</f>
        <v>5</v>
      </c>
      <c r="D8" s="3">
        <f>L4</f>
        <v>1.2</v>
      </c>
      <c r="E8" s="11"/>
      <c r="F8" s="3"/>
      <c r="G8" s="11"/>
      <c r="H8" s="3"/>
      <c r="I8" s="11"/>
      <c r="J8" s="3"/>
      <c r="K8" s="4"/>
      <c r="L8" s="4"/>
      <c r="M8" s="11">
        <f>3+2</f>
        <v>5</v>
      </c>
      <c r="N8" s="3">
        <v>0.85</v>
      </c>
      <c r="O8" s="11">
        <f>3+2</f>
        <v>5</v>
      </c>
      <c r="P8" s="16">
        <v>0.75</v>
      </c>
      <c r="Q8" s="11">
        <f>3+2</f>
        <v>5</v>
      </c>
      <c r="R8" s="16">
        <v>0.9</v>
      </c>
      <c r="S8" s="11">
        <f>5+2</f>
        <v>7</v>
      </c>
      <c r="T8" s="3">
        <v>2</v>
      </c>
      <c r="U8" s="11">
        <f>5+2</f>
        <v>7</v>
      </c>
      <c r="V8" s="3">
        <v>1.2</v>
      </c>
      <c r="W8" s="11">
        <f>5+2</f>
        <v>7</v>
      </c>
      <c r="X8" s="16">
        <v>1.2</v>
      </c>
      <c r="Y8" s="11">
        <f>5+2</f>
        <v>7</v>
      </c>
      <c r="Z8" s="16">
        <v>1.2</v>
      </c>
      <c r="AA8" s="11">
        <f>5+2</f>
        <v>7</v>
      </c>
      <c r="AB8" s="16">
        <v>1.2</v>
      </c>
      <c r="AC8" s="11">
        <f>5+2</f>
        <v>7</v>
      </c>
      <c r="AD8" s="16">
        <v>1.2</v>
      </c>
      <c r="AE8" s="11">
        <f>5+2</f>
        <v>7</v>
      </c>
      <c r="AF8" s="16">
        <v>1.2</v>
      </c>
      <c r="AG8" s="11">
        <f>5+2</f>
        <v>7</v>
      </c>
      <c r="AH8" s="16">
        <v>1.2</v>
      </c>
      <c r="AI8" s="11">
        <f>5+2</f>
        <v>7</v>
      </c>
      <c r="AJ8" s="16">
        <v>1.2</v>
      </c>
      <c r="AK8" s="11">
        <f>5+2</f>
        <v>7</v>
      </c>
      <c r="AL8" s="16">
        <v>1.2</v>
      </c>
      <c r="AM8" s="11">
        <f>5+2</f>
        <v>7</v>
      </c>
      <c r="AN8" s="16">
        <v>1.2</v>
      </c>
      <c r="AO8" s="11">
        <f>5+2</f>
        <v>7</v>
      </c>
      <c r="AP8" s="16">
        <v>1.2</v>
      </c>
      <c r="AQ8" s="11">
        <f>5+2</f>
        <v>7</v>
      </c>
      <c r="AR8" s="16">
        <v>1.2</v>
      </c>
      <c r="AS8" s="11">
        <f>5+2</f>
        <v>7</v>
      </c>
      <c r="AT8" s="16">
        <v>1.2</v>
      </c>
      <c r="AU8" s="11">
        <f>4+2</f>
        <v>6</v>
      </c>
      <c r="AV8" s="3">
        <v>1.1000000000000001</v>
      </c>
      <c r="AW8" s="11">
        <f>2+2</f>
        <v>4</v>
      </c>
      <c r="AX8" s="3">
        <v>0.65</v>
      </c>
      <c r="AY8" s="11">
        <f>7+2</f>
        <v>9</v>
      </c>
      <c r="AZ8" s="3">
        <v>1.7</v>
      </c>
      <c r="BA8" s="11">
        <f>4+2</f>
        <v>6</v>
      </c>
      <c r="BB8" s="3">
        <v>1.1000000000000001</v>
      </c>
      <c r="BC8" s="11">
        <f>6+2</f>
        <v>8</v>
      </c>
      <c r="BD8" s="3">
        <v>2.1</v>
      </c>
      <c r="BE8" s="11">
        <f>2+2</f>
        <v>4</v>
      </c>
      <c r="BF8" s="3">
        <v>0.55000000000000004</v>
      </c>
      <c r="BG8" s="11">
        <f>7+2</f>
        <v>9</v>
      </c>
      <c r="BH8" s="3">
        <v>2.2000000000000002</v>
      </c>
      <c r="BI8" s="11">
        <f>9+2</f>
        <v>11</v>
      </c>
      <c r="BJ8" s="3">
        <v>2.8</v>
      </c>
      <c r="BK8" s="11">
        <f>6+2</f>
        <v>8</v>
      </c>
      <c r="BL8" s="3">
        <v>3</v>
      </c>
      <c r="BM8" s="11">
        <f>5+2</f>
        <v>7</v>
      </c>
      <c r="BN8" s="3">
        <v>1.8</v>
      </c>
      <c r="BO8" s="11">
        <f>4+2</f>
        <v>6</v>
      </c>
      <c r="BP8" s="3">
        <v>1.2</v>
      </c>
      <c r="BQ8" s="11">
        <f>4+2</f>
        <v>6</v>
      </c>
      <c r="BR8" s="3">
        <v>1.1000000000000001</v>
      </c>
      <c r="BS8" s="11">
        <f>4+2</f>
        <v>6</v>
      </c>
      <c r="BT8" s="3">
        <v>1.1000000000000001</v>
      </c>
      <c r="BU8" s="11">
        <f>1+2</f>
        <v>3</v>
      </c>
      <c r="BV8" s="3">
        <v>0.4</v>
      </c>
      <c r="BW8" s="11">
        <f>5+2</f>
        <v>7</v>
      </c>
      <c r="BX8" s="3">
        <v>1.9</v>
      </c>
      <c r="BY8" s="11">
        <f>1+2</f>
        <v>3</v>
      </c>
      <c r="BZ8" s="3">
        <v>0.35</v>
      </c>
      <c r="CA8" s="11">
        <f>6+2</f>
        <v>8</v>
      </c>
      <c r="CB8" s="3">
        <v>1.8</v>
      </c>
      <c r="CC8" s="11">
        <f>6+2</f>
        <v>8</v>
      </c>
      <c r="CD8" s="3">
        <v>1.8</v>
      </c>
      <c r="CE8" s="11">
        <f>2+2</f>
        <v>4</v>
      </c>
      <c r="CF8" s="17">
        <v>0.45</v>
      </c>
    </row>
    <row r="9" spans="1:84">
      <c r="A9" s="2" t="s">
        <v>5</v>
      </c>
      <c r="B9" s="3"/>
      <c r="C9" s="11">
        <f>M4</f>
        <v>5</v>
      </c>
      <c r="D9" s="3">
        <f>N4</f>
        <v>1.1000000000000001</v>
      </c>
      <c r="E9" s="11"/>
      <c r="F9" s="3"/>
      <c r="G9" s="11"/>
      <c r="H9" s="3"/>
      <c r="I9" s="11"/>
      <c r="J9" s="3"/>
      <c r="K9" s="11"/>
      <c r="L9" s="3"/>
      <c r="M9" s="4"/>
      <c r="N9" s="4"/>
      <c r="O9" s="11">
        <f>4+2</f>
        <v>6</v>
      </c>
      <c r="P9" s="16">
        <v>1.1000000000000001</v>
      </c>
      <c r="Q9" s="11">
        <f>2+2</f>
        <v>4</v>
      </c>
      <c r="R9" s="16">
        <v>0.75</v>
      </c>
      <c r="S9" s="11">
        <f>4+2</f>
        <v>6</v>
      </c>
      <c r="T9" s="3">
        <v>1.8</v>
      </c>
      <c r="U9" s="11">
        <f>5+2</f>
        <v>7</v>
      </c>
      <c r="V9" s="3">
        <v>1</v>
      </c>
      <c r="W9" s="11">
        <f>5+2</f>
        <v>7</v>
      </c>
      <c r="X9" s="16">
        <v>1</v>
      </c>
      <c r="Y9" s="11">
        <f>5+2</f>
        <v>7</v>
      </c>
      <c r="Z9" s="16">
        <v>1</v>
      </c>
      <c r="AA9" s="11">
        <f>5+2</f>
        <v>7</v>
      </c>
      <c r="AB9" s="16">
        <v>1</v>
      </c>
      <c r="AC9" s="11">
        <f>5+2</f>
        <v>7</v>
      </c>
      <c r="AD9" s="16">
        <v>1</v>
      </c>
      <c r="AE9" s="11">
        <f>5+2</f>
        <v>7</v>
      </c>
      <c r="AF9" s="16">
        <v>1</v>
      </c>
      <c r="AG9" s="11">
        <f>5+2</f>
        <v>7</v>
      </c>
      <c r="AH9" s="16">
        <v>1</v>
      </c>
      <c r="AI9" s="11">
        <f>5+2</f>
        <v>7</v>
      </c>
      <c r="AJ9" s="16">
        <v>1</v>
      </c>
      <c r="AK9" s="11">
        <f>5+2</f>
        <v>7</v>
      </c>
      <c r="AL9" s="16">
        <v>1</v>
      </c>
      <c r="AM9" s="11">
        <f>5+2</f>
        <v>7</v>
      </c>
      <c r="AN9" s="16">
        <v>1</v>
      </c>
      <c r="AO9" s="11">
        <f>5+2</f>
        <v>7</v>
      </c>
      <c r="AP9" s="16">
        <v>1</v>
      </c>
      <c r="AQ9" s="11">
        <f>5+2</f>
        <v>7</v>
      </c>
      <c r="AR9" s="16">
        <v>1</v>
      </c>
      <c r="AS9" s="11">
        <f>5+2</f>
        <v>7</v>
      </c>
      <c r="AT9" s="16">
        <v>1</v>
      </c>
      <c r="AU9" s="11">
        <f>3+2</f>
        <v>5</v>
      </c>
      <c r="AV9" s="16">
        <v>0.9</v>
      </c>
      <c r="AW9" s="11">
        <f>2+2</f>
        <v>4</v>
      </c>
      <c r="AX9" s="3">
        <v>0.5</v>
      </c>
      <c r="AY9" s="11">
        <f>7+2</f>
        <v>9</v>
      </c>
      <c r="AZ9" s="3">
        <v>1.6</v>
      </c>
      <c r="BA9" s="11">
        <f>4+2</f>
        <v>6</v>
      </c>
      <c r="BB9" s="3">
        <v>1</v>
      </c>
      <c r="BC9" s="11">
        <f>6+2</f>
        <v>8</v>
      </c>
      <c r="BD9" s="3">
        <v>1.9</v>
      </c>
      <c r="BE9" s="11">
        <f>3+2</f>
        <v>5</v>
      </c>
      <c r="BF9" s="3">
        <v>0.65</v>
      </c>
      <c r="BG9" s="11">
        <f>7+2</f>
        <v>9</v>
      </c>
      <c r="BH9" s="3">
        <v>2.1</v>
      </c>
      <c r="BI9" s="11">
        <f>9+2</f>
        <v>11</v>
      </c>
      <c r="BJ9" s="3">
        <v>2.6</v>
      </c>
      <c r="BK9" s="11">
        <f>5+2</f>
        <v>7</v>
      </c>
      <c r="BL9" s="3">
        <v>2.8</v>
      </c>
      <c r="BM9" s="11">
        <f>5+2</f>
        <v>7</v>
      </c>
      <c r="BN9" s="3">
        <v>1.6</v>
      </c>
      <c r="BO9" s="11">
        <f>4+2</f>
        <v>6</v>
      </c>
      <c r="BP9" s="3">
        <v>1</v>
      </c>
      <c r="BQ9" s="11">
        <f>4+2</f>
        <v>6</v>
      </c>
      <c r="BR9" s="23">
        <v>1</v>
      </c>
      <c r="BS9" s="11">
        <f>4+2</f>
        <v>6</v>
      </c>
      <c r="BT9" s="23">
        <v>1</v>
      </c>
      <c r="BU9" s="11">
        <f>2+2</f>
        <v>4</v>
      </c>
      <c r="BV9" s="3">
        <v>0.5</v>
      </c>
      <c r="BW9" s="11">
        <f>5+2</f>
        <v>7</v>
      </c>
      <c r="BX9" s="3">
        <v>1.8</v>
      </c>
      <c r="BY9" s="11">
        <f>2+2</f>
        <v>4</v>
      </c>
      <c r="BZ9" s="3">
        <v>0.5</v>
      </c>
      <c r="CA9" s="11">
        <f>6+2</f>
        <v>8</v>
      </c>
      <c r="CB9" s="3">
        <v>1.7</v>
      </c>
      <c r="CC9" s="11">
        <f>6+2</f>
        <v>8</v>
      </c>
      <c r="CD9" s="3">
        <v>1.6</v>
      </c>
      <c r="CE9" s="11">
        <f>2+2</f>
        <v>4</v>
      </c>
      <c r="CF9" s="17">
        <v>0.55000000000000004</v>
      </c>
    </row>
    <row r="10" spans="1:84">
      <c r="A10" s="2" t="s">
        <v>6</v>
      </c>
      <c r="B10" s="3"/>
      <c r="C10" s="11">
        <f>O4</f>
        <v>7</v>
      </c>
      <c r="D10" s="3"/>
      <c r="E10" s="11"/>
      <c r="F10" s="3"/>
      <c r="G10" s="11"/>
      <c r="H10" s="3"/>
      <c r="I10" s="11"/>
      <c r="J10" s="3"/>
      <c r="K10" s="11"/>
      <c r="L10" s="3"/>
      <c r="M10" s="11"/>
      <c r="N10" s="3"/>
      <c r="O10" s="4"/>
      <c r="P10" s="4"/>
      <c r="Q10" s="11">
        <f>1+2</f>
        <v>3</v>
      </c>
      <c r="R10" s="3">
        <v>0.4</v>
      </c>
      <c r="S10" s="11">
        <f>4+2</f>
        <v>6</v>
      </c>
      <c r="T10" s="3">
        <v>1.5</v>
      </c>
      <c r="U10" s="11">
        <f>7+2</f>
        <v>9</v>
      </c>
      <c r="V10" s="3">
        <v>1.5</v>
      </c>
      <c r="W10" s="11">
        <f>7+2</f>
        <v>9</v>
      </c>
      <c r="X10" s="16">
        <v>1.5</v>
      </c>
      <c r="Y10" s="11">
        <f>7+2</f>
        <v>9</v>
      </c>
      <c r="Z10" s="16">
        <v>1.5</v>
      </c>
      <c r="AA10" s="11">
        <f>7+2</f>
        <v>9</v>
      </c>
      <c r="AB10" s="16">
        <v>1.5</v>
      </c>
      <c r="AC10" s="11">
        <f>7+2</f>
        <v>9</v>
      </c>
      <c r="AD10" s="16">
        <v>1.5</v>
      </c>
      <c r="AE10" s="11">
        <f>7+2</f>
        <v>9</v>
      </c>
      <c r="AF10" s="16">
        <v>1.5</v>
      </c>
      <c r="AG10" s="11">
        <f>7+2</f>
        <v>9</v>
      </c>
      <c r="AH10" s="16">
        <v>1.5</v>
      </c>
      <c r="AI10" s="11">
        <f>7+2</f>
        <v>9</v>
      </c>
      <c r="AJ10" s="16">
        <v>1.5</v>
      </c>
      <c r="AK10" s="11">
        <f>7+2</f>
        <v>9</v>
      </c>
      <c r="AL10" s="16">
        <v>1.5</v>
      </c>
      <c r="AM10" s="11">
        <f>7+2</f>
        <v>9</v>
      </c>
      <c r="AN10" s="16">
        <v>1.5</v>
      </c>
      <c r="AO10" s="11">
        <f>7+2</f>
        <v>9</v>
      </c>
      <c r="AP10" s="16">
        <v>1.5</v>
      </c>
      <c r="AQ10" s="11">
        <f>7+2</f>
        <v>9</v>
      </c>
      <c r="AR10" s="16">
        <v>1.5</v>
      </c>
      <c r="AS10" s="11">
        <f>7+2</f>
        <v>9</v>
      </c>
      <c r="AT10" s="16">
        <v>1.5</v>
      </c>
      <c r="AU10" s="11">
        <f>5+2</f>
        <v>7</v>
      </c>
      <c r="AV10" s="3">
        <v>1.5</v>
      </c>
      <c r="AW10" s="11">
        <f>3+2</f>
        <v>5</v>
      </c>
      <c r="AX10" s="3">
        <v>1.1000000000000001</v>
      </c>
      <c r="AY10" s="11">
        <f>8+2</f>
        <v>10</v>
      </c>
      <c r="AZ10" s="3">
        <v>2.2000000000000002</v>
      </c>
      <c r="BA10" s="11">
        <f>6+2</f>
        <v>8</v>
      </c>
      <c r="BB10" s="3">
        <v>1.6</v>
      </c>
      <c r="BC10" s="11">
        <f>8+2</f>
        <v>10</v>
      </c>
      <c r="BD10" s="3">
        <v>2.5</v>
      </c>
      <c r="BE10" s="11">
        <f>1+2</f>
        <v>3</v>
      </c>
      <c r="BF10" s="3">
        <v>0.28999999999999998</v>
      </c>
      <c r="BG10" s="11">
        <f>7+2</f>
        <v>9</v>
      </c>
      <c r="BH10" s="3">
        <v>3.8</v>
      </c>
      <c r="BI10" s="11">
        <f>6+2</f>
        <v>8</v>
      </c>
      <c r="BJ10" s="3">
        <v>3.7</v>
      </c>
      <c r="BK10" s="11">
        <f>4+2</f>
        <v>6</v>
      </c>
      <c r="BL10" s="3">
        <v>1.4</v>
      </c>
      <c r="BM10" s="11">
        <f>7+2</f>
        <v>9</v>
      </c>
      <c r="BN10" s="3">
        <v>3.8</v>
      </c>
      <c r="BO10" s="11">
        <f>6+2</f>
        <v>8</v>
      </c>
      <c r="BP10" s="3">
        <v>1.6</v>
      </c>
      <c r="BQ10" s="11">
        <f>6+2</f>
        <v>8</v>
      </c>
      <c r="BR10" s="3">
        <v>1.6</v>
      </c>
      <c r="BS10" s="11">
        <f>6+2</f>
        <v>8</v>
      </c>
      <c r="BT10" s="3">
        <v>1.6</v>
      </c>
      <c r="BU10" s="11">
        <f>1+2</f>
        <v>3</v>
      </c>
      <c r="BV10" s="3">
        <v>0.45</v>
      </c>
      <c r="BW10" s="11">
        <f>7+2</f>
        <v>9</v>
      </c>
      <c r="BX10" s="3">
        <v>2.2999999999999998</v>
      </c>
      <c r="BY10" s="11">
        <f>1+2</f>
        <v>3</v>
      </c>
      <c r="BZ10" s="3">
        <v>0.4</v>
      </c>
      <c r="CA10" s="11">
        <f>8+2</f>
        <v>10</v>
      </c>
      <c r="CB10" s="3">
        <v>2.2999999999999998</v>
      </c>
      <c r="CC10" s="11">
        <f>8+2</f>
        <v>10</v>
      </c>
      <c r="CD10" s="3">
        <v>2.2000000000000002</v>
      </c>
      <c r="CE10" s="11">
        <f>2+2</f>
        <v>4</v>
      </c>
      <c r="CF10" s="17">
        <v>0.5</v>
      </c>
    </row>
    <row r="11" spans="1:84">
      <c r="A11" s="2" t="s">
        <v>7</v>
      </c>
      <c r="B11" s="3"/>
      <c r="C11" s="11">
        <f>Q4</f>
        <v>6</v>
      </c>
      <c r="D11" s="3"/>
      <c r="E11" s="11"/>
      <c r="F11" s="3"/>
      <c r="G11" s="11"/>
      <c r="H11" s="3"/>
      <c r="I11" s="11"/>
      <c r="J11" s="3"/>
      <c r="K11" s="11"/>
      <c r="L11" s="3"/>
      <c r="M11" s="11"/>
      <c r="N11" s="3"/>
      <c r="O11" s="11"/>
      <c r="P11" s="3"/>
      <c r="Q11" s="4"/>
      <c r="R11" s="4"/>
      <c r="S11" s="11">
        <f>3+2</f>
        <v>5</v>
      </c>
      <c r="T11" s="3">
        <v>1.3</v>
      </c>
      <c r="U11" s="11">
        <f>6+2</f>
        <v>8</v>
      </c>
      <c r="V11" s="3">
        <v>1.6</v>
      </c>
      <c r="W11" s="11">
        <f>6+2</f>
        <v>8</v>
      </c>
      <c r="X11" s="16">
        <v>1.6</v>
      </c>
      <c r="Y11" s="11">
        <f>6+2</f>
        <v>8</v>
      </c>
      <c r="Z11" s="16">
        <v>1.6</v>
      </c>
      <c r="AA11" s="11">
        <f>6+2</f>
        <v>8</v>
      </c>
      <c r="AB11" s="16">
        <v>1.6</v>
      </c>
      <c r="AC11" s="11">
        <f>6+2</f>
        <v>8</v>
      </c>
      <c r="AD11" s="16">
        <v>1.6</v>
      </c>
      <c r="AE11" s="11">
        <f>6+2</f>
        <v>8</v>
      </c>
      <c r="AF11" s="16">
        <v>1.6</v>
      </c>
      <c r="AG11" s="11">
        <f>6+2</f>
        <v>8</v>
      </c>
      <c r="AH11" s="16">
        <v>1.6</v>
      </c>
      <c r="AI11" s="11">
        <f>6+2</f>
        <v>8</v>
      </c>
      <c r="AJ11" s="16">
        <v>1.6</v>
      </c>
      <c r="AK11" s="11">
        <f>6+2</f>
        <v>8</v>
      </c>
      <c r="AL11" s="16">
        <v>1.6</v>
      </c>
      <c r="AM11" s="11">
        <f>6+2</f>
        <v>8</v>
      </c>
      <c r="AN11" s="16">
        <v>1.6</v>
      </c>
      <c r="AO11" s="11">
        <f>6+2</f>
        <v>8</v>
      </c>
      <c r="AP11" s="16">
        <v>1.6</v>
      </c>
      <c r="AQ11" s="11">
        <f>6+2</f>
        <v>8</v>
      </c>
      <c r="AR11" s="16">
        <v>1.6</v>
      </c>
      <c r="AS11" s="11">
        <f>6+2</f>
        <v>8</v>
      </c>
      <c r="AT11" s="16">
        <v>1.6</v>
      </c>
      <c r="AU11" s="11">
        <f>6+2</f>
        <v>8</v>
      </c>
      <c r="AV11" s="3">
        <v>1.6</v>
      </c>
      <c r="AW11" s="11">
        <f>2+2</f>
        <v>4</v>
      </c>
      <c r="AX11" s="3">
        <v>1</v>
      </c>
      <c r="AY11" s="11">
        <f>9+2</f>
        <v>11</v>
      </c>
      <c r="AZ11" s="3">
        <v>2.2999999999999998</v>
      </c>
      <c r="BA11" s="11">
        <f>6+2</f>
        <v>8</v>
      </c>
      <c r="BB11" s="3">
        <v>1.7</v>
      </c>
      <c r="BC11" s="11">
        <f>8+2</f>
        <v>10</v>
      </c>
      <c r="BD11" s="3">
        <v>2.6</v>
      </c>
      <c r="BE11" s="11">
        <f>2+2</f>
        <v>4</v>
      </c>
      <c r="BF11" s="3">
        <v>0.45</v>
      </c>
      <c r="BG11" s="11">
        <f>7+2</f>
        <v>9</v>
      </c>
      <c r="BH11" s="3">
        <v>4.5</v>
      </c>
      <c r="BI11" s="11">
        <f>7+2</f>
        <v>9</v>
      </c>
      <c r="BJ11" s="3">
        <v>4.5</v>
      </c>
      <c r="BK11" s="11">
        <f>5+2</f>
        <v>7</v>
      </c>
      <c r="BL11" s="3">
        <v>2.2000000000000002</v>
      </c>
      <c r="BM11" s="11">
        <f>7+2</f>
        <v>9</v>
      </c>
      <c r="BN11" s="3">
        <v>2.2999999999999998</v>
      </c>
      <c r="BO11" s="11">
        <f>6+2</f>
        <v>8</v>
      </c>
      <c r="BP11" s="3">
        <v>1.7</v>
      </c>
      <c r="BQ11" s="11">
        <f>6+2</f>
        <v>8</v>
      </c>
      <c r="BR11" s="3">
        <v>1.7</v>
      </c>
      <c r="BS11" s="11">
        <f>6+2</f>
        <v>8</v>
      </c>
      <c r="BT11" s="3">
        <v>1.7</v>
      </c>
      <c r="BU11" s="11">
        <f>2+2</f>
        <v>4</v>
      </c>
      <c r="BV11" s="3">
        <v>0.6</v>
      </c>
      <c r="BW11" s="11">
        <f>7+2</f>
        <v>9</v>
      </c>
      <c r="BX11" s="3">
        <v>2.5</v>
      </c>
      <c r="BY11" s="11">
        <f>2+2</f>
        <v>4</v>
      </c>
      <c r="BZ11" s="3">
        <v>0.55000000000000004</v>
      </c>
      <c r="CA11" s="11">
        <f>9+2</f>
        <v>11</v>
      </c>
      <c r="CB11" s="3">
        <v>2.4</v>
      </c>
      <c r="CC11" s="11">
        <f>8+2</f>
        <v>10</v>
      </c>
      <c r="CD11" s="3">
        <v>2.2999999999999998</v>
      </c>
      <c r="CE11" s="11">
        <f>2+2</f>
        <v>4</v>
      </c>
      <c r="CF11" s="17">
        <v>0.65</v>
      </c>
    </row>
    <row r="12" spans="1:84">
      <c r="A12" s="2" t="s">
        <v>8</v>
      </c>
      <c r="B12" s="3"/>
      <c r="C12" s="11">
        <f>S4</f>
        <v>8</v>
      </c>
      <c r="D12" s="3"/>
      <c r="E12" s="11"/>
      <c r="F12" s="3"/>
      <c r="G12" s="11"/>
      <c r="H12" s="3"/>
      <c r="I12" s="11"/>
      <c r="J12" s="3"/>
      <c r="K12" s="11"/>
      <c r="L12" s="3"/>
      <c r="M12" s="11"/>
      <c r="N12" s="3"/>
      <c r="O12" s="11"/>
      <c r="P12" s="3"/>
      <c r="Q12" s="11"/>
      <c r="R12" s="3"/>
      <c r="S12" s="4"/>
      <c r="T12" s="4"/>
      <c r="U12" s="11">
        <f>8+2</f>
        <v>10</v>
      </c>
      <c r="V12" s="3">
        <v>1.7</v>
      </c>
      <c r="W12" s="11">
        <f>8+2</f>
        <v>10</v>
      </c>
      <c r="X12" s="16">
        <v>1.7</v>
      </c>
      <c r="Y12" s="11">
        <f>8+2</f>
        <v>10</v>
      </c>
      <c r="Z12" s="16">
        <v>1.7</v>
      </c>
      <c r="AA12" s="11">
        <f>8+2</f>
        <v>10</v>
      </c>
      <c r="AB12" s="16">
        <v>1.7</v>
      </c>
      <c r="AC12" s="11">
        <f>8+2</f>
        <v>10</v>
      </c>
      <c r="AD12" s="16">
        <v>1.7</v>
      </c>
      <c r="AE12" s="11">
        <f>8+2</f>
        <v>10</v>
      </c>
      <c r="AF12" s="16">
        <v>1.7</v>
      </c>
      <c r="AG12" s="11">
        <f>8+2</f>
        <v>10</v>
      </c>
      <c r="AH12" s="16">
        <v>1.7</v>
      </c>
      <c r="AI12" s="11">
        <f>8+2</f>
        <v>10</v>
      </c>
      <c r="AJ12" s="16">
        <v>1.7</v>
      </c>
      <c r="AK12" s="11">
        <f>8+2</f>
        <v>10</v>
      </c>
      <c r="AL12" s="16">
        <v>1.7</v>
      </c>
      <c r="AM12" s="11">
        <f>8+2</f>
        <v>10</v>
      </c>
      <c r="AN12" s="16">
        <v>1.7</v>
      </c>
      <c r="AO12" s="11">
        <f>8+2</f>
        <v>10</v>
      </c>
      <c r="AP12" s="16">
        <v>1.7</v>
      </c>
      <c r="AQ12" s="11">
        <f>8+2</f>
        <v>10</v>
      </c>
      <c r="AR12" s="16">
        <v>1.7</v>
      </c>
      <c r="AS12" s="11">
        <f>8+2</f>
        <v>10</v>
      </c>
      <c r="AT12" s="16">
        <v>1.7</v>
      </c>
      <c r="AU12" s="11">
        <f>8+2</f>
        <v>10</v>
      </c>
      <c r="AV12" s="3">
        <v>2.7</v>
      </c>
      <c r="AW12" s="11">
        <f>4+2</f>
        <v>6</v>
      </c>
      <c r="AX12" s="3">
        <v>2.1</v>
      </c>
      <c r="AY12" s="11">
        <f>11+2</f>
        <v>13</v>
      </c>
      <c r="AZ12" s="3">
        <v>3.4</v>
      </c>
      <c r="BA12" s="11">
        <f>8+2</f>
        <v>10</v>
      </c>
      <c r="BB12" s="3">
        <v>2.8</v>
      </c>
      <c r="BC12" s="11">
        <f>8+2</f>
        <v>10</v>
      </c>
      <c r="BD12" s="3">
        <v>5.0999999999999996</v>
      </c>
      <c r="BE12" s="11">
        <f>4+2</f>
        <v>6</v>
      </c>
      <c r="BF12" s="3">
        <v>1.7</v>
      </c>
      <c r="BG12" s="11">
        <f>7+2</f>
        <v>9</v>
      </c>
      <c r="BH12" s="3">
        <v>4.3</v>
      </c>
      <c r="BI12" s="11">
        <f>7+2</f>
        <v>9</v>
      </c>
      <c r="BJ12" s="3">
        <v>4.3</v>
      </c>
      <c r="BK12" s="11">
        <f>4+2</f>
        <v>6</v>
      </c>
      <c r="BL12" s="3">
        <v>2</v>
      </c>
      <c r="BM12" s="11">
        <f>7+2</f>
        <v>9</v>
      </c>
      <c r="BN12" s="3">
        <v>4.3</v>
      </c>
      <c r="BO12" s="11">
        <f>8+2</f>
        <v>10</v>
      </c>
      <c r="BP12" s="3">
        <v>2.8</v>
      </c>
      <c r="BQ12" s="11">
        <f>8+2</f>
        <v>10</v>
      </c>
      <c r="BR12" s="3">
        <v>2.8</v>
      </c>
      <c r="BS12" s="11">
        <f>8+2</f>
        <v>10</v>
      </c>
      <c r="BT12" s="3">
        <v>2.8</v>
      </c>
      <c r="BU12" s="11">
        <f>4+2</f>
        <v>6</v>
      </c>
      <c r="BV12" s="3">
        <v>1.8</v>
      </c>
      <c r="BW12" s="11">
        <f>8+2</f>
        <v>10</v>
      </c>
      <c r="BX12" s="3">
        <v>4.7</v>
      </c>
      <c r="BY12" s="11">
        <f>4+2</f>
        <v>6</v>
      </c>
      <c r="BZ12" s="3">
        <v>1.8</v>
      </c>
      <c r="CA12" s="11">
        <f>9+2</f>
        <v>11</v>
      </c>
      <c r="CB12" s="3">
        <v>5.3</v>
      </c>
      <c r="CC12" s="11">
        <f>10+2</f>
        <v>12</v>
      </c>
      <c r="CD12" s="3">
        <v>5.4</v>
      </c>
      <c r="CE12" s="11">
        <f t="shared" ref="CE12:CE25" si="0">5+2</f>
        <v>7</v>
      </c>
      <c r="CF12" s="17">
        <v>1.9</v>
      </c>
    </row>
    <row r="13" spans="1:84">
      <c r="A13" s="2" t="s">
        <v>0</v>
      </c>
      <c r="B13" s="3"/>
      <c r="C13" s="11">
        <f>U4</f>
        <v>8</v>
      </c>
      <c r="D13" s="3"/>
      <c r="E13" s="11"/>
      <c r="F13" s="3"/>
      <c r="G13" s="11"/>
      <c r="H13" s="3"/>
      <c r="I13" s="11"/>
      <c r="J13" s="3"/>
      <c r="K13" s="11"/>
      <c r="L13" s="3"/>
      <c r="M13" s="11"/>
      <c r="N13" s="3"/>
      <c r="O13" s="11"/>
      <c r="P13" s="3"/>
      <c r="Q13" s="11"/>
      <c r="R13" s="3"/>
      <c r="S13" s="11"/>
      <c r="T13" s="3"/>
      <c r="U13" s="4"/>
      <c r="V13" s="4"/>
      <c r="W13" s="11">
        <v>2</v>
      </c>
      <c r="X13" s="3">
        <v>0</v>
      </c>
      <c r="Y13" s="11">
        <v>2</v>
      </c>
      <c r="Z13" s="3">
        <v>0</v>
      </c>
      <c r="AA13" s="11">
        <v>2</v>
      </c>
      <c r="AB13" s="3">
        <v>0</v>
      </c>
      <c r="AC13" s="11">
        <v>2</v>
      </c>
      <c r="AD13" s="3">
        <v>0</v>
      </c>
      <c r="AE13" s="11">
        <v>2</v>
      </c>
      <c r="AF13" s="3">
        <v>0</v>
      </c>
      <c r="AG13" s="11">
        <v>2</v>
      </c>
      <c r="AH13" s="3">
        <v>0</v>
      </c>
      <c r="AI13" s="11">
        <v>2</v>
      </c>
      <c r="AJ13" s="3">
        <v>0</v>
      </c>
      <c r="AK13" s="11">
        <v>2</v>
      </c>
      <c r="AL13" s="3">
        <v>0</v>
      </c>
      <c r="AM13" s="11">
        <v>2</v>
      </c>
      <c r="AN13" s="3">
        <v>0</v>
      </c>
      <c r="AO13" s="11">
        <v>2</v>
      </c>
      <c r="AP13" s="3">
        <v>0</v>
      </c>
      <c r="AQ13" s="11">
        <v>2</v>
      </c>
      <c r="AR13" s="3">
        <v>0</v>
      </c>
      <c r="AS13" s="11">
        <v>2</v>
      </c>
      <c r="AT13" s="3">
        <v>0</v>
      </c>
      <c r="AU13" s="11">
        <f t="shared" ref="AU13:AU25" si="1">1+2</f>
        <v>3</v>
      </c>
      <c r="AV13" s="24">
        <v>0.14000000000000001</v>
      </c>
      <c r="AW13" s="11">
        <f t="shared" ref="AW13:AW25" si="2">5+2</f>
        <v>7</v>
      </c>
      <c r="AX13" s="24">
        <v>1.4</v>
      </c>
      <c r="AY13" s="11">
        <f t="shared" ref="AY13:AY26" si="3">6+2</f>
        <v>8</v>
      </c>
      <c r="AZ13" s="24">
        <v>1</v>
      </c>
      <c r="BA13" s="11">
        <f t="shared" ref="BA13:BA26" si="4">5+2</f>
        <v>7</v>
      </c>
      <c r="BB13" s="24">
        <v>0.8</v>
      </c>
      <c r="BC13" s="11">
        <f t="shared" ref="BC13:BC26" si="5">6+2</f>
        <v>8</v>
      </c>
      <c r="BD13" s="24">
        <v>1.7</v>
      </c>
      <c r="BE13" s="11">
        <f t="shared" ref="BE13:BE26" si="6">6+2</f>
        <v>8</v>
      </c>
      <c r="BF13" s="24">
        <v>1.3</v>
      </c>
      <c r="BG13" s="11">
        <f t="shared" ref="BG13:BG25" si="7">5+2</f>
        <v>7</v>
      </c>
      <c r="BH13" s="24">
        <v>1.4</v>
      </c>
      <c r="BI13" s="11">
        <f t="shared" ref="BI13:BI26" si="8">6+2</f>
        <v>8</v>
      </c>
      <c r="BJ13" s="24">
        <v>1.5</v>
      </c>
      <c r="BK13" s="11">
        <f t="shared" ref="BK13:BK26" si="9">8+2</f>
        <v>10</v>
      </c>
      <c r="BL13" s="24">
        <v>4</v>
      </c>
      <c r="BM13" s="11">
        <f t="shared" ref="BM13:BM26" si="10">3+2</f>
        <v>5</v>
      </c>
      <c r="BN13" s="24">
        <v>0.95</v>
      </c>
      <c r="BO13" s="11">
        <f t="shared" ref="BO13:BO26" si="11">2+2</f>
        <v>4</v>
      </c>
      <c r="BP13" s="24">
        <v>0.27</v>
      </c>
      <c r="BQ13" s="11">
        <f t="shared" ref="BQ13:BQ26" si="12">2+2</f>
        <v>4</v>
      </c>
      <c r="BR13" s="24">
        <v>0.3</v>
      </c>
      <c r="BS13" s="11">
        <f t="shared" ref="BS13:BS26" si="13">2+2</f>
        <v>4</v>
      </c>
      <c r="BT13" s="24">
        <v>0.3</v>
      </c>
      <c r="BU13" s="11">
        <v>7</v>
      </c>
      <c r="BV13" s="24">
        <v>1.1000000000000001</v>
      </c>
      <c r="BW13" s="11">
        <f t="shared" ref="BW13:BW26" si="14">3+2</f>
        <v>5</v>
      </c>
      <c r="BX13" s="24">
        <v>1.1000000000000001</v>
      </c>
      <c r="BY13" s="11">
        <f t="shared" ref="BY13:BY25" si="15">5+2</f>
        <v>7</v>
      </c>
      <c r="BZ13" s="24">
        <v>1.1000000000000001</v>
      </c>
      <c r="CA13" s="11">
        <f t="shared" ref="CA13:CA26" si="16">6+2</f>
        <v>8</v>
      </c>
      <c r="CB13" s="24">
        <v>1.4</v>
      </c>
      <c r="CC13" s="11">
        <f t="shared" ref="CC13:CC26" si="17">6+2</f>
        <v>8</v>
      </c>
      <c r="CD13" s="24">
        <v>1.4</v>
      </c>
      <c r="CE13" s="11">
        <f t="shared" si="0"/>
        <v>7</v>
      </c>
      <c r="CF13" s="17">
        <v>1.2</v>
      </c>
    </row>
    <row r="14" spans="1:84">
      <c r="A14" s="2" t="s">
        <v>0</v>
      </c>
      <c r="B14" s="3"/>
      <c r="C14" s="11">
        <f>W4</f>
        <v>8</v>
      </c>
      <c r="D14" s="3"/>
      <c r="E14" s="11"/>
      <c r="F14" s="3"/>
      <c r="G14" s="11"/>
      <c r="H14" s="3"/>
      <c r="I14" s="11"/>
      <c r="J14" s="3"/>
      <c r="K14" s="11"/>
      <c r="L14" s="3"/>
      <c r="M14" s="11"/>
      <c r="N14" s="3"/>
      <c r="O14" s="11"/>
      <c r="P14" s="3"/>
      <c r="Q14" s="11"/>
      <c r="R14" s="3"/>
      <c r="S14" s="11"/>
      <c r="T14" s="3"/>
      <c r="U14" s="11">
        <v>2</v>
      </c>
      <c r="V14" s="8">
        <v>0</v>
      </c>
      <c r="W14" s="4"/>
      <c r="X14" s="4"/>
      <c r="Y14" s="11">
        <v>2</v>
      </c>
      <c r="Z14" s="3">
        <v>0</v>
      </c>
      <c r="AA14" s="11">
        <v>2</v>
      </c>
      <c r="AB14" s="3">
        <v>0</v>
      </c>
      <c r="AC14" s="11">
        <v>2</v>
      </c>
      <c r="AD14" s="3">
        <v>0</v>
      </c>
      <c r="AE14" s="11">
        <v>2</v>
      </c>
      <c r="AF14" s="3">
        <v>0</v>
      </c>
      <c r="AG14" s="11">
        <v>2</v>
      </c>
      <c r="AH14" s="3">
        <v>0</v>
      </c>
      <c r="AI14" s="11">
        <v>2</v>
      </c>
      <c r="AJ14" s="3">
        <v>0</v>
      </c>
      <c r="AK14" s="11">
        <v>2</v>
      </c>
      <c r="AL14" s="3">
        <v>0</v>
      </c>
      <c r="AM14" s="11">
        <v>2</v>
      </c>
      <c r="AN14" s="3">
        <v>0</v>
      </c>
      <c r="AO14" s="11">
        <v>2</v>
      </c>
      <c r="AP14" s="3">
        <v>0</v>
      </c>
      <c r="AQ14" s="11">
        <v>2</v>
      </c>
      <c r="AR14" s="3">
        <v>0</v>
      </c>
      <c r="AS14" s="11">
        <v>2</v>
      </c>
      <c r="AT14" s="3">
        <v>0</v>
      </c>
      <c r="AU14" s="11">
        <f t="shared" si="1"/>
        <v>3</v>
      </c>
      <c r="AV14" s="24">
        <v>0.14000000000000001</v>
      </c>
      <c r="AW14" s="11">
        <f t="shared" si="2"/>
        <v>7</v>
      </c>
      <c r="AX14" s="24">
        <v>1.4</v>
      </c>
      <c r="AY14" s="11">
        <f t="shared" si="3"/>
        <v>8</v>
      </c>
      <c r="AZ14" s="24">
        <v>1</v>
      </c>
      <c r="BA14" s="11">
        <f t="shared" si="4"/>
        <v>7</v>
      </c>
      <c r="BB14" s="24">
        <v>0.8</v>
      </c>
      <c r="BC14" s="11">
        <f t="shared" si="5"/>
        <v>8</v>
      </c>
      <c r="BD14" s="24">
        <v>1.7</v>
      </c>
      <c r="BE14" s="11">
        <f t="shared" si="6"/>
        <v>8</v>
      </c>
      <c r="BF14" s="24">
        <v>1.3</v>
      </c>
      <c r="BG14" s="11">
        <f t="shared" si="7"/>
        <v>7</v>
      </c>
      <c r="BH14" s="24">
        <v>1.4</v>
      </c>
      <c r="BI14" s="11">
        <f t="shared" si="8"/>
        <v>8</v>
      </c>
      <c r="BJ14" s="24">
        <v>1.5</v>
      </c>
      <c r="BK14" s="11">
        <f t="shared" si="9"/>
        <v>10</v>
      </c>
      <c r="BL14" s="24">
        <v>4</v>
      </c>
      <c r="BM14" s="11">
        <f t="shared" si="10"/>
        <v>5</v>
      </c>
      <c r="BN14" s="24">
        <v>0.95</v>
      </c>
      <c r="BO14" s="11">
        <f t="shared" si="11"/>
        <v>4</v>
      </c>
      <c r="BP14" s="24">
        <v>0.27</v>
      </c>
      <c r="BQ14" s="11">
        <f t="shared" si="12"/>
        <v>4</v>
      </c>
      <c r="BR14" s="24">
        <v>0.3</v>
      </c>
      <c r="BS14" s="11">
        <f t="shared" si="13"/>
        <v>4</v>
      </c>
      <c r="BT14" s="24">
        <v>0.3</v>
      </c>
      <c r="BU14" s="11">
        <v>7</v>
      </c>
      <c r="BV14" s="24">
        <v>1.1000000000000001</v>
      </c>
      <c r="BW14" s="11">
        <f t="shared" si="14"/>
        <v>5</v>
      </c>
      <c r="BX14" s="24">
        <v>1.1000000000000001</v>
      </c>
      <c r="BY14" s="11">
        <f t="shared" si="15"/>
        <v>7</v>
      </c>
      <c r="BZ14" s="24">
        <v>1.1000000000000001</v>
      </c>
      <c r="CA14" s="11">
        <f t="shared" si="16"/>
        <v>8</v>
      </c>
      <c r="CB14" s="24">
        <v>1.4</v>
      </c>
      <c r="CC14" s="11">
        <f t="shared" si="17"/>
        <v>8</v>
      </c>
      <c r="CD14" s="24">
        <v>1.4</v>
      </c>
      <c r="CE14" s="11">
        <f t="shared" si="0"/>
        <v>7</v>
      </c>
      <c r="CF14" s="17">
        <v>1.2</v>
      </c>
    </row>
    <row r="15" spans="1:84">
      <c r="A15" s="2" t="s">
        <v>0</v>
      </c>
      <c r="B15" s="3"/>
      <c r="C15" s="11">
        <f>Y4</f>
        <v>8</v>
      </c>
      <c r="D15" s="3"/>
      <c r="E15" s="11"/>
      <c r="F15" s="3"/>
      <c r="G15" s="11"/>
      <c r="H15" s="3"/>
      <c r="I15" s="11"/>
      <c r="J15" s="3"/>
      <c r="K15" s="11"/>
      <c r="L15" s="3"/>
      <c r="M15" s="11"/>
      <c r="N15" s="3"/>
      <c r="O15" s="11"/>
      <c r="P15" s="3"/>
      <c r="Q15" s="11"/>
      <c r="R15" s="3"/>
      <c r="S15" s="11"/>
      <c r="T15" s="3"/>
      <c r="U15" s="11">
        <v>2</v>
      </c>
      <c r="V15" s="8">
        <v>0</v>
      </c>
      <c r="W15" s="11">
        <v>2</v>
      </c>
      <c r="X15" s="3">
        <v>0</v>
      </c>
      <c r="Y15" s="4"/>
      <c r="Z15" s="4"/>
      <c r="AA15" s="11">
        <v>2</v>
      </c>
      <c r="AB15" s="3">
        <v>0</v>
      </c>
      <c r="AC15" s="11">
        <v>2</v>
      </c>
      <c r="AD15" s="3">
        <v>0</v>
      </c>
      <c r="AE15" s="11">
        <v>2</v>
      </c>
      <c r="AF15" s="3">
        <v>0</v>
      </c>
      <c r="AG15" s="11">
        <v>2</v>
      </c>
      <c r="AH15" s="3">
        <v>0</v>
      </c>
      <c r="AI15" s="11">
        <v>2</v>
      </c>
      <c r="AJ15" s="3">
        <v>0</v>
      </c>
      <c r="AK15" s="11">
        <v>2</v>
      </c>
      <c r="AL15" s="3">
        <v>0</v>
      </c>
      <c r="AM15" s="11">
        <v>2</v>
      </c>
      <c r="AN15" s="3">
        <v>0</v>
      </c>
      <c r="AO15" s="11">
        <v>2</v>
      </c>
      <c r="AP15" s="3">
        <v>0</v>
      </c>
      <c r="AQ15" s="11">
        <v>2</v>
      </c>
      <c r="AR15" s="3">
        <v>0</v>
      </c>
      <c r="AS15" s="11">
        <v>2</v>
      </c>
      <c r="AT15" s="3">
        <v>0</v>
      </c>
      <c r="AU15" s="11">
        <f t="shared" si="1"/>
        <v>3</v>
      </c>
      <c r="AV15" s="24">
        <v>0.14000000000000001</v>
      </c>
      <c r="AW15" s="11">
        <f t="shared" si="2"/>
        <v>7</v>
      </c>
      <c r="AX15" s="24">
        <v>1.4</v>
      </c>
      <c r="AY15" s="11">
        <f t="shared" si="3"/>
        <v>8</v>
      </c>
      <c r="AZ15" s="24">
        <v>1</v>
      </c>
      <c r="BA15" s="11">
        <f t="shared" si="4"/>
        <v>7</v>
      </c>
      <c r="BB15" s="24">
        <v>0.8</v>
      </c>
      <c r="BC15" s="11">
        <f t="shared" si="5"/>
        <v>8</v>
      </c>
      <c r="BD15" s="24">
        <v>1.7</v>
      </c>
      <c r="BE15" s="11">
        <f t="shared" si="6"/>
        <v>8</v>
      </c>
      <c r="BF15" s="24">
        <v>1.3</v>
      </c>
      <c r="BG15" s="11">
        <f t="shared" si="7"/>
        <v>7</v>
      </c>
      <c r="BH15" s="24">
        <v>1.4</v>
      </c>
      <c r="BI15" s="11">
        <f t="shared" si="8"/>
        <v>8</v>
      </c>
      <c r="BJ15" s="24">
        <v>1.5</v>
      </c>
      <c r="BK15" s="11">
        <f t="shared" si="9"/>
        <v>10</v>
      </c>
      <c r="BL15" s="24">
        <v>4</v>
      </c>
      <c r="BM15" s="11">
        <f t="shared" si="10"/>
        <v>5</v>
      </c>
      <c r="BN15" s="24">
        <v>0.95</v>
      </c>
      <c r="BO15" s="11">
        <f t="shared" si="11"/>
        <v>4</v>
      </c>
      <c r="BP15" s="24">
        <v>0.27</v>
      </c>
      <c r="BQ15" s="11">
        <f t="shared" si="12"/>
        <v>4</v>
      </c>
      <c r="BR15" s="24">
        <v>0.3</v>
      </c>
      <c r="BS15" s="11">
        <f t="shared" si="13"/>
        <v>4</v>
      </c>
      <c r="BT15" s="24">
        <v>0.3</v>
      </c>
      <c r="BU15" s="11">
        <v>7</v>
      </c>
      <c r="BV15" s="24">
        <v>1.1000000000000001</v>
      </c>
      <c r="BW15" s="11">
        <f t="shared" si="14"/>
        <v>5</v>
      </c>
      <c r="BX15" s="24">
        <v>1.1000000000000001</v>
      </c>
      <c r="BY15" s="11">
        <f t="shared" si="15"/>
        <v>7</v>
      </c>
      <c r="BZ15" s="24">
        <v>1.1000000000000001</v>
      </c>
      <c r="CA15" s="11">
        <f t="shared" si="16"/>
        <v>8</v>
      </c>
      <c r="CB15" s="24">
        <v>1.4</v>
      </c>
      <c r="CC15" s="11">
        <f t="shared" si="17"/>
        <v>8</v>
      </c>
      <c r="CD15" s="24">
        <v>1.4</v>
      </c>
      <c r="CE15" s="11">
        <f t="shared" si="0"/>
        <v>7</v>
      </c>
      <c r="CF15" s="17">
        <v>1.2</v>
      </c>
    </row>
    <row r="16" spans="1:84">
      <c r="A16" s="2" t="s">
        <v>0</v>
      </c>
      <c r="B16" s="3"/>
      <c r="C16" s="11">
        <f>AA4</f>
        <v>8</v>
      </c>
      <c r="D16" s="3"/>
      <c r="E16" s="11"/>
      <c r="F16" s="3"/>
      <c r="G16" s="11"/>
      <c r="H16" s="3"/>
      <c r="I16" s="11"/>
      <c r="J16" s="3"/>
      <c r="K16" s="11"/>
      <c r="L16" s="3"/>
      <c r="M16" s="11"/>
      <c r="N16" s="3"/>
      <c r="O16" s="11"/>
      <c r="P16" s="3"/>
      <c r="Q16" s="11"/>
      <c r="R16" s="3"/>
      <c r="S16" s="11"/>
      <c r="T16" s="3"/>
      <c r="U16" s="11">
        <v>2</v>
      </c>
      <c r="V16" s="8">
        <v>0</v>
      </c>
      <c r="W16" s="11">
        <v>2</v>
      </c>
      <c r="X16" s="3">
        <v>0</v>
      </c>
      <c r="Y16" s="11">
        <v>2</v>
      </c>
      <c r="Z16" s="3">
        <v>0</v>
      </c>
      <c r="AA16" s="4"/>
      <c r="AB16" s="4"/>
      <c r="AC16" s="11">
        <v>2</v>
      </c>
      <c r="AD16" s="3">
        <v>0</v>
      </c>
      <c r="AE16" s="11">
        <v>2</v>
      </c>
      <c r="AF16" s="3">
        <v>0</v>
      </c>
      <c r="AG16" s="11">
        <v>2</v>
      </c>
      <c r="AH16" s="3">
        <v>0</v>
      </c>
      <c r="AI16" s="11">
        <v>2</v>
      </c>
      <c r="AJ16" s="3">
        <v>0</v>
      </c>
      <c r="AK16" s="11">
        <v>2</v>
      </c>
      <c r="AL16" s="3">
        <v>0</v>
      </c>
      <c r="AM16" s="11">
        <v>2</v>
      </c>
      <c r="AN16" s="3">
        <v>0</v>
      </c>
      <c r="AO16" s="11">
        <v>2</v>
      </c>
      <c r="AP16" s="3">
        <v>0</v>
      </c>
      <c r="AQ16" s="11">
        <v>2</v>
      </c>
      <c r="AR16" s="3">
        <v>0</v>
      </c>
      <c r="AS16" s="11">
        <v>2</v>
      </c>
      <c r="AT16" s="3">
        <v>0</v>
      </c>
      <c r="AU16" s="11">
        <f t="shared" si="1"/>
        <v>3</v>
      </c>
      <c r="AV16" s="24">
        <v>0.14000000000000001</v>
      </c>
      <c r="AW16" s="11">
        <f t="shared" si="2"/>
        <v>7</v>
      </c>
      <c r="AX16" s="24">
        <v>1.4</v>
      </c>
      <c r="AY16" s="11">
        <f t="shared" si="3"/>
        <v>8</v>
      </c>
      <c r="AZ16" s="24">
        <v>1</v>
      </c>
      <c r="BA16" s="11">
        <f t="shared" si="4"/>
        <v>7</v>
      </c>
      <c r="BB16" s="24">
        <v>0.8</v>
      </c>
      <c r="BC16" s="11">
        <f t="shared" si="5"/>
        <v>8</v>
      </c>
      <c r="BD16" s="24">
        <v>1.7</v>
      </c>
      <c r="BE16" s="11">
        <f t="shared" si="6"/>
        <v>8</v>
      </c>
      <c r="BF16" s="24">
        <v>1.3</v>
      </c>
      <c r="BG16" s="11">
        <f t="shared" si="7"/>
        <v>7</v>
      </c>
      <c r="BH16" s="24">
        <v>1.4</v>
      </c>
      <c r="BI16" s="11">
        <f t="shared" si="8"/>
        <v>8</v>
      </c>
      <c r="BJ16" s="24">
        <v>1.5</v>
      </c>
      <c r="BK16" s="11">
        <f t="shared" si="9"/>
        <v>10</v>
      </c>
      <c r="BL16" s="24">
        <v>4</v>
      </c>
      <c r="BM16" s="11">
        <f t="shared" si="10"/>
        <v>5</v>
      </c>
      <c r="BN16" s="24">
        <v>0.95</v>
      </c>
      <c r="BO16" s="11">
        <f t="shared" si="11"/>
        <v>4</v>
      </c>
      <c r="BP16" s="24">
        <v>0.27</v>
      </c>
      <c r="BQ16" s="11">
        <f t="shared" si="12"/>
        <v>4</v>
      </c>
      <c r="BR16" s="24">
        <v>0.3</v>
      </c>
      <c r="BS16" s="11">
        <f t="shared" si="13"/>
        <v>4</v>
      </c>
      <c r="BT16" s="24">
        <v>0.3</v>
      </c>
      <c r="BU16" s="11">
        <v>7</v>
      </c>
      <c r="BV16" s="24">
        <v>1.1000000000000001</v>
      </c>
      <c r="BW16" s="11">
        <f t="shared" si="14"/>
        <v>5</v>
      </c>
      <c r="BX16" s="24">
        <v>1.1000000000000001</v>
      </c>
      <c r="BY16" s="11">
        <f t="shared" si="15"/>
        <v>7</v>
      </c>
      <c r="BZ16" s="24">
        <v>1.1000000000000001</v>
      </c>
      <c r="CA16" s="11">
        <f t="shared" si="16"/>
        <v>8</v>
      </c>
      <c r="CB16" s="24">
        <v>1.4</v>
      </c>
      <c r="CC16" s="11">
        <f t="shared" si="17"/>
        <v>8</v>
      </c>
      <c r="CD16" s="24">
        <v>1.4</v>
      </c>
      <c r="CE16" s="11">
        <f t="shared" si="0"/>
        <v>7</v>
      </c>
      <c r="CF16" s="17">
        <v>1.2</v>
      </c>
    </row>
    <row r="17" spans="1:84">
      <c r="A17" s="2" t="s">
        <v>0</v>
      </c>
      <c r="B17" s="3"/>
      <c r="C17" s="11">
        <f>AC4</f>
        <v>8</v>
      </c>
      <c r="D17" s="3"/>
      <c r="E17" s="11"/>
      <c r="F17" s="3"/>
      <c r="G17" s="11"/>
      <c r="H17" s="3"/>
      <c r="I17" s="11"/>
      <c r="J17" s="3"/>
      <c r="K17" s="11"/>
      <c r="L17" s="3"/>
      <c r="M17" s="11"/>
      <c r="N17" s="3"/>
      <c r="O17" s="11"/>
      <c r="P17" s="3"/>
      <c r="Q17" s="11"/>
      <c r="R17" s="3"/>
      <c r="S17" s="11"/>
      <c r="T17" s="3"/>
      <c r="U17" s="11">
        <v>2</v>
      </c>
      <c r="V17" s="8">
        <v>0</v>
      </c>
      <c r="W17" s="11">
        <v>2</v>
      </c>
      <c r="X17" s="3">
        <v>0</v>
      </c>
      <c r="Y17" s="11">
        <v>2</v>
      </c>
      <c r="Z17" s="3">
        <v>0</v>
      </c>
      <c r="AA17" s="11">
        <v>2</v>
      </c>
      <c r="AB17" s="3">
        <v>0</v>
      </c>
      <c r="AC17" s="4"/>
      <c r="AD17" s="4"/>
      <c r="AE17" s="11">
        <v>2</v>
      </c>
      <c r="AF17" s="3">
        <v>0</v>
      </c>
      <c r="AG17" s="11">
        <v>2</v>
      </c>
      <c r="AH17" s="3">
        <v>0</v>
      </c>
      <c r="AI17" s="11">
        <v>2</v>
      </c>
      <c r="AJ17" s="3">
        <v>0</v>
      </c>
      <c r="AK17" s="11">
        <v>2</v>
      </c>
      <c r="AL17" s="3">
        <v>0</v>
      </c>
      <c r="AM17" s="11">
        <v>2</v>
      </c>
      <c r="AN17" s="3">
        <v>0</v>
      </c>
      <c r="AO17" s="11">
        <v>2</v>
      </c>
      <c r="AP17" s="3">
        <v>0</v>
      </c>
      <c r="AQ17" s="11">
        <v>2</v>
      </c>
      <c r="AR17" s="3">
        <v>0</v>
      </c>
      <c r="AS17" s="11">
        <v>2</v>
      </c>
      <c r="AT17" s="3">
        <v>0</v>
      </c>
      <c r="AU17" s="11">
        <f t="shared" si="1"/>
        <v>3</v>
      </c>
      <c r="AV17" s="24">
        <v>0.14000000000000001</v>
      </c>
      <c r="AW17" s="11">
        <f t="shared" si="2"/>
        <v>7</v>
      </c>
      <c r="AX17" s="24">
        <v>1.4</v>
      </c>
      <c r="AY17" s="11">
        <f t="shared" si="3"/>
        <v>8</v>
      </c>
      <c r="AZ17" s="24">
        <v>1</v>
      </c>
      <c r="BA17" s="11">
        <f t="shared" si="4"/>
        <v>7</v>
      </c>
      <c r="BB17" s="24">
        <v>0.8</v>
      </c>
      <c r="BC17" s="11">
        <f t="shared" si="5"/>
        <v>8</v>
      </c>
      <c r="BD17" s="24">
        <v>1.7</v>
      </c>
      <c r="BE17" s="11">
        <f t="shared" si="6"/>
        <v>8</v>
      </c>
      <c r="BF17" s="24">
        <v>1.3</v>
      </c>
      <c r="BG17" s="11">
        <f t="shared" si="7"/>
        <v>7</v>
      </c>
      <c r="BH17" s="24">
        <v>1.4</v>
      </c>
      <c r="BI17" s="11">
        <f t="shared" si="8"/>
        <v>8</v>
      </c>
      <c r="BJ17" s="24">
        <v>1.5</v>
      </c>
      <c r="BK17" s="11">
        <f t="shared" si="9"/>
        <v>10</v>
      </c>
      <c r="BL17" s="24">
        <v>4</v>
      </c>
      <c r="BM17" s="11">
        <f t="shared" si="10"/>
        <v>5</v>
      </c>
      <c r="BN17" s="24">
        <v>0.95</v>
      </c>
      <c r="BO17" s="11">
        <f t="shared" si="11"/>
        <v>4</v>
      </c>
      <c r="BP17" s="24">
        <v>0.27</v>
      </c>
      <c r="BQ17" s="11">
        <f t="shared" si="12"/>
        <v>4</v>
      </c>
      <c r="BR17" s="24">
        <v>0.3</v>
      </c>
      <c r="BS17" s="11">
        <f t="shared" si="13"/>
        <v>4</v>
      </c>
      <c r="BT17" s="24">
        <v>0.3</v>
      </c>
      <c r="BU17" s="11">
        <v>7</v>
      </c>
      <c r="BV17" s="24">
        <v>1.1000000000000001</v>
      </c>
      <c r="BW17" s="11">
        <f t="shared" si="14"/>
        <v>5</v>
      </c>
      <c r="BX17" s="24">
        <v>1.1000000000000001</v>
      </c>
      <c r="BY17" s="11">
        <f t="shared" si="15"/>
        <v>7</v>
      </c>
      <c r="BZ17" s="24">
        <v>1.1000000000000001</v>
      </c>
      <c r="CA17" s="11">
        <f t="shared" si="16"/>
        <v>8</v>
      </c>
      <c r="CB17" s="24">
        <v>1.4</v>
      </c>
      <c r="CC17" s="11">
        <f t="shared" si="17"/>
        <v>8</v>
      </c>
      <c r="CD17" s="24">
        <v>1.4</v>
      </c>
      <c r="CE17" s="11">
        <f t="shared" si="0"/>
        <v>7</v>
      </c>
      <c r="CF17" s="17">
        <v>1.2</v>
      </c>
    </row>
    <row r="18" spans="1:84">
      <c r="A18" s="2" t="s">
        <v>0</v>
      </c>
      <c r="B18" s="3"/>
      <c r="C18" s="11">
        <f>AE4</f>
        <v>8</v>
      </c>
      <c r="D18" s="3">
        <f ca="1">INDIRECT(ADDRESS(ROW(E4),COLUMN(D17)+2))</f>
        <v>2.4</v>
      </c>
      <c r="E18" s="11"/>
      <c r="F18" s="3"/>
      <c r="G18" s="11"/>
      <c r="H18" s="3"/>
      <c r="I18" s="11"/>
      <c r="J18" s="3"/>
      <c r="K18" s="11"/>
      <c r="L18" s="3"/>
      <c r="M18" s="11"/>
      <c r="N18" s="3"/>
      <c r="O18" s="11"/>
      <c r="P18" s="3"/>
      <c r="Q18" s="11"/>
      <c r="R18" s="3"/>
      <c r="S18" s="11"/>
      <c r="T18" s="3"/>
      <c r="U18" s="11">
        <v>2</v>
      </c>
      <c r="V18" s="8">
        <v>0</v>
      </c>
      <c r="W18" s="11">
        <v>2</v>
      </c>
      <c r="X18" s="3">
        <v>0</v>
      </c>
      <c r="Y18" s="11">
        <v>2</v>
      </c>
      <c r="Z18" s="3">
        <v>0</v>
      </c>
      <c r="AA18" s="11">
        <v>2</v>
      </c>
      <c r="AB18" s="3">
        <v>0</v>
      </c>
      <c r="AC18" s="11">
        <v>2</v>
      </c>
      <c r="AD18" s="3">
        <v>0</v>
      </c>
      <c r="AE18" s="4"/>
      <c r="AF18" s="4"/>
      <c r="AG18" s="11">
        <v>2</v>
      </c>
      <c r="AH18" s="3">
        <v>0</v>
      </c>
      <c r="AI18" s="11">
        <v>2</v>
      </c>
      <c r="AJ18" s="3">
        <v>0</v>
      </c>
      <c r="AK18" s="11">
        <v>2</v>
      </c>
      <c r="AL18" s="3">
        <v>0</v>
      </c>
      <c r="AM18" s="11">
        <v>2</v>
      </c>
      <c r="AN18" s="3">
        <v>0</v>
      </c>
      <c r="AO18" s="11">
        <v>2</v>
      </c>
      <c r="AP18" s="3">
        <v>0</v>
      </c>
      <c r="AQ18" s="11">
        <v>2</v>
      </c>
      <c r="AR18" s="3">
        <v>0</v>
      </c>
      <c r="AS18" s="11">
        <v>2</v>
      </c>
      <c r="AT18" s="3">
        <v>0</v>
      </c>
      <c r="AU18" s="11">
        <f t="shared" si="1"/>
        <v>3</v>
      </c>
      <c r="AV18" s="24">
        <v>0.14000000000000001</v>
      </c>
      <c r="AW18" s="11">
        <f t="shared" si="2"/>
        <v>7</v>
      </c>
      <c r="AX18" s="24">
        <v>1.4</v>
      </c>
      <c r="AY18" s="11">
        <f t="shared" si="3"/>
        <v>8</v>
      </c>
      <c r="AZ18" s="24">
        <v>1</v>
      </c>
      <c r="BA18" s="11">
        <f t="shared" si="4"/>
        <v>7</v>
      </c>
      <c r="BB18" s="24">
        <v>0.8</v>
      </c>
      <c r="BC18" s="11">
        <f t="shared" si="5"/>
        <v>8</v>
      </c>
      <c r="BD18" s="24">
        <v>1.7</v>
      </c>
      <c r="BE18" s="11">
        <f t="shared" si="6"/>
        <v>8</v>
      </c>
      <c r="BF18" s="24">
        <v>1.3</v>
      </c>
      <c r="BG18" s="11">
        <f t="shared" si="7"/>
        <v>7</v>
      </c>
      <c r="BH18" s="24">
        <v>1.4</v>
      </c>
      <c r="BI18" s="11">
        <f t="shared" si="8"/>
        <v>8</v>
      </c>
      <c r="BJ18" s="24">
        <v>1.5</v>
      </c>
      <c r="BK18" s="11">
        <f t="shared" si="9"/>
        <v>10</v>
      </c>
      <c r="BL18" s="24">
        <v>4</v>
      </c>
      <c r="BM18" s="11">
        <f t="shared" si="10"/>
        <v>5</v>
      </c>
      <c r="BN18" s="24">
        <v>0.95</v>
      </c>
      <c r="BO18" s="11">
        <f t="shared" si="11"/>
        <v>4</v>
      </c>
      <c r="BP18" s="24">
        <v>0.27</v>
      </c>
      <c r="BQ18" s="11">
        <f t="shared" si="12"/>
        <v>4</v>
      </c>
      <c r="BR18" s="24">
        <v>0.3</v>
      </c>
      <c r="BS18" s="11">
        <f t="shared" si="13"/>
        <v>4</v>
      </c>
      <c r="BT18" s="24">
        <v>0.3</v>
      </c>
      <c r="BU18" s="11">
        <v>7</v>
      </c>
      <c r="BV18" s="24">
        <v>1.1000000000000001</v>
      </c>
      <c r="BW18" s="11">
        <f t="shared" si="14"/>
        <v>5</v>
      </c>
      <c r="BX18" s="24">
        <v>1.1000000000000001</v>
      </c>
      <c r="BY18" s="11">
        <f t="shared" si="15"/>
        <v>7</v>
      </c>
      <c r="BZ18" s="24">
        <v>1.1000000000000001</v>
      </c>
      <c r="CA18" s="11">
        <f t="shared" si="16"/>
        <v>8</v>
      </c>
      <c r="CB18" s="24">
        <v>1.4</v>
      </c>
      <c r="CC18" s="11">
        <f t="shared" si="17"/>
        <v>8</v>
      </c>
      <c r="CD18" s="24">
        <v>1.4</v>
      </c>
      <c r="CE18" s="11">
        <f t="shared" si="0"/>
        <v>7</v>
      </c>
      <c r="CF18" s="17">
        <v>1.2</v>
      </c>
    </row>
    <row r="19" spans="1:84">
      <c r="A19" s="2" t="s">
        <v>0</v>
      </c>
      <c r="B19" s="3"/>
      <c r="C19" s="11"/>
      <c r="D19" s="3"/>
      <c r="E19" s="11"/>
      <c r="F19" s="3"/>
      <c r="G19" s="11"/>
      <c r="H19" s="3"/>
      <c r="I19" s="11"/>
      <c r="J19" s="3"/>
      <c r="K19" s="11"/>
      <c r="L19" s="3"/>
      <c r="M19" s="11"/>
      <c r="N19" s="3"/>
      <c r="O19" s="11"/>
      <c r="P19" s="3"/>
      <c r="Q19" s="11"/>
      <c r="R19" s="3"/>
      <c r="S19" s="11"/>
      <c r="T19" s="3"/>
      <c r="U19" s="11">
        <v>2</v>
      </c>
      <c r="V19" s="8">
        <v>0</v>
      </c>
      <c r="W19" s="11">
        <v>2</v>
      </c>
      <c r="X19" s="3">
        <v>0</v>
      </c>
      <c r="Y19" s="11">
        <v>2</v>
      </c>
      <c r="Z19" s="3">
        <v>0</v>
      </c>
      <c r="AA19" s="11">
        <v>2</v>
      </c>
      <c r="AB19" s="3">
        <v>0</v>
      </c>
      <c r="AC19" s="11">
        <v>2</v>
      </c>
      <c r="AD19" s="3">
        <v>0</v>
      </c>
      <c r="AE19" s="11">
        <v>2</v>
      </c>
      <c r="AF19" s="3">
        <v>0</v>
      </c>
      <c r="AG19" s="4"/>
      <c r="AH19" s="4"/>
      <c r="AI19" s="11">
        <v>2</v>
      </c>
      <c r="AJ19" s="3">
        <v>0</v>
      </c>
      <c r="AK19" s="11">
        <v>2</v>
      </c>
      <c r="AL19" s="3">
        <v>0</v>
      </c>
      <c r="AM19" s="11">
        <v>2</v>
      </c>
      <c r="AN19" s="3">
        <v>0</v>
      </c>
      <c r="AO19" s="11">
        <v>2</v>
      </c>
      <c r="AP19" s="3">
        <v>0</v>
      </c>
      <c r="AQ19" s="11">
        <v>2</v>
      </c>
      <c r="AR19" s="3">
        <v>0</v>
      </c>
      <c r="AS19" s="11">
        <v>2</v>
      </c>
      <c r="AT19" s="3">
        <v>0</v>
      </c>
      <c r="AU19" s="11">
        <f t="shared" si="1"/>
        <v>3</v>
      </c>
      <c r="AV19" s="24">
        <v>0.14000000000000001</v>
      </c>
      <c r="AW19" s="11">
        <f t="shared" si="2"/>
        <v>7</v>
      </c>
      <c r="AX19" s="24">
        <v>1.4</v>
      </c>
      <c r="AY19" s="11">
        <f t="shared" si="3"/>
        <v>8</v>
      </c>
      <c r="AZ19" s="24">
        <v>1</v>
      </c>
      <c r="BA19" s="11">
        <f t="shared" si="4"/>
        <v>7</v>
      </c>
      <c r="BB19" s="24">
        <v>0.8</v>
      </c>
      <c r="BC19" s="11">
        <f t="shared" si="5"/>
        <v>8</v>
      </c>
      <c r="BD19" s="24">
        <v>1.7</v>
      </c>
      <c r="BE19" s="11">
        <f t="shared" si="6"/>
        <v>8</v>
      </c>
      <c r="BF19" s="24">
        <v>1.3</v>
      </c>
      <c r="BG19" s="11">
        <f t="shared" si="7"/>
        <v>7</v>
      </c>
      <c r="BH19" s="24">
        <v>1.4</v>
      </c>
      <c r="BI19" s="11">
        <f t="shared" si="8"/>
        <v>8</v>
      </c>
      <c r="BJ19" s="24">
        <v>1.5</v>
      </c>
      <c r="BK19" s="11">
        <f t="shared" si="9"/>
        <v>10</v>
      </c>
      <c r="BL19" s="24">
        <v>4</v>
      </c>
      <c r="BM19" s="11">
        <f t="shared" si="10"/>
        <v>5</v>
      </c>
      <c r="BN19" s="24">
        <v>0.95</v>
      </c>
      <c r="BO19" s="11">
        <f t="shared" si="11"/>
        <v>4</v>
      </c>
      <c r="BP19" s="24">
        <v>0.27</v>
      </c>
      <c r="BQ19" s="11">
        <f t="shared" si="12"/>
        <v>4</v>
      </c>
      <c r="BR19" s="24">
        <v>0.3</v>
      </c>
      <c r="BS19" s="11">
        <f t="shared" si="13"/>
        <v>4</v>
      </c>
      <c r="BT19" s="24">
        <v>0.3</v>
      </c>
      <c r="BU19" s="11">
        <v>7</v>
      </c>
      <c r="BV19" s="24">
        <v>1.1000000000000001</v>
      </c>
      <c r="BW19" s="11">
        <f t="shared" si="14"/>
        <v>5</v>
      </c>
      <c r="BX19" s="24">
        <v>1.1000000000000001</v>
      </c>
      <c r="BY19" s="11">
        <f t="shared" si="15"/>
        <v>7</v>
      </c>
      <c r="BZ19" s="24">
        <v>1.1000000000000001</v>
      </c>
      <c r="CA19" s="11">
        <f t="shared" si="16"/>
        <v>8</v>
      </c>
      <c r="CB19" s="24">
        <v>1.4</v>
      </c>
      <c r="CC19" s="11">
        <f t="shared" si="17"/>
        <v>8</v>
      </c>
      <c r="CD19" s="24">
        <v>1.4</v>
      </c>
      <c r="CE19" s="11">
        <f t="shared" si="0"/>
        <v>7</v>
      </c>
      <c r="CF19" s="17">
        <v>1.2</v>
      </c>
    </row>
    <row r="20" spans="1:84">
      <c r="A20" s="2" t="s">
        <v>0</v>
      </c>
      <c r="B20" s="3"/>
      <c r="C20" s="11"/>
      <c r="D20" s="3"/>
      <c r="E20" s="11"/>
      <c r="F20" s="3"/>
      <c r="G20" s="11"/>
      <c r="H20" s="3"/>
      <c r="I20" s="11"/>
      <c r="J20" s="3"/>
      <c r="K20" s="11"/>
      <c r="L20" s="3"/>
      <c r="M20" s="11"/>
      <c r="N20" s="3"/>
      <c r="O20" s="11"/>
      <c r="P20" s="3"/>
      <c r="Q20" s="11"/>
      <c r="R20" s="3"/>
      <c r="S20" s="11"/>
      <c r="T20" s="3"/>
      <c r="U20" s="11">
        <v>2</v>
      </c>
      <c r="V20" s="8">
        <v>0</v>
      </c>
      <c r="W20" s="11">
        <v>2</v>
      </c>
      <c r="X20" s="3">
        <v>0</v>
      </c>
      <c r="Y20" s="11">
        <v>2</v>
      </c>
      <c r="Z20" s="3">
        <v>0</v>
      </c>
      <c r="AA20" s="11">
        <v>2</v>
      </c>
      <c r="AB20" s="3">
        <v>0</v>
      </c>
      <c r="AC20" s="11">
        <v>2</v>
      </c>
      <c r="AD20" s="3">
        <v>0</v>
      </c>
      <c r="AE20" s="11">
        <v>2</v>
      </c>
      <c r="AF20" s="3">
        <v>0</v>
      </c>
      <c r="AG20" s="11">
        <v>2</v>
      </c>
      <c r="AH20" s="3">
        <v>0</v>
      </c>
      <c r="AI20" s="4"/>
      <c r="AJ20" s="4"/>
      <c r="AK20" s="11">
        <v>2</v>
      </c>
      <c r="AL20" s="3">
        <v>0</v>
      </c>
      <c r="AM20" s="11">
        <v>2</v>
      </c>
      <c r="AN20" s="3">
        <v>0</v>
      </c>
      <c r="AO20" s="11">
        <v>2</v>
      </c>
      <c r="AP20" s="3">
        <v>0</v>
      </c>
      <c r="AQ20" s="11">
        <v>2</v>
      </c>
      <c r="AR20" s="3">
        <v>0</v>
      </c>
      <c r="AS20" s="11">
        <v>2</v>
      </c>
      <c r="AT20" s="3">
        <v>0</v>
      </c>
      <c r="AU20" s="11">
        <f t="shared" si="1"/>
        <v>3</v>
      </c>
      <c r="AV20" s="24">
        <v>0.14000000000000001</v>
      </c>
      <c r="AW20" s="11">
        <f t="shared" si="2"/>
        <v>7</v>
      </c>
      <c r="AX20" s="24">
        <v>1.4</v>
      </c>
      <c r="AY20" s="11">
        <f t="shared" si="3"/>
        <v>8</v>
      </c>
      <c r="AZ20" s="24">
        <v>1</v>
      </c>
      <c r="BA20" s="11">
        <f t="shared" si="4"/>
        <v>7</v>
      </c>
      <c r="BB20" s="24">
        <v>0.8</v>
      </c>
      <c r="BC20" s="11">
        <f t="shared" si="5"/>
        <v>8</v>
      </c>
      <c r="BD20" s="24">
        <v>1.7</v>
      </c>
      <c r="BE20" s="11">
        <f t="shared" si="6"/>
        <v>8</v>
      </c>
      <c r="BF20" s="24">
        <v>1.3</v>
      </c>
      <c r="BG20" s="11">
        <f t="shared" si="7"/>
        <v>7</v>
      </c>
      <c r="BH20" s="24">
        <v>1.4</v>
      </c>
      <c r="BI20" s="11">
        <f t="shared" si="8"/>
        <v>8</v>
      </c>
      <c r="BJ20" s="24">
        <v>1.5</v>
      </c>
      <c r="BK20" s="11">
        <f t="shared" si="9"/>
        <v>10</v>
      </c>
      <c r="BL20" s="24">
        <v>4</v>
      </c>
      <c r="BM20" s="11">
        <f t="shared" si="10"/>
        <v>5</v>
      </c>
      <c r="BN20" s="24">
        <v>0.95</v>
      </c>
      <c r="BO20" s="11">
        <f t="shared" si="11"/>
        <v>4</v>
      </c>
      <c r="BP20" s="24">
        <v>0.27</v>
      </c>
      <c r="BQ20" s="11">
        <f t="shared" si="12"/>
        <v>4</v>
      </c>
      <c r="BR20" s="24">
        <v>0.3</v>
      </c>
      <c r="BS20" s="11">
        <f t="shared" si="13"/>
        <v>4</v>
      </c>
      <c r="BT20" s="24">
        <v>0.3</v>
      </c>
      <c r="BU20" s="11">
        <v>7</v>
      </c>
      <c r="BV20" s="24">
        <v>1.1000000000000001</v>
      </c>
      <c r="BW20" s="11">
        <f t="shared" si="14"/>
        <v>5</v>
      </c>
      <c r="BX20" s="24">
        <v>1.1000000000000001</v>
      </c>
      <c r="BY20" s="11">
        <f t="shared" si="15"/>
        <v>7</v>
      </c>
      <c r="BZ20" s="24">
        <v>1.1000000000000001</v>
      </c>
      <c r="CA20" s="11">
        <f t="shared" si="16"/>
        <v>8</v>
      </c>
      <c r="CB20" s="24">
        <v>1.4</v>
      </c>
      <c r="CC20" s="11">
        <f t="shared" si="17"/>
        <v>8</v>
      </c>
      <c r="CD20" s="24">
        <v>1.4</v>
      </c>
      <c r="CE20" s="11">
        <f t="shared" si="0"/>
        <v>7</v>
      </c>
      <c r="CF20" s="17">
        <v>1.2</v>
      </c>
    </row>
    <row r="21" spans="1:84">
      <c r="A21" s="2" t="s">
        <v>0</v>
      </c>
      <c r="B21" s="3"/>
      <c r="C21" s="11"/>
      <c r="D21" s="3"/>
      <c r="E21" s="11"/>
      <c r="F21" s="3"/>
      <c r="G21" s="11"/>
      <c r="H21" s="3"/>
      <c r="I21" s="11"/>
      <c r="J21" s="3"/>
      <c r="K21" s="11"/>
      <c r="L21" s="3"/>
      <c r="M21" s="11"/>
      <c r="N21" s="3"/>
      <c r="O21" s="11"/>
      <c r="P21" s="3"/>
      <c r="Q21" s="11"/>
      <c r="R21" s="3"/>
      <c r="S21" s="11"/>
      <c r="T21" s="3"/>
      <c r="U21" s="11">
        <v>2</v>
      </c>
      <c r="V21" s="8">
        <v>0</v>
      </c>
      <c r="W21" s="11">
        <v>2</v>
      </c>
      <c r="X21" s="3">
        <v>0</v>
      </c>
      <c r="Y21" s="11">
        <v>2</v>
      </c>
      <c r="Z21" s="3">
        <v>0</v>
      </c>
      <c r="AA21" s="11">
        <v>2</v>
      </c>
      <c r="AB21" s="3">
        <v>0</v>
      </c>
      <c r="AC21" s="11">
        <v>2</v>
      </c>
      <c r="AD21" s="3">
        <v>0</v>
      </c>
      <c r="AE21" s="11">
        <v>2</v>
      </c>
      <c r="AF21" s="3">
        <v>0</v>
      </c>
      <c r="AG21" s="11">
        <v>2</v>
      </c>
      <c r="AH21" s="3">
        <v>0</v>
      </c>
      <c r="AI21" s="11">
        <v>2</v>
      </c>
      <c r="AJ21" s="3">
        <v>0</v>
      </c>
      <c r="AK21" s="4"/>
      <c r="AL21" s="4"/>
      <c r="AM21" s="11">
        <v>2</v>
      </c>
      <c r="AN21" s="3">
        <v>0</v>
      </c>
      <c r="AO21" s="11">
        <v>2</v>
      </c>
      <c r="AP21" s="3">
        <v>0</v>
      </c>
      <c r="AQ21" s="11">
        <v>2</v>
      </c>
      <c r="AR21" s="3">
        <v>0</v>
      </c>
      <c r="AS21" s="11">
        <v>2</v>
      </c>
      <c r="AT21" s="3">
        <v>0</v>
      </c>
      <c r="AU21" s="11">
        <f t="shared" si="1"/>
        <v>3</v>
      </c>
      <c r="AV21" s="24">
        <v>0.14000000000000001</v>
      </c>
      <c r="AW21" s="11">
        <f t="shared" si="2"/>
        <v>7</v>
      </c>
      <c r="AX21" s="24">
        <v>1.4</v>
      </c>
      <c r="AY21" s="11">
        <f t="shared" si="3"/>
        <v>8</v>
      </c>
      <c r="AZ21" s="24">
        <v>1</v>
      </c>
      <c r="BA21" s="11">
        <f t="shared" si="4"/>
        <v>7</v>
      </c>
      <c r="BB21" s="24">
        <v>0.8</v>
      </c>
      <c r="BC21" s="11">
        <f t="shared" si="5"/>
        <v>8</v>
      </c>
      <c r="BD21" s="24">
        <v>1.7</v>
      </c>
      <c r="BE21" s="11">
        <f t="shared" si="6"/>
        <v>8</v>
      </c>
      <c r="BF21" s="24">
        <v>1.3</v>
      </c>
      <c r="BG21" s="11">
        <f t="shared" si="7"/>
        <v>7</v>
      </c>
      <c r="BH21" s="24">
        <v>1.4</v>
      </c>
      <c r="BI21" s="11">
        <f t="shared" si="8"/>
        <v>8</v>
      </c>
      <c r="BJ21" s="24">
        <v>1.5</v>
      </c>
      <c r="BK21" s="11">
        <f t="shared" si="9"/>
        <v>10</v>
      </c>
      <c r="BL21" s="24">
        <v>4</v>
      </c>
      <c r="BM21" s="11">
        <f t="shared" si="10"/>
        <v>5</v>
      </c>
      <c r="BN21" s="24">
        <v>0.95</v>
      </c>
      <c r="BO21" s="11">
        <f t="shared" si="11"/>
        <v>4</v>
      </c>
      <c r="BP21" s="24">
        <v>0.27</v>
      </c>
      <c r="BQ21" s="11">
        <f t="shared" si="12"/>
        <v>4</v>
      </c>
      <c r="BR21" s="24">
        <v>0.3</v>
      </c>
      <c r="BS21" s="11">
        <f t="shared" si="13"/>
        <v>4</v>
      </c>
      <c r="BT21" s="24">
        <v>0.3</v>
      </c>
      <c r="BU21" s="11">
        <v>7</v>
      </c>
      <c r="BV21" s="24">
        <v>1.1000000000000001</v>
      </c>
      <c r="BW21" s="11">
        <f t="shared" si="14"/>
        <v>5</v>
      </c>
      <c r="BX21" s="24">
        <v>1.1000000000000001</v>
      </c>
      <c r="BY21" s="11">
        <f t="shared" si="15"/>
        <v>7</v>
      </c>
      <c r="BZ21" s="24">
        <v>1.1000000000000001</v>
      </c>
      <c r="CA21" s="11">
        <f t="shared" si="16"/>
        <v>8</v>
      </c>
      <c r="CB21" s="24">
        <v>1.4</v>
      </c>
      <c r="CC21" s="11">
        <f t="shared" si="17"/>
        <v>8</v>
      </c>
      <c r="CD21" s="24">
        <v>1.4</v>
      </c>
      <c r="CE21" s="11">
        <f t="shared" si="0"/>
        <v>7</v>
      </c>
      <c r="CF21" s="17">
        <v>1.2</v>
      </c>
    </row>
    <row r="22" spans="1:84">
      <c r="A22" s="2" t="s">
        <v>0</v>
      </c>
      <c r="B22" s="3"/>
      <c r="C22" s="11"/>
      <c r="D22" s="3"/>
      <c r="E22" s="11"/>
      <c r="F22" s="3"/>
      <c r="G22" s="11"/>
      <c r="H22" s="3"/>
      <c r="I22" s="11"/>
      <c r="J22" s="3"/>
      <c r="K22" s="11"/>
      <c r="L22" s="3"/>
      <c r="M22" s="11"/>
      <c r="N22" s="3"/>
      <c r="O22" s="11"/>
      <c r="P22" s="3"/>
      <c r="Q22" s="11"/>
      <c r="R22" s="3"/>
      <c r="S22" s="11"/>
      <c r="T22" s="3"/>
      <c r="U22" s="11">
        <v>2</v>
      </c>
      <c r="V22" s="8">
        <v>0</v>
      </c>
      <c r="W22" s="11">
        <v>2</v>
      </c>
      <c r="X22" s="3">
        <v>0</v>
      </c>
      <c r="Y22" s="11">
        <v>2</v>
      </c>
      <c r="Z22" s="3">
        <v>0</v>
      </c>
      <c r="AA22" s="11">
        <v>2</v>
      </c>
      <c r="AB22" s="3">
        <v>0</v>
      </c>
      <c r="AC22" s="11">
        <v>2</v>
      </c>
      <c r="AD22" s="3">
        <v>0</v>
      </c>
      <c r="AE22" s="11">
        <v>2</v>
      </c>
      <c r="AF22" s="3">
        <v>0</v>
      </c>
      <c r="AG22" s="11">
        <v>2</v>
      </c>
      <c r="AH22" s="3">
        <v>0</v>
      </c>
      <c r="AI22" s="11">
        <v>2</v>
      </c>
      <c r="AJ22" s="3">
        <v>0</v>
      </c>
      <c r="AK22" s="11">
        <v>2</v>
      </c>
      <c r="AL22" s="3">
        <v>0</v>
      </c>
      <c r="AM22" s="4"/>
      <c r="AN22" s="4"/>
      <c r="AO22" s="11">
        <v>2</v>
      </c>
      <c r="AP22" s="3">
        <v>0</v>
      </c>
      <c r="AQ22" s="11">
        <v>2</v>
      </c>
      <c r="AR22" s="3">
        <v>0</v>
      </c>
      <c r="AS22" s="11">
        <v>2</v>
      </c>
      <c r="AT22" s="3">
        <v>0</v>
      </c>
      <c r="AU22" s="11">
        <f t="shared" si="1"/>
        <v>3</v>
      </c>
      <c r="AV22" s="24">
        <v>0.14000000000000001</v>
      </c>
      <c r="AW22" s="11">
        <f t="shared" si="2"/>
        <v>7</v>
      </c>
      <c r="AX22" s="24">
        <v>1.4</v>
      </c>
      <c r="AY22" s="11">
        <f t="shared" si="3"/>
        <v>8</v>
      </c>
      <c r="AZ22" s="24">
        <v>1</v>
      </c>
      <c r="BA22" s="11">
        <f t="shared" si="4"/>
        <v>7</v>
      </c>
      <c r="BB22" s="24">
        <v>0.8</v>
      </c>
      <c r="BC22" s="11">
        <f t="shared" si="5"/>
        <v>8</v>
      </c>
      <c r="BD22" s="24">
        <v>1.7</v>
      </c>
      <c r="BE22" s="11">
        <f t="shared" si="6"/>
        <v>8</v>
      </c>
      <c r="BF22" s="24">
        <v>1.3</v>
      </c>
      <c r="BG22" s="11">
        <f t="shared" si="7"/>
        <v>7</v>
      </c>
      <c r="BH22" s="24">
        <v>1.4</v>
      </c>
      <c r="BI22" s="11">
        <f t="shared" si="8"/>
        <v>8</v>
      </c>
      <c r="BJ22" s="24">
        <v>1.5</v>
      </c>
      <c r="BK22" s="11">
        <f t="shared" si="9"/>
        <v>10</v>
      </c>
      <c r="BL22" s="24">
        <v>4</v>
      </c>
      <c r="BM22" s="11">
        <f t="shared" si="10"/>
        <v>5</v>
      </c>
      <c r="BN22" s="24">
        <v>0.95</v>
      </c>
      <c r="BO22" s="11">
        <f t="shared" si="11"/>
        <v>4</v>
      </c>
      <c r="BP22" s="24">
        <v>0.27</v>
      </c>
      <c r="BQ22" s="11">
        <f t="shared" si="12"/>
        <v>4</v>
      </c>
      <c r="BR22" s="24">
        <v>0.3</v>
      </c>
      <c r="BS22" s="11">
        <f t="shared" si="13"/>
        <v>4</v>
      </c>
      <c r="BT22" s="24">
        <v>0.3</v>
      </c>
      <c r="BU22" s="11">
        <v>7</v>
      </c>
      <c r="BV22" s="24">
        <v>1.1000000000000001</v>
      </c>
      <c r="BW22" s="11">
        <f t="shared" si="14"/>
        <v>5</v>
      </c>
      <c r="BX22" s="24">
        <v>1.1000000000000001</v>
      </c>
      <c r="BY22" s="11">
        <f t="shared" si="15"/>
        <v>7</v>
      </c>
      <c r="BZ22" s="24">
        <v>1.1000000000000001</v>
      </c>
      <c r="CA22" s="11">
        <f t="shared" si="16"/>
        <v>8</v>
      </c>
      <c r="CB22" s="24">
        <v>1.4</v>
      </c>
      <c r="CC22" s="11">
        <f t="shared" si="17"/>
        <v>8</v>
      </c>
      <c r="CD22" s="24">
        <v>1.4</v>
      </c>
      <c r="CE22" s="11">
        <f t="shared" si="0"/>
        <v>7</v>
      </c>
      <c r="CF22" s="17">
        <v>1.2</v>
      </c>
    </row>
    <row r="23" spans="1:84">
      <c r="A23" s="2" t="s">
        <v>0</v>
      </c>
      <c r="B23" s="3"/>
      <c r="C23" s="11"/>
      <c r="D23" s="3"/>
      <c r="E23" s="11"/>
      <c r="F23" s="3"/>
      <c r="G23" s="11"/>
      <c r="H23" s="3"/>
      <c r="I23" s="11"/>
      <c r="J23" s="3"/>
      <c r="K23" s="11"/>
      <c r="L23" s="3"/>
      <c r="M23" s="11"/>
      <c r="N23" s="3"/>
      <c r="O23" s="11"/>
      <c r="P23" s="3"/>
      <c r="Q23" s="11"/>
      <c r="R23" s="3"/>
      <c r="S23" s="11"/>
      <c r="T23" s="3"/>
      <c r="U23" s="11">
        <v>2</v>
      </c>
      <c r="V23" s="8">
        <v>0</v>
      </c>
      <c r="W23" s="11">
        <v>2</v>
      </c>
      <c r="X23" s="3">
        <v>0</v>
      </c>
      <c r="Y23" s="11">
        <v>2</v>
      </c>
      <c r="Z23" s="3">
        <v>0</v>
      </c>
      <c r="AA23" s="11">
        <v>2</v>
      </c>
      <c r="AB23" s="3">
        <v>0</v>
      </c>
      <c r="AC23" s="11">
        <v>2</v>
      </c>
      <c r="AD23" s="3">
        <v>0</v>
      </c>
      <c r="AE23" s="11">
        <v>2</v>
      </c>
      <c r="AF23" s="3">
        <v>0</v>
      </c>
      <c r="AG23" s="11">
        <v>2</v>
      </c>
      <c r="AH23" s="3">
        <v>0</v>
      </c>
      <c r="AI23" s="11">
        <v>2</v>
      </c>
      <c r="AJ23" s="3">
        <v>0</v>
      </c>
      <c r="AK23" s="11">
        <v>2</v>
      </c>
      <c r="AL23" s="3">
        <v>0</v>
      </c>
      <c r="AM23" s="11">
        <v>2</v>
      </c>
      <c r="AN23" s="3">
        <v>0</v>
      </c>
      <c r="AO23" s="4"/>
      <c r="AP23" s="4"/>
      <c r="AQ23" s="11">
        <v>2</v>
      </c>
      <c r="AR23" s="3">
        <v>0</v>
      </c>
      <c r="AS23" s="11">
        <v>2</v>
      </c>
      <c r="AT23" s="3">
        <v>0</v>
      </c>
      <c r="AU23" s="11">
        <f t="shared" si="1"/>
        <v>3</v>
      </c>
      <c r="AV23" s="24">
        <v>0.14000000000000001</v>
      </c>
      <c r="AW23" s="11">
        <f t="shared" si="2"/>
        <v>7</v>
      </c>
      <c r="AX23" s="24">
        <v>1.4</v>
      </c>
      <c r="AY23" s="11">
        <f t="shared" si="3"/>
        <v>8</v>
      </c>
      <c r="AZ23" s="24">
        <v>1</v>
      </c>
      <c r="BA23" s="11">
        <f t="shared" si="4"/>
        <v>7</v>
      </c>
      <c r="BB23" s="24">
        <v>0.8</v>
      </c>
      <c r="BC23" s="11">
        <f t="shared" si="5"/>
        <v>8</v>
      </c>
      <c r="BD23" s="24">
        <v>1.7</v>
      </c>
      <c r="BE23" s="11">
        <f t="shared" si="6"/>
        <v>8</v>
      </c>
      <c r="BF23" s="24">
        <v>1.3</v>
      </c>
      <c r="BG23" s="11">
        <f t="shared" si="7"/>
        <v>7</v>
      </c>
      <c r="BH23" s="24">
        <v>1.4</v>
      </c>
      <c r="BI23" s="11">
        <f t="shared" si="8"/>
        <v>8</v>
      </c>
      <c r="BJ23" s="24">
        <v>1.5</v>
      </c>
      <c r="BK23" s="11">
        <f t="shared" si="9"/>
        <v>10</v>
      </c>
      <c r="BL23" s="24">
        <v>4</v>
      </c>
      <c r="BM23" s="11">
        <f t="shared" si="10"/>
        <v>5</v>
      </c>
      <c r="BN23" s="24">
        <v>0.95</v>
      </c>
      <c r="BO23" s="11">
        <f t="shared" si="11"/>
        <v>4</v>
      </c>
      <c r="BP23" s="24">
        <v>0.27</v>
      </c>
      <c r="BQ23" s="11">
        <f t="shared" si="12"/>
        <v>4</v>
      </c>
      <c r="BR23" s="24">
        <v>0.3</v>
      </c>
      <c r="BS23" s="11">
        <f t="shared" si="13"/>
        <v>4</v>
      </c>
      <c r="BT23" s="24">
        <v>0.3</v>
      </c>
      <c r="BU23" s="11">
        <v>7</v>
      </c>
      <c r="BV23" s="24">
        <v>1.1000000000000001</v>
      </c>
      <c r="BW23" s="11">
        <f t="shared" si="14"/>
        <v>5</v>
      </c>
      <c r="BX23" s="24">
        <v>1.1000000000000001</v>
      </c>
      <c r="BY23" s="11">
        <f t="shared" si="15"/>
        <v>7</v>
      </c>
      <c r="BZ23" s="24">
        <v>1.1000000000000001</v>
      </c>
      <c r="CA23" s="11">
        <f t="shared" si="16"/>
        <v>8</v>
      </c>
      <c r="CB23" s="24">
        <v>1.4</v>
      </c>
      <c r="CC23" s="11">
        <f t="shared" si="17"/>
        <v>8</v>
      </c>
      <c r="CD23" s="24">
        <v>1.4</v>
      </c>
      <c r="CE23" s="11">
        <f t="shared" si="0"/>
        <v>7</v>
      </c>
      <c r="CF23" s="17">
        <v>1.2</v>
      </c>
    </row>
    <row r="24" spans="1:84">
      <c r="A24" s="2" t="s">
        <v>0</v>
      </c>
      <c r="B24" s="3"/>
      <c r="C24" s="11"/>
      <c r="D24" s="3"/>
      <c r="E24" s="11"/>
      <c r="F24" s="3"/>
      <c r="G24" s="11"/>
      <c r="H24" s="3"/>
      <c r="I24" s="11"/>
      <c r="J24" s="3"/>
      <c r="K24" s="11"/>
      <c r="L24" s="3"/>
      <c r="M24" s="11"/>
      <c r="N24" s="3"/>
      <c r="O24" s="11"/>
      <c r="P24" s="3"/>
      <c r="Q24" s="11"/>
      <c r="R24" s="3"/>
      <c r="S24" s="11"/>
      <c r="T24" s="3"/>
      <c r="U24" s="11">
        <v>2</v>
      </c>
      <c r="V24" s="8">
        <v>0</v>
      </c>
      <c r="W24" s="11">
        <v>2</v>
      </c>
      <c r="X24" s="3">
        <v>0</v>
      </c>
      <c r="Y24" s="11">
        <v>2</v>
      </c>
      <c r="Z24" s="3">
        <v>0</v>
      </c>
      <c r="AA24" s="11">
        <v>2</v>
      </c>
      <c r="AB24" s="3">
        <v>0</v>
      </c>
      <c r="AC24" s="11">
        <v>2</v>
      </c>
      <c r="AD24" s="3">
        <v>0</v>
      </c>
      <c r="AE24" s="11">
        <v>2</v>
      </c>
      <c r="AF24" s="3">
        <v>0</v>
      </c>
      <c r="AG24" s="11">
        <v>2</v>
      </c>
      <c r="AH24" s="3">
        <v>0</v>
      </c>
      <c r="AI24" s="11">
        <v>2</v>
      </c>
      <c r="AJ24" s="3">
        <v>0</v>
      </c>
      <c r="AK24" s="11">
        <v>2</v>
      </c>
      <c r="AL24" s="3">
        <v>0</v>
      </c>
      <c r="AM24" s="11">
        <v>2</v>
      </c>
      <c r="AN24" s="3">
        <v>0</v>
      </c>
      <c r="AO24" s="11">
        <v>2</v>
      </c>
      <c r="AP24" s="3">
        <v>0</v>
      </c>
      <c r="AQ24" s="4"/>
      <c r="AR24" s="4"/>
      <c r="AS24" s="11">
        <v>2</v>
      </c>
      <c r="AT24" s="3">
        <v>0</v>
      </c>
      <c r="AU24" s="11">
        <f t="shared" si="1"/>
        <v>3</v>
      </c>
      <c r="AV24" s="24">
        <v>0.14000000000000001</v>
      </c>
      <c r="AW24" s="11">
        <f t="shared" si="2"/>
        <v>7</v>
      </c>
      <c r="AX24" s="24">
        <v>1.4</v>
      </c>
      <c r="AY24" s="11">
        <f t="shared" si="3"/>
        <v>8</v>
      </c>
      <c r="AZ24" s="24">
        <v>1</v>
      </c>
      <c r="BA24" s="11">
        <f t="shared" si="4"/>
        <v>7</v>
      </c>
      <c r="BB24" s="24">
        <v>0.8</v>
      </c>
      <c r="BC24" s="11">
        <f t="shared" si="5"/>
        <v>8</v>
      </c>
      <c r="BD24" s="24">
        <v>1.7</v>
      </c>
      <c r="BE24" s="11">
        <f t="shared" si="6"/>
        <v>8</v>
      </c>
      <c r="BF24" s="24">
        <v>1.3</v>
      </c>
      <c r="BG24" s="11">
        <f t="shared" si="7"/>
        <v>7</v>
      </c>
      <c r="BH24" s="24">
        <v>1.4</v>
      </c>
      <c r="BI24" s="11">
        <f t="shared" si="8"/>
        <v>8</v>
      </c>
      <c r="BJ24" s="24">
        <v>1.5</v>
      </c>
      <c r="BK24" s="11">
        <f t="shared" si="9"/>
        <v>10</v>
      </c>
      <c r="BL24" s="24">
        <v>4</v>
      </c>
      <c r="BM24" s="11">
        <f t="shared" si="10"/>
        <v>5</v>
      </c>
      <c r="BN24" s="24">
        <v>0.95</v>
      </c>
      <c r="BO24" s="11">
        <f t="shared" si="11"/>
        <v>4</v>
      </c>
      <c r="BP24" s="24">
        <v>0.27</v>
      </c>
      <c r="BQ24" s="11">
        <f t="shared" si="12"/>
        <v>4</v>
      </c>
      <c r="BR24" s="24">
        <v>0.3</v>
      </c>
      <c r="BS24" s="11">
        <f t="shared" si="13"/>
        <v>4</v>
      </c>
      <c r="BT24" s="24">
        <v>0.3</v>
      </c>
      <c r="BU24" s="11">
        <v>7</v>
      </c>
      <c r="BV24" s="24">
        <v>1.1000000000000001</v>
      </c>
      <c r="BW24" s="11">
        <f t="shared" si="14"/>
        <v>5</v>
      </c>
      <c r="BX24" s="24">
        <v>1.1000000000000001</v>
      </c>
      <c r="BY24" s="11">
        <f t="shared" si="15"/>
        <v>7</v>
      </c>
      <c r="BZ24" s="24">
        <v>1.1000000000000001</v>
      </c>
      <c r="CA24" s="11">
        <f t="shared" si="16"/>
        <v>8</v>
      </c>
      <c r="CB24" s="24">
        <v>1.4</v>
      </c>
      <c r="CC24" s="11">
        <f t="shared" si="17"/>
        <v>8</v>
      </c>
      <c r="CD24" s="24">
        <v>1.4</v>
      </c>
      <c r="CE24" s="11">
        <f t="shared" si="0"/>
        <v>7</v>
      </c>
      <c r="CF24" s="17">
        <v>1.2</v>
      </c>
    </row>
    <row r="25" spans="1:84">
      <c r="A25" s="2" t="s">
        <v>0</v>
      </c>
      <c r="B25" s="3"/>
      <c r="C25" s="11"/>
      <c r="D25" s="3"/>
      <c r="E25" s="11"/>
      <c r="F25" s="3"/>
      <c r="G25" s="11"/>
      <c r="H25" s="3"/>
      <c r="I25" s="11"/>
      <c r="J25" s="3"/>
      <c r="K25" s="11"/>
      <c r="L25" s="3"/>
      <c r="M25" s="11"/>
      <c r="N25" s="3"/>
      <c r="O25" s="11"/>
      <c r="P25" s="3"/>
      <c r="Q25" s="11"/>
      <c r="R25" s="3"/>
      <c r="S25" s="11"/>
      <c r="T25" s="3"/>
      <c r="U25" s="11">
        <v>2</v>
      </c>
      <c r="V25" s="8">
        <v>0</v>
      </c>
      <c r="W25" s="11">
        <v>2</v>
      </c>
      <c r="X25" s="3">
        <v>0</v>
      </c>
      <c r="Y25" s="11">
        <v>2</v>
      </c>
      <c r="Z25" s="3">
        <v>0</v>
      </c>
      <c r="AA25" s="11">
        <v>2</v>
      </c>
      <c r="AB25" s="3">
        <v>0</v>
      </c>
      <c r="AC25" s="11">
        <v>2</v>
      </c>
      <c r="AD25" s="3">
        <v>0</v>
      </c>
      <c r="AE25" s="11">
        <v>2</v>
      </c>
      <c r="AF25" s="3">
        <v>0</v>
      </c>
      <c r="AG25" s="11">
        <v>2</v>
      </c>
      <c r="AH25" s="3">
        <v>0</v>
      </c>
      <c r="AI25" s="11">
        <v>2</v>
      </c>
      <c r="AJ25" s="3">
        <v>0</v>
      </c>
      <c r="AK25" s="11">
        <v>2</v>
      </c>
      <c r="AL25" s="3">
        <v>0</v>
      </c>
      <c r="AM25" s="11">
        <v>2</v>
      </c>
      <c r="AN25" s="3">
        <v>0</v>
      </c>
      <c r="AO25" s="11">
        <v>2</v>
      </c>
      <c r="AP25" s="3">
        <v>0</v>
      </c>
      <c r="AQ25" s="11">
        <v>2</v>
      </c>
      <c r="AR25" s="3">
        <v>0</v>
      </c>
      <c r="AS25" s="4"/>
      <c r="AT25" s="4"/>
      <c r="AU25" s="11">
        <f t="shared" si="1"/>
        <v>3</v>
      </c>
      <c r="AV25" s="3">
        <v>0.14000000000000001</v>
      </c>
      <c r="AW25" s="11">
        <f t="shared" si="2"/>
        <v>7</v>
      </c>
      <c r="AX25" s="3">
        <v>1.4</v>
      </c>
      <c r="AY25" s="11">
        <f t="shared" si="3"/>
        <v>8</v>
      </c>
      <c r="AZ25" s="3">
        <v>1</v>
      </c>
      <c r="BA25" s="11">
        <f t="shared" si="4"/>
        <v>7</v>
      </c>
      <c r="BB25" s="3">
        <v>0.8</v>
      </c>
      <c r="BC25" s="11">
        <f t="shared" si="5"/>
        <v>8</v>
      </c>
      <c r="BD25" s="3">
        <v>1.7</v>
      </c>
      <c r="BE25" s="11">
        <f t="shared" si="6"/>
        <v>8</v>
      </c>
      <c r="BF25" s="3">
        <v>1.3</v>
      </c>
      <c r="BG25" s="11">
        <f t="shared" si="7"/>
        <v>7</v>
      </c>
      <c r="BH25" s="3">
        <v>1.4</v>
      </c>
      <c r="BI25" s="11">
        <f t="shared" si="8"/>
        <v>8</v>
      </c>
      <c r="BJ25" s="3">
        <v>1.5</v>
      </c>
      <c r="BK25" s="11">
        <f t="shared" si="9"/>
        <v>10</v>
      </c>
      <c r="BL25" s="3">
        <v>4</v>
      </c>
      <c r="BM25" s="11">
        <f t="shared" si="10"/>
        <v>5</v>
      </c>
      <c r="BN25" s="3">
        <v>0.95</v>
      </c>
      <c r="BO25" s="11">
        <f t="shared" si="11"/>
        <v>4</v>
      </c>
      <c r="BP25" s="3">
        <v>0.27</v>
      </c>
      <c r="BQ25" s="11">
        <f t="shared" si="12"/>
        <v>4</v>
      </c>
      <c r="BR25" s="3">
        <v>0.3</v>
      </c>
      <c r="BS25" s="11">
        <f t="shared" si="13"/>
        <v>4</v>
      </c>
      <c r="BT25" s="24">
        <v>0.3</v>
      </c>
      <c r="BU25" s="11">
        <v>7</v>
      </c>
      <c r="BV25" s="3">
        <v>1.1000000000000001</v>
      </c>
      <c r="BW25" s="11">
        <f t="shared" si="14"/>
        <v>5</v>
      </c>
      <c r="BX25" s="3">
        <v>1.1000000000000001</v>
      </c>
      <c r="BY25" s="11">
        <f t="shared" si="15"/>
        <v>7</v>
      </c>
      <c r="BZ25" s="3">
        <v>1.1000000000000001</v>
      </c>
      <c r="CA25" s="11">
        <f t="shared" si="16"/>
        <v>8</v>
      </c>
      <c r="CB25" s="3">
        <v>1.4</v>
      </c>
      <c r="CC25" s="11">
        <f t="shared" si="17"/>
        <v>8</v>
      </c>
      <c r="CD25" s="3">
        <v>1.4</v>
      </c>
      <c r="CE25" s="11">
        <f t="shared" si="0"/>
        <v>7</v>
      </c>
      <c r="CF25" s="17">
        <v>1.2</v>
      </c>
    </row>
    <row r="26" spans="1:84">
      <c r="A26" s="2" t="s">
        <v>9</v>
      </c>
      <c r="B26" s="3"/>
      <c r="C26" s="11"/>
      <c r="D26" s="3"/>
      <c r="E26" s="11"/>
      <c r="F26" s="3"/>
      <c r="G26" s="11"/>
      <c r="H26" s="3"/>
      <c r="I26" s="11"/>
      <c r="J26" s="3"/>
      <c r="K26" s="11"/>
      <c r="L26" s="3"/>
      <c r="M26" s="11"/>
      <c r="N26" s="3"/>
      <c r="O26" s="11"/>
      <c r="P26" s="3"/>
      <c r="Q26" s="11"/>
      <c r="R26" s="3"/>
      <c r="S26" s="11"/>
      <c r="T26" s="3"/>
      <c r="U26" s="11"/>
      <c r="V26" s="8"/>
      <c r="W26" s="11"/>
      <c r="X26" s="3"/>
      <c r="Y26" s="11"/>
      <c r="Z26" s="3"/>
      <c r="AA26" s="11"/>
      <c r="AB26" s="3"/>
      <c r="AC26" s="11"/>
      <c r="AD26" s="3"/>
      <c r="AE26" s="11"/>
      <c r="AF26" s="3"/>
      <c r="AG26" s="11"/>
      <c r="AH26" s="3"/>
      <c r="AI26" s="11"/>
      <c r="AJ26" s="3"/>
      <c r="AK26" s="11"/>
      <c r="AL26" s="3"/>
      <c r="AM26" s="11"/>
      <c r="AN26" s="3"/>
      <c r="AO26" s="11"/>
      <c r="AP26" s="3"/>
      <c r="AQ26" s="11"/>
      <c r="AR26" s="3"/>
      <c r="AS26" s="11"/>
      <c r="AT26" s="3"/>
      <c r="AU26" s="4"/>
      <c r="AV26" s="4"/>
      <c r="AW26" s="11">
        <f>6+2</f>
        <v>8</v>
      </c>
      <c r="AX26" s="3">
        <v>1.5</v>
      </c>
      <c r="AY26" s="11">
        <f t="shared" si="3"/>
        <v>8</v>
      </c>
      <c r="AZ26" s="3">
        <v>1.1000000000000001</v>
      </c>
      <c r="BA26" s="11">
        <f t="shared" si="4"/>
        <v>7</v>
      </c>
      <c r="BB26" s="3">
        <v>0.9</v>
      </c>
      <c r="BC26" s="11">
        <f t="shared" si="5"/>
        <v>8</v>
      </c>
      <c r="BD26" s="3">
        <v>1.8</v>
      </c>
      <c r="BE26" s="11">
        <f t="shared" si="6"/>
        <v>8</v>
      </c>
      <c r="BF26" s="3">
        <v>1.4</v>
      </c>
      <c r="BG26" s="11">
        <f>4+2</f>
        <v>6</v>
      </c>
      <c r="BH26" s="3">
        <v>1.3</v>
      </c>
      <c r="BI26" s="11">
        <f t="shared" si="8"/>
        <v>8</v>
      </c>
      <c r="BJ26" s="3">
        <v>1.4</v>
      </c>
      <c r="BK26" s="11">
        <f t="shared" si="9"/>
        <v>10</v>
      </c>
      <c r="BL26" s="3">
        <v>3.9</v>
      </c>
      <c r="BM26" s="11">
        <f t="shared" si="10"/>
        <v>5</v>
      </c>
      <c r="BN26" s="3">
        <v>0.85</v>
      </c>
      <c r="BO26" s="11">
        <f t="shared" si="11"/>
        <v>4</v>
      </c>
      <c r="BP26" s="3">
        <v>0.4</v>
      </c>
      <c r="BQ26" s="11">
        <f t="shared" si="12"/>
        <v>4</v>
      </c>
      <c r="BR26" s="3">
        <v>0.3</v>
      </c>
      <c r="BS26" s="11">
        <f t="shared" si="13"/>
        <v>4</v>
      </c>
      <c r="BT26" s="3">
        <v>0.3</v>
      </c>
      <c r="BU26" s="11">
        <f>6+2</f>
        <v>8</v>
      </c>
      <c r="BV26" s="3">
        <v>1.2</v>
      </c>
      <c r="BW26" s="11">
        <f t="shared" si="14"/>
        <v>5</v>
      </c>
      <c r="BX26" s="3">
        <v>1</v>
      </c>
      <c r="BY26" s="11">
        <f>6+2</f>
        <v>8</v>
      </c>
      <c r="BZ26" s="3">
        <v>1.2</v>
      </c>
      <c r="CA26" s="11">
        <f t="shared" si="16"/>
        <v>8</v>
      </c>
      <c r="CB26" s="3">
        <v>1.5</v>
      </c>
      <c r="CC26" s="11">
        <f t="shared" si="17"/>
        <v>8</v>
      </c>
      <c r="CD26" s="3">
        <v>1.5</v>
      </c>
      <c r="CE26" s="11">
        <f>6+2</f>
        <v>8</v>
      </c>
      <c r="CF26" s="17">
        <v>1.3</v>
      </c>
    </row>
    <row r="27" spans="1:84">
      <c r="A27" s="2" t="s">
        <v>10</v>
      </c>
      <c r="B27" s="3"/>
      <c r="C27" s="11"/>
      <c r="D27" s="3"/>
      <c r="E27" s="11"/>
      <c r="F27" s="3"/>
      <c r="G27" s="11"/>
      <c r="H27" s="3"/>
      <c r="I27" s="11"/>
      <c r="J27" s="3"/>
      <c r="K27" s="11"/>
      <c r="L27" s="3"/>
      <c r="M27" s="11"/>
      <c r="N27" s="3"/>
      <c r="O27" s="11"/>
      <c r="P27" s="3"/>
      <c r="Q27" s="11"/>
      <c r="R27" s="3"/>
      <c r="S27" s="11"/>
      <c r="T27" s="3"/>
      <c r="U27" s="11"/>
      <c r="V27" s="8"/>
      <c r="W27" s="11"/>
      <c r="X27" s="3"/>
      <c r="Y27" s="11"/>
      <c r="Z27" s="3"/>
      <c r="AA27" s="11"/>
      <c r="AB27" s="3"/>
      <c r="AC27" s="11"/>
      <c r="AD27" s="3"/>
      <c r="AE27" s="11"/>
      <c r="AF27" s="3"/>
      <c r="AG27" s="11"/>
      <c r="AH27" s="3"/>
      <c r="AI27" s="11"/>
      <c r="AJ27" s="3"/>
      <c r="AK27" s="11"/>
      <c r="AL27" s="3"/>
      <c r="AM27" s="11"/>
      <c r="AN27" s="3"/>
      <c r="AO27" s="11"/>
      <c r="AP27" s="3"/>
      <c r="AQ27" s="11"/>
      <c r="AR27" s="3"/>
      <c r="AS27" s="11"/>
      <c r="AT27" s="3"/>
      <c r="AU27" s="11"/>
      <c r="AV27" s="3"/>
      <c r="AW27" s="4"/>
      <c r="AX27" s="4"/>
      <c r="AY27" s="11">
        <f>9+2</f>
        <v>11</v>
      </c>
      <c r="AZ27" s="3">
        <v>2</v>
      </c>
      <c r="BA27" s="11">
        <f>7+2</f>
        <v>9</v>
      </c>
      <c r="BB27" s="3">
        <v>1.4</v>
      </c>
      <c r="BC27" s="11">
        <f>9+2</f>
        <v>11</v>
      </c>
      <c r="BD27" s="3">
        <v>2.4</v>
      </c>
      <c r="BE27" s="11">
        <f>4+2</f>
        <v>6</v>
      </c>
      <c r="BF27" s="3">
        <v>1.4</v>
      </c>
      <c r="BG27" s="11">
        <f>9+2</f>
        <v>11</v>
      </c>
      <c r="BH27" s="3">
        <v>5.3</v>
      </c>
      <c r="BI27" s="11">
        <f>9+2</f>
        <v>11</v>
      </c>
      <c r="BJ27" s="3">
        <v>5.3</v>
      </c>
      <c r="BK27" s="11">
        <f>6+2</f>
        <v>8</v>
      </c>
      <c r="BL27" s="3">
        <v>3.1</v>
      </c>
      <c r="BM27" s="11">
        <f>8+2</f>
        <v>10</v>
      </c>
      <c r="BN27" s="3">
        <v>2.1</v>
      </c>
      <c r="BO27" s="11">
        <f>7+2</f>
        <v>9</v>
      </c>
      <c r="BP27" s="3">
        <v>1.5</v>
      </c>
      <c r="BQ27" s="11">
        <f>7+2</f>
        <v>9</v>
      </c>
      <c r="BR27" s="3">
        <v>1.4</v>
      </c>
      <c r="BS27" s="11">
        <f>7+2</f>
        <v>9</v>
      </c>
      <c r="BT27" s="3">
        <v>1.4</v>
      </c>
      <c r="BU27" s="11">
        <f>5+2</f>
        <v>7</v>
      </c>
      <c r="BV27" s="3">
        <v>1</v>
      </c>
      <c r="BW27" s="11">
        <f>8+2</f>
        <v>10</v>
      </c>
      <c r="BX27" s="3">
        <v>2.2000000000000002</v>
      </c>
      <c r="BY27" s="11">
        <f>5+2</f>
        <v>7</v>
      </c>
      <c r="BZ27" s="3">
        <v>0.95</v>
      </c>
      <c r="CA27" s="11">
        <f>9+2</f>
        <v>11</v>
      </c>
      <c r="CB27" s="3">
        <v>2.2000000000000002</v>
      </c>
      <c r="CC27" s="11">
        <f>9+2</f>
        <v>11</v>
      </c>
      <c r="CD27" s="3">
        <v>2.1</v>
      </c>
      <c r="CE27" s="11">
        <f>5+2</f>
        <v>7</v>
      </c>
      <c r="CF27" s="17">
        <v>1</v>
      </c>
    </row>
    <row r="28" spans="1:84">
      <c r="A28" s="2" t="s">
        <v>11</v>
      </c>
      <c r="B28" s="3"/>
      <c r="C28" s="11"/>
      <c r="D28" s="3"/>
      <c r="E28" s="11"/>
      <c r="F28" s="3"/>
      <c r="G28" s="11"/>
      <c r="H28" s="3"/>
      <c r="I28" s="11"/>
      <c r="J28" s="3"/>
      <c r="K28" s="11"/>
      <c r="L28" s="3"/>
      <c r="M28" s="11"/>
      <c r="N28" s="3"/>
      <c r="O28" s="11"/>
      <c r="P28" s="3"/>
      <c r="Q28" s="11"/>
      <c r="R28" s="3"/>
      <c r="S28" s="11"/>
      <c r="T28" s="3"/>
      <c r="U28" s="11"/>
      <c r="V28" s="8"/>
      <c r="W28" s="11"/>
      <c r="X28" s="3"/>
      <c r="Y28" s="11"/>
      <c r="Z28" s="3"/>
      <c r="AA28" s="11"/>
      <c r="AB28" s="3"/>
      <c r="AC28" s="11"/>
      <c r="AD28" s="3"/>
      <c r="AE28" s="11"/>
      <c r="AF28" s="3"/>
      <c r="AG28" s="11"/>
      <c r="AH28" s="3"/>
      <c r="AI28" s="11"/>
      <c r="AJ28" s="3"/>
      <c r="AK28" s="11"/>
      <c r="AL28" s="3"/>
      <c r="AM28" s="11"/>
      <c r="AN28" s="3"/>
      <c r="AO28" s="11"/>
      <c r="AP28" s="3"/>
      <c r="AQ28" s="11"/>
      <c r="AR28" s="3"/>
      <c r="AS28" s="11"/>
      <c r="AT28" s="3"/>
      <c r="AU28" s="11"/>
      <c r="AV28" s="3"/>
      <c r="AW28" s="11"/>
      <c r="AX28" s="3"/>
      <c r="AY28" s="4"/>
      <c r="AZ28" s="4"/>
      <c r="BA28" s="11">
        <f>2+2</f>
        <v>4</v>
      </c>
      <c r="BB28" s="3">
        <v>0.4</v>
      </c>
      <c r="BC28" s="11">
        <f>5+2</f>
        <v>7</v>
      </c>
      <c r="BD28" s="3">
        <v>1.6</v>
      </c>
      <c r="BE28" s="11">
        <f>6+2</f>
        <v>8</v>
      </c>
      <c r="BF28" s="3">
        <v>1.6</v>
      </c>
      <c r="BG28" s="11">
        <f>6+2</f>
        <v>8</v>
      </c>
      <c r="BH28" s="3">
        <v>2.2000000000000002</v>
      </c>
      <c r="BI28" s="11">
        <f>7+2</f>
        <v>9</v>
      </c>
      <c r="BJ28" s="3">
        <v>2.2999999999999998</v>
      </c>
      <c r="BK28" s="11">
        <f>10+2</f>
        <v>12</v>
      </c>
      <c r="BL28" s="3">
        <v>4</v>
      </c>
      <c r="BM28" s="11">
        <f>6+2</f>
        <v>8</v>
      </c>
      <c r="BN28" s="3">
        <v>1.9</v>
      </c>
      <c r="BO28" s="11">
        <f>4+2</f>
        <v>6</v>
      </c>
      <c r="BP28" s="3">
        <v>1.1000000000000001</v>
      </c>
      <c r="BQ28" s="11">
        <f>6+2</f>
        <v>8</v>
      </c>
      <c r="BR28" s="3">
        <v>1.4</v>
      </c>
      <c r="BS28" s="11">
        <f>6+2</f>
        <v>8</v>
      </c>
      <c r="BT28" s="3">
        <v>1.4</v>
      </c>
      <c r="BU28" s="11">
        <f>5+2</f>
        <v>7</v>
      </c>
      <c r="BV28" s="3">
        <v>1.4</v>
      </c>
      <c r="BW28" s="11">
        <f>6+2</f>
        <v>8</v>
      </c>
      <c r="BX28" s="3">
        <v>2</v>
      </c>
      <c r="BY28" s="11">
        <f>5+2</f>
        <v>7</v>
      </c>
      <c r="BZ28" s="3">
        <v>1.4</v>
      </c>
      <c r="CA28" s="11">
        <f>5+2</f>
        <v>7</v>
      </c>
      <c r="CB28" s="3">
        <v>1.4</v>
      </c>
      <c r="CC28" s="11">
        <f>5+2</f>
        <v>7</v>
      </c>
      <c r="CD28" s="3">
        <v>1.4</v>
      </c>
      <c r="CE28" s="11">
        <f>6+2</f>
        <v>8</v>
      </c>
      <c r="CF28" s="17">
        <v>1.5</v>
      </c>
    </row>
    <row r="29" spans="1:84">
      <c r="A29" s="2" t="s">
        <v>12</v>
      </c>
      <c r="B29" s="3"/>
      <c r="C29" s="11"/>
      <c r="D29" s="3"/>
      <c r="E29" s="11"/>
      <c r="F29" s="3"/>
      <c r="G29" s="11"/>
      <c r="H29" s="3"/>
      <c r="I29" s="11"/>
      <c r="J29" s="3"/>
      <c r="K29" s="11"/>
      <c r="L29" s="3"/>
      <c r="M29" s="11"/>
      <c r="N29" s="3"/>
      <c r="O29" s="11"/>
      <c r="P29" s="3"/>
      <c r="Q29" s="11"/>
      <c r="R29" s="3"/>
      <c r="S29" s="11"/>
      <c r="T29" s="3"/>
      <c r="U29" s="11"/>
      <c r="V29" s="8"/>
      <c r="W29" s="11"/>
      <c r="X29" s="3"/>
      <c r="Y29" s="11"/>
      <c r="Z29" s="3"/>
      <c r="AA29" s="11"/>
      <c r="AB29" s="3"/>
      <c r="AC29" s="11"/>
      <c r="AD29" s="3"/>
      <c r="AE29" s="11"/>
      <c r="AF29" s="3"/>
      <c r="AG29" s="11"/>
      <c r="AH29" s="3"/>
      <c r="AI29" s="11"/>
      <c r="AJ29" s="3"/>
      <c r="AK29" s="11"/>
      <c r="AL29" s="3"/>
      <c r="AM29" s="11"/>
      <c r="AN29" s="3"/>
      <c r="AO29" s="11"/>
      <c r="AP29" s="3"/>
      <c r="AQ29" s="11"/>
      <c r="AR29" s="3"/>
      <c r="AS29" s="11"/>
      <c r="AT29" s="3"/>
      <c r="AU29" s="11"/>
      <c r="AV29" s="3"/>
      <c r="AW29" s="11"/>
      <c r="AX29" s="3"/>
      <c r="AY29" s="11"/>
      <c r="AZ29" s="3"/>
      <c r="BA29" s="4"/>
      <c r="BB29" s="4"/>
      <c r="BC29" s="11">
        <f>5+2</f>
        <v>7</v>
      </c>
      <c r="BD29" s="3">
        <v>1.5</v>
      </c>
      <c r="BE29" s="11">
        <f>4+2</f>
        <v>6</v>
      </c>
      <c r="BF29" s="3">
        <v>1.2</v>
      </c>
      <c r="BG29" s="11">
        <f>6+2</f>
        <v>8</v>
      </c>
      <c r="BH29" s="3">
        <v>2.1</v>
      </c>
      <c r="BI29" s="11">
        <f>6+2</f>
        <v>8</v>
      </c>
      <c r="BJ29" s="3">
        <v>2.2000000000000002</v>
      </c>
      <c r="BK29" s="11">
        <f>8+2</f>
        <v>10</v>
      </c>
      <c r="BL29" s="3">
        <v>3.6</v>
      </c>
      <c r="BM29" s="11">
        <f>5+2</f>
        <v>7</v>
      </c>
      <c r="BN29" s="3">
        <v>1.5</v>
      </c>
      <c r="BO29" s="11">
        <f>4+2</f>
        <v>6</v>
      </c>
      <c r="BP29" s="3">
        <v>0.95</v>
      </c>
      <c r="BQ29" s="11">
        <f>4+2</f>
        <v>6</v>
      </c>
      <c r="BR29" s="3">
        <v>0.9</v>
      </c>
      <c r="BS29" s="11">
        <f>4+2</f>
        <v>6</v>
      </c>
      <c r="BT29" s="3">
        <v>0.9</v>
      </c>
      <c r="BU29" s="11">
        <f>4+2</f>
        <v>6</v>
      </c>
      <c r="BV29" s="3">
        <v>1</v>
      </c>
      <c r="BW29" s="11">
        <f>5+2</f>
        <v>7</v>
      </c>
      <c r="BX29" s="3">
        <v>1.7</v>
      </c>
      <c r="BY29" s="11">
        <f>4+2</f>
        <v>6</v>
      </c>
      <c r="BZ29" s="3">
        <v>1</v>
      </c>
      <c r="CA29" s="11">
        <f>5+2</f>
        <v>7</v>
      </c>
      <c r="CB29" s="3">
        <v>1.3</v>
      </c>
      <c r="CC29" s="11">
        <f>5+2</f>
        <v>7</v>
      </c>
      <c r="CD29" s="3">
        <v>1.2</v>
      </c>
      <c r="CE29" s="11">
        <f>4+2</f>
        <v>6</v>
      </c>
      <c r="CF29" s="17">
        <v>1</v>
      </c>
    </row>
    <row r="30" spans="1:84">
      <c r="A30" s="2" t="s">
        <v>13</v>
      </c>
      <c r="B30" s="3"/>
      <c r="C30" s="11"/>
      <c r="D30" s="3"/>
      <c r="E30" s="11"/>
      <c r="F30" s="3"/>
      <c r="G30" s="11"/>
      <c r="H30" s="3"/>
      <c r="I30" s="11"/>
      <c r="J30" s="3"/>
      <c r="K30" s="11"/>
      <c r="L30" s="3"/>
      <c r="M30" s="11"/>
      <c r="N30" s="3"/>
      <c r="O30" s="11"/>
      <c r="P30" s="3"/>
      <c r="Q30" s="11"/>
      <c r="R30" s="3"/>
      <c r="S30" s="11"/>
      <c r="T30" s="3"/>
      <c r="U30" s="11"/>
      <c r="V30" s="8"/>
      <c r="W30" s="11"/>
      <c r="X30" s="3"/>
      <c r="Y30" s="11"/>
      <c r="Z30" s="3"/>
      <c r="AA30" s="11"/>
      <c r="AB30" s="3"/>
      <c r="AC30" s="11"/>
      <c r="AD30" s="3"/>
      <c r="AE30" s="11"/>
      <c r="AF30" s="3"/>
      <c r="AG30" s="11"/>
      <c r="AH30" s="3"/>
      <c r="AI30" s="11"/>
      <c r="AJ30" s="3"/>
      <c r="AK30" s="11"/>
      <c r="AL30" s="3"/>
      <c r="AM30" s="11"/>
      <c r="AN30" s="3"/>
      <c r="AO30" s="11"/>
      <c r="AP30" s="3"/>
      <c r="AQ30" s="11"/>
      <c r="AR30" s="3"/>
      <c r="AS30" s="11"/>
      <c r="AT30" s="3"/>
      <c r="AU30" s="11"/>
      <c r="AV30" s="3"/>
      <c r="AW30" s="11"/>
      <c r="AX30" s="3"/>
      <c r="AY30" s="11"/>
      <c r="AZ30" s="3"/>
      <c r="BA30" s="11"/>
      <c r="BB30" s="3"/>
      <c r="BC30" s="4"/>
      <c r="BD30" s="4"/>
      <c r="BE30" s="11">
        <f>7+2</f>
        <v>9</v>
      </c>
      <c r="BF30" s="3">
        <v>2.2999999999999998</v>
      </c>
      <c r="BG30" s="11">
        <f>4+2</f>
        <v>6</v>
      </c>
      <c r="BH30" s="3">
        <v>1.4</v>
      </c>
      <c r="BI30" s="11">
        <f>4+2</f>
        <v>6</v>
      </c>
      <c r="BJ30" s="3">
        <v>1.3</v>
      </c>
      <c r="BK30" s="11">
        <f>7+2</f>
        <v>9</v>
      </c>
      <c r="BL30" s="3">
        <v>4.0999999999999996</v>
      </c>
      <c r="BM30" s="11">
        <f>5+2</f>
        <v>7</v>
      </c>
      <c r="BN30" s="3">
        <v>2.2999999999999998</v>
      </c>
      <c r="BO30" s="11">
        <f>5+2</f>
        <v>7</v>
      </c>
      <c r="BP30" s="3">
        <v>1.6</v>
      </c>
      <c r="BQ30" s="11">
        <f>5+2</f>
        <v>7</v>
      </c>
      <c r="BR30" s="3">
        <v>2.2000000000000002</v>
      </c>
      <c r="BS30" s="11">
        <f>5+2</f>
        <v>7</v>
      </c>
      <c r="BT30" s="3">
        <v>2.2000000000000002</v>
      </c>
      <c r="BU30" s="11">
        <f>7+2</f>
        <v>9</v>
      </c>
      <c r="BV30" s="3">
        <v>2.1</v>
      </c>
      <c r="BW30" s="11">
        <f>5+2</f>
        <v>7</v>
      </c>
      <c r="BX30" s="3">
        <v>2.2000000000000002</v>
      </c>
      <c r="BY30" s="11">
        <f>6+2</f>
        <v>8</v>
      </c>
      <c r="BZ30" s="3">
        <v>2.1</v>
      </c>
      <c r="CA30" s="11">
        <f>1+2</f>
        <v>3</v>
      </c>
      <c r="CB30" s="3">
        <v>0.35</v>
      </c>
      <c r="CC30" s="11">
        <f>1+2</f>
        <v>3</v>
      </c>
      <c r="CD30" s="3">
        <v>0.4</v>
      </c>
      <c r="CE30" s="11">
        <f>7+2</f>
        <v>9</v>
      </c>
      <c r="CF30" s="17">
        <v>2.2000000000000002</v>
      </c>
    </row>
    <row r="31" spans="1:84">
      <c r="A31" s="2" t="s">
        <v>14</v>
      </c>
      <c r="B31" s="3"/>
      <c r="C31" s="11"/>
      <c r="D31" s="3"/>
      <c r="E31" s="11"/>
      <c r="F31" s="3"/>
      <c r="G31" s="11"/>
      <c r="H31" s="3"/>
      <c r="I31" s="11"/>
      <c r="J31" s="3"/>
      <c r="K31" s="11"/>
      <c r="L31" s="3"/>
      <c r="M31" s="11"/>
      <c r="N31" s="3"/>
      <c r="O31" s="11"/>
      <c r="P31" s="3"/>
      <c r="Q31" s="11"/>
      <c r="R31" s="3"/>
      <c r="S31" s="11"/>
      <c r="T31" s="3"/>
      <c r="U31" s="11"/>
      <c r="V31" s="8"/>
      <c r="W31" s="11"/>
      <c r="X31" s="3"/>
      <c r="Y31" s="11"/>
      <c r="Z31" s="3"/>
      <c r="AA31" s="11"/>
      <c r="AB31" s="3"/>
      <c r="AC31" s="11"/>
      <c r="AD31" s="3"/>
      <c r="AE31" s="11"/>
      <c r="AF31" s="3"/>
      <c r="AG31" s="11"/>
      <c r="AH31" s="3"/>
      <c r="AI31" s="11"/>
      <c r="AJ31" s="3"/>
      <c r="AK31" s="11"/>
      <c r="AL31" s="3"/>
      <c r="AM31" s="11"/>
      <c r="AN31" s="3"/>
      <c r="AO31" s="11"/>
      <c r="AP31" s="3"/>
      <c r="AQ31" s="11"/>
      <c r="AR31" s="3"/>
      <c r="AS31" s="11"/>
      <c r="AT31" s="3"/>
      <c r="AU31" s="11"/>
      <c r="AV31" s="3"/>
      <c r="AW31" s="11"/>
      <c r="AX31" s="3"/>
      <c r="AY31" s="11"/>
      <c r="AZ31" s="3"/>
      <c r="BA31" s="11"/>
      <c r="BB31" s="3"/>
      <c r="BC31" s="11"/>
      <c r="BD31" s="3"/>
      <c r="BE31" s="4"/>
      <c r="BF31" s="4"/>
      <c r="BG31" s="11">
        <f>8+2</f>
        <v>10</v>
      </c>
      <c r="BH31" s="3">
        <v>2.4</v>
      </c>
      <c r="BI31" s="11">
        <f>8+2</f>
        <v>10</v>
      </c>
      <c r="BJ31" s="3">
        <v>4</v>
      </c>
      <c r="BK31" s="11">
        <f>5+2</f>
        <v>7</v>
      </c>
      <c r="BL31" s="3">
        <v>1.7</v>
      </c>
      <c r="BM31" s="11">
        <f>6+2</f>
        <v>8</v>
      </c>
      <c r="BN31" s="3">
        <v>1.9</v>
      </c>
      <c r="BO31" s="11">
        <f>5+2</f>
        <v>7</v>
      </c>
      <c r="BP31" s="3">
        <v>1.4</v>
      </c>
      <c r="BQ31" s="11">
        <f>5+2</f>
        <v>7</v>
      </c>
      <c r="BR31" s="3">
        <v>1.3</v>
      </c>
      <c r="BS31" s="11">
        <f>5+2</f>
        <v>7</v>
      </c>
      <c r="BT31" s="3">
        <v>1.3</v>
      </c>
      <c r="BU31" s="11">
        <f>1+2</f>
        <v>3</v>
      </c>
      <c r="BV31" s="3">
        <v>0.2</v>
      </c>
      <c r="BW31" s="11">
        <f>6+2</f>
        <v>8</v>
      </c>
      <c r="BX31" s="3">
        <v>2.1</v>
      </c>
      <c r="BY31" s="11">
        <f>1+2</f>
        <v>3</v>
      </c>
      <c r="BZ31" s="3">
        <v>0.17</v>
      </c>
      <c r="CA31" s="11">
        <f>8+2</f>
        <v>10</v>
      </c>
      <c r="CB31" s="3">
        <v>2</v>
      </c>
      <c r="CC31" s="11">
        <f>7+2</f>
        <v>9</v>
      </c>
      <c r="CD31" s="3">
        <v>2</v>
      </c>
      <c r="CE31" s="11">
        <f>1+2</f>
        <v>3</v>
      </c>
      <c r="CF31" s="17">
        <v>0.4</v>
      </c>
    </row>
    <row r="32" spans="1:84">
      <c r="A32" s="2" t="s">
        <v>15</v>
      </c>
      <c r="B32" s="3"/>
      <c r="C32" s="11"/>
      <c r="D32" s="3"/>
      <c r="E32" s="11"/>
      <c r="F32" s="3"/>
      <c r="G32" s="11"/>
      <c r="H32" s="3"/>
      <c r="I32" s="11"/>
      <c r="J32" s="3"/>
      <c r="K32" s="11"/>
      <c r="L32" s="3"/>
      <c r="M32" s="11"/>
      <c r="N32" s="3"/>
      <c r="O32" s="11"/>
      <c r="P32" s="3"/>
      <c r="Q32" s="11"/>
      <c r="R32" s="3"/>
      <c r="S32" s="11"/>
      <c r="T32" s="3"/>
      <c r="U32" s="11"/>
      <c r="V32" s="8"/>
      <c r="W32" s="11"/>
      <c r="X32" s="3"/>
      <c r="Y32" s="11"/>
      <c r="Z32" s="3"/>
      <c r="AA32" s="11"/>
      <c r="AB32" s="3"/>
      <c r="AC32" s="11"/>
      <c r="AD32" s="3"/>
      <c r="AE32" s="11"/>
      <c r="AF32" s="3"/>
      <c r="AG32" s="11"/>
      <c r="AH32" s="3"/>
      <c r="AI32" s="11"/>
      <c r="AJ32" s="3"/>
      <c r="AK32" s="11"/>
      <c r="AL32" s="3"/>
      <c r="AM32" s="11"/>
      <c r="AN32" s="3"/>
      <c r="AO32" s="11"/>
      <c r="AP32" s="3"/>
      <c r="AQ32" s="11"/>
      <c r="AR32" s="3"/>
      <c r="AS32" s="11"/>
      <c r="AT32" s="3"/>
      <c r="AU32" s="11"/>
      <c r="AV32" s="3"/>
      <c r="AW32" s="11"/>
      <c r="AX32" s="3"/>
      <c r="AY32" s="11"/>
      <c r="AZ32" s="3"/>
      <c r="BA32" s="11"/>
      <c r="BB32" s="3"/>
      <c r="BC32" s="11"/>
      <c r="BD32" s="3"/>
      <c r="BE32" s="11"/>
      <c r="BF32" s="3"/>
      <c r="BG32" s="4"/>
      <c r="BH32" s="4"/>
      <c r="BI32" s="11">
        <f>2+2</f>
        <v>4</v>
      </c>
      <c r="BJ32" s="3">
        <v>0.5</v>
      </c>
      <c r="BK32" s="11">
        <f>5+2</f>
        <v>7</v>
      </c>
      <c r="BL32" s="3">
        <v>3.2</v>
      </c>
      <c r="BM32" s="11">
        <f>4+2</f>
        <v>6</v>
      </c>
      <c r="BN32" s="3">
        <v>1.9</v>
      </c>
      <c r="BO32" s="11">
        <f>5+2</f>
        <v>7</v>
      </c>
      <c r="BP32" s="3">
        <v>1.7</v>
      </c>
      <c r="BQ32" s="11">
        <f>4+2</f>
        <v>6</v>
      </c>
      <c r="BR32" s="3">
        <v>1.4</v>
      </c>
      <c r="BS32" s="11">
        <f>4+2</f>
        <v>6</v>
      </c>
      <c r="BT32" s="3">
        <v>1.4</v>
      </c>
      <c r="BU32" s="11">
        <f>7+2</f>
        <v>9</v>
      </c>
      <c r="BV32" s="3">
        <v>2.4</v>
      </c>
      <c r="BW32" s="11">
        <f>4+2</f>
        <v>6</v>
      </c>
      <c r="BX32" s="3">
        <v>1.4</v>
      </c>
      <c r="BY32" s="11">
        <f>7+2</f>
        <v>9</v>
      </c>
      <c r="BZ32" s="3">
        <v>2.4</v>
      </c>
      <c r="CA32" s="11">
        <f>4+2</f>
        <v>6</v>
      </c>
      <c r="CB32" s="3">
        <v>1.1000000000000001</v>
      </c>
      <c r="CC32" s="11">
        <f>4+2</f>
        <v>6</v>
      </c>
      <c r="CD32" s="3">
        <v>1.2</v>
      </c>
      <c r="CE32" s="11">
        <f>7+2</f>
        <v>9</v>
      </c>
      <c r="CF32" s="17">
        <v>2.5</v>
      </c>
    </row>
    <row r="33" spans="1:87">
      <c r="A33" s="2" t="s">
        <v>16</v>
      </c>
      <c r="B33" s="3"/>
      <c r="C33" s="11"/>
      <c r="D33" s="3"/>
      <c r="E33" s="11"/>
      <c r="F33" s="3"/>
      <c r="G33" s="11"/>
      <c r="H33" s="3"/>
      <c r="I33" s="11"/>
      <c r="J33" s="3"/>
      <c r="K33" s="11"/>
      <c r="L33" s="3"/>
      <c r="M33" s="11"/>
      <c r="N33" s="3"/>
      <c r="O33" s="11"/>
      <c r="P33" s="3"/>
      <c r="Q33" s="11"/>
      <c r="R33" s="3"/>
      <c r="S33" s="11"/>
      <c r="T33" s="3"/>
      <c r="U33" s="11"/>
      <c r="V33" s="8"/>
      <c r="W33" s="11"/>
      <c r="X33" s="3"/>
      <c r="Y33" s="11"/>
      <c r="Z33" s="3"/>
      <c r="AA33" s="11"/>
      <c r="AB33" s="3"/>
      <c r="AC33" s="11"/>
      <c r="AD33" s="3"/>
      <c r="AE33" s="11"/>
      <c r="AF33" s="3"/>
      <c r="AG33" s="11"/>
      <c r="AH33" s="3"/>
      <c r="AI33" s="11"/>
      <c r="AJ33" s="3"/>
      <c r="AK33" s="11"/>
      <c r="AL33" s="3"/>
      <c r="AM33" s="11"/>
      <c r="AN33" s="3"/>
      <c r="AO33" s="11"/>
      <c r="AP33" s="3"/>
      <c r="AQ33" s="11"/>
      <c r="AR33" s="3"/>
      <c r="AS33" s="11"/>
      <c r="AT33" s="3"/>
      <c r="AU33" s="11"/>
      <c r="AV33" s="3"/>
      <c r="AW33" s="11"/>
      <c r="AX33" s="3"/>
      <c r="AY33" s="11"/>
      <c r="AZ33" s="3"/>
      <c r="BA33" s="11"/>
      <c r="BB33" s="3"/>
      <c r="BC33" s="11"/>
      <c r="BD33" s="3"/>
      <c r="BE33" s="11"/>
      <c r="BF33" s="3"/>
      <c r="BG33" s="11"/>
      <c r="BH33" s="3"/>
      <c r="BI33" s="4"/>
      <c r="BJ33" s="4"/>
      <c r="BK33" s="11">
        <f>6+2</f>
        <v>8</v>
      </c>
      <c r="BL33" s="3">
        <v>3.2</v>
      </c>
      <c r="BM33" s="11">
        <f>5+2</f>
        <v>7</v>
      </c>
      <c r="BN33" s="3">
        <v>1.2</v>
      </c>
      <c r="BO33" s="11">
        <f>6+2</f>
        <v>8</v>
      </c>
      <c r="BP33" s="3">
        <v>2.1</v>
      </c>
      <c r="BQ33" s="11">
        <f>7+2</f>
        <v>9</v>
      </c>
      <c r="BR33" s="3">
        <v>2</v>
      </c>
      <c r="BS33" s="11">
        <f>7+2</f>
        <v>9</v>
      </c>
      <c r="BT33" s="3">
        <v>2</v>
      </c>
      <c r="BU33" s="11">
        <f>9+2</f>
        <v>11</v>
      </c>
      <c r="BV33" s="3">
        <v>2.8</v>
      </c>
      <c r="BW33" s="11">
        <f>4+2</f>
        <v>6</v>
      </c>
      <c r="BX33" s="3">
        <v>1.4</v>
      </c>
      <c r="BY33" s="11">
        <f>8+2</f>
        <v>10</v>
      </c>
      <c r="BZ33" s="3">
        <v>4.2</v>
      </c>
      <c r="CA33" s="11">
        <f>4+2</f>
        <v>6</v>
      </c>
      <c r="CB33" s="3">
        <v>1.5</v>
      </c>
      <c r="CC33" s="11">
        <f>4+2</f>
        <v>6</v>
      </c>
      <c r="CD33" s="3">
        <v>1.5</v>
      </c>
      <c r="CE33" s="11">
        <f>9+2</f>
        <v>11</v>
      </c>
      <c r="CF33" s="17">
        <v>2.9</v>
      </c>
    </row>
    <row r="34" spans="1:87">
      <c r="A34" s="2" t="s">
        <v>17</v>
      </c>
      <c r="B34" s="3"/>
      <c r="C34" s="11"/>
      <c r="D34" s="3"/>
      <c r="E34" s="11"/>
      <c r="F34" s="3"/>
      <c r="G34" s="11"/>
      <c r="H34" s="3"/>
      <c r="I34" s="11"/>
      <c r="J34" s="3"/>
      <c r="K34" s="11"/>
      <c r="L34" s="3"/>
      <c r="M34" s="11"/>
      <c r="N34" s="3"/>
      <c r="O34" s="11"/>
      <c r="P34" s="3"/>
      <c r="Q34" s="11"/>
      <c r="R34" s="3"/>
      <c r="S34" s="11"/>
      <c r="T34" s="3"/>
      <c r="U34" s="11"/>
      <c r="V34" s="8"/>
      <c r="W34" s="11"/>
      <c r="X34" s="3"/>
      <c r="Y34" s="11"/>
      <c r="Z34" s="3"/>
      <c r="AA34" s="11"/>
      <c r="AB34" s="3"/>
      <c r="AC34" s="11"/>
      <c r="AD34" s="3"/>
      <c r="AE34" s="11"/>
      <c r="AF34" s="3"/>
      <c r="AG34" s="11"/>
      <c r="AH34" s="3"/>
      <c r="AI34" s="11"/>
      <c r="AJ34" s="3"/>
      <c r="AK34" s="11"/>
      <c r="AL34" s="3"/>
      <c r="AM34" s="11"/>
      <c r="AN34" s="3"/>
      <c r="AO34" s="11"/>
      <c r="AP34" s="3"/>
      <c r="AQ34" s="11"/>
      <c r="AR34" s="3"/>
      <c r="AS34" s="11"/>
      <c r="AT34" s="3"/>
      <c r="AU34" s="11"/>
      <c r="AV34" s="3"/>
      <c r="AW34" s="11"/>
      <c r="AX34" s="3"/>
      <c r="AY34" s="11"/>
      <c r="AZ34" s="3"/>
      <c r="BA34" s="11"/>
      <c r="BB34" s="3"/>
      <c r="BC34" s="11"/>
      <c r="BD34" s="3"/>
      <c r="BE34" s="11"/>
      <c r="BF34" s="3"/>
      <c r="BG34" s="11"/>
      <c r="BH34" s="3"/>
      <c r="BI34" s="11"/>
      <c r="BJ34" s="3"/>
      <c r="BK34" s="4"/>
      <c r="BL34" s="4"/>
      <c r="BM34" s="11">
        <f>6+2</f>
        <v>8</v>
      </c>
      <c r="BN34" s="3">
        <v>3.3</v>
      </c>
      <c r="BO34" s="11">
        <f>8+2</f>
        <v>10</v>
      </c>
      <c r="BP34" s="3">
        <v>4.0999999999999996</v>
      </c>
      <c r="BQ34" s="11">
        <f>7+2</f>
        <v>9</v>
      </c>
      <c r="BR34" s="3">
        <v>3.8</v>
      </c>
      <c r="BS34" s="11">
        <f>7+2</f>
        <v>9</v>
      </c>
      <c r="BT34" s="3">
        <v>3.8</v>
      </c>
      <c r="BU34" s="11">
        <f>5+2</f>
        <v>7</v>
      </c>
      <c r="BV34" s="3">
        <v>1.9</v>
      </c>
      <c r="BW34" s="11">
        <f>7+2</f>
        <v>9</v>
      </c>
      <c r="BX34" s="3">
        <v>3.7</v>
      </c>
      <c r="BY34" s="11">
        <f>5+2</f>
        <v>7</v>
      </c>
      <c r="BZ34" s="3">
        <v>1.8</v>
      </c>
      <c r="CA34" s="11">
        <f>8+2</f>
        <v>10</v>
      </c>
      <c r="CB34" s="3">
        <v>4.3</v>
      </c>
      <c r="CC34" s="11">
        <f>8+2</f>
        <v>10</v>
      </c>
      <c r="CD34" s="3">
        <v>4.2</v>
      </c>
      <c r="CE34" s="11">
        <f>5+2</f>
        <v>7</v>
      </c>
      <c r="CF34" s="17">
        <v>1.9</v>
      </c>
    </row>
    <row r="35" spans="1:87">
      <c r="A35" s="2" t="s">
        <v>18</v>
      </c>
      <c r="B35" s="3"/>
      <c r="C35" s="11"/>
      <c r="D35" s="3"/>
      <c r="E35" s="11"/>
      <c r="F35" s="3"/>
      <c r="G35" s="11"/>
      <c r="H35" s="3"/>
      <c r="I35" s="11"/>
      <c r="J35" s="3"/>
      <c r="K35" s="11"/>
      <c r="L35" s="3"/>
      <c r="M35" s="11"/>
      <c r="N35" s="3"/>
      <c r="O35" s="11"/>
      <c r="P35" s="3"/>
      <c r="Q35" s="11"/>
      <c r="R35" s="3"/>
      <c r="S35" s="11"/>
      <c r="T35" s="3"/>
      <c r="U35" s="11"/>
      <c r="V35" s="8"/>
      <c r="W35" s="11"/>
      <c r="X35" s="3"/>
      <c r="Y35" s="11"/>
      <c r="Z35" s="3"/>
      <c r="AA35" s="11"/>
      <c r="AB35" s="3"/>
      <c r="AC35" s="11"/>
      <c r="AD35" s="3"/>
      <c r="AE35" s="11"/>
      <c r="AF35" s="3"/>
      <c r="AG35" s="11"/>
      <c r="AH35" s="3"/>
      <c r="AI35" s="11"/>
      <c r="AJ35" s="3"/>
      <c r="AK35" s="11"/>
      <c r="AL35" s="3"/>
      <c r="AM35" s="11"/>
      <c r="AN35" s="3"/>
      <c r="AO35" s="11"/>
      <c r="AP35" s="3"/>
      <c r="AQ35" s="11"/>
      <c r="AR35" s="3"/>
      <c r="AS35" s="11"/>
      <c r="AT35" s="3"/>
      <c r="AU35" s="11"/>
      <c r="AV35" s="3"/>
      <c r="AW35" s="11"/>
      <c r="AX35" s="3"/>
      <c r="AY35" s="11"/>
      <c r="AZ35" s="3"/>
      <c r="BA35" s="11"/>
      <c r="BB35" s="3"/>
      <c r="BC35" s="11"/>
      <c r="BD35" s="3"/>
      <c r="BE35" s="11"/>
      <c r="BF35" s="3"/>
      <c r="BG35" s="11"/>
      <c r="BH35" s="3"/>
      <c r="BI35" s="11"/>
      <c r="BJ35" s="3"/>
      <c r="BK35" s="11"/>
      <c r="BL35" s="3"/>
      <c r="BM35" s="4"/>
      <c r="BN35" s="4"/>
      <c r="BO35" s="11">
        <f>3+2</f>
        <v>5</v>
      </c>
      <c r="BP35" s="3">
        <v>1</v>
      </c>
      <c r="BQ35" s="11">
        <f>2+2</f>
        <v>4</v>
      </c>
      <c r="BR35" s="3">
        <v>0.75</v>
      </c>
      <c r="BS35" s="11">
        <f>2+2</f>
        <v>4</v>
      </c>
      <c r="BT35" s="3">
        <v>0.75</v>
      </c>
      <c r="BU35" s="11">
        <f>6+2</f>
        <v>8</v>
      </c>
      <c r="BV35" s="3">
        <v>1.9</v>
      </c>
      <c r="BW35" s="11">
        <f>2+2</f>
        <v>4</v>
      </c>
      <c r="BX35" s="3">
        <v>0.65</v>
      </c>
      <c r="BY35" s="11">
        <f>6+2</f>
        <v>8</v>
      </c>
      <c r="BZ35" s="3">
        <v>1.9</v>
      </c>
      <c r="CA35" s="11">
        <f>6+2</f>
        <v>8</v>
      </c>
      <c r="CB35" s="3">
        <v>2.1</v>
      </c>
      <c r="CC35" s="11">
        <f>6+2</f>
        <v>8</v>
      </c>
      <c r="CD35" s="3">
        <v>2</v>
      </c>
      <c r="CE35" s="11">
        <f>6+2</f>
        <v>8</v>
      </c>
      <c r="CF35" s="17">
        <v>1.9</v>
      </c>
    </row>
    <row r="36" spans="1:87">
      <c r="A36" s="2" t="s">
        <v>19</v>
      </c>
      <c r="B36" s="3"/>
      <c r="C36" s="11"/>
      <c r="D36" s="3"/>
      <c r="E36" s="11"/>
      <c r="F36" s="3"/>
      <c r="G36" s="11"/>
      <c r="H36" s="3"/>
      <c r="I36" s="11"/>
      <c r="J36" s="3"/>
      <c r="K36" s="11"/>
      <c r="L36" s="3"/>
      <c r="M36" s="11"/>
      <c r="N36" s="3"/>
      <c r="O36" s="11"/>
      <c r="P36" s="3"/>
      <c r="Q36" s="11"/>
      <c r="R36" s="3"/>
      <c r="S36" s="11"/>
      <c r="T36" s="3"/>
      <c r="U36" s="11"/>
      <c r="V36" s="3"/>
      <c r="W36" s="11"/>
      <c r="X36" s="3"/>
      <c r="Y36" s="11"/>
      <c r="Z36" s="3"/>
      <c r="AA36" s="11"/>
      <c r="AB36" s="3"/>
      <c r="AC36" s="11"/>
      <c r="AD36" s="3"/>
      <c r="AE36" s="11"/>
      <c r="AF36" s="3"/>
      <c r="AG36" s="11"/>
      <c r="AH36" s="3"/>
      <c r="AI36" s="11"/>
      <c r="AJ36" s="3"/>
      <c r="AK36" s="11"/>
      <c r="AL36" s="3"/>
      <c r="AM36" s="11"/>
      <c r="AN36" s="3"/>
      <c r="AO36" s="11"/>
      <c r="AP36" s="3"/>
      <c r="AQ36" s="11"/>
      <c r="AR36" s="3"/>
      <c r="AS36" s="11"/>
      <c r="AT36" s="3"/>
      <c r="AU36" s="11"/>
      <c r="AV36" s="3"/>
      <c r="AW36" s="11"/>
      <c r="AX36" s="3"/>
      <c r="AY36" s="11"/>
      <c r="AZ36" s="3"/>
      <c r="BA36" s="11"/>
      <c r="BB36" s="3"/>
      <c r="BC36" s="11"/>
      <c r="BD36" s="3"/>
      <c r="BE36" s="11"/>
      <c r="BF36" s="3"/>
      <c r="BG36" s="11"/>
      <c r="BH36" s="3"/>
      <c r="BI36" s="11"/>
      <c r="BJ36" s="3"/>
      <c r="BK36" s="11"/>
      <c r="BL36" s="3"/>
      <c r="BM36" s="11"/>
      <c r="BN36" s="3"/>
      <c r="BO36" s="4"/>
      <c r="BP36" s="4"/>
      <c r="BQ36" s="11">
        <f>4+2</f>
        <v>6</v>
      </c>
      <c r="BR36" s="3">
        <v>0.9</v>
      </c>
      <c r="BS36" s="11">
        <f>4+2</f>
        <v>6</v>
      </c>
      <c r="BT36" s="23">
        <v>0.9</v>
      </c>
      <c r="BU36" s="11">
        <f>7+2</f>
        <v>9</v>
      </c>
      <c r="BV36" s="23">
        <v>1.6</v>
      </c>
      <c r="BW36" s="11">
        <f>4+2</f>
        <v>6</v>
      </c>
      <c r="BX36" s="23">
        <v>1.7</v>
      </c>
      <c r="BY36" s="11">
        <f>6+2</f>
        <v>8</v>
      </c>
      <c r="BZ36" s="23">
        <v>1.6</v>
      </c>
      <c r="CA36" s="11">
        <f>4+2</f>
        <v>6</v>
      </c>
      <c r="CB36" s="23">
        <v>1.2</v>
      </c>
      <c r="CC36" s="11">
        <f>4+2</f>
        <v>6</v>
      </c>
      <c r="CD36" s="23">
        <v>1.1000000000000001</v>
      </c>
      <c r="CE36" s="11">
        <f>7+2</f>
        <v>9</v>
      </c>
      <c r="CF36" s="17">
        <v>1.7</v>
      </c>
    </row>
    <row r="37" spans="1:87">
      <c r="A37" s="2" t="s">
        <v>19</v>
      </c>
      <c r="B37" s="3"/>
      <c r="C37" s="11"/>
      <c r="D37" s="3"/>
      <c r="E37" s="11"/>
      <c r="F37" s="3"/>
      <c r="G37" s="11"/>
      <c r="H37" s="3"/>
      <c r="I37" s="11"/>
      <c r="J37" s="3"/>
      <c r="K37" s="11"/>
      <c r="L37" s="3"/>
      <c r="M37" s="11"/>
      <c r="N37" s="3"/>
      <c r="O37" s="11"/>
      <c r="P37" s="3"/>
      <c r="Q37" s="11"/>
      <c r="R37" s="3"/>
      <c r="S37" s="11"/>
      <c r="T37" s="3"/>
      <c r="U37" s="11"/>
      <c r="V37" s="3"/>
      <c r="W37" s="11"/>
      <c r="X37" s="3"/>
      <c r="Y37" s="11"/>
      <c r="Z37" s="3"/>
      <c r="AA37" s="11"/>
      <c r="AB37" s="3"/>
      <c r="AC37" s="11"/>
      <c r="AD37" s="3"/>
      <c r="AE37" s="11"/>
      <c r="AF37" s="3"/>
      <c r="AG37" s="11"/>
      <c r="AH37" s="3"/>
      <c r="AI37" s="11"/>
      <c r="AJ37" s="3"/>
      <c r="AK37" s="11"/>
      <c r="AL37" s="3"/>
      <c r="AM37" s="11"/>
      <c r="AN37" s="3"/>
      <c r="AO37" s="11"/>
      <c r="AP37" s="3"/>
      <c r="AQ37" s="11"/>
      <c r="AR37" s="3"/>
      <c r="AS37" s="11"/>
      <c r="AT37" s="3"/>
      <c r="AU37" s="11"/>
      <c r="AV37" s="3"/>
      <c r="AW37" s="11"/>
      <c r="AX37" s="3"/>
      <c r="AY37" s="11"/>
      <c r="AZ37" s="3"/>
      <c r="BA37" s="11"/>
      <c r="BB37" s="3"/>
      <c r="BC37" s="11"/>
      <c r="BD37" s="3"/>
      <c r="BE37" s="11"/>
      <c r="BF37" s="3"/>
      <c r="BG37" s="11"/>
      <c r="BH37" s="3"/>
      <c r="BI37" s="11"/>
      <c r="BJ37" s="3"/>
      <c r="BK37" s="11"/>
      <c r="BL37" s="3"/>
      <c r="BM37" s="11"/>
      <c r="BN37" s="3"/>
      <c r="BO37" s="11"/>
      <c r="BP37" s="3"/>
      <c r="BQ37" s="4"/>
      <c r="BR37" s="4"/>
      <c r="BS37" s="11">
        <v>0</v>
      </c>
      <c r="BT37" s="3">
        <v>0</v>
      </c>
      <c r="BU37" s="11">
        <f>5+2</f>
        <v>7</v>
      </c>
      <c r="BV37" s="23">
        <v>1.3</v>
      </c>
      <c r="BW37" s="11">
        <f>4+2</f>
        <v>6</v>
      </c>
      <c r="BX37" s="23">
        <v>1.5</v>
      </c>
      <c r="BY37" s="11">
        <f>5+2</f>
        <v>7</v>
      </c>
      <c r="BZ37" s="23">
        <v>1.2</v>
      </c>
      <c r="CA37" s="11">
        <f>5+2</f>
        <v>7</v>
      </c>
      <c r="CB37" s="23">
        <v>1.4</v>
      </c>
      <c r="CC37" s="11">
        <f>5+2</f>
        <v>7</v>
      </c>
      <c r="CD37" s="23">
        <v>1.3</v>
      </c>
      <c r="CE37" s="11">
        <f>5+2</f>
        <v>7</v>
      </c>
      <c r="CF37" s="17">
        <v>1.3</v>
      </c>
    </row>
    <row r="38" spans="1:87">
      <c r="A38" s="2" t="s">
        <v>19</v>
      </c>
      <c r="B38" s="3"/>
      <c r="C38" s="11"/>
      <c r="D38" s="3"/>
      <c r="E38" s="11"/>
      <c r="F38" s="3"/>
      <c r="G38" s="11"/>
      <c r="H38" s="3"/>
      <c r="I38" s="11"/>
      <c r="J38" s="3"/>
      <c r="K38" s="11"/>
      <c r="L38" s="3"/>
      <c r="M38" s="11"/>
      <c r="N38" s="3"/>
      <c r="O38" s="11"/>
      <c r="P38" s="3"/>
      <c r="Q38" s="11"/>
      <c r="R38" s="3"/>
      <c r="S38" s="11"/>
      <c r="T38" s="3"/>
      <c r="U38" s="11"/>
      <c r="V38" s="3"/>
      <c r="W38" s="11"/>
      <c r="X38" s="3"/>
      <c r="Y38" s="11"/>
      <c r="Z38" s="3"/>
      <c r="AA38" s="11"/>
      <c r="AB38" s="3"/>
      <c r="AC38" s="11"/>
      <c r="AD38" s="3"/>
      <c r="AE38" s="11"/>
      <c r="AF38" s="3"/>
      <c r="AG38" s="11"/>
      <c r="AH38" s="3"/>
      <c r="AI38" s="11"/>
      <c r="AJ38" s="3"/>
      <c r="AK38" s="11"/>
      <c r="AL38" s="3"/>
      <c r="AM38" s="11"/>
      <c r="AN38" s="3"/>
      <c r="AO38" s="11"/>
      <c r="AP38" s="3"/>
      <c r="AQ38" s="11"/>
      <c r="AR38" s="3"/>
      <c r="AS38" s="11"/>
      <c r="AT38" s="3"/>
      <c r="AU38" s="11"/>
      <c r="AV38" s="3"/>
      <c r="AW38" s="11"/>
      <c r="AX38" s="3"/>
      <c r="AY38" s="11"/>
      <c r="AZ38" s="3"/>
      <c r="BA38" s="11"/>
      <c r="BB38" s="3"/>
      <c r="BC38" s="11"/>
      <c r="BD38" s="3"/>
      <c r="BE38" s="11"/>
      <c r="BF38" s="3"/>
      <c r="BG38" s="11"/>
      <c r="BH38" s="3"/>
      <c r="BI38" s="11"/>
      <c r="BJ38" s="3"/>
      <c r="BK38" s="11"/>
      <c r="BL38" s="3"/>
      <c r="BM38" s="11"/>
      <c r="BN38" s="3"/>
      <c r="BO38" s="11"/>
      <c r="BP38" s="3"/>
      <c r="BQ38" s="11">
        <f>BS37</f>
        <v>0</v>
      </c>
      <c r="BR38" s="3">
        <f>BT37</f>
        <v>0</v>
      </c>
      <c r="BS38" s="4"/>
      <c r="BT38" s="4"/>
      <c r="BU38" s="11">
        <f>5+2</f>
        <v>7</v>
      </c>
      <c r="BV38" s="3">
        <v>1.3</v>
      </c>
      <c r="BW38" s="11">
        <f>4+2</f>
        <v>6</v>
      </c>
      <c r="BX38" s="3">
        <v>1.5</v>
      </c>
      <c r="BY38" s="11">
        <f>5+2</f>
        <v>7</v>
      </c>
      <c r="BZ38" s="3">
        <v>1.2</v>
      </c>
      <c r="CA38" s="11">
        <f>5+2</f>
        <v>7</v>
      </c>
      <c r="CB38" s="3">
        <v>1.4</v>
      </c>
      <c r="CC38" s="11">
        <f>5+2</f>
        <v>7</v>
      </c>
      <c r="CD38" s="3">
        <v>1.3</v>
      </c>
      <c r="CE38" s="11">
        <f>5+2</f>
        <v>7</v>
      </c>
      <c r="CF38" s="17">
        <v>1.3</v>
      </c>
    </row>
    <row r="39" spans="1:87">
      <c r="A39" s="2" t="s">
        <v>20</v>
      </c>
      <c r="B39" s="3"/>
      <c r="C39" s="11"/>
      <c r="D39" s="3"/>
      <c r="E39" s="11"/>
      <c r="F39" s="3"/>
      <c r="G39" s="11"/>
      <c r="H39" s="3"/>
      <c r="I39" s="11"/>
      <c r="J39" s="3"/>
      <c r="K39" s="11"/>
      <c r="L39" s="3"/>
      <c r="M39" s="11"/>
      <c r="N39" s="3"/>
      <c r="O39" s="11"/>
      <c r="P39" s="3"/>
      <c r="Q39" s="11"/>
      <c r="R39" s="3"/>
      <c r="S39" s="11"/>
      <c r="T39" s="3"/>
      <c r="U39" s="11"/>
      <c r="V39" s="3"/>
      <c r="W39" s="11"/>
      <c r="X39" s="3"/>
      <c r="Y39" s="11"/>
      <c r="Z39" s="3"/>
      <c r="AA39" s="11"/>
      <c r="AB39" s="3"/>
      <c r="AC39" s="11"/>
      <c r="AD39" s="3"/>
      <c r="AE39" s="11"/>
      <c r="AF39" s="3"/>
      <c r="AG39" s="11"/>
      <c r="AH39" s="3"/>
      <c r="AI39" s="11"/>
      <c r="AJ39" s="3"/>
      <c r="AK39" s="11"/>
      <c r="AL39" s="3"/>
      <c r="AM39" s="11"/>
      <c r="AN39" s="3"/>
      <c r="AO39" s="11"/>
      <c r="AP39" s="3"/>
      <c r="AQ39" s="11"/>
      <c r="AR39" s="3"/>
      <c r="AS39" s="11"/>
      <c r="AT39" s="3"/>
      <c r="AU39" s="11"/>
      <c r="AV39" s="3"/>
      <c r="AW39" s="11"/>
      <c r="AX39" s="3"/>
      <c r="AY39" s="11"/>
      <c r="AZ39" s="3"/>
      <c r="BA39" s="11"/>
      <c r="BB39" s="3"/>
      <c r="BC39" s="11"/>
      <c r="BD39" s="3"/>
      <c r="BE39" s="11"/>
      <c r="BF39" s="3"/>
      <c r="BG39" s="11"/>
      <c r="BH39" s="3"/>
      <c r="BI39" s="11"/>
      <c r="BJ39" s="3"/>
      <c r="BK39" s="11"/>
      <c r="BL39" s="3"/>
      <c r="BM39" s="11"/>
      <c r="BN39" s="3"/>
      <c r="BO39" s="11"/>
      <c r="BP39" s="3"/>
      <c r="BQ39" s="11"/>
      <c r="BR39" s="3"/>
      <c r="BS39" s="11"/>
      <c r="BT39" s="3"/>
      <c r="BU39" s="4"/>
      <c r="BV39" s="4"/>
      <c r="BW39" s="11">
        <f>6+2</f>
        <v>8</v>
      </c>
      <c r="BX39" s="3">
        <v>1.9</v>
      </c>
      <c r="BY39" s="11">
        <f>1+2</f>
        <v>3</v>
      </c>
      <c r="BZ39" s="3">
        <v>0.4</v>
      </c>
      <c r="CA39" s="11">
        <f>7+2</f>
        <v>9</v>
      </c>
      <c r="CB39" s="3">
        <v>1.9</v>
      </c>
      <c r="CC39" s="11">
        <f>7+2</f>
        <v>9</v>
      </c>
      <c r="CD39" s="3">
        <v>1.8</v>
      </c>
      <c r="CE39" s="11">
        <f>2+2</f>
        <v>4</v>
      </c>
      <c r="CF39" s="17">
        <v>0.45</v>
      </c>
    </row>
    <row r="40" spans="1:87">
      <c r="A40" s="2" t="s">
        <v>21</v>
      </c>
      <c r="B40" s="3"/>
      <c r="C40" s="11"/>
      <c r="D40" s="3"/>
      <c r="E40" s="11"/>
      <c r="F40" s="3"/>
      <c r="G40" s="11"/>
      <c r="H40" s="3"/>
      <c r="I40" s="11"/>
      <c r="J40" s="3"/>
      <c r="K40" s="11"/>
      <c r="L40" s="3"/>
      <c r="M40" s="11"/>
      <c r="N40" s="3"/>
      <c r="O40" s="11"/>
      <c r="P40" s="3"/>
      <c r="Q40" s="11"/>
      <c r="R40" s="3"/>
      <c r="S40" s="11"/>
      <c r="T40" s="3"/>
      <c r="U40" s="11"/>
      <c r="V40" s="3"/>
      <c r="W40" s="11"/>
      <c r="X40" s="3"/>
      <c r="Y40" s="11"/>
      <c r="Z40" s="3"/>
      <c r="AA40" s="11"/>
      <c r="AB40" s="3"/>
      <c r="AC40" s="11"/>
      <c r="AD40" s="3"/>
      <c r="AE40" s="11"/>
      <c r="AF40" s="3"/>
      <c r="AG40" s="11"/>
      <c r="AH40" s="3"/>
      <c r="AI40" s="11"/>
      <c r="AJ40" s="3"/>
      <c r="AK40" s="11"/>
      <c r="AL40" s="3"/>
      <c r="AM40" s="11"/>
      <c r="AN40" s="3"/>
      <c r="AO40" s="11"/>
      <c r="AP40" s="3"/>
      <c r="AQ40" s="11"/>
      <c r="AR40" s="3"/>
      <c r="AS40" s="11"/>
      <c r="AT40" s="3"/>
      <c r="AU40" s="11"/>
      <c r="AV40" s="3"/>
      <c r="AW40" s="11"/>
      <c r="AX40" s="3"/>
      <c r="AY40" s="11"/>
      <c r="AZ40" s="3"/>
      <c r="BA40" s="11"/>
      <c r="BB40" s="3"/>
      <c r="BC40" s="11"/>
      <c r="BD40" s="3"/>
      <c r="BE40" s="11"/>
      <c r="BF40" s="3"/>
      <c r="BG40" s="11"/>
      <c r="BH40" s="3"/>
      <c r="BI40" s="11"/>
      <c r="BJ40" s="3"/>
      <c r="BK40" s="11"/>
      <c r="BL40" s="3"/>
      <c r="BM40" s="11"/>
      <c r="BN40" s="3"/>
      <c r="BO40" s="11"/>
      <c r="BP40" s="3"/>
      <c r="BQ40" s="11"/>
      <c r="BR40" s="3"/>
      <c r="BS40" s="11"/>
      <c r="BT40" s="3"/>
      <c r="BU40" s="11"/>
      <c r="BV40" s="3"/>
      <c r="BW40" s="4"/>
      <c r="BX40" s="4"/>
      <c r="BY40" s="11">
        <f>6+2</f>
        <v>8</v>
      </c>
      <c r="BZ40" s="3">
        <v>2</v>
      </c>
      <c r="CA40" s="11">
        <f>6+2</f>
        <v>8</v>
      </c>
      <c r="CB40" s="3">
        <v>2</v>
      </c>
      <c r="CC40" s="11">
        <f>6+2</f>
        <v>8</v>
      </c>
      <c r="CD40" s="3">
        <v>1.9</v>
      </c>
      <c r="CE40" s="11">
        <f>6+2</f>
        <v>8</v>
      </c>
      <c r="CF40" s="17">
        <v>2.1</v>
      </c>
    </row>
    <row r="41" spans="1:87">
      <c r="A41" s="2" t="s">
        <v>22</v>
      </c>
      <c r="B41" s="3"/>
      <c r="C41" s="11"/>
      <c r="D41" s="3"/>
      <c r="E41" s="11"/>
      <c r="F41" s="3"/>
      <c r="G41" s="11"/>
      <c r="H41" s="3"/>
      <c r="I41" s="11"/>
      <c r="J41" s="3"/>
      <c r="K41" s="11"/>
      <c r="L41" s="3"/>
      <c r="M41" s="11"/>
      <c r="N41" s="3"/>
      <c r="O41" s="11"/>
      <c r="P41" s="3"/>
      <c r="Q41" s="11"/>
      <c r="R41" s="3"/>
      <c r="S41" s="11"/>
      <c r="T41" s="3"/>
      <c r="U41" s="11"/>
      <c r="V41" s="3"/>
      <c r="W41" s="11"/>
      <c r="X41" s="3"/>
      <c r="Y41" s="11"/>
      <c r="Z41" s="3"/>
      <c r="AA41" s="11"/>
      <c r="AB41" s="3"/>
      <c r="AC41" s="11"/>
      <c r="AD41" s="3"/>
      <c r="AE41" s="11"/>
      <c r="AF41" s="3"/>
      <c r="AG41" s="11"/>
      <c r="AH41" s="3"/>
      <c r="AI41" s="11"/>
      <c r="AJ41" s="3"/>
      <c r="AK41" s="11"/>
      <c r="AL41" s="3"/>
      <c r="AM41" s="11"/>
      <c r="AN41" s="3"/>
      <c r="AO41" s="11"/>
      <c r="AP41" s="3"/>
      <c r="AQ41" s="11"/>
      <c r="AR41" s="3"/>
      <c r="AS41" s="11"/>
      <c r="AT41" s="3"/>
      <c r="AU41" s="11"/>
      <c r="AV41" s="3"/>
      <c r="AW41" s="11"/>
      <c r="AX41" s="3"/>
      <c r="AY41" s="11"/>
      <c r="AZ41" s="3"/>
      <c r="BA41" s="11"/>
      <c r="BB41" s="3"/>
      <c r="BC41" s="11"/>
      <c r="BD41" s="3"/>
      <c r="BE41" s="11"/>
      <c r="BF41" s="3"/>
      <c r="BG41" s="11"/>
      <c r="BH41" s="3"/>
      <c r="BI41" s="11"/>
      <c r="BJ41" s="3"/>
      <c r="BK41" s="11"/>
      <c r="BL41" s="3"/>
      <c r="BM41" s="11"/>
      <c r="BN41" s="3"/>
      <c r="BO41" s="11"/>
      <c r="BP41" s="3"/>
      <c r="BQ41" s="11"/>
      <c r="BR41" s="3"/>
      <c r="BS41" s="11"/>
      <c r="BT41" s="3"/>
      <c r="BU41" s="11"/>
      <c r="BV41" s="3"/>
      <c r="BW41" s="11"/>
      <c r="BX41" s="3"/>
      <c r="BY41" s="4"/>
      <c r="BZ41" s="4"/>
      <c r="CA41" s="11">
        <f>6+2</f>
        <v>8</v>
      </c>
      <c r="CB41" s="3">
        <v>1.9</v>
      </c>
      <c r="CC41" s="11">
        <f>6+2</f>
        <v>8</v>
      </c>
      <c r="CD41" s="3">
        <v>1.8</v>
      </c>
      <c r="CE41" s="11">
        <f>1+2</f>
        <v>3</v>
      </c>
      <c r="CF41" s="17">
        <v>0.21</v>
      </c>
    </row>
    <row r="42" spans="1:87">
      <c r="A42" s="2" t="s">
        <v>23</v>
      </c>
      <c r="B42" s="3"/>
      <c r="C42" s="11"/>
      <c r="D42" s="3"/>
      <c r="E42" s="11"/>
      <c r="F42" s="3"/>
      <c r="G42" s="11"/>
      <c r="H42" s="3"/>
      <c r="I42" s="11"/>
      <c r="J42" s="3"/>
      <c r="K42" s="11"/>
      <c r="L42" s="3"/>
      <c r="M42" s="11"/>
      <c r="N42" s="3"/>
      <c r="O42" s="11"/>
      <c r="P42" s="3"/>
      <c r="Q42" s="11"/>
      <c r="R42" s="3"/>
      <c r="S42" s="11"/>
      <c r="T42" s="3"/>
      <c r="U42" s="11"/>
      <c r="V42" s="3"/>
      <c r="W42" s="11"/>
      <c r="X42" s="3"/>
      <c r="Y42" s="11"/>
      <c r="Z42" s="3"/>
      <c r="AA42" s="11"/>
      <c r="AB42" s="3"/>
      <c r="AC42" s="11"/>
      <c r="AD42" s="3"/>
      <c r="AE42" s="11"/>
      <c r="AF42" s="3"/>
      <c r="AG42" s="11"/>
      <c r="AH42" s="3"/>
      <c r="AI42" s="11"/>
      <c r="AJ42" s="3"/>
      <c r="AK42" s="11"/>
      <c r="AL42" s="3"/>
      <c r="AM42" s="11"/>
      <c r="AN42" s="3"/>
      <c r="AO42" s="11"/>
      <c r="AP42" s="3"/>
      <c r="AQ42" s="11"/>
      <c r="AR42" s="3"/>
      <c r="AS42" s="11"/>
      <c r="AT42" s="3"/>
      <c r="AU42" s="11"/>
      <c r="AV42" s="3"/>
      <c r="AW42" s="11"/>
      <c r="AX42" s="3"/>
      <c r="AY42" s="11"/>
      <c r="AZ42" s="3"/>
      <c r="BA42" s="11"/>
      <c r="BB42" s="3"/>
      <c r="BC42" s="11"/>
      <c r="BD42" s="3"/>
      <c r="BE42" s="11"/>
      <c r="BF42" s="3"/>
      <c r="BG42" s="11"/>
      <c r="BH42" s="3"/>
      <c r="BI42" s="11"/>
      <c r="BJ42" s="3"/>
      <c r="BK42" s="11"/>
      <c r="BL42" s="3"/>
      <c r="BM42" s="11"/>
      <c r="BN42" s="3"/>
      <c r="BO42" s="11"/>
      <c r="BP42" s="3"/>
      <c r="BQ42" s="11"/>
      <c r="BR42" s="3"/>
      <c r="BS42" s="11"/>
      <c r="BT42" s="3"/>
      <c r="BU42" s="11"/>
      <c r="BV42" s="3"/>
      <c r="BW42" s="11"/>
      <c r="BX42" s="3"/>
      <c r="BY42" s="11"/>
      <c r="BZ42" s="3"/>
      <c r="CA42" s="4"/>
      <c r="CB42" s="4"/>
      <c r="CC42" s="11">
        <f>1+2</f>
        <v>3</v>
      </c>
      <c r="CD42" s="3">
        <v>0.1</v>
      </c>
      <c r="CE42" s="11">
        <f>7+2</f>
        <v>9</v>
      </c>
      <c r="CF42" s="17">
        <v>2</v>
      </c>
    </row>
    <row r="43" spans="1:87">
      <c r="A43" s="2" t="s">
        <v>23</v>
      </c>
      <c r="B43" s="3"/>
      <c r="C43" s="11"/>
      <c r="D43" s="3"/>
      <c r="E43" s="11"/>
      <c r="F43" s="3"/>
      <c r="G43" s="11"/>
      <c r="H43" s="3"/>
      <c r="I43" s="11"/>
      <c r="J43" s="3"/>
      <c r="K43" s="11"/>
      <c r="L43" s="3"/>
      <c r="M43" s="11"/>
      <c r="N43" s="3"/>
      <c r="O43" s="11"/>
      <c r="P43" s="3"/>
      <c r="Q43" s="11"/>
      <c r="R43" s="3"/>
      <c r="S43" s="11"/>
      <c r="T43" s="3"/>
      <c r="U43" s="11"/>
      <c r="V43" s="3"/>
      <c r="W43" s="11"/>
      <c r="X43" s="3"/>
      <c r="Y43" s="11"/>
      <c r="Z43" s="3"/>
      <c r="AA43" s="11"/>
      <c r="AB43" s="3"/>
      <c r="AC43" s="11"/>
      <c r="AD43" s="3"/>
      <c r="AE43" s="11"/>
      <c r="AF43" s="3"/>
      <c r="AG43" s="11"/>
      <c r="AH43" s="3"/>
      <c r="AI43" s="11"/>
      <c r="AJ43" s="3"/>
      <c r="AK43" s="11"/>
      <c r="AL43" s="3"/>
      <c r="AM43" s="11"/>
      <c r="AN43" s="3"/>
      <c r="AO43" s="11"/>
      <c r="AP43" s="3"/>
      <c r="AQ43" s="11"/>
      <c r="AR43" s="3"/>
      <c r="AS43" s="11"/>
      <c r="AT43" s="3"/>
      <c r="AU43" s="11"/>
      <c r="AV43" s="3"/>
      <c r="AW43" s="11"/>
      <c r="AX43" s="3"/>
      <c r="AY43" s="11"/>
      <c r="AZ43" s="3"/>
      <c r="BA43" s="11"/>
      <c r="BB43" s="3"/>
      <c r="BC43" s="11"/>
      <c r="BD43" s="3"/>
      <c r="BE43" s="11"/>
      <c r="BF43" s="3"/>
      <c r="BG43" s="11"/>
      <c r="BH43" s="3"/>
      <c r="BI43" s="11"/>
      <c r="BJ43" s="3"/>
      <c r="BK43" s="11"/>
      <c r="BL43" s="3"/>
      <c r="BM43" s="11"/>
      <c r="BN43" s="3"/>
      <c r="BO43" s="11"/>
      <c r="BP43" s="3"/>
      <c r="BQ43" s="11"/>
      <c r="BR43" s="3"/>
      <c r="BS43" s="11"/>
      <c r="BT43" s="3"/>
      <c r="BU43" s="11"/>
      <c r="BV43" s="3"/>
      <c r="BW43" s="11"/>
      <c r="BX43" s="3"/>
      <c r="BY43" s="11"/>
      <c r="BZ43" s="3"/>
      <c r="CA43" s="11"/>
      <c r="CB43" s="3"/>
      <c r="CC43" s="4"/>
      <c r="CD43" s="4"/>
      <c r="CE43" s="11">
        <f>7+2</f>
        <v>9</v>
      </c>
      <c r="CF43" s="17">
        <v>1.9</v>
      </c>
    </row>
    <row r="44" spans="1:87" ht="15" thickBot="1">
      <c r="A44" s="5" t="s">
        <v>24</v>
      </c>
      <c r="B44" s="6"/>
      <c r="C44" s="11"/>
      <c r="D44" s="3"/>
      <c r="E44" s="12"/>
      <c r="F44" s="6"/>
      <c r="G44" s="12"/>
      <c r="H44" s="6"/>
      <c r="I44" s="12"/>
      <c r="J44" s="6"/>
      <c r="K44" s="12"/>
      <c r="L44" s="6"/>
      <c r="M44" s="12"/>
      <c r="N44" s="6"/>
      <c r="O44" s="12"/>
      <c r="P44" s="6"/>
      <c r="Q44" s="12"/>
      <c r="R44" s="6"/>
      <c r="S44" s="12"/>
      <c r="T44" s="6"/>
      <c r="U44" s="12"/>
      <c r="V44" s="6"/>
      <c r="W44" s="12"/>
      <c r="X44" s="6"/>
      <c r="Y44" s="12"/>
      <c r="Z44" s="6"/>
      <c r="AA44" s="12"/>
      <c r="AB44" s="6"/>
      <c r="AC44" s="12"/>
      <c r="AD44" s="6"/>
      <c r="AE44" s="12"/>
      <c r="AF44" s="6"/>
      <c r="AG44" s="12"/>
      <c r="AH44" s="6"/>
      <c r="AI44" s="12"/>
      <c r="AJ44" s="6"/>
      <c r="AK44" s="12"/>
      <c r="AL44" s="6"/>
      <c r="AM44" s="12"/>
      <c r="AN44" s="6"/>
      <c r="AO44" s="12"/>
      <c r="AP44" s="6"/>
      <c r="AQ44" s="12"/>
      <c r="AR44" s="6"/>
      <c r="AS44" s="12"/>
      <c r="AT44" s="6"/>
      <c r="AU44" s="12"/>
      <c r="AV44" s="6"/>
      <c r="AW44" s="12"/>
      <c r="AX44" s="6"/>
      <c r="AY44" s="12"/>
      <c r="AZ44" s="6"/>
      <c r="BA44" s="12"/>
      <c r="BB44" s="6"/>
      <c r="BC44" s="12"/>
      <c r="BD44" s="6"/>
      <c r="BE44" s="12"/>
      <c r="BF44" s="6"/>
      <c r="BG44" s="12"/>
      <c r="BH44" s="6"/>
      <c r="BI44" s="12"/>
      <c r="BJ44" s="6"/>
      <c r="BK44" s="12"/>
      <c r="BL44" s="6"/>
      <c r="BM44" s="12"/>
      <c r="BN44" s="6"/>
      <c r="BO44" s="12"/>
      <c r="BP44" s="6"/>
      <c r="BQ44" s="12"/>
      <c r="BR44" s="6"/>
      <c r="BS44" s="12"/>
      <c r="BT44" s="6"/>
      <c r="BU44" s="12"/>
      <c r="BV44" s="6"/>
      <c r="BW44" s="12"/>
      <c r="BX44" s="6"/>
      <c r="BY44" s="12"/>
      <c r="BZ44" s="6"/>
      <c r="CA44" s="12"/>
      <c r="CB44" s="6"/>
      <c r="CC44" s="12"/>
      <c r="CD44" s="6"/>
      <c r="CE44" s="9"/>
      <c r="CF44" s="20"/>
    </row>
    <row r="45" spans="1:87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21"/>
      <c r="CG45" s="1"/>
      <c r="CH45" s="1"/>
      <c r="CI45" s="1"/>
    </row>
    <row r="46" spans="1:87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21"/>
      <c r="CG46" s="1"/>
      <c r="CH46" s="1"/>
      <c r="CI46" s="1"/>
    </row>
    <row r="47" spans="1:8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21"/>
      <c r="CG47" s="1"/>
      <c r="CH47" s="1"/>
      <c r="CI47" s="1"/>
    </row>
    <row r="48" spans="1:87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21"/>
      <c r="CG48" s="1"/>
      <c r="CH48" s="1"/>
      <c r="CI48" s="1"/>
    </row>
    <row r="49" spans="1:87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21"/>
      <c r="CG49" s="1"/>
      <c r="CH49" s="1"/>
      <c r="CI49" s="1"/>
    </row>
    <row r="50" spans="1:87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7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7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87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87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87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87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</row>
    <row r="57" spans="1:8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87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87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87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7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7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87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87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8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8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8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8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</row>
    <row r="69" spans="1:8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</row>
    <row r="70" spans="1:8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8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</row>
    <row r="72" spans="1:8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</row>
    <row r="73" spans="1:8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</row>
    <row r="74" spans="1:8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</row>
    <row r="75" spans="1:8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</row>
    <row r="76" spans="1:8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</row>
    <row r="77" spans="1:8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</row>
    <row r="78" spans="1:8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</row>
    <row r="79" spans="1:8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</row>
    <row r="80" spans="1:8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</row>
    <row r="81" spans="1:8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</row>
    <row r="82" spans="1:8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</row>
    <row r="83" spans="1: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</row>
    <row r="84" spans="1:8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</row>
    <row r="85" spans="1:8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</row>
    <row r="86" spans="1:8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</row>
    <row r="87" spans="1:8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</row>
    <row r="88" spans="1:8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</row>
    <row r="89" spans="1:8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</row>
    <row r="90" spans="1:8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</row>
    <row r="91" spans="1:8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</row>
    <row r="92" spans="1:8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</row>
    <row r="93" spans="1:8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</row>
    <row r="94" spans="1:8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</row>
    <row r="95" spans="1:8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</row>
    <row r="96" spans="1:8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</row>
    <row r="97" spans="1:8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</row>
    <row r="98" spans="1:8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</row>
    <row r="99" spans="1:8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</row>
    <row r="100" spans="1:8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</row>
    <row r="101" spans="1:8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</row>
    <row r="102" spans="1:8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</row>
    <row r="103" spans="1:8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</row>
    <row r="104" spans="1:8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</row>
    <row r="105" spans="1:8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</row>
    <row r="106" spans="1:8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</row>
    <row r="107" spans="1:8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</row>
    <row r="108" spans="1:8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</row>
    <row r="109" spans="1:8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</row>
    <row r="110" spans="1:8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</row>
    <row r="111" spans="1:8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</row>
    <row r="112" spans="1:8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</row>
    <row r="113" spans="1:8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</row>
    <row r="114" spans="1:8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</row>
    <row r="115" spans="1:8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</row>
    <row r="116" spans="1:8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</row>
    <row r="117" spans="1:8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</row>
    <row r="118" spans="1:8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</row>
    <row r="119" spans="1:8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</row>
    <row r="120" spans="1:8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</row>
    <row r="121" spans="1:8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</row>
    <row r="122" spans="1:8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</row>
    <row r="123" spans="1:8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</row>
    <row r="124" spans="1:8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</row>
    <row r="125" spans="1:8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</row>
    <row r="126" spans="1:8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</row>
    <row r="127" spans="1:8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</row>
    <row r="128" spans="1:8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</row>
    <row r="129" spans="1:8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</row>
    <row r="130" spans="1:8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</row>
    <row r="131" spans="1:8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</row>
    <row r="132" spans="1:8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</row>
    <row r="133" spans="1:8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</row>
    <row r="134" spans="1:8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</row>
    <row r="135" spans="1:8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</row>
    <row r="136" spans="1:8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</row>
    <row r="137" spans="1:8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</row>
    <row r="138" spans="1:8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</row>
    <row r="139" spans="1:8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</row>
    <row r="140" spans="1:8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</row>
    <row r="141" spans="1:8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</row>
    <row r="142" spans="1:8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</row>
    <row r="143" spans="1:8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</row>
    <row r="144" spans="1:8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</row>
    <row r="145" spans="1:8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</row>
    <row r="146" spans="1:8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</row>
    <row r="147" spans="1:8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</row>
    <row r="148" spans="1:8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</row>
    <row r="149" spans="1:8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</row>
    <row r="150" spans="1:8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</row>
    <row r="151" spans="1:8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</row>
    <row r="152" spans="1:8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</row>
    <row r="153" spans="1:8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</row>
    <row r="154" spans="1:8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</row>
    <row r="155" spans="1:8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</row>
    <row r="156" spans="1:8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</row>
    <row r="157" spans="1:8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</row>
    <row r="158" spans="1:8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</row>
    <row r="159" spans="1:8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</row>
    <row r="160" spans="1:8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</row>
    <row r="161" spans="1:8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</row>
    <row r="162" spans="1:8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</row>
    <row r="163" spans="1:8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</row>
    <row r="164" spans="1:8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</row>
    <row r="165" spans="1:8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</row>
    <row r="166" spans="1:8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</row>
    <row r="167" spans="1:8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</row>
    <row r="168" spans="1:8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</row>
    <row r="169" spans="1:8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</row>
    <row r="170" spans="1:8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</row>
    <row r="171" spans="1:8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</row>
    <row r="172" spans="1:8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</row>
    <row r="173" spans="1:8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</row>
    <row r="174" spans="1:8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</row>
    <row r="175" spans="1:8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</row>
    <row r="176" spans="1:8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</row>
    <row r="177" spans="1:8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</row>
    <row r="178" spans="1:8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</row>
    <row r="179" spans="1:8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</row>
    <row r="180" spans="1:8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</row>
    <row r="181" spans="1:8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</row>
    <row r="182" spans="1:8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</row>
    <row r="183" spans="1: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</row>
    <row r="184" spans="1:8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</row>
    <row r="185" spans="1:8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</row>
    <row r="186" spans="1:8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</row>
    <row r="187" spans="1:8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</row>
    <row r="188" spans="1:8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</row>
    <row r="189" spans="1:8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</row>
    <row r="190" spans="1:8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</row>
    <row r="191" spans="1:8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</row>
    <row r="192" spans="1:8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</row>
    <row r="193" spans="1:8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</row>
    <row r="194" spans="1:8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</row>
    <row r="195" spans="1:8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</row>
    <row r="196" spans="1:8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</row>
    <row r="197" spans="1:8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</row>
    <row r="198" spans="1:8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</row>
    <row r="199" spans="1:8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</row>
    <row r="200" spans="1:8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</row>
    <row r="201" spans="1:8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</row>
    <row r="202" spans="1:8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</row>
    <row r="203" spans="1:8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</row>
    <row r="204" spans="1:8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</row>
    <row r="205" spans="1:8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</row>
    <row r="206" spans="1:8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</row>
    <row r="207" spans="1:8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</row>
    <row r="208" spans="1:8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</row>
    <row r="209" spans="1:8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</row>
    <row r="210" spans="1:8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</row>
    <row r="211" spans="1:8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</row>
    <row r="212" spans="1:8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</row>
    <row r="213" spans="1:8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</row>
    <row r="214" spans="1:8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</row>
    <row r="215" spans="1:8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</row>
    <row r="216" spans="1:8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</row>
    <row r="217" spans="1:8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</row>
    <row r="218" spans="1:8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</row>
    <row r="219" spans="1:8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</row>
    <row r="220" spans="1:8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</row>
    <row r="221" spans="1:8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</row>
    <row r="222" spans="1:8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</row>
    <row r="223" spans="1:8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</row>
    <row r="224" spans="1:8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</row>
    <row r="225" spans="1:8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</row>
    <row r="226" spans="1:8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</row>
    <row r="227" spans="1:8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</row>
    <row r="228" spans="1:8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</row>
    <row r="229" spans="1:8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</row>
    <row r="230" spans="1:8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</row>
    <row r="231" spans="1:8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</row>
    <row r="232" spans="1:8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</row>
    <row r="233" spans="1:8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</row>
    <row r="234" spans="1:8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</row>
    <row r="235" spans="1:8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</row>
    <row r="236" spans="1:8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</row>
    <row r="237" spans="1:8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</row>
    <row r="238" spans="1:8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</row>
    <row r="239" spans="1:8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</row>
    <row r="240" spans="1:8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</row>
    <row r="241" spans="1:8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</row>
    <row r="242" spans="1:8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</row>
    <row r="243" spans="1:8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</row>
    <row r="244" spans="1:8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</row>
    <row r="245" spans="1:8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</row>
    <row r="246" spans="1:8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</row>
    <row r="247" spans="1:8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</row>
    <row r="248" spans="1:8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</row>
    <row r="249" spans="1:8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</row>
    <row r="250" spans="1:8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</row>
    <row r="251" spans="1:8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</row>
    <row r="252" spans="1:8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</row>
    <row r="253" spans="1:8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</row>
    <row r="254" spans="1:8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</row>
    <row r="255" spans="1:8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</row>
    <row r="256" spans="1:8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</row>
    <row r="257" spans="1:8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</row>
    <row r="258" spans="1:8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</row>
    <row r="259" spans="1:8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</row>
    <row r="260" spans="1:8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</row>
    <row r="261" spans="1:8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</row>
    <row r="262" spans="1:8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</row>
    <row r="263" spans="1:8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</row>
    <row r="264" spans="1:8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</row>
    <row r="265" spans="1:8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</row>
    <row r="266" spans="1:8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</row>
    <row r="267" spans="1:8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</row>
    <row r="268" spans="1:8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</row>
    <row r="269" spans="1:8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</row>
    <row r="270" spans="1:8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</row>
    <row r="271" spans="1:8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</row>
    <row r="272" spans="1:8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</row>
    <row r="273" spans="1:8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</row>
    <row r="274" spans="1:8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</row>
    <row r="275" spans="1:8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</row>
    <row r="276" spans="1:8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</row>
    <row r="277" spans="1:8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</row>
    <row r="278" spans="1:8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</row>
    <row r="279" spans="1:8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</row>
    <row r="280" spans="1:8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</row>
    <row r="281" spans="1:8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</row>
    <row r="282" spans="1:8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</row>
    <row r="283" spans="1: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</row>
    <row r="284" spans="1:8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</row>
    <row r="285" spans="1:8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</row>
    <row r="286" spans="1:8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</row>
    <row r="287" spans="1:8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</row>
    <row r="288" spans="1:8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</row>
    <row r="289" spans="1:8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</row>
    <row r="290" spans="1:8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</row>
    <row r="291" spans="1:8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</row>
    <row r="292" spans="1:8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</row>
    <row r="293" spans="1:8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</row>
    <row r="294" spans="1:8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</row>
    <row r="295" spans="1:8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</row>
    <row r="296" spans="1:8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</row>
    <row r="297" spans="1:8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</row>
    <row r="298" spans="1:8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</row>
    <row r="299" spans="1:8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</row>
    <row r="300" spans="1:8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</row>
    <row r="301" spans="1:8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</row>
    <row r="302" spans="1:8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</row>
    <row r="303" spans="1:8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</row>
    <row r="304" spans="1:8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</row>
    <row r="305" spans="1:8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</row>
    <row r="306" spans="1:8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</row>
    <row r="307" spans="1:8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</row>
    <row r="308" spans="1:8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</row>
    <row r="309" spans="1:8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</row>
    <row r="310" spans="1:8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</row>
    <row r="311" spans="1:8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</row>
    <row r="312" spans="1:8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</row>
    <row r="313" spans="1:8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</row>
    <row r="314" spans="1:8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</row>
    <row r="315" spans="1:8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</row>
    <row r="316" spans="1:8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</row>
    <row r="317" spans="1:8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</row>
    <row r="318" spans="1:8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</row>
    <row r="319" spans="1:8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</row>
    <row r="320" spans="1:8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</row>
    <row r="321" spans="1:8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</row>
    <row r="322" spans="1:8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</row>
    <row r="323" spans="1:8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</row>
    <row r="324" spans="1:8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</row>
    <row r="325" spans="1:8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</row>
    <row r="326" spans="1:8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</row>
    <row r="327" spans="1:8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</row>
    <row r="328" spans="1:8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</row>
    <row r="329" spans="1:8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</row>
    <row r="330" spans="1:8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</row>
    <row r="331" spans="1:8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</row>
    <row r="332" spans="1:8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</row>
    <row r="333" spans="1:8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</row>
    <row r="334" spans="1:8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</row>
    <row r="335" spans="1:8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</row>
    <row r="336" spans="1:8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</row>
    <row r="337" spans="1:8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</row>
    <row r="338" spans="1:8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</row>
    <row r="339" spans="1:8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</row>
    <row r="340" spans="1:8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</row>
    <row r="341" spans="1:8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</row>
    <row r="342" spans="1:8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</row>
    <row r="343" spans="1:8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</row>
    <row r="344" spans="1:8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</row>
    <row r="345" spans="1:8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</row>
    <row r="346" spans="1:8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</row>
    <row r="347" spans="1:8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</row>
    <row r="348" spans="1:8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</row>
    <row r="349" spans="1:8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</row>
    <row r="350" spans="1:8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</row>
    <row r="351" spans="1:8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</row>
    <row r="352" spans="1:8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</row>
    <row r="353" spans="1:8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</row>
    <row r="354" spans="1:8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</row>
    <row r="355" spans="1:8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</row>
    <row r="356" spans="1:8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</row>
    <row r="357" spans="1:8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</row>
    <row r="358" spans="1:8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</row>
    <row r="359" spans="1:8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</row>
    <row r="360" spans="1:8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</row>
    <row r="361" spans="1:8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</row>
    <row r="362" spans="1:8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</row>
    <row r="363" spans="1:8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</row>
    <row r="364" spans="1:8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</row>
    <row r="365" spans="1:8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</row>
    <row r="366" spans="1:8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</row>
    <row r="367" spans="1:8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</row>
    <row r="368" spans="1:8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</row>
    <row r="369" spans="1:8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</row>
    <row r="370" spans="1:8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</row>
    <row r="371" spans="1:8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</row>
    <row r="372" spans="1:8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</row>
    <row r="373" spans="1:8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</row>
    <row r="374" spans="1:8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</row>
    <row r="375" spans="1:8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</row>
    <row r="376" spans="1:8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</row>
    <row r="377" spans="1:8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</row>
    <row r="378" spans="1:8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</row>
    <row r="379" spans="1:8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</row>
    <row r="380" spans="1:8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</row>
    <row r="381" spans="1:8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</row>
    <row r="382" spans="1:8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</row>
    <row r="383" spans="1: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</row>
    <row r="384" spans="1:8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</row>
    <row r="385" spans="1:8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</row>
    <row r="386" spans="1:8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</row>
    <row r="387" spans="1:8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</row>
    <row r="388" spans="1:8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</row>
    <row r="389" spans="1:8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</row>
    <row r="390" spans="1:8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</row>
    <row r="391" spans="1:8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</row>
    <row r="392" spans="1:8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</row>
    <row r="393" spans="1:8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</row>
    <row r="394" spans="1:8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</row>
    <row r="395" spans="1:8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</row>
    <row r="396" spans="1:8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</row>
    <row r="397" spans="1:8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</row>
    <row r="398" spans="1:8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</row>
    <row r="399" spans="1:8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</row>
    <row r="400" spans="1:8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</row>
    <row r="401" spans="1:8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</row>
    <row r="402" spans="1:8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</row>
    <row r="403" spans="1:8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</row>
    <row r="404" spans="1:8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</row>
    <row r="405" spans="1:8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</row>
    <row r="406" spans="1:8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</row>
    <row r="407" spans="1:8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</row>
    <row r="408" spans="1:8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</row>
    <row r="409" spans="1:8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</row>
    <row r="410" spans="1:8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</row>
    <row r="411" spans="1:8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</row>
    <row r="412" spans="1:8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</row>
    <row r="413" spans="1:8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</row>
    <row r="414" spans="1:8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</row>
    <row r="415" spans="1:8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</row>
    <row r="416" spans="1:8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</row>
    <row r="417" spans="1:8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</row>
    <row r="418" spans="1:8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</row>
    <row r="419" spans="1:8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</row>
    <row r="420" spans="1:8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</row>
    <row r="421" spans="1:8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</row>
    <row r="422" spans="1:8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</row>
    <row r="423" spans="1:8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</row>
    <row r="424" spans="1:8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</row>
    <row r="425" spans="1:8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</row>
    <row r="426" spans="1:8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</row>
    <row r="427" spans="1:8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</row>
    <row r="428" spans="1:8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</row>
    <row r="429" spans="1:8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</row>
    <row r="430" spans="1:8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</row>
    <row r="431" spans="1:8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</row>
    <row r="432" spans="1:8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</row>
    <row r="433" spans="1:8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</row>
    <row r="434" spans="1:8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</row>
    <row r="435" spans="1:8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</row>
    <row r="436" spans="1:8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</row>
    <row r="437" spans="1:8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</row>
    <row r="438" spans="1:8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</row>
    <row r="439" spans="1:8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</row>
    <row r="440" spans="1:8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</row>
    <row r="441" spans="1:8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</row>
    <row r="442" spans="1:8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</row>
    <row r="443" spans="1:8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</row>
    <row r="444" spans="1:8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</row>
    <row r="445" spans="1:8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</row>
    <row r="446" spans="1:8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</row>
    <row r="447" spans="1:8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</row>
    <row r="448" spans="1:8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</row>
    <row r="449" spans="1:8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</row>
    <row r="450" spans="1:8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</row>
    <row r="451" spans="1:8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</row>
    <row r="452" spans="1:8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</row>
    <row r="453" spans="1:8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</row>
    <row r="454" spans="1:8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</row>
    <row r="455" spans="1:8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</row>
    <row r="456" spans="1:8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</row>
    <row r="457" spans="1:8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</row>
    <row r="458" spans="1:8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</row>
    <row r="459" spans="1:8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</row>
    <row r="460" spans="1:8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</row>
    <row r="461" spans="1:8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</row>
    <row r="462" spans="1:8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</row>
    <row r="463" spans="1:8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</row>
    <row r="464" spans="1:8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</row>
    <row r="465" spans="1:8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</row>
    <row r="466" spans="1:8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</row>
    <row r="467" spans="1:8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</row>
    <row r="468" spans="1:8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</row>
    <row r="469" spans="1:8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</row>
    <row r="470" spans="1:8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</row>
    <row r="471" spans="1:8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</row>
    <row r="472" spans="1:8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</row>
    <row r="473" spans="1:8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</row>
    <row r="474" spans="1:8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</row>
    <row r="475" spans="1:8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</row>
    <row r="476" spans="1:8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</row>
    <row r="477" spans="1:8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</row>
    <row r="478" spans="1:8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</row>
    <row r="479" spans="1:8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</row>
    <row r="480" spans="1:8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</row>
    <row r="481" spans="1:8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</row>
    <row r="482" spans="1:8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</row>
    <row r="483" spans="1: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</row>
    <row r="484" spans="1:8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</row>
    <row r="485" spans="1:8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</row>
    <row r="486" spans="1:8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</row>
    <row r="487" spans="1:8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</row>
    <row r="488" spans="1:8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</row>
    <row r="489" spans="1:8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</row>
    <row r="490" spans="1:8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</row>
    <row r="491" spans="1:8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</row>
    <row r="492" spans="1:8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</row>
    <row r="493" spans="1:8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</row>
    <row r="494" spans="1:8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</row>
    <row r="495" spans="1:8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</row>
    <row r="496" spans="1:8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</row>
    <row r="497" spans="1:8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</row>
    <row r="498" spans="1:8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</row>
    <row r="499" spans="1:8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</row>
    <row r="500" spans="1:8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</row>
    <row r="501" spans="1:8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</row>
    <row r="502" spans="1:8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</row>
    <row r="503" spans="1:8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</row>
    <row r="504" spans="1:8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</row>
    <row r="505" spans="1:8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</row>
    <row r="506" spans="1:8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</row>
    <row r="507" spans="1:8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</row>
    <row r="508" spans="1:8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</row>
    <row r="509" spans="1:8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</row>
    <row r="510" spans="1:8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</row>
    <row r="511" spans="1:8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</row>
    <row r="512" spans="1:8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</row>
    <row r="513" spans="1:8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</row>
    <row r="514" spans="1:8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</row>
    <row r="515" spans="1:8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</row>
    <row r="516" spans="1:8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</row>
    <row r="517" spans="1:8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</row>
    <row r="518" spans="1:8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</row>
    <row r="519" spans="1:8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</row>
    <row r="520" spans="1:8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</row>
    <row r="521" spans="1:8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</row>
    <row r="522" spans="1:8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</row>
    <row r="523" spans="1:8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</row>
    <row r="524" spans="1:8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</row>
    <row r="525" spans="1:8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</row>
    <row r="526" spans="1:8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</row>
    <row r="527" spans="1:8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</row>
    <row r="528" spans="1:8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</row>
    <row r="529" spans="1:8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</row>
    <row r="530" spans="1:8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</row>
    <row r="531" spans="1:8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</row>
    <row r="532" spans="1:8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</row>
    <row r="533" spans="1:8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</row>
    <row r="534" spans="1:8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</row>
    <row r="535" spans="1:8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</row>
    <row r="536" spans="1:8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</row>
    <row r="537" spans="1:8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</row>
    <row r="538" spans="1:8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</row>
    <row r="539" spans="1:8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</row>
    <row r="540" spans="1:8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</row>
    <row r="541" spans="1:8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</row>
    <row r="542" spans="1:8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</row>
    <row r="543" spans="1:8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</row>
    <row r="544" spans="1:8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</row>
    <row r="545" spans="1:8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</row>
    <row r="546" spans="1:8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</row>
    <row r="547" spans="1:8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</row>
    <row r="548" spans="1:8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</row>
    <row r="549" spans="1:8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</row>
    <row r="550" spans="1:8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</row>
    <row r="551" spans="1:8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</row>
    <row r="552" spans="1:8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</row>
    <row r="553" spans="1:8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</row>
    <row r="554" spans="1:8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</row>
    <row r="555" spans="1:8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</row>
    <row r="556" spans="1:8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</row>
    <row r="557" spans="1:8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</row>
    <row r="558" spans="1:8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</row>
    <row r="559" spans="1:8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</row>
    <row r="560" spans="1:8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</row>
    <row r="561" spans="1:8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</row>
    <row r="562" spans="1:8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</row>
    <row r="563" spans="1:8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</row>
    <row r="564" spans="1:8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</row>
    <row r="565" spans="1:8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</row>
    <row r="566" spans="1:8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</row>
    <row r="567" spans="1:8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</row>
    <row r="568" spans="1:8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</row>
    <row r="569" spans="1:8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</row>
    <row r="570" spans="1:8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</row>
    <row r="571" spans="1:8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</row>
    <row r="572" spans="1:8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</row>
    <row r="573" spans="1:8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</row>
    <row r="574" spans="1:8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</row>
    <row r="575" spans="1:8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</row>
    <row r="576" spans="1:8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</row>
    <row r="577" spans="1:8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</row>
    <row r="578" spans="1:8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</row>
    <row r="579" spans="1:8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</row>
    <row r="580" spans="1:8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</row>
    <row r="581" spans="1:8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</row>
    <row r="582" spans="1:8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</row>
    <row r="583" spans="1: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</row>
    <row r="584" spans="1:8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</row>
    <row r="585" spans="1:8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</row>
    <row r="586" spans="1:8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</row>
    <row r="587" spans="1:8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</row>
    <row r="588" spans="1:8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</row>
    <row r="589" spans="1:8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</row>
    <row r="590" spans="1:8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</row>
    <row r="591" spans="1:8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</row>
    <row r="592" spans="1:8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</row>
    <row r="593" spans="1:8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</row>
    <row r="594" spans="1:8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</row>
    <row r="595" spans="1:8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</row>
    <row r="596" spans="1:8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</row>
    <row r="597" spans="1:8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</row>
    <row r="598" spans="1:8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</row>
    <row r="599" spans="1:8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</row>
    <row r="600" spans="1:8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</row>
    <row r="601" spans="1:8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</row>
    <row r="602" spans="1:8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</row>
    <row r="603" spans="1:8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</row>
    <row r="604" spans="1:8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</row>
    <row r="605" spans="1:8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</row>
    <row r="606" spans="1:8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</row>
    <row r="607" spans="1:8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</row>
    <row r="608" spans="1:8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</row>
    <row r="609" spans="1:8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</row>
    <row r="610" spans="1:8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</row>
    <row r="611" spans="1:8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</row>
    <row r="612" spans="1:8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</row>
    <row r="613" spans="1:8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</row>
    <row r="614" spans="1:8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</row>
    <row r="615" spans="1:8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</row>
    <row r="616" spans="1:8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</row>
    <row r="617" spans="1:8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</row>
    <row r="618" spans="1:8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</row>
    <row r="619" spans="1:8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</row>
    <row r="620" spans="1:8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</row>
    <row r="621" spans="1:8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</row>
    <row r="622" spans="1:8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</row>
    <row r="623" spans="1:8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</row>
    <row r="624" spans="1:8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</row>
    <row r="625" spans="1:8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</row>
    <row r="626" spans="1:8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</row>
    <row r="627" spans="1:8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</row>
    <row r="628" spans="1:8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</row>
    <row r="629" spans="1:8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</row>
    <row r="630" spans="1:8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</row>
    <row r="631" spans="1:8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</row>
    <row r="632" spans="1:8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</row>
    <row r="633" spans="1:8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</row>
    <row r="634" spans="1:8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</row>
    <row r="635" spans="1:8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</row>
    <row r="636" spans="1:8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</row>
    <row r="637" spans="1:8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</row>
    <row r="638" spans="1:8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</row>
    <row r="639" spans="1:8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</row>
    <row r="640" spans="1:8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</row>
    <row r="641" spans="1:8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</row>
    <row r="642" spans="1:8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</row>
    <row r="643" spans="1:8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</row>
    <row r="644" spans="1:8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</row>
    <row r="645" spans="1:8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</row>
    <row r="646" spans="1:8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</row>
    <row r="647" spans="1:8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</row>
    <row r="648" spans="1:8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</row>
    <row r="649" spans="1:8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</row>
    <row r="650" spans="1:8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</row>
    <row r="651" spans="1:8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</row>
    <row r="652" spans="1:8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</row>
    <row r="653" spans="1:8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</row>
    <row r="654" spans="1:83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</row>
    <row r="655" spans="1:83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</row>
    <row r="656" spans="1:83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</row>
    <row r="657" spans="1:83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</row>
    <row r="658" spans="1:83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</row>
    <row r="659" spans="1:83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</row>
    <row r="660" spans="1:83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</row>
    <row r="661" spans="1:83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</row>
    <row r="662" spans="1:83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</row>
    <row r="663" spans="1:8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</row>
    <row r="664" spans="1:83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</row>
    <row r="665" spans="1:83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</row>
    <row r="666" spans="1:83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</row>
    <row r="667" spans="1:83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</row>
    <row r="668" spans="1:83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</row>
    <row r="669" spans="1:83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</row>
    <row r="670" spans="1:83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</row>
    <row r="671" spans="1:83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</row>
    <row r="672" spans="1:83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</row>
    <row r="673" spans="1:8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</row>
    <row r="674" spans="1:83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</row>
    <row r="675" spans="1:83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</row>
    <row r="676" spans="1:83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</row>
    <row r="677" spans="1:83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</row>
    <row r="678" spans="1:83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</row>
    <row r="679" spans="1:83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</row>
    <row r="680" spans="1:83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</row>
    <row r="681" spans="1:83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</row>
    <row r="682" spans="1:83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</row>
    <row r="683" spans="1: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</row>
    <row r="684" spans="1:83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</row>
    <row r="685" spans="1:83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</row>
    <row r="686" spans="1:83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</row>
    <row r="687" spans="1:83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</row>
    <row r="688" spans="1:83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</row>
    <row r="689" spans="1:83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</row>
    <row r="690" spans="1:83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</row>
    <row r="691" spans="1:83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</row>
    <row r="692" spans="1:83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</row>
    <row r="693" spans="1:8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</row>
    <row r="694" spans="1:83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</row>
    <row r="695" spans="1:83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</row>
    <row r="696" spans="1:83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</row>
    <row r="697" spans="1:83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</row>
    <row r="698" spans="1:83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</row>
    <row r="699" spans="1:83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</row>
    <row r="700" spans="1:83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</row>
    <row r="701" spans="1:83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</row>
    <row r="702" spans="1:83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</row>
    <row r="703" spans="1:8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</row>
    <row r="704" spans="1:83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</row>
    <row r="705" spans="1:83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</row>
    <row r="706" spans="1:83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</row>
    <row r="707" spans="1:83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</row>
    <row r="708" spans="1:83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</row>
    <row r="709" spans="1:83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</row>
    <row r="710" spans="1:83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</row>
    <row r="711" spans="1:83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</row>
    <row r="712" spans="1:83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</row>
    <row r="713" spans="1:8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</row>
    <row r="714" spans="1:83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</row>
    <row r="715" spans="1:83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</row>
    <row r="716" spans="1:83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</row>
    <row r="717" spans="1:83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</row>
    <row r="718" spans="1:83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</row>
    <row r="719" spans="1:83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</row>
    <row r="720" spans="1:83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</row>
    <row r="721" spans="1:83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</row>
    <row r="722" spans="1:83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</row>
    <row r="723" spans="1:8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</row>
    <row r="724" spans="1:83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</row>
    <row r="725" spans="1:83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</row>
    <row r="726" spans="1:83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</row>
    <row r="727" spans="1:83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</row>
    <row r="728" spans="1:83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</row>
    <row r="729" spans="1:83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</row>
    <row r="730" spans="1:83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</row>
    <row r="731" spans="1:83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</row>
    <row r="732" spans="1:83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</row>
    <row r="733" spans="1:8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</row>
    <row r="734" spans="1:83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</row>
    <row r="735" spans="1:83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</row>
    <row r="736" spans="1:83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</row>
    <row r="737" spans="1:83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</row>
    <row r="738" spans="1:83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</row>
    <row r="739" spans="1:83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</row>
    <row r="740" spans="1:83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</row>
    <row r="741" spans="1:83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</row>
    <row r="742" spans="1:83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</row>
    <row r="743" spans="1:8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</row>
    <row r="744" spans="1:83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</row>
    <row r="745" spans="1:83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</row>
    <row r="746" spans="1:83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</row>
    <row r="747" spans="1:83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</row>
    <row r="748" spans="1:83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</row>
    <row r="749" spans="1:83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</row>
    <row r="750" spans="1:83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</row>
    <row r="751" spans="1:83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</row>
    <row r="752" spans="1:83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</row>
    <row r="753" spans="1:8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</row>
    <row r="754" spans="1:83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</row>
    <row r="755" spans="1:83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</row>
    <row r="756" spans="1:83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</row>
    <row r="757" spans="1:83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</row>
    <row r="758" spans="1:83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</row>
    <row r="759" spans="1:83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</row>
    <row r="760" spans="1:83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</row>
    <row r="761" spans="1:83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14"/>
      <c r="CE761" s="14"/>
    </row>
    <row r="762" spans="1:83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14"/>
      <c r="CE762" s="14"/>
    </row>
    <row r="763" spans="1:8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14"/>
      <c r="CE763" s="14"/>
    </row>
    <row r="764" spans="1:83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14"/>
      <c r="CE764" s="14"/>
    </row>
    <row r="765" spans="1:83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14"/>
      <c r="CE765" s="14"/>
    </row>
    <row r="766" spans="1:83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14"/>
      <c r="CE766" s="14"/>
    </row>
    <row r="767" spans="1:83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14"/>
      <c r="CE767" s="14"/>
    </row>
    <row r="768" spans="1:83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14"/>
      <c r="CE768" s="14"/>
    </row>
    <row r="769" spans="1:83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14"/>
      <c r="CE769" s="14"/>
    </row>
    <row r="770" spans="1:83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14"/>
      <c r="CE770" s="14"/>
    </row>
    <row r="771" spans="1:83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14"/>
      <c r="CE771" s="14"/>
    </row>
    <row r="772" spans="1:83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</row>
    <row r="773" spans="1:8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14"/>
      <c r="CE773" s="14"/>
    </row>
    <row r="774" spans="1:83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</row>
    <row r="775" spans="1:83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14"/>
      <c r="CE775" s="14"/>
    </row>
    <row r="776" spans="1:83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14"/>
      <c r="CE776" s="14"/>
    </row>
    <row r="777" spans="1:83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14"/>
      <c r="CE777" s="14"/>
    </row>
    <row r="778" spans="1:83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14"/>
      <c r="CE778" s="14"/>
    </row>
    <row r="779" spans="1:83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14"/>
      <c r="CE779" s="14"/>
    </row>
    <row r="780" spans="1:83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14"/>
      <c r="CE780" s="14"/>
    </row>
    <row r="781" spans="1:83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14"/>
      <c r="CE781" s="14"/>
    </row>
    <row r="782" spans="1:83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14"/>
      <c r="CE782" s="14"/>
    </row>
    <row r="783" spans="1: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14"/>
      <c r="CE783" s="14"/>
    </row>
    <row r="784" spans="1:83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14"/>
      <c r="CE784" s="14"/>
    </row>
    <row r="785" spans="1:83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14"/>
      <c r="CE785" s="14"/>
    </row>
    <row r="786" spans="1:83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</row>
    <row r="787" spans="1:83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</row>
    <row r="788" spans="1:83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</row>
    <row r="789" spans="1:83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14"/>
      <c r="CE789" s="14"/>
    </row>
    <row r="790" spans="1:83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14"/>
      <c r="CE790" s="14"/>
    </row>
    <row r="791" spans="1:83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14"/>
      <c r="CE791" s="14"/>
    </row>
    <row r="792" spans="1:83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14"/>
      <c r="CE792" s="14"/>
    </row>
    <row r="793" spans="1:8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14"/>
      <c r="CE793" s="14"/>
    </row>
    <row r="794" spans="1:83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</row>
    <row r="795" spans="1:83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</row>
    <row r="796" spans="1:83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</row>
    <row r="797" spans="1:83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</row>
    <row r="798" spans="1:83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</row>
    <row r="799" spans="1:83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</row>
    <row r="800" spans="1:83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</row>
    <row r="801" spans="1:83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</row>
    <row r="802" spans="1:83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</row>
    <row r="803" spans="1:8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</row>
    <row r="804" spans="1:83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</row>
    <row r="805" spans="1:83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14"/>
      <c r="CE805" s="14"/>
    </row>
    <row r="806" spans="1:83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14"/>
      <c r="CE806" s="14"/>
    </row>
    <row r="807" spans="1:83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14"/>
      <c r="CE807" s="14"/>
    </row>
    <row r="808" spans="1:83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14"/>
      <c r="CE808" s="14"/>
    </row>
    <row r="809" spans="1:83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14"/>
      <c r="CE809" s="14"/>
    </row>
    <row r="810" spans="1:83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14"/>
      <c r="CE810" s="14"/>
    </row>
    <row r="811" spans="1:83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14"/>
      <c r="CE811" s="14"/>
    </row>
    <row r="812" spans="1:83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14"/>
      <c r="CE812" s="14"/>
    </row>
    <row r="813" spans="1:8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14"/>
      <c r="CE813" s="14"/>
    </row>
    <row r="814" spans="1:83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14"/>
      <c r="CE814" s="14"/>
    </row>
    <row r="815" spans="1:83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14"/>
      <c r="CE815" s="14"/>
    </row>
    <row r="816" spans="1:83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14"/>
      <c r="CE816" s="14"/>
    </row>
    <row r="817" spans="1:83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14"/>
      <c r="CE817" s="14"/>
    </row>
    <row r="818" spans="1:83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14"/>
      <c r="CE818" s="14"/>
    </row>
    <row r="819" spans="1:83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14"/>
      <c r="CE819" s="14"/>
    </row>
    <row r="820" spans="1:83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14"/>
      <c r="CE820" s="14"/>
    </row>
    <row r="821" spans="1:83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14"/>
      <c r="CE821" s="14"/>
    </row>
    <row r="822" spans="1:83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14"/>
      <c r="CE822" s="14"/>
    </row>
    <row r="823" spans="1:8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14"/>
      <c r="CE823" s="14"/>
    </row>
    <row r="824" spans="1:83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14"/>
      <c r="CE824" s="14"/>
    </row>
    <row r="825" spans="1:83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14"/>
      <c r="CE825" s="14"/>
    </row>
    <row r="826" spans="1:83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14"/>
      <c r="CE826" s="14"/>
    </row>
    <row r="827" spans="1:83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</row>
    <row r="828" spans="1:83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14"/>
      <c r="CE828" s="14"/>
    </row>
    <row r="829" spans="1:83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</row>
    <row r="830" spans="1:83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14"/>
      <c r="CE830" s="14"/>
    </row>
    <row r="831" spans="1:83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14"/>
      <c r="CE831" s="14"/>
    </row>
    <row r="832" spans="1:83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14"/>
      <c r="CE832" s="14"/>
    </row>
    <row r="833" spans="1:8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14"/>
      <c r="CE833" s="14"/>
    </row>
    <row r="834" spans="1:83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</row>
    <row r="835" spans="1:83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14"/>
      <c r="CE835" s="14"/>
    </row>
    <row r="836" spans="1:83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</row>
    <row r="837" spans="1:83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14"/>
      <c r="CE837" s="14"/>
    </row>
    <row r="838" spans="1:83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14"/>
      <c r="CE838" s="14"/>
    </row>
    <row r="839" spans="1:83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14"/>
      <c r="CE839" s="14"/>
    </row>
    <row r="840" spans="1:83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14"/>
      <c r="CE840" s="14"/>
    </row>
    <row r="841" spans="1:83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14"/>
      <c r="CE841" s="14"/>
    </row>
    <row r="842" spans="1:83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14"/>
      <c r="CE842" s="14"/>
    </row>
    <row r="843" spans="1:8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14"/>
      <c r="CE843" s="14"/>
    </row>
    <row r="844" spans="1:83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</row>
    <row r="845" spans="1:83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14"/>
      <c r="CE845" s="14"/>
    </row>
    <row r="846" spans="1:83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14"/>
      <c r="CE846" s="14"/>
    </row>
    <row r="847" spans="1:83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14"/>
      <c r="CE847" s="14"/>
    </row>
    <row r="848" spans="1:83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14"/>
      <c r="CE848" s="14"/>
    </row>
    <row r="849" spans="1:83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14"/>
      <c r="CE849" s="14"/>
    </row>
    <row r="850" spans="1:83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14"/>
      <c r="CE850" s="14"/>
    </row>
    <row r="851" spans="1:83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14"/>
      <c r="CE851" s="14"/>
    </row>
    <row r="852" spans="1:83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14"/>
      <c r="CE852" s="14"/>
    </row>
    <row r="853" spans="1:8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14"/>
      <c r="CE853" s="14"/>
    </row>
    <row r="854" spans="1:83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14"/>
      <c r="CE854" s="14"/>
    </row>
    <row r="855" spans="1:83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14"/>
      <c r="CE855" s="14"/>
    </row>
    <row r="856" spans="1:83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14"/>
      <c r="CE856" s="14"/>
    </row>
    <row r="857" spans="1:83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14"/>
      <c r="CE857" s="14"/>
    </row>
    <row r="858" spans="1:83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14"/>
      <c r="CE858" s="14"/>
    </row>
    <row r="859" spans="1:83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14"/>
      <c r="CE859" s="14"/>
    </row>
    <row r="860" spans="1:83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14"/>
      <c r="CE860" s="14"/>
    </row>
    <row r="861" spans="1:83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14"/>
      <c r="CE861" s="14"/>
    </row>
    <row r="862" spans="1:83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14"/>
      <c r="CE862" s="14"/>
    </row>
    <row r="863" spans="1:8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14"/>
      <c r="CE863" s="14"/>
    </row>
    <row r="864" spans="1:83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14"/>
      <c r="CE864" s="14"/>
    </row>
    <row r="865" spans="1:83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14"/>
      <c r="CE865" s="14"/>
    </row>
    <row r="866" spans="1:83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14"/>
      <c r="CE866" s="14"/>
    </row>
    <row r="867" spans="1:83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14"/>
      <c r="CE867" s="14"/>
    </row>
    <row r="868" spans="1:83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14"/>
      <c r="CE868" s="14"/>
    </row>
    <row r="869" spans="1:83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14"/>
      <c r="CE869" s="14"/>
    </row>
    <row r="870" spans="1:83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14"/>
      <c r="CE870" s="14"/>
    </row>
    <row r="871" spans="1:83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14"/>
      <c r="CE871" s="14"/>
    </row>
    <row r="872" spans="1:83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14"/>
      <c r="CE872" s="14"/>
    </row>
    <row r="873" spans="1:8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14"/>
      <c r="CE873" s="14"/>
    </row>
    <row r="874" spans="1:83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14"/>
      <c r="CE874" s="14"/>
    </row>
    <row r="875" spans="1:83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14"/>
      <c r="CE875" s="14"/>
    </row>
    <row r="876" spans="1:83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14"/>
      <c r="CE876" s="14"/>
    </row>
    <row r="877" spans="1:83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14"/>
      <c r="CE877" s="14"/>
    </row>
    <row r="878" spans="1:83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14"/>
      <c r="CE878" s="14"/>
    </row>
    <row r="879" spans="1:83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14"/>
      <c r="CE879" s="14"/>
    </row>
    <row r="880" spans="1:83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14"/>
      <c r="CE880" s="14"/>
    </row>
    <row r="881" spans="1:83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14"/>
      <c r="CE881" s="14"/>
    </row>
    <row r="882" spans="1:83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</row>
    <row r="883" spans="1: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14"/>
      <c r="CE883" s="14"/>
    </row>
    <row r="884" spans="1:83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</row>
    <row r="885" spans="1:83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14"/>
      <c r="CE885" s="14"/>
    </row>
    <row r="886" spans="1:83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14"/>
      <c r="CE886" s="14"/>
    </row>
    <row r="887" spans="1:83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14"/>
      <c r="CE887" s="14"/>
    </row>
    <row r="888" spans="1:83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14"/>
      <c r="CE888" s="14"/>
    </row>
    <row r="889" spans="1:83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14"/>
      <c r="CE889" s="14"/>
    </row>
    <row r="890" spans="1:83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14"/>
      <c r="CE890" s="14"/>
    </row>
    <row r="891" spans="1:83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14"/>
      <c r="CE891" s="14"/>
    </row>
    <row r="892" spans="1:83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14"/>
      <c r="CE892" s="14"/>
    </row>
    <row r="893" spans="1:8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14"/>
      <c r="CE893" s="14"/>
    </row>
    <row r="894" spans="1:83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14"/>
      <c r="CE894" s="14"/>
    </row>
    <row r="895" spans="1:83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14"/>
      <c r="CE895" s="14"/>
    </row>
    <row r="896" spans="1:83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14"/>
      <c r="CE896" s="14"/>
    </row>
    <row r="897" spans="1:83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</row>
    <row r="898" spans="1:83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14"/>
      <c r="CE898" s="14"/>
    </row>
    <row r="899" spans="1:83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14"/>
      <c r="CE899" s="14"/>
    </row>
    <row r="900" spans="1:83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14"/>
      <c r="CE900" s="14"/>
    </row>
    <row r="901" spans="1:83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14"/>
      <c r="CE901" s="14"/>
    </row>
    <row r="902" spans="1:83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14"/>
      <c r="CE902" s="14"/>
    </row>
    <row r="903" spans="1:8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14"/>
      <c r="CE903" s="14"/>
    </row>
    <row r="904" spans="1:83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14"/>
      <c r="CE904" s="14"/>
    </row>
    <row r="905" spans="1:83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14"/>
      <c r="CE905" s="14"/>
    </row>
    <row r="906" spans="1:83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14"/>
      <c r="CE906" s="14"/>
    </row>
    <row r="907" spans="1:83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14"/>
      <c r="CE907" s="14"/>
    </row>
    <row r="908" spans="1:83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14"/>
      <c r="CE908" s="14"/>
    </row>
    <row r="909" spans="1:83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14"/>
      <c r="CE909" s="14"/>
    </row>
    <row r="910" spans="1:83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14"/>
      <c r="CE910" s="14"/>
    </row>
    <row r="911" spans="1:83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14"/>
      <c r="CE911" s="14"/>
    </row>
    <row r="912" spans="1:83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14"/>
      <c r="CE912" s="14"/>
    </row>
    <row r="913" spans="1:8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14"/>
      <c r="CE913" s="14"/>
    </row>
    <row r="914" spans="1:83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14"/>
      <c r="CE914" s="14"/>
    </row>
    <row r="915" spans="1:83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14"/>
      <c r="CE915" s="14"/>
    </row>
    <row r="916" spans="1:83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14"/>
      <c r="CE916" s="14"/>
    </row>
    <row r="917" spans="1:83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14"/>
      <c r="CE917" s="14"/>
    </row>
    <row r="918" spans="1:83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14"/>
      <c r="CE918" s="14"/>
    </row>
    <row r="919" spans="1:83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  <c r="CC919" s="14"/>
      <c r="CD919" s="14"/>
      <c r="CE919" s="14"/>
    </row>
    <row r="920" spans="1:83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  <c r="CC920" s="14"/>
      <c r="CD920" s="14"/>
      <c r="CE920" s="14"/>
    </row>
    <row r="921" spans="1:83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  <c r="CC921" s="14"/>
      <c r="CD921" s="14"/>
      <c r="CE921" s="14"/>
    </row>
    <row r="922" spans="1:83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  <c r="CC922" s="14"/>
      <c r="CD922" s="14"/>
      <c r="CE922" s="14"/>
    </row>
    <row r="923" spans="1:8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  <c r="CC923" s="14"/>
      <c r="CD923" s="14"/>
      <c r="CE923" s="14"/>
    </row>
    <row r="924" spans="1:83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  <c r="CC924" s="14"/>
      <c r="CD924" s="14"/>
      <c r="CE924" s="14"/>
    </row>
    <row r="925" spans="1:83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  <c r="CC925" s="14"/>
      <c r="CD925" s="14"/>
      <c r="CE925" s="14"/>
    </row>
    <row r="926" spans="1:83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  <c r="CC926" s="14"/>
      <c r="CD926" s="14"/>
      <c r="CE926" s="14"/>
    </row>
    <row r="927" spans="1:83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  <c r="CC927" s="14"/>
      <c r="CD927" s="14"/>
      <c r="CE927" s="14"/>
    </row>
    <row r="928" spans="1:83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  <c r="CC928" s="14"/>
      <c r="CD928" s="14"/>
      <c r="CE928" s="14"/>
    </row>
    <row r="929" spans="1:83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  <c r="CC929" s="14"/>
      <c r="CD929" s="14"/>
      <c r="CE929" s="14"/>
    </row>
    <row r="930" spans="1:83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  <c r="CC930" s="14"/>
      <c r="CD930" s="14"/>
      <c r="CE930" s="14"/>
    </row>
    <row r="931" spans="1:83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</row>
    <row r="932" spans="1:83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  <c r="CC932" s="14"/>
      <c r="CD932" s="14"/>
      <c r="CE932" s="14"/>
    </row>
    <row r="933" spans="1:8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  <c r="BU933" s="14"/>
      <c r="BV933" s="14"/>
      <c r="BW933" s="14"/>
      <c r="BX933" s="14"/>
      <c r="BY933" s="14"/>
      <c r="BZ933" s="14"/>
      <c r="CA933" s="14"/>
      <c r="CB933" s="14"/>
      <c r="CC933" s="14"/>
      <c r="CD933" s="14"/>
      <c r="CE933" s="14"/>
    </row>
    <row r="934" spans="1:83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  <c r="CC934" s="14"/>
      <c r="CD934" s="14"/>
      <c r="CE934" s="14"/>
    </row>
    <row r="935" spans="1:83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  <c r="CC935" s="14"/>
      <c r="CD935" s="14"/>
      <c r="CE935" s="14"/>
    </row>
    <row r="936" spans="1:83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  <c r="CC936" s="14"/>
      <c r="CD936" s="14"/>
      <c r="CE936" s="14"/>
    </row>
    <row r="937" spans="1:83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  <c r="CC937" s="14"/>
      <c r="CD937" s="14"/>
      <c r="CE937" s="14"/>
    </row>
    <row r="938" spans="1:83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  <c r="CC938" s="14"/>
      <c r="CD938" s="14"/>
      <c r="CE938" s="14"/>
    </row>
    <row r="939" spans="1:83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  <c r="CC939" s="14"/>
      <c r="CD939" s="14"/>
      <c r="CE939" s="14"/>
    </row>
    <row r="940" spans="1:83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  <c r="CC940" s="14"/>
      <c r="CD940" s="14"/>
      <c r="CE940" s="14"/>
    </row>
    <row r="941" spans="1:83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  <c r="CC941" s="14"/>
      <c r="CD941" s="14"/>
      <c r="CE941" s="14"/>
    </row>
    <row r="942" spans="1:83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  <c r="CC942" s="14"/>
      <c r="CD942" s="14"/>
      <c r="CE942" s="14"/>
    </row>
    <row r="943" spans="1:8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  <c r="CC943" s="14"/>
      <c r="CD943" s="14"/>
      <c r="CE943" s="14"/>
    </row>
    <row r="944" spans="1:83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  <c r="CC944" s="14"/>
      <c r="CD944" s="14"/>
      <c r="CE944" s="14"/>
    </row>
    <row r="945" spans="1:83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  <c r="CC945" s="14"/>
      <c r="CD945" s="14"/>
      <c r="CE945" s="14"/>
    </row>
    <row r="946" spans="1:83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  <c r="CC946" s="14"/>
      <c r="CD946" s="14"/>
      <c r="CE946" s="14"/>
    </row>
    <row r="947" spans="1:83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  <c r="CC947" s="14"/>
      <c r="CD947" s="14"/>
      <c r="CE947" s="14"/>
    </row>
    <row r="948" spans="1:83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  <c r="CC948" s="14"/>
      <c r="CD948" s="14"/>
      <c r="CE948" s="14"/>
    </row>
    <row r="949" spans="1:83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  <c r="CC949" s="14"/>
      <c r="CD949" s="14"/>
      <c r="CE949" s="14"/>
    </row>
    <row r="950" spans="1:83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  <c r="CC950" s="14"/>
      <c r="CD950" s="14"/>
      <c r="CE950" s="14"/>
    </row>
    <row r="951" spans="1:83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  <c r="BU951" s="14"/>
      <c r="BV951" s="14"/>
      <c r="BW951" s="14"/>
      <c r="BX951" s="14"/>
      <c r="BY951" s="14"/>
      <c r="BZ951" s="14"/>
      <c r="CA951" s="14"/>
      <c r="CB951" s="14"/>
      <c r="CC951" s="14"/>
      <c r="CD951" s="14"/>
      <c r="CE951" s="14"/>
    </row>
    <row r="952" spans="1:83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  <c r="BU952" s="14"/>
      <c r="BV952" s="14"/>
      <c r="BW952" s="14"/>
      <c r="BX952" s="14"/>
      <c r="BY952" s="14"/>
      <c r="BZ952" s="14"/>
      <c r="CA952" s="14"/>
      <c r="CB952" s="14"/>
      <c r="CC952" s="14"/>
      <c r="CD952" s="14"/>
      <c r="CE952" s="14"/>
    </row>
    <row r="953" spans="1:8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  <c r="BU953" s="14"/>
      <c r="BV953" s="14"/>
      <c r="BW953" s="14"/>
      <c r="BX953" s="14"/>
      <c r="BY953" s="14"/>
      <c r="BZ953" s="14"/>
      <c r="CA953" s="14"/>
      <c r="CB953" s="14"/>
      <c r="CC953" s="14"/>
      <c r="CD953" s="14"/>
      <c r="CE953" s="14"/>
    </row>
    <row r="954" spans="1:83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  <c r="BU954" s="14"/>
      <c r="BV954" s="14"/>
      <c r="BW954" s="14"/>
      <c r="BX954" s="14"/>
      <c r="BY954" s="14"/>
      <c r="BZ954" s="14"/>
      <c r="CA954" s="14"/>
      <c r="CB954" s="14"/>
      <c r="CC954" s="14"/>
      <c r="CD954" s="14"/>
      <c r="CE954" s="14"/>
    </row>
    <row r="955" spans="1:83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  <c r="CC955" s="14"/>
      <c r="CD955" s="14"/>
      <c r="CE955" s="14"/>
    </row>
    <row r="956" spans="1:83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  <c r="BU956" s="14"/>
      <c r="BV956" s="14"/>
      <c r="BW956" s="14"/>
      <c r="BX956" s="14"/>
      <c r="BY956" s="14"/>
      <c r="BZ956" s="14"/>
      <c r="CA956" s="14"/>
      <c r="CB956" s="14"/>
      <c r="CC956" s="14"/>
      <c r="CD956" s="14"/>
      <c r="CE956" s="14"/>
    </row>
    <row r="957" spans="1:83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  <c r="BU957" s="14"/>
      <c r="BV957" s="14"/>
      <c r="BW957" s="14"/>
      <c r="BX957" s="14"/>
      <c r="BY957" s="14"/>
      <c r="BZ957" s="14"/>
      <c r="CA957" s="14"/>
      <c r="CB957" s="14"/>
      <c r="CC957" s="14"/>
      <c r="CD957" s="14"/>
      <c r="CE957" s="14"/>
    </row>
    <row r="958" spans="1:83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  <c r="BU958" s="14"/>
      <c r="BV958" s="14"/>
      <c r="BW958" s="14"/>
      <c r="BX958" s="14"/>
      <c r="BY958" s="14"/>
      <c r="BZ958" s="14"/>
      <c r="CA958" s="14"/>
      <c r="CB958" s="14"/>
      <c r="CC958" s="14"/>
      <c r="CD958" s="14"/>
      <c r="CE958" s="14"/>
    </row>
    <row r="959" spans="1:83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  <c r="BU959" s="14"/>
      <c r="BV959" s="14"/>
      <c r="BW959" s="14"/>
      <c r="BX959" s="14"/>
      <c r="BY959" s="14"/>
      <c r="BZ959" s="14"/>
      <c r="CA959" s="14"/>
      <c r="CB959" s="14"/>
      <c r="CC959" s="14"/>
      <c r="CD959" s="14"/>
      <c r="CE959" s="14"/>
    </row>
    <row r="960" spans="1:83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  <c r="BU960" s="14"/>
      <c r="BV960" s="14"/>
      <c r="BW960" s="14"/>
      <c r="BX960" s="14"/>
      <c r="BY960" s="14"/>
      <c r="BZ960" s="14"/>
      <c r="CA960" s="14"/>
      <c r="CB960" s="14"/>
      <c r="CC960" s="14"/>
      <c r="CD960" s="14"/>
      <c r="CE960" s="14"/>
    </row>
    <row r="961" spans="1:83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  <c r="BU961" s="14"/>
      <c r="BV961" s="14"/>
      <c r="BW961" s="14"/>
      <c r="BX961" s="14"/>
      <c r="BY961" s="14"/>
      <c r="BZ961" s="14"/>
      <c r="CA961" s="14"/>
      <c r="CB961" s="14"/>
      <c r="CC961" s="14"/>
      <c r="CD961" s="14"/>
      <c r="CE961" s="14"/>
    </row>
    <row r="962" spans="1:83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  <c r="BU962" s="14"/>
      <c r="BV962" s="14"/>
      <c r="BW962" s="14"/>
      <c r="BX962" s="14"/>
      <c r="BY962" s="14"/>
      <c r="BZ962" s="14"/>
      <c r="CA962" s="14"/>
      <c r="CB962" s="14"/>
      <c r="CC962" s="14"/>
      <c r="CD962" s="14"/>
      <c r="CE962" s="14"/>
    </row>
    <row r="963" spans="1:8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  <c r="BU963" s="14"/>
      <c r="BV963" s="14"/>
      <c r="BW963" s="14"/>
      <c r="BX963" s="14"/>
      <c r="BY963" s="14"/>
      <c r="BZ963" s="14"/>
      <c r="CA963" s="14"/>
      <c r="CB963" s="14"/>
      <c r="CC963" s="14"/>
      <c r="CD963" s="14"/>
      <c r="CE963" s="14"/>
    </row>
    <row r="964" spans="1:83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  <c r="BU964" s="14"/>
      <c r="BV964" s="14"/>
      <c r="BW964" s="14"/>
      <c r="BX964" s="14"/>
      <c r="BY964" s="14"/>
      <c r="BZ964" s="14"/>
      <c r="CA964" s="14"/>
      <c r="CB964" s="14"/>
      <c r="CC964" s="14"/>
      <c r="CD964" s="14"/>
      <c r="CE964" s="14"/>
    </row>
    <row r="965" spans="1:83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  <c r="CC965" s="14"/>
      <c r="CD965" s="14"/>
      <c r="CE965" s="14"/>
    </row>
    <row r="966" spans="1:83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  <c r="BU966" s="14"/>
      <c r="BV966" s="14"/>
      <c r="BW966" s="14"/>
      <c r="BX966" s="14"/>
      <c r="BY966" s="14"/>
      <c r="BZ966" s="14"/>
      <c r="CA966" s="14"/>
      <c r="CB966" s="14"/>
      <c r="CC966" s="14"/>
      <c r="CD966" s="14"/>
      <c r="CE966" s="14"/>
    </row>
    <row r="967" spans="1:83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  <c r="BU967" s="14"/>
      <c r="BV967" s="14"/>
      <c r="BW967" s="14"/>
      <c r="BX967" s="14"/>
      <c r="BY967" s="14"/>
      <c r="BZ967" s="14"/>
      <c r="CA967" s="14"/>
      <c r="CB967" s="14"/>
      <c r="CC967" s="14"/>
      <c r="CD967" s="14"/>
      <c r="CE967" s="14"/>
    </row>
    <row r="968" spans="1:83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  <c r="BU968" s="14"/>
      <c r="BV968" s="14"/>
      <c r="BW968" s="14"/>
      <c r="BX968" s="14"/>
      <c r="BY968" s="14"/>
      <c r="BZ968" s="14"/>
      <c r="CA968" s="14"/>
      <c r="CB968" s="14"/>
      <c r="CC968" s="14"/>
      <c r="CD968" s="14"/>
      <c r="CE968" s="14"/>
    </row>
    <row r="969" spans="1:83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  <c r="BU969" s="14"/>
      <c r="BV969" s="14"/>
      <c r="BW969" s="14"/>
      <c r="BX969" s="14"/>
      <c r="BY969" s="14"/>
      <c r="BZ969" s="14"/>
      <c r="CA969" s="14"/>
      <c r="CB969" s="14"/>
      <c r="CC969" s="14"/>
      <c r="CD969" s="14"/>
      <c r="CE969" s="14"/>
    </row>
    <row r="970" spans="1:83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  <c r="BU970" s="14"/>
      <c r="BV970" s="14"/>
      <c r="BW970" s="14"/>
      <c r="BX970" s="14"/>
      <c r="BY970" s="14"/>
      <c r="BZ970" s="14"/>
      <c r="CA970" s="14"/>
      <c r="CB970" s="14"/>
      <c r="CC970" s="14"/>
      <c r="CD970" s="14"/>
      <c r="CE970" s="14"/>
    </row>
    <row r="971" spans="1:83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  <c r="BU971" s="14"/>
      <c r="BV971" s="14"/>
      <c r="BW971" s="14"/>
      <c r="BX971" s="14"/>
      <c r="BY971" s="14"/>
      <c r="BZ971" s="14"/>
      <c r="CA971" s="14"/>
      <c r="CB971" s="14"/>
      <c r="CC971" s="14"/>
      <c r="CD971" s="14"/>
      <c r="CE971" s="14"/>
    </row>
    <row r="972" spans="1:83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  <c r="BU972" s="14"/>
      <c r="BV972" s="14"/>
      <c r="BW972" s="14"/>
      <c r="BX972" s="14"/>
      <c r="BY972" s="14"/>
      <c r="BZ972" s="14"/>
      <c r="CA972" s="14"/>
      <c r="CB972" s="14"/>
      <c r="CC972" s="14"/>
      <c r="CD972" s="14"/>
      <c r="CE972" s="14"/>
    </row>
    <row r="973" spans="1:8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  <c r="BU973" s="14"/>
      <c r="BV973" s="14"/>
      <c r="BW973" s="14"/>
      <c r="BX973" s="14"/>
      <c r="BY973" s="14"/>
      <c r="BZ973" s="14"/>
      <c r="CA973" s="14"/>
      <c r="CB973" s="14"/>
      <c r="CC973" s="14"/>
      <c r="CD973" s="14"/>
      <c r="CE973" s="14"/>
    </row>
    <row r="974" spans="1:83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  <c r="BU974" s="14"/>
      <c r="BV974" s="14"/>
      <c r="BW974" s="14"/>
      <c r="BX974" s="14"/>
      <c r="BY974" s="14"/>
      <c r="BZ974" s="14"/>
      <c r="CA974" s="14"/>
      <c r="CB974" s="14"/>
      <c r="CC974" s="14"/>
      <c r="CD974" s="14"/>
      <c r="CE974" s="14"/>
    </row>
    <row r="975" spans="1:83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  <c r="CC975" s="14"/>
      <c r="CD975" s="14"/>
      <c r="CE975" s="14"/>
    </row>
    <row r="976" spans="1:83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  <c r="CC976" s="14"/>
      <c r="CD976" s="14"/>
      <c r="CE976" s="14"/>
    </row>
    <row r="977" spans="1:83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  <c r="CC977" s="14"/>
      <c r="CD977" s="14"/>
      <c r="CE977" s="14"/>
    </row>
    <row r="978" spans="1:83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</row>
    <row r="979" spans="1:83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  <c r="CC979" s="14"/>
      <c r="CD979" s="14"/>
      <c r="CE979" s="14"/>
    </row>
    <row r="980" spans="1:83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</row>
    <row r="981" spans="1:83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  <c r="CC981" s="14"/>
      <c r="CD981" s="14"/>
      <c r="CE981" s="14"/>
    </row>
    <row r="982" spans="1:83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  <c r="CC982" s="14"/>
      <c r="CD982" s="14"/>
      <c r="CE982" s="14"/>
    </row>
    <row r="983" spans="1: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  <c r="CC983" s="14"/>
      <c r="CD983" s="14"/>
      <c r="CE983" s="14"/>
    </row>
    <row r="984" spans="1:83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  <c r="CC984" s="14"/>
      <c r="CD984" s="14"/>
      <c r="CE984" s="14"/>
    </row>
    <row r="985" spans="1:83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  <c r="CC985" s="14"/>
      <c r="CD985" s="14"/>
      <c r="CE985" s="14"/>
    </row>
    <row r="986" spans="1:83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  <c r="BU986" s="14"/>
      <c r="BV986" s="14"/>
      <c r="BW986" s="14"/>
      <c r="BX986" s="14"/>
      <c r="BY986" s="14"/>
      <c r="BZ986" s="14"/>
      <c r="CA986" s="14"/>
      <c r="CB986" s="14"/>
      <c r="CC986" s="14"/>
      <c r="CD986" s="14"/>
      <c r="CE986" s="14"/>
    </row>
    <row r="987" spans="1:83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  <c r="CC987" s="14"/>
      <c r="CD987" s="14"/>
      <c r="CE987" s="14"/>
    </row>
    <row r="988" spans="1:83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  <c r="CC988" s="14"/>
      <c r="CD988" s="14"/>
      <c r="CE988" s="14"/>
    </row>
    <row r="989" spans="1:83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  <c r="CC989" s="14"/>
      <c r="CD989" s="14"/>
      <c r="CE989" s="14"/>
    </row>
    <row r="990" spans="1:83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  <c r="CC990" s="14"/>
      <c r="CD990" s="14"/>
      <c r="CE990" s="14"/>
    </row>
    <row r="991" spans="1:83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  <c r="CC991" s="14"/>
      <c r="CD991" s="14"/>
      <c r="CE991" s="14"/>
    </row>
    <row r="992" spans="1:83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  <c r="CC992" s="14"/>
      <c r="CD992" s="14"/>
      <c r="CE992" s="14"/>
    </row>
    <row r="993" spans="1:8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  <c r="CC993" s="14"/>
      <c r="CD993" s="14"/>
      <c r="CE993" s="14"/>
    </row>
    <row r="994" spans="1:83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  <c r="CC994" s="14"/>
      <c r="CD994" s="14"/>
      <c r="CE994" s="14"/>
    </row>
    <row r="995" spans="1:83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  <c r="CC995" s="14"/>
      <c r="CD995" s="14"/>
      <c r="CE995" s="14"/>
    </row>
    <row r="996" spans="1:83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  <c r="CC996" s="14"/>
      <c r="CD996" s="14"/>
      <c r="CE996" s="14"/>
    </row>
    <row r="997" spans="1:83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</row>
    <row r="998" spans="1:83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  <c r="CC998" s="14"/>
      <c r="CD998" s="14"/>
      <c r="CE998" s="14"/>
    </row>
    <row r="999" spans="1:83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  <c r="CC999" s="14"/>
      <c r="CD999" s="14"/>
      <c r="CE999" s="14"/>
    </row>
    <row r="1000" spans="1:83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</row>
    <row r="1001" spans="1:83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  <c r="BR1001" s="14"/>
      <c r="BS1001" s="14"/>
      <c r="BT1001" s="14"/>
      <c r="BU1001" s="14"/>
      <c r="BV1001" s="14"/>
      <c r="BW1001" s="14"/>
      <c r="BX1001" s="14"/>
      <c r="BY1001" s="14"/>
      <c r="BZ1001" s="14"/>
      <c r="CA1001" s="14"/>
      <c r="CB1001" s="14"/>
      <c r="CC1001" s="14"/>
      <c r="CD1001" s="14"/>
      <c r="CE1001" s="14"/>
    </row>
    <row r="1002" spans="1:83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  <c r="BR1002" s="14"/>
      <c r="BS1002" s="14"/>
      <c r="BT1002" s="14"/>
      <c r="BU1002" s="14"/>
      <c r="BV1002" s="14"/>
      <c r="BW1002" s="14"/>
      <c r="BX1002" s="14"/>
      <c r="BY1002" s="14"/>
      <c r="BZ1002" s="14"/>
      <c r="CA1002" s="14"/>
      <c r="CB1002" s="14"/>
      <c r="CC1002" s="14"/>
      <c r="CD1002" s="14"/>
      <c r="CE1002" s="14"/>
    </row>
    <row r="1003" spans="1:83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  <c r="BR1003" s="14"/>
      <c r="BS1003" s="14"/>
      <c r="BT1003" s="14"/>
      <c r="BU1003" s="14"/>
      <c r="BV1003" s="14"/>
      <c r="BW1003" s="14"/>
      <c r="BX1003" s="14"/>
      <c r="BY1003" s="14"/>
      <c r="BZ1003" s="14"/>
      <c r="CA1003" s="14"/>
      <c r="CB1003" s="14"/>
      <c r="CC1003" s="14"/>
      <c r="CD1003" s="14"/>
      <c r="CE1003" s="14"/>
    </row>
    <row r="1004" spans="1:83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  <c r="BR1004" s="14"/>
      <c r="BS1004" s="14"/>
      <c r="BT1004" s="14"/>
      <c r="BU1004" s="14"/>
      <c r="BV1004" s="14"/>
      <c r="BW1004" s="14"/>
      <c r="BX1004" s="14"/>
      <c r="BY1004" s="14"/>
      <c r="BZ1004" s="14"/>
      <c r="CA1004" s="14"/>
      <c r="CB1004" s="14"/>
      <c r="CC1004" s="14"/>
      <c r="CD1004" s="14"/>
      <c r="CE1004" s="14"/>
    </row>
    <row r="1005" spans="1:83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  <c r="BR1005" s="14"/>
      <c r="BS1005" s="14"/>
      <c r="BT1005" s="14"/>
      <c r="BU1005" s="14"/>
      <c r="BV1005" s="14"/>
      <c r="BW1005" s="14"/>
      <c r="BX1005" s="14"/>
      <c r="BY1005" s="14"/>
      <c r="BZ1005" s="14"/>
      <c r="CA1005" s="14"/>
      <c r="CB1005" s="14"/>
      <c r="CC1005" s="14"/>
      <c r="CD1005" s="14"/>
      <c r="CE1005" s="14"/>
    </row>
    <row r="1006" spans="1:83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  <c r="BR1006" s="14"/>
      <c r="BS1006" s="14"/>
      <c r="BT1006" s="14"/>
      <c r="BU1006" s="14"/>
      <c r="BV1006" s="14"/>
      <c r="BW1006" s="14"/>
      <c r="BX1006" s="14"/>
      <c r="BY1006" s="14"/>
      <c r="BZ1006" s="14"/>
      <c r="CA1006" s="14"/>
      <c r="CB1006" s="14"/>
      <c r="CC1006" s="14"/>
      <c r="CD1006" s="14"/>
      <c r="CE1006" s="14"/>
    </row>
    <row r="1007" spans="1:83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  <c r="BR1007" s="14"/>
      <c r="BS1007" s="14"/>
      <c r="BT1007" s="14"/>
      <c r="BU1007" s="14"/>
      <c r="BV1007" s="14"/>
      <c r="BW1007" s="14"/>
      <c r="BX1007" s="14"/>
      <c r="BY1007" s="14"/>
      <c r="BZ1007" s="14"/>
      <c r="CA1007" s="14"/>
      <c r="CB1007" s="14"/>
      <c r="CC1007" s="14"/>
      <c r="CD1007" s="14"/>
      <c r="CE1007" s="14"/>
    </row>
    <row r="1008" spans="1:83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  <c r="BR1008" s="14"/>
      <c r="BS1008" s="14"/>
      <c r="BT1008" s="14"/>
      <c r="BU1008" s="14"/>
      <c r="BV1008" s="14"/>
      <c r="BW1008" s="14"/>
      <c r="BX1008" s="14"/>
      <c r="BY1008" s="14"/>
      <c r="BZ1008" s="14"/>
      <c r="CA1008" s="14"/>
      <c r="CB1008" s="14"/>
      <c r="CC1008" s="14"/>
      <c r="CD1008" s="14"/>
      <c r="CE1008" s="14"/>
    </row>
    <row r="1009" spans="1:83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  <c r="BR1009" s="14"/>
      <c r="BS1009" s="14"/>
      <c r="BT1009" s="14"/>
      <c r="BU1009" s="14"/>
      <c r="BV1009" s="14"/>
      <c r="BW1009" s="14"/>
      <c r="BX1009" s="14"/>
      <c r="BY1009" s="14"/>
      <c r="BZ1009" s="14"/>
      <c r="CA1009" s="14"/>
      <c r="CB1009" s="14"/>
      <c r="CC1009" s="14"/>
      <c r="CD1009" s="14"/>
      <c r="CE1009" s="14"/>
    </row>
    <row r="1010" spans="1:83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  <c r="BR1010" s="14"/>
      <c r="BS1010" s="14"/>
      <c r="BT1010" s="14"/>
      <c r="BU1010" s="14"/>
      <c r="BV1010" s="14"/>
      <c r="BW1010" s="14"/>
      <c r="BX1010" s="14"/>
      <c r="BY1010" s="14"/>
      <c r="BZ1010" s="14"/>
      <c r="CA1010" s="14"/>
      <c r="CB1010" s="14"/>
      <c r="CC1010" s="14"/>
      <c r="CD1010" s="14"/>
      <c r="CE1010" s="14"/>
    </row>
    <row r="1011" spans="1:83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  <c r="BQ1011" s="14"/>
      <c r="BR1011" s="14"/>
      <c r="BS1011" s="14"/>
      <c r="BT1011" s="14"/>
      <c r="BU1011" s="14"/>
      <c r="BV1011" s="14"/>
      <c r="BW1011" s="14"/>
      <c r="BX1011" s="14"/>
      <c r="BY1011" s="14"/>
      <c r="BZ1011" s="14"/>
      <c r="CA1011" s="14"/>
      <c r="CB1011" s="14"/>
      <c r="CC1011" s="14"/>
      <c r="CD1011" s="14"/>
      <c r="CE1011" s="14"/>
    </row>
    <row r="1012" spans="1:83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  <c r="BQ1012" s="14"/>
      <c r="BR1012" s="14"/>
      <c r="BS1012" s="14"/>
      <c r="BT1012" s="14"/>
      <c r="BU1012" s="14"/>
      <c r="BV1012" s="14"/>
      <c r="BW1012" s="14"/>
      <c r="BX1012" s="14"/>
      <c r="BY1012" s="14"/>
      <c r="BZ1012" s="14"/>
      <c r="CA1012" s="14"/>
      <c r="CB1012" s="14"/>
      <c r="CC1012" s="14"/>
      <c r="CD1012" s="14"/>
      <c r="CE1012" s="14"/>
    </row>
    <row r="1013" spans="1:83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  <c r="BQ1013" s="14"/>
      <c r="BR1013" s="14"/>
      <c r="BS1013" s="14"/>
      <c r="BT1013" s="14"/>
      <c r="BU1013" s="14"/>
      <c r="BV1013" s="14"/>
      <c r="BW1013" s="14"/>
      <c r="BX1013" s="14"/>
      <c r="BY1013" s="14"/>
      <c r="BZ1013" s="14"/>
      <c r="CA1013" s="14"/>
      <c r="CB1013" s="14"/>
      <c r="CC1013" s="14"/>
      <c r="CD1013" s="14"/>
      <c r="CE1013" s="14"/>
    </row>
    <row r="1014" spans="1:83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  <c r="BQ1014" s="14"/>
      <c r="BR1014" s="14"/>
      <c r="BS1014" s="14"/>
      <c r="BT1014" s="14"/>
      <c r="BU1014" s="14"/>
      <c r="BV1014" s="14"/>
      <c r="BW1014" s="14"/>
      <c r="BX1014" s="14"/>
      <c r="BY1014" s="14"/>
      <c r="BZ1014" s="14"/>
      <c r="CA1014" s="14"/>
      <c r="CB1014" s="14"/>
      <c r="CC1014" s="14"/>
      <c r="CD1014" s="14"/>
      <c r="CE1014" s="14"/>
    </row>
    <row r="1015" spans="1:83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  <c r="BQ1015" s="14"/>
      <c r="BR1015" s="14"/>
      <c r="BS1015" s="14"/>
      <c r="BT1015" s="14"/>
      <c r="BU1015" s="14"/>
      <c r="BV1015" s="14"/>
      <c r="BW1015" s="14"/>
      <c r="BX1015" s="14"/>
      <c r="BY1015" s="14"/>
      <c r="BZ1015" s="14"/>
      <c r="CA1015" s="14"/>
      <c r="CB1015" s="14"/>
      <c r="CC1015" s="14"/>
      <c r="CD1015" s="14"/>
      <c r="CE1015" s="14"/>
    </row>
    <row r="1016" spans="1:83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  <c r="BQ1016" s="14"/>
      <c r="BR1016" s="14"/>
      <c r="BS1016" s="14"/>
      <c r="BT1016" s="14"/>
      <c r="BU1016" s="14"/>
      <c r="BV1016" s="14"/>
      <c r="BW1016" s="14"/>
      <c r="BX1016" s="14"/>
      <c r="BY1016" s="14"/>
      <c r="BZ1016" s="14"/>
      <c r="CA1016" s="14"/>
      <c r="CB1016" s="14"/>
      <c r="CC1016" s="14"/>
      <c r="CD1016" s="14"/>
      <c r="CE1016" s="14"/>
    </row>
    <row r="1017" spans="1:83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  <c r="BQ1017" s="14"/>
      <c r="BR1017" s="14"/>
      <c r="BS1017" s="14"/>
      <c r="BT1017" s="14"/>
      <c r="BU1017" s="14"/>
      <c r="BV1017" s="14"/>
      <c r="BW1017" s="14"/>
      <c r="BX1017" s="14"/>
      <c r="BY1017" s="14"/>
      <c r="BZ1017" s="14"/>
      <c r="CA1017" s="14"/>
      <c r="CB1017" s="14"/>
      <c r="CC1017" s="14"/>
      <c r="CD1017" s="14"/>
      <c r="CE1017" s="14"/>
    </row>
    <row r="1018" spans="1:83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  <c r="BQ1018" s="14"/>
      <c r="BR1018" s="14"/>
      <c r="BS1018" s="14"/>
      <c r="BT1018" s="14"/>
      <c r="BU1018" s="14"/>
      <c r="BV1018" s="14"/>
      <c r="BW1018" s="14"/>
      <c r="BX1018" s="14"/>
      <c r="BY1018" s="14"/>
      <c r="BZ1018" s="14"/>
      <c r="CA1018" s="14"/>
      <c r="CB1018" s="14"/>
      <c r="CC1018" s="14"/>
      <c r="CD1018" s="14"/>
      <c r="CE1018" s="14"/>
    </row>
    <row r="1019" spans="1:83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  <c r="BQ1019" s="14"/>
      <c r="BR1019" s="14"/>
      <c r="BS1019" s="14"/>
      <c r="BT1019" s="14"/>
      <c r="BU1019" s="14"/>
      <c r="BV1019" s="14"/>
      <c r="BW1019" s="14"/>
      <c r="BX1019" s="14"/>
      <c r="BY1019" s="14"/>
      <c r="BZ1019" s="14"/>
      <c r="CA1019" s="14"/>
      <c r="CB1019" s="14"/>
      <c r="CC1019" s="14"/>
      <c r="CD1019" s="14"/>
      <c r="CE1019" s="14"/>
    </row>
    <row r="1020" spans="1:83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  <c r="BQ1020" s="14"/>
      <c r="BR1020" s="14"/>
      <c r="BS1020" s="14"/>
      <c r="BT1020" s="14"/>
      <c r="BU1020" s="14"/>
      <c r="BV1020" s="14"/>
      <c r="BW1020" s="14"/>
      <c r="BX1020" s="14"/>
      <c r="BY1020" s="14"/>
      <c r="BZ1020" s="14"/>
      <c r="CA1020" s="14"/>
      <c r="CB1020" s="14"/>
      <c r="CC1020" s="14"/>
      <c r="CD1020" s="14"/>
      <c r="CE1020" s="14"/>
    </row>
    <row r="1021" spans="1:83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  <c r="BQ1021" s="14"/>
      <c r="BR1021" s="14"/>
      <c r="BS1021" s="14"/>
      <c r="BT1021" s="14"/>
      <c r="BU1021" s="14"/>
      <c r="BV1021" s="14"/>
      <c r="BW1021" s="14"/>
      <c r="BX1021" s="14"/>
      <c r="BY1021" s="14"/>
      <c r="BZ1021" s="14"/>
      <c r="CA1021" s="14"/>
      <c r="CB1021" s="14"/>
      <c r="CC1021" s="14"/>
      <c r="CD1021" s="14"/>
      <c r="CE1021" s="14"/>
    </row>
    <row r="1022" spans="1:83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  <c r="BQ1022" s="14"/>
      <c r="BR1022" s="14"/>
      <c r="BS1022" s="14"/>
      <c r="BT1022" s="14"/>
      <c r="BU1022" s="14"/>
      <c r="BV1022" s="14"/>
      <c r="BW1022" s="14"/>
      <c r="BX1022" s="14"/>
      <c r="BY1022" s="14"/>
      <c r="BZ1022" s="14"/>
      <c r="CA1022" s="14"/>
      <c r="CB1022" s="14"/>
      <c r="CC1022" s="14"/>
      <c r="CD1022" s="14"/>
      <c r="CE1022" s="14"/>
    </row>
    <row r="1023" spans="1:83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  <c r="BQ1023" s="14"/>
      <c r="BR1023" s="14"/>
      <c r="BS1023" s="14"/>
      <c r="BT1023" s="14"/>
      <c r="BU1023" s="14"/>
      <c r="BV1023" s="14"/>
      <c r="BW1023" s="14"/>
      <c r="BX1023" s="14"/>
      <c r="BY1023" s="14"/>
      <c r="BZ1023" s="14"/>
      <c r="CA1023" s="14"/>
      <c r="CB1023" s="14"/>
      <c r="CC1023" s="14"/>
      <c r="CD1023" s="14"/>
      <c r="CE1023" s="14"/>
    </row>
    <row r="1024" spans="1:83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  <c r="BQ1024" s="14"/>
      <c r="BR1024" s="14"/>
      <c r="BS1024" s="14"/>
      <c r="BT1024" s="14"/>
      <c r="BU1024" s="14"/>
      <c r="BV1024" s="14"/>
      <c r="BW1024" s="14"/>
      <c r="BX1024" s="14"/>
      <c r="BY1024" s="14"/>
      <c r="BZ1024" s="14"/>
      <c r="CA1024" s="14"/>
      <c r="CB1024" s="14"/>
      <c r="CC1024" s="14"/>
      <c r="CD1024" s="14"/>
      <c r="CE1024" s="14"/>
    </row>
    <row r="1025" spans="1:83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  <c r="BQ1025" s="14"/>
      <c r="BR1025" s="14"/>
      <c r="BS1025" s="14"/>
      <c r="BT1025" s="14"/>
      <c r="BU1025" s="14"/>
      <c r="BV1025" s="14"/>
      <c r="BW1025" s="14"/>
      <c r="BX1025" s="14"/>
      <c r="BY1025" s="14"/>
      <c r="BZ1025" s="14"/>
      <c r="CA1025" s="14"/>
      <c r="CB1025" s="14"/>
      <c r="CC1025" s="14"/>
      <c r="CD1025" s="14"/>
      <c r="CE1025" s="14"/>
    </row>
    <row r="1026" spans="1:83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  <c r="BQ1026" s="14"/>
      <c r="BR1026" s="14"/>
      <c r="BS1026" s="14"/>
      <c r="BT1026" s="14"/>
      <c r="BU1026" s="14"/>
      <c r="BV1026" s="14"/>
      <c r="BW1026" s="14"/>
      <c r="BX1026" s="14"/>
      <c r="BY1026" s="14"/>
      <c r="BZ1026" s="14"/>
      <c r="CA1026" s="14"/>
      <c r="CB1026" s="14"/>
      <c r="CC1026" s="14"/>
      <c r="CD1026" s="14"/>
      <c r="CE1026" s="14"/>
    </row>
    <row r="1027" spans="1:83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  <c r="BQ1027" s="14"/>
      <c r="BR1027" s="14"/>
      <c r="BS1027" s="14"/>
      <c r="BT1027" s="14"/>
      <c r="BU1027" s="14"/>
      <c r="BV1027" s="14"/>
      <c r="BW1027" s="14"/>
      <c r="BX1027" s="14"/>
      <c r="BY1027" s="14"/>
      <c r="BZ1027" s="14"/>
      <c r="CA1027" s="14"/>
      <c r="CB1027" s="14"/>
      <c r="CC1027" s="14"/>
      <c r="CD1027" s="14"/>
      <c r="CE1027" s="14"/>
    </row>
    <row r="1028" spans="1:83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  <c r="BQ1028" s="14"/>
      <c r="BR1028" s="14"/>
      <c r="BS1028" s="14"/>
      <c r="BT1028" s="14"/>
      <c r="BU1028" s="14"/>
      <c r="BV1028" s="14"/>
      <c r="BW1028" s="14"/>
      <c r="BX1028" s="14"/>
      <c r="BY1028" s="14"/>
      <c r="BZ1028" s="14"/>
      <c r="CA1028" s="14"/>
      <c r="CB1028" s="14"/>
      <c r="CC1028" s="14"/>
      <c r="CD1028" s="14"/>
      <c r="CE1028" s="14"/>
    </row>
    <row r="1029" spans="1:83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  <c r="BQ1029" s="14"/>
      <c r="BR1029" s="14"/>
      <c r="BS1029" s="14"/>
      <c r="BT1029" s="14"/>
      <c r="BU1029" s="14"/>
      <c r="BV1029" s="14"/>
      <c r="BW1029" s="14"/>
      <c r="BX1029" s="14"/>
      <c r="BY1029" s="14"/>
      <c r="BZ1029" s="14"/>
      <c r="CA1029" s="14"/>
      <c r="CB1029" s="14"/>
      <c r="CC1029" s="14"/>
      <c r="CD1029" s="14"/>
      <c r="CE1029" s="14"/>
    </row>
    <row r="1030" spans="1:83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  <c r="BQ1030" s="14"/>
      <c r="BR1030" s="14"/>
      <c r="BS1030" s="14"/>
      <c r="BT1030" s="14"/>
      <c r="BU1030" s="14"/>
      <c r="BV1030" s="14"/>
      <c r="BW1030" s="14"/>
      <c r="BX1030" s="14"/>
      <c r="BY1030" s="14"/>
      <c r="BZ1030" s="14"/>
      <c r="CA1030" s="14"/>
      <c r="CB1030" s="14"/>
      <c r="CC1030" s="14"/>
      <c r="CD1030" s="14"/>
      <c r="CE1030" s="14"/>
    </row>
    <row r="1031" spans="1:83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  <c r="BQ1031" s="14"/>
      <c r="BR1031" s="14"/>
      <c r="BS1031" s="14"/>
      <c r="BT1031" s="14"/>
      <c r="BU1031" s="14"/>
      <c r="BV1031" s="14"/>
      <c r="BW1031" s="14"/>
      <c r="BX1031" s="14"/>
      <c r="BY1031" s="14"/>
      <c r="BZ1031" s="14"/>
      <c r="CA1031" s="14"/>
      <c r="CB1031" s="14"/>
      <c r="CC1031" s="14"/>
      <c r="CD1031" s="14"/>
      <c r="CE1031" s="14"/>
    </row>
    <row r="1032" spans="1:83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  <c r="BQ1032" s="14"/>
      <c r="BR1032" s="14"/>
      <c r="BS1032" s="14"/>
      <c r="BT1032" s="14"/>
      <c r="BU1032" s="14"/>
      <c r="BV1032" s="14"/>
      <c r="BW1032" s="14"/>
      <c r="BX1032" s="14"/>
      <c r="BY1032" s="14"/>
      <c r="BZ1032" s="14"/>
      <c r="CA1032" s="14"/>
      <c r="CB1032" s="14"/>
      <c r="CC1032" s="14"/>
      <c r="CD1032" s="14"/>
      <c r="CE1032" s="14"/>
    </row>
    <row r="1033" spans="1:83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  <c r="BQ1033" s="14"/>
      <c r="BR1033" s="14"/>
      <c r="BS1033" s="14"/>
      <c r="BT1033" s="14"/>
      <c r="BU1033" s="14"/>
      <c r="BV1033" s="14"/>
      <c r="BW1033" s="14"/>
      <c r="BX1033" s="14"/>
      <c r="BY1033" s="14"/>
      <c r="BZ1033" s="14"/>
      <c r="CA1033" s="14"/>
      <c r="CB1033" s="14"/>
      <c r="CC1033" s="14"/>
      <c r="CD1033" s="14"/>
      <c r="CE1033" s="14"/>
    </row>
    <row r="1034" spans="1:83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  <c r="BQ1034" s="14"/>
      <c r="BR1034" s="14"/>
      <c r="BS1034" s="14"/>
      <c r="BT1034" s="14"/>
      <c r="BU1034" s="14"/>
      <c r="BV1034" s="14"/>
      <c r="BW1034" s="14"/>
      <c r="BX1034" s="14"/>
      <c r="BY1034" s="14"/>
      <c r="BZ1034" s="14"/>
      <c r="CA1034" s="14"/>
      <c r="CB1034" s="14"/>
      <c r="CC1034" s="14"/>
      <c r="CD1034" s="14"/>
      <c r="CE1034" s="14"/>
    </row>
    <row r="1035" spans="1:83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  <c r="BQ1035" s="14"/>
      <c r="BR1035" s="14"/>
      <c r="BS1035" s="14"/>
      <c r="BT1035" s="14"/>
      <c r="BU1035" s="14"/>
      <c r="BV1035" s="14"/>
      <c r="BW1035" s="14"/>
      <c r="BX1035" s="14"/>
      <c r="BY1035" s="14"/>
      <c r="BZ1035" s="14"/>
      <c r="CA1035" s="14"/>
      <c r="CB1035" s="14"/>
      <c r="CC1035" s="14"/>
      <c r="CD1035" s="14"/>
      <c r="CE1035" s="14"/>
    </row>
    <row r="1036" spans="1:83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  <c r="BQ1036" s="14"/>
      <c r="BR1036" s="14"/>
      <c r="BS1036" s="14"/>
      <c r="BT1036" s="14"/>
      <c r="BU1036" s="14"/>
      <c r="BV1036" s="14"/>
      <c r="BW1036" s="14"/>
      <c r="BX1036" s="14"/>
      <c r="BY1036" s="14"/>
      <c r="BZ1036" s="14"/>
      <c r="CA1036" s="14"/>
      <c r="CB1036" s="14"/>
      <c r="CC1036" s="14"/>
      <c r="CD1036" s="14"/>
      <c r="CE1036" s="14"/>
    </row>
    <row r="1037" spans="1:83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  <c r="BQ1037" s="14"/>
      <c r="BR1037" s="14"/>
      <c r="BS1037" s="14"/>
      <c r="BT1037" s="14"/>
      <c r="BU1037" s="14"/>
      <c r="BV1037" s="14"/>
      <c r="BW1037" s="14"/>
      <c r="BX1037" s="14"/>
      <c r="BY1037" s="14"/>
      <c r="BZ1037" s="14"/>
      <c r="CA1037" s="14"/>
      <c r="CB1037" s="14"/>
      <c r="CC1037" s="14"/>
      <c r="CD1037" s="14"/>
      <c r="CE1037" s="14"/>
    </row>
    <row r="1038" spans="1:83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  <c r="BQ1038" s="14"/>
      <c r="BR1038" s="14"/>
      <c r="BS1038" s="14"/>
      <c r="BT1038" s="14"/>
      <c r="BU1038" s="14"/>
      <c r="BV1038" s="14"/>
      <c r="BW1038" s="14"/>
      <c r="BX1038" s="14"/>
      <c r="BY1038" s="14"/>
      <c r="BZ1038" s="14"/>
      <c r="CA1038" s="14"/>
      <c r="CB1038" s="14"/>
      <c r="CC1038" s="14"/>
      <c r="CD1038" s="14"/>
      <c r="CE1038" s="14"/>
    </row>
    <row r="1039" spans="1:83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  <c r="BQ1039" s="14"/>
      <c r="BR1039" s="14"/>
      <c r="BS1039" s="14"/>
      <c r="BT1039" s="14"/>
      <c r="BU1039" s="14"/>
      <c r="BV1039" s="14"/>
      <c r="BW1039" s="14"/>
      <c r="BX1039" s="14"/>
      <c r="BY1039" s="14"/>
      <c r="BZ1039" s="14"/>
      <c r="CA1039" s="14"/>
      <c r="CB1039" s="14"/>
      <c r="CC1039" s="14"/>
      <c r="CD1039" s="14"/>
      <c r="CE1039" s="14"/>
    </row>
    <row r="1040" spans="1:83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  <c r="BQ1040" s="14"/>
      <c r="BR1040" s="14"/>
      <c r="BS1040" s="14"/>
      <c r="BT1040" s="14"/>
      <c r="BU1040" s="14"/>
      <c r="BV1040" s="14"/>
      <c r="BW1040" s="14"/>
      <c r="BX1040" s="14"/>
      <c r="BY1040" s="14"/>
      <c r="BZ1040" s="14"/>
      <c r="CA1040" s="14"/>
      <c r="CB1040" s="14"/>
      <c r="CC1040" s="14"/>
      <c r="CD1040" s="14"/>
      <c r="CE1040" s="14"/>
    </row>
    <row r="1041" spans="1:83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  <c r="BR1041" s="14"/>
      <c r="BS1041" s="14"/>
      <c r="BT1041" s="14"/>
      <c r="BU1041" s="14"/>
      <c r="BV1041" s="14"/>
      <c r="BW1041" s="14"/>
      <c r="BX1041" s="14"/>
      <c r="BY1041" s="14"/>
      <c r="BZ1041" s="14"/>
      <c r="CA1041" s="14"/>
      <c r="CB1041" s="14"/>
      <c r="CC1041" s="14"/>
      <c r="CD1041" s="14"/>
      <c r="CE1041" s="14"/>
    </row>
    <row r="1042" spans="1:83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  <c r="BQ1042" s="14"/>
      <c r="BR1042" s="14"/>
      <c r="BS1042" s="14"/>
      <c r="BT1042" s="14"/>
      <c r="BU1042" s="14"/>
      <c r="BV1042" s="14"/>
      <c r="BW1042" s="14"/>
      <c r="BX1042" s="14"/>
      <c r="BY1042" s="14"/>
      <c r="BZ1042" s="14"/>
      <c r="CA1042" s="14"/>
      <c r="CB1042" s="14"/>
      <c r="CC1042" s="14"/>
      <c r="CD1042" s="14"/>
      <c r="CE1042" s="14"/>
    </row>
    <row r="1043" spans="1:83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  <c r="BR1043" s="14"/>
      <c r="BS1043" s="14"/>
      <c r="BT1043" s="14"/>
      <c r="BU1043" s="14"/>
      <c r="BV1043" s="14"/>
      <c r="BW1043" s="14"/>
      <c r="BX1043" s="14"/>
      <c r="BY1043" s="14"/>
      <c r="BZ1043" s="14"/>
      <c r="CA1043" s="14"/>
      <c r="CB1043" s="14"/>
      <c r="CC1043" s="14"/>
      <c r="CD1043" s="14"/>
      <c r="CE1043" s="14"/>
    </row>
    <row r="1044" spans="1:83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  <c r="BQ1044" s="14"/>
      <c r="BR1044" s="14"/>
      <c r="BS1044" s="14"/>
      <c r="BT1044" s="14"/>
      <c r="BU1044" s="14"/>
      <c r="BV1044" s="14"/>
      <c r="BW1044" s="14"/>
      <c r="BX1044" s="14"/>
      <c r="BY1044" s="14"/>
      <c r="BZ1044" s="14"/>
      <c r="CA1044" s="14"/>
      <c r="CB1044" s="14"/>
      <c r="CC1044" s="14"/>
      <c r="CD1044" s="14"/>
      <c r="CE1044" s="14"/>
    </row>
    <row r="1045" spans="1:83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  <c r="BR1045" s="14"/>
      <c r="BS1045" s="14"/>
      <c r="BT1045" s="14"/>
      <c r="BU1045" s="14"/>
      <c r="BV1045" s="14"/>
      <c r="BW1045" s="14"/>
      <c r="BX1045" s="14"/>
      <c r="BY1045" s="14"/>
      <c r="BZ1045" s="14"/>
      <c r="CA1045" s="14"/>
      <c r="CB1045" s="14"/>
      <c r="CC1045" s="14"/>
      <c r="CD1045" s="14"/>
      <c r="CE1045" s="14"/>
    </row>
    <row r="1046" spans="1:83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  <c r="BR1046" s="14"/>
      <c r="BS1046" s="14"/>
      <c r="BT1046" s="14"/>
      <c r="BU1046" s="14"/>
      <c r="BV1046" s="14"/>
      <c r="BW1046" s="14"/>
      <c r="BX1046" s="14"/>
      <c r="BY1046" s="14"/>
      <c r="BZ1046" s="14"/>
      <c r="CA1046" s="14"/>
      <c r="CB1046" s="14"/>
      <c r="CC1046" s="14"/>
      <c r="CD1046" s="14"/>
      <c r="CE1046" s="14"/>
    </row>
    <row r="1047" spans="1:83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  <c r="BR1047" s="14"/>
      <c r="BS1047" s="14"/>
      <c r="BT1047" s="14"/>
      <c r="BU1047" s="14"/>
      <c r="BV1047" s="14"/>
      <c r="BW1047" s="14"/>
      <c r="BX1047" s="14"/>
      <c r="BY1047" s="14"/>
      <c r="BZ1047" s="14"/>
      <c r="CA1047" s="14"/>
      <c r="CB1047" s="14"/>
      <c r="CC1047" s="14"/>
      <c r="CD1047" s="14"/>
      <c r="CE1047" s="14"/>
    </row>
    <row r="1048" spans="1:83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  <c r="BQ1048" s="14"/>
      <c r="BR1048" s="14"/>
      <c r="BS1048" s="14"/>
      <c r="BT1048" s="14"/>
      <c r="BU1048" s="14"/>
      <c r="BV1048" s="14"/>
      <c r="BW1048" s="14"/>
      <c r="BX1048" s="14"/>
      <c r="BY1048" s="14"/>
      <c r="BZ1048" s="14"/>
      <c r="CA1048" s="14"/>
      <c r="CB1048" s="14"/>
      <c r="CC1048" s="14"/>
      <c r="CD1048" s="14"/>
      <c r="CE1048" s="14"/>
    </row>
    <row r="1049" spans="1:83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  <c r="BR1049" s="14"/>
      <c r="BS1049" s="14"/>
      <c r="BT1049" s="14"/>
      <c r="BU1049" s="14"/>
      <c r="BV1049" s="14"/>
      <c r="BW1049" s="14"/>
      <c r="BX1049" s="14"/>
      <c r="BY1049" s="14"/>
      <c r="BZ1049" s="14"/>
      <c r="CA1049" s="14"/>
      <c r="CB1049" s="14"/>
      <c r="CC1049" s="14"/>
      <c r="CD1049" s="14"/>
      <c r="CE1049" s="14"/>
    </row>
    <row r="1050" spans="1:83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  <c r="BQ1050" s="14"/>
      <c r="BR1050" s="14"/>
      <c r="BS1050" s="14"/>
      <c r="BT1050" s="14"/>
      <c r="BU1050" s="14"/>
      <c r="BV1050" s="14"/>
      <c r="BW1050" s="14"/>
      <c r="BX1050" s="14"/>
      <c r="BY1050" s="14"/>
      <c r="BZ1050" s="14"/>
      <c r="CA1050" s="14"/>
      <c r="CB1050" s="14"/>
      <c r="CC1050" s="14"/>
      <c r="CD1050" s="14"/>
      <c r="CE1050" s="14"/>
    </row>
    <row r="1051" spans="1:83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  <c r="BR1051" s="14"/>
      <c r="BS1051" s="14"/>
      <c r="BT1051" s="14"/>
      <c r="BU1051" s="14"/>
      <c r="BV1051" s="14"/>
      <c r="BW1051" s="14"/>
      <c r="BX1051" s="14"/>
      <c r="BY1051" s="14"/>
      <c r="BZ1051" s="14"/>
      <c r="CA1051" s="14"/>
      <c r="CB1051" s="14"/>
      <c r="CC1051" s="14"/>
      <c r="CD1051" s="14"/>
      <c r="CE1051" s="14"/>
    </row>
    <row r="1052" spans="1:83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  <c r="BQ1052" s="14"/>
      <c r="BR1052" s="14"/>
      <c r="BS1052" s="14"/>
      <c r="BT1052" s="14"/>
      <c r="BU1052" s="14"/>
      <c r="BV1052" s="14"/>
      <c r="BW1052" s="14"/>
      <c r="BX1052" s="14"/>
      <c r="BY1052" s="14"/>
      <c r="BZ1052" s="14"/>
      <c r="CA1052" s="14"/>
      <c r="CB1052" s="14"/>
      <c r="CC1052" s="14"/>
      <c r="CD1052" s="14"/>
      <c r="CE1052" s="14"/>
    </row>
    <row r="1053" spans="1:83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  <c r="BQ1053" s="14"/>
      <c r="BR1053" s="14"/>
      <c r="BS1053" s="14"/>
      <c r="BT1053" s="14"/>
      <c r="BU1053" s="14"/>
      <c r="BV1053" s="14"/>
      <c r="BW1053" s="14"/>
      <c r="BX1053" s="14"/>
      <c r="BY1053" s="14"/>
      <c r="BZ1053" s="14"/>
      <c r="CA1053" s="14"/>
      <c r="CB1053" s="14"/>
      <c r="CC1053" s="14"/>
      <c r="CD1053" s="14"/>
      <c r="CE1053" s="14"/>
    </row>
    <row r="1054" spans="1:83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  <c r="BQ1054" s="14"/>
      <c r="BR1054" s="14"/>
      <c r="BS1054" s="14"/>
      <c r="BT1054" s="14"/>
      <c r="BU1054" s="14"/>
      <c r="BV1054" s="14"/>
      <c r="BW1054" s="14"/>
      <c r="BX1054" s="14"/>
      <c r="BY1054" s="14"/>
      <c r="BZ1054" s="14"/>
      <c r="CA1054" s="14"/>
      <c r="CB1054" s="14"/>
      <c r="CC1054" s="14"/>
      <c r="CD1054" s="14"/>
      <c r="CE1054" s="14"/>
    </row>
    <row r="1055" spans="1:83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  <c r="BQ1055" s="14"/>
      <c r="BR1055" s="14"/>
      <c r="BS1055" s="14"/>
      <c r="BT1055" s="14"/>
      <c r="BU1055" s="14"/>
      <c r="BV1055" s="14"/>
      <c r="BW1055" s="14"/>
      <c r="BX1055" s="14"/>
      <c r="BY1055" s="14"/>
      <c r="BZ1055" s="14"/>
      <c r="CA1055" s="14"/>
      <c r="CB1055" s="14"/>
      <c r="CC1055" s="14"/>
      <c r="CD1055" s="14"/>
      <c r="CE1055" s="14"/>
    </row>
    <row r="1056" spans="1:83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  <c r="BQ1056" s="14"/>
      <c r="BR1056" s="14"/>
      <c r="BS1056" s="14"/>
      <c r="BT1056" s="14"/>
      <c r="BU1056" s="14"/>
      <c r="BV1056" s="14"/>
      <c r="BW1056" s="14"/>
      <c r="BX1056" s="14"/>
      <c r="BY1056" s="14"/>
      <c r="BZ1056" s="14"/>
      <c r="CA1056" s="14"/>
      <c r="CB1056" s="14"/>
      <c r="CC1056" s="14"/>
      <c r="CD1056" s="14"/>
      <c r="CE1056" s="14"/>
    </row>
    <row r="1057" spans="1:83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  <c r="BQ1057" s="14"/>
      <c r="BR1057" s="14"/>
      <c r="BS1057" s="14"/>
      <c r="BT1057" s="14"/>
      <c r="BU1057" s="14"/>
      <c r="BV1057" s="14"/>
      <c r="BW1057" s="14"/>
      <c r="BX1057" s="14"/>
      <c r="BY1057" s="14"/>
      <c r="BZ1057" s="14"/>
      <c r="CA1057" s="14"/>
      <c r="CB1057" s="14"/>
      <c r="CC1057" s="14"/>
      <c r="CD1057" s="14"/>
      <c r="CE1057" s="14"/>
    </row>
    <row r="1058" spans="1:83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  <c r="BQ1058" s="14"/>
      <c r="BR1058" s="14"/>
      <c r="BS1058" s="14"/>
      <c r="BT1058" s="14"/>
      <c r="BU1058" s="14"/>
      <c r="BV1058" s="14"/>
      <c r="BW1058" s="14"/>
      <c r="BX1058" s="14"/>
      <c r="BY1058" s="14"/>
      <c r="BZ1058" s="14"/>
      <c r="CA1058" s="14"/>
      <c r="CB1058" s="14"/>
      <c r="CC1058" s="14"/>
      <c r="CD1058" s="14"/>
      <c r="CE1058" s="14"/>
    </row>
    <row r="1059" spans="1:83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  <c r="BQ1059" s="14"/>
      <c r="BR1059" s="14"/>
      <c r="BS1059" s="14"/>
      <c r="BT1059" s="14"/>
      <c r="BU1059" s="14"/>
      <c r="BV1059" s="14"/>
      <c r="BW1059" s="14"/>
      <c r="BX1059" s="14"/>
      <c r="BY1059" s="14"/>
      <c r="BZ1059" s="14"/>
      <c r="CA1059" s="14"/>
      <c r="CB1059" s="14"/>
      <c r="CC1059" s="14"/>
      <c r="CD1059" s="14"/>
      <c r="CE1059" s="14"/>
    </row>
    <row r="1060" spans="1:83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  <c r="BQ1060" s="14"/>
      <c r="BR1060" s="14"/>
      <c r="BS1060" s="14"/>
      <c r="BT1060" s="14"/>
      <c r="BU1060" s="14"/>
      <c r="BV1060" s="14"/>
      <c r="BW1060" s="14"/>
      <c r="BX1060" s="14"/>
      <c r="BY1060" s="14"/>
      <c r="BZ1060" s="14"/>
      <c r="CA1060" s="14"/>
      <c r="CB1060" s="14"/>
      <c r="CC1060" s="14"/>
      <c r="CD1060" s="14"/>
      <c r="CE1060" s="14"/>
    </row>
    <row r="1061" spans="1:83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  <c r="BQ1061" s="14"/>
      <c r="BR1061" s="14"/>
      <c r="BS1061" s="14"/>
      <c r="BT1061" s="14"/>
      <c r="BU1061" s="14"/>
      <c r="BV1061" s="14"/>
      <c r="BW1061" s="14"/>
      <c r="BX1061" s="14"/>
      <c r="BY1061" s="14"/>
      <c r="BZ1061" s="14"/>
      <c r="CA1061" s="14"/>
      <c r="CB1061" s="14"/>
      <c r="CC1061" s="14"/>
      <c r="CD1061" s="14"/>
      <c r="CE1061" s="14"/>
    </row>
    <row r="1062" spans="1:83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  <c r="BQ1062" s="14"/>
      <c r="BR1062" s="14"/>
      <c r="BS1062" s="14"/>
      <c r="BT1062" s="14"/>
      <c r="BU1062" s="14"/>
      <c r="BV1062" s="14"/>
      <c r="BW1062" s="14"/>
      <c r="BX1062" s="14"/>
      <c r="BY1062" s="14"/>
      <c r="BZ1062" s="14"/>
      <c r="CA1062" s="14"/>
      <c r="CB1062" s="14"/>
      <c r="CC1062" s="14"/>
      <c r="CD1062" s="14"/>
      <c r="CE1062" s="14"/>
    </row>
    <row r="1063" spans="1:83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  <c r="BQ1063" s="14"/>
      <c r="BR1063" s="14"/>
      <c r="BS1063" s="14"/>
      <c r="BT1063" s="14"/>
      <c r="BU1063" s="14"/>
      <c r="BV1063" s="14"/>
      <c r="BW1063" s="14"/>
      <c r="BX1063" s="14"/>
      <c r="BY1063" s="14"/>
      <c r="BZ1063" s="14"/>
      <c r="CA1063" s="14"/>
      <c r="CB1063" s="14"/>
      <c r="CC1063" s="14"/>
      <c r="CD1063" s="14"/>
      <c r="CE1063" s="14"/>
    </row>
    <row r="1064" spans="1:83">
      <c r="A1064" s="14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  <c r="BQ1064" s="14"/>
      <c r="BR1064" s="14"/>
      <c r="BS1064" s="14"/>
      <c r="BT1064" s="14"/>
      <c r="BU1064" s="14"/>
      <c r="BV1064" s="14"/>
      <c r="BW1064" s="14"/>
      <c r="BX1064" s="14"/>
      <c r="BY1064" s="14"/>
      <c r="BZ1064" s="14"/>
      <c r="CA1064" s="14"/>
      <c r="CB1064" s="14"/>
      <c r="CC1064" s="14"/>
      <c r="CD1064" s="14"/>
      <c r="CE1064" s="14"/>
    </row>
    <row r="1065" spans="1:83">
      <c r="A1065" s="14"/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  <c r="BQ1065" s="14"/>
      <c r="BR1065" s="14"/>
      <c r="BS1065" s="14"/>
      <c r="BT1065" s="14"/>
      <c r="BU1065" s="14"/>
      <c r="BV1065" s="14"/>
      <c r="BW1065" s="14"/>
      <c r="BX1065" s="14"/>
      <c r="BY1065" s="14"/>
      <c r="BZ1065" s="14"/>
      <c r="CA1065" s="14"/>
      <c r="CB1065" s="14"/>
      <c r="CC1065" s="14"/>
      <c r="CD1065" s="14"/>
      <c r="CE1065" s="14"/>
    </row>
    <row r="1066" spans="1:83">
      <c r="A1066" s="14"/>
      <c r="B1066" s="14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  <c r="BQ1066" s="14"/>
      <c r="BR1066" s="14"/>
      <c r="BS1066" s="14"/>
      <c r="BT1066" s="14"/>
      <c r="BU1066" s="14"/>
      <c r="BV1066" s="14"/>
      <c r="BW1066" s="14"/>
      <c r="BX1066" s="14"/>
      <c r="BY1066" s="14"/>
      <c r="BZ1066" s="14"/>
      <c r="CA1066" s="14"/>
      <c r="CB1066" s="14"/>
      <c r="CC1066" s="14"/>
      <c r="CD1066" s="14"/>
      <c r="CE1066" s="14"/>
    </row>
    <row r="1067" spans="1:83">
      <c r="A1067" s="14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  <c r="BQ1067" s="14"/>
      <c r="BR1067" s="14"/>
      <c r="BS1067" s="14"/>
      <c r="BT1067" s="14"/>
      <c r="BU1067" s="14"/>
      <c r="BV1067" s="14"/>
      <c r="BW1067" s="14"/>
      <c r="BX1067" s="14"/>
      <c r="BY1067" s="14"/>
      <c r="BZ1067" s="14"/>
      <c r="CA1067" s="14"/>
      <c r="CB1067" s="14"/>
      <c r="CC1067" s="14"/>
      <c r="CD1067" s="14"/>
      <c r="CE1067" s="14"/>
    </row>
    <row r="1068" spans="1:83">
      <c r="A1068" s="14"/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  <c r="BQ1068" s="14"/>
      <c r="BR1068" s="14"/>
      <c r="BS1068" s="14"/>
      <c r="BT1068" s="14"/>
      <c r="BU1068" s="14"/>
      <c r="BV1068" s="14"/>
      <c r="BW1068" s="14"/>
      <c r="BX1068" s="14"/>
      <c r="BY1068" s="14"/>
      <c r="BZ1068" s="14"/>
      <c r="CA1068" s="14"/>
      <c r="CB1068" s="14"/>
      <c r="CC1068" s="14"/>
      <c r="CD1068" s="14"/>
      <c r="CE1068" s="14"/>
    </row>
    <row r="1069" spans="1:83">
      <c r="A1069" s="14"/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  <c r="BQ1069" s="14"/>
      <c r="BR1069" s="14"/>
      <c r="BS1069" s="14"/>
      <c r="BT1069" s="14"/>
      <c r="BU1069" s="14"/>
      <c r="BV1069" s="14"/>
      <c r="BW1069" s="14"/>
      <c r="BX1069" s="14"/>
      <c r="BY1069" s="14"/>
      <c r="BZ1069" s="14"/>
      <c r="CA1069" s="14"/>
      <c r="CB1069" s="14"/>
      <c r="CC1069" s="14"/>
      <c r="CD1069" s="14"/>
      <c r="CE1069" s="14"/>
    </row>
    <row r="1070" spans="1:83">
      <c r="A1070" s="14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  <c r="BI1070" s="14"/>
      <c r="BJ1070" s="14"/>
      <c r="BK1070" s="14"/>
      <c r="BL1070" s="14"/>
      <c r="BM1070" s="14"/>
      <c r="BN1070" s="14"/>
      <c r="BO1070" s="14"/>
      <c r="BP1070" s="14"/>
      <c r="BQ1070" s="14"/>
      <c r="BR1070" s="14"/>
      <c r="BS1070" s="14"/>
      <c r="BT1070" s="14"/>
      <c r="BU1070" s="14"/>
      <c r="BV1070" s="14"/>
      <c r="BW1070" s="14"/>
      <c r="BX1070" s="14"/>
      <c r="BY1070" s="14"/>
      <c r="BZ1070" s="14"/>
      <c r="CA1070" s="14"/>
      <c r="CB1070" s="14"/>
      <c r="CC1070" s="14"/>
      <c r="CD1070" s="14"/>
      <c r="CE1070" s="14"/>
    </row>
    <row r="1071" spans="1:83">
      <c r="A1071" s="14"/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  <c r="BI1071" s="14"/>
      <c r="BJ1071" s="14"/>
      <c r="BK1071" s="14"/>
      <c r="BL1071" s="14"/>
      <c r="BM1071" s="14"/>
      <c r="BN1071" s="14"/>
      <c r="BO1071" s="14"/>
      <c r="BP1071" s="14"/>
      <c r="BQ1071" s="14"/>
      <c r="BR1071" s="14"/>
      <c r="BS1071" s="14"/>
      <c r="BT1071" s="14"/>
      <c r="BU1071" s="14"/>
      <c r="BV1071" s="14"/>
      <c r="BW1071" s="14"/>
      <c r="BX1071" s="14"/>
      <c r="BY1071" s="14"/>
      <c r="BZ1071" s="14"/>
      <c r="CA1071" s="14"/>
      <c r="CB1071" s="14"/>
      <c r="CC1071" s="14"/>
      <c r="CD1071" s="14"/>
      <c r="CE1071" s="14"/>
    </row>
    <row r="1072" spans="1:83">
      <c r="A1072" s="14"/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  <c r="BI1072" s="14"/>
      <c r="BJ1072" s="14"/>
      <c r="BK1072" s="14"/>
      <c r="BL1072" s="14"/>
      <c r="BM1072" s="14"/>
      <c r="BN1072" s="14"/>
      <c r="BO1072" s="14"/>
      <c r="BP1072" s="14"/>
      <c r="BQ1072" s="14"/>
      <c r="BR1072" s="14"/>
      <c r="BS1072" s="14"/>
      <c r="BT1072" s="14"/>
      <c r="BU1072" s="14"/>
      <c r="BV1072" s="14"/>
      <c r="BW1072" s="14"/>
      <c r="BX1072" s="14"/>
      <c r="BY1072" s="14"/>
      <c r="BZ1072" s="14"/>
      <c r="CA1072" s="14"/>
      <c r="CB1072" s="14"/>
      <c r="CC1072" s="14"/>
      <c r="CD1072" s="14"/>
      <c r="CE1072" s="14"/>
    </row>
    <row r="1073" spans="1:83">
      <c r="A1073" s="14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  <c r="BI1073" s="14"/>
      <c r="BJ1073" s="14"/>
      <c r="BK1073" s="14"/>
      <c r="BL1073" s="14"/>
      <c r="BM1073" s="14"/>
      <c r="BN1073" s="14"/>
      <c r="BO1073" s="14"/>
      <c r="BP1073" s="14"/>
      <c r="BQ1073" s="14"/>
      <c r="BR1073" s="14"/>
      <c r="BS1073" s="14"/>
      <c r="BT1073" s="14"/>
      <c r="BU1073" s="14"/>
      <c r="BV1073" s="14"/>
      <c r="BW1073" s="14"/>
      <c r="BX1073" s="14"/>
      <c r="BY1073" s="14"/>
      <c r="BZ1073" s="14"/>
      <c r="CA1073" s="14"/>
      <c r="CB1073" s="14"/>
      <c r="CC1073" s="14"/>
      <c r="CD1073" s="14"/>
      <c r="CE1073" s="14"/>
    </row>
    <row r="1074" spans="1:83">
      <c r="A1074" s="14"/>
      <c r="B1074" s="14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  <c r="BI1074" s="14"/>
      <c r="BJ1074" s="14"/>
      <c r="BK1074" s="14"/>
      <c r="BL1074" s="14"/>
      <c r="BM1074" s="14"/>
      <c r="BN1074" s="14"/>
      <c r="BO1074" s="14"/>
      <c r="BP1074" s="14"/>
      <c r="BQ1074" s="14"/>
      <c r="BR1074" s="14"/>
      <c r="BS1074" s="14"/>
      <c r="BT1074" s="14"/>
      <c r="BU1074" s="14"/>
      <c r="BV1074" s="14"/>
      <c r="BW1074" s="14"/>
      <c r="BX1074" s="14"/>
      <c r="BY1074" s="14"/>
      <c r="BZ1074" s="14"/>
      <c r="CA1074" s="14"/>
      <c r="CB1074" s="14"/>
      <c r="CC1074" s="14"/>
      <c r="CD1074" s="14"/>
      <c r="CE1074" s="14"/>
    </row>
    <row r="1075" spans="1:83">
      <c r="A1075" s="14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  <c r="BI1075" s="14"/>
      <c r="BJ1075" s="14"/>
      <c r="BK1075" s="14"/>
      <c r="BL1075" s="14"/>
      <c r="BM1075" s="14"/>
      <c r="BN1075" s="14"/>
      <c r="BO1075" s="14"/>
      <c r="BP1075" s="14"/>
      <c r="BQ1075" s="14"/>
      <c r="BR1075" s="14"/>
      <c r="BS1075" s="14"/>
      <c r="BT1075" s="14"/>
      <c r="BU1075" s="14"/>
      <c r="BV1075" s="14"/>
      <c r="BW1075" s="14"/>
      <c r="BX1075" s="14"/>
      <c r="BY1075" s="14"/>
      <c r="BZ1075" s="14"/>
      <c r="CA1075" s="14"/>
      <c r="CB1075" s="14"/>
      <c r="CC1075" s="14"/>
      <c r="CD1075" s="14"/>
      <c r="CE1075" s="14"/>
    </row>
    <row r="1076" spans="1:83">
      <c r="A1076" s="14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  <c r="BI1076" s="14"/>
      <c r="BJ1076" s="14"/>
      <c r="BK1076" s="14"/>
      <c r="BL1076" s="14"/>
      <c r="BM1076" s="14"/>
      <c r="BN1076" s="14"/>
      <c r="BO1076" s="14"/>
      <c r="BP1076" s="14"/>
      <c r="BQ1076" s="14"/>
      <c r="BR1076" s="14"/>
      <c r="BS1076" s="14"/>
      <c r="BT1076" s="14"/>
      <c r="BU1076" s="14"/>
      <c r="BV1076" s="14"/>
      <c r="BW1076" s="14"/>
      <c r="BX1076" s="14"/>
      <c r="BY1076" s="14"/>
      <c r="BZ1076" s="14"/>
      <c r="CA1076" s="14"/>
      <c r="CB1076" s="14"/>
      <c r="CC1076" s="14"/>
      <c r="CD1076" s="14"/>
      <c r="CE1076" s="14"/>
    </row>
    <row r="1077" spans="1:83">
      <c r="A1077" s="14"/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  <c r="BI1077" s="14"/>
      <c r="BJ1077" s="14"/>
      <c r="BK1077" s="14"/>
      <c r="BL1077" s="14"/>
      <c r="BM1077" s="14"/>
      <c r="BN1077" s="14"/>
      <c r="BO1077" s="14"/>
      <c r="BP1077" s="14"/>
      <c r="BQ1077" s="14"/>
      <c r="BR1077" s="14"/>
      <c r="BS1077" s="14"/>
      <c r="BT1077" s="14"/>
      <c r="BU1077" s="14"/>
      <c r="BV1077" s="14"/>
      <c r="BW1077" s="14"/>
      <c r="BX1077" s="14"/>
      <c r="BY1077" s="14"/>
      <c r="BZ1077" s="14"/>
      <c r="CA1077" s="14"/>
      <c r="CB1077" s="14"/>
      <c r="CC1077" s="14"/>
      <c r="CD1077" s="14"/>
      <c r="CE1077" s="14"/>
    </row>
    <row r="1078" spans="1:83">
      <c r="A1078" s="14"/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  <c r="BI1078" s="14"/>
      <c r="BJ1078" s="14"/>
      <c r="BK1078" s="14"/>
      <c r="BL1078" s="14"/>
      <c r="BM1078" s="14"/>
      <c r="BN1078" s="14"/>
      <c r="BO1078" s="14"/>
      <c r="BP1078" s="14"/>
      <c r="BQ1078" s="14"/>
      <c r="BR1078" s="14"/>
      <c r="BS1078" s="14"/>
      <c r="BT1078" s="14"/>
      <c r="BU1078" s="14"/>
      <c r="BV1078" s="14"/>
      <c r="BW1078" s="14"/>
      <c r="BX1078" s="14"/>
      <c r="BY1078" s="14"/>
      <c r="BZ1078" s="14"/>
      <c r="CA1078" s="14"/>
      <c r="CB1078" s="14"/>
      <c r="CC1078" s="14"/>
      <c r="CD1078" s="14"/>
      <c r="CE1078" s="14"/>
    </row>
    <row r="1079" spans="1:83">
      <c r="A1079" s="14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  <c r="BI1079" s="14"/>
      <c r="BJ1079" s="14"/>
      <c r="BK1079" s="14"/>
      <c r="BL1079" s="14"/>
      <c r="BM1079" s="14"/>
      <c r="BN1079" s="14"/>
      <c r="BO1079" s="14"/>
      <c r="BP1079" s="14"/>
      <c r="BQ1079" s="14"/>
      <c r="BR1079" s="14"/>
      <c r="BS1079" s="14"/>
      <c r="BT1079" s="14"/>
      <c r="BU1079" s="14"/>
      <c r="BV1079" s="14"/>
      <c r="BW1079" s="14"/>
      <c r="BX1079" s="14"/>
      <c r="BY1079" s="14"/>
      <c r="BZ1079" s="14"/>
      <c r="CA1079" s="14"/>
      <c r="CB1079" s="14"/>
      <c r="CC1079" s="14"/>
      <c r="CD1079" s="14"/>
      <c r="CE1079" s="14"/>
    </row>
    <row r="1080" spans="1:83">
      <c r="A1080" s="14"/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  <c r="BI1080" s="14"/>
      <c r="BJ1080" s="14"/>
      <c r="BK1080" s="14"/>
      <c r="BL1080" s="14"/>
      <c r="BM1080" s="14"/>
      <c r="BN1080" s="14"/>
      <c r="BO1080" s="14"/>
      <c r="BP1080" s="14"/>
      <c r="BQ1080" s="14"/>
      <c r="BR1080" s="14"/>
      <c r="BS1080" s="14"/>
      <c r="BT1080" s="14"/>
      <c r="BU1080" s="14"/>
      <c r="BV1080" s="14"/>
      <c r="BW1080" s="14"/>
      <c r="BX1080" s="14"/>
      <c r="BY1080" s="14"/>
      <c r="BZ1080" s="14"/>
      <c r="CA1080" s="14"/>
      <c r="CB1080" s="14"/>
      <c r="CC1080" s="14"/>
      <c r="CD1080" s="14"/>
      <c r="CE1080" s="14"/>
    </row>
    <row r="1081" spans="1:83">
      <c r="A1081" s="14"/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  <c r="BI1081" s="14"/>
      <c r="BJ1081" s="14"/>
      <c r="BK1081" s="14"/>
      <c r="BL1081" s="14"/>
      <c r="BM1081" s="14"/>
      <c r="BN1081" s="14"/>
      <c r="BO1081" s="14"/>
      <c r="BP1081" s="14"/>
      <c r="BQ1081" s="14"/>
      <c r="BR1081" s="14"/>
      <c r="BS1081" s="14"/>
      <c r="BT1081" s="14"/>
      <c r="BU1081" s="14"/>
      <c r="BV1081" s="14"/>
      <c r="BW1081" s="14"/>
      <c r="BX1081" s="14"/>
      <c r="BY1081" s="14"/>
      <c r="BZ1081" s="14"/>
      <c r="CA1081" s="14"/>
      <c r="CB1081" s="14"/>
      <c r="CC1081" s="14"/>
      <c r="CD1081" s="14"/>
      <c r="CE1081" s="14"/>
    </row>
    <row r="1082" spans="1:83">
      <c r="A1082" s="14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  <c r="BI1082" s="14"/>
      <c r="BJ1082" s="14"/>
      <c r="BK1082" s="14"/>
      <c r="BL1082" s="14"/>
      <c r="BM1082" s="14"/>
      <c r="BN1082" s="14"/>
      <c r="BO1082" s="14"/>
      <c r="BP1082" s="14"/>
      <c r="BQ1082" s="14"/>
      <c r="BR1082" s="14"/>
      <c r="BS1082" s="14"/>
      <c r="BT1082" s="14"/>
      <c r="BU1082" s="14"/>
      <c r="BV1082" s="14"/>
      <c r="BW1082" s="14"/>
      <c r="BX1082" s="14"/>
      <c r="BY1082" s="14"/>
      <c r="BZ1082" s="14"/>
      <c r="CA1082" s="14"/>
      <c r="CB1082" s="14"/>
      <c r="CC1082" s="14"/>
      <c r="CD1082" s="14"/>
      <c r="CE1082" s="14"/>
    </row>
    <row r="1083" spans="1:83">
      <c r="A1083" s="14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  <c r="BI1083" s="14"/>
      <c r="BJ1083" s="14"/>
      <c r="BK1083" s="14"/>
      <c r="BL1083" s="14"/>
      <c r="BM1083" s="14"/>
      <c r="BN1083" s="14"/>
      <c r="BO1083" s="14"/>
      <c r="BP1083" s="14"/>
      <c r="BQ1083" s="14"/>
      <c r="BR1083" s="14"/>
      <c r="BS1083" s="14"/>
      <c r="BT1083" s="14"/>
      <c r="BU1083" s="14"/>
      <c r="BV1083" s="14"/>
      <c r="BW1083" s="14"/>
      <c r="BX1083" s="14"/>
      <c r="BY1083" s="14"/>
      <c r="BZ1083" s="14"/>
      <c r="CA1083" s="14"/>
      <c r="CB1083" s="14"/>
      <c r="CC1083" s="14"/>
      <c r="CD1083" s="14"/>
      <c r="CE1083" s="14"/>
    </row>
    <row r="1084" spans="1:83">
      <c r="A1084" s="14"/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  <c r="BI1084" s="14"/>
      <c r="BJ1084" s="14"/>
      <c r="BK1084" s="14"/>
      <c r="BL1084" s="14"/>
      <c r="BM1084" s="14"/>
      <c r="BN1084" s="14"/>
      <c r="BO1084" s="14"/>
      <c r="BP1084" s="14"/>
      <c r="BQ1084" s="14"/>
      <c r="BR1084" s="14"/>
      <c r="BS1084" s="14"/>
      <c r="BT1084" s="14"/>
      <c r="BU1084" s="14"/>
      <c r="BV1084" s="14"/>
      <c r="BW1084" s="14"/>
      <c r="BX1084" s="14"/>
      <c r="BY1084" s="14"/>
      <c r="BZ1084" s="14"/>
      <c r="CA1084" s="14"/>
      <c r="CB1084" s="14"/>
      <c r="CC1084" s="14"/>
      <c r="CD1084" s="14"/>
      <c r="CE1084" s="14"/>
    </row>
    <row r="1085" spans="1:83">
      <c r="A1085" s="14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  <c r="BI1085" s="14"/>
      <c r="BJ1085" s="14"/>
      <c r="BK1085" s="14"/>
      <c r="BL1085" s="14"/>
      <c r="BM1085" s="14"/>
      <c r="BN1085" s="14"/>
      <c r="BO1085" s="14"/>
      <c r="BP1085" s="14"/>
      <c r="BQ1085" s="14"/>
      <c r="BR1085" s="14"/>
      <c r="BS1085" s="14"/>
      <c r="BT1085" s="14"/>
      <c r="BU1085" s="14"/>
      <c r="BV1085" s="14"/>
      <c r="BW1085" s="14"/>
      <c r="BX1085" s="14"/>
      <c r="BY1085" s="14"/>
      <c r="BZ1085" s="14"/>
      <c r="CA1085" s="14"/>
      <c r="CB1085" s="14"/>
      <c r="CC1085" s="14"/>
      <c r="CD1085" s="14"/>
      <c r="CE1085" s="14"/>
    </row>
    <row r="1086" spans="1:83">
      <c r="A1086" s="14"/>
      <c r="B1086" s="14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  <c r="BI1086" s="14"/>
      <c r="BJ1086" s="14"/>
      <c r="BK1086" s="14"/>
      <c r="BL1086" s="14"/>
      <c r="BM1086" s="14"/>
      <c r="BN1086" s="14"/>
      <c r="BO1086" s="14"/>
      <c r="BP1086" s="14"/>
      <c r="BQ1086" s="14"/>
      <c r="BR1086" s="14"/>
      <c r="BS1086" s="14"/>
      <c r="BT1086" s="14"/>
      <c r="BU1086" s="14"/>
      <c r="BV1086" s="14"/>
      <c r="BW1086" s="14"/>
      <c r="BX1086" s="14"/>
      <c r="BY1086" s="14"/>
      <c r="BZ1086" s="14"/>
      <c r="CA1086" s="14"/>
      <c r="CB1086" s="14"/>
      <c r="CC1086" s="14"/>
      <c r="CD1086" s="14"/>
      <c r="CE1086" s="14"/>
    </row>
    <row r="1087" spans="1:83">
      <c r="A1087" s="14"/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  <c r="BI1087" s="14"/>
      <c r="BJ1087" s="14"/>
      <c r="BK1087" s="14"/>
      <c r="BL1087" s="14"/>
      <c r="BM1087" s="14"/>
      <c r="BN1087" s="14"/>
      <c r="BO1087" s="14"/>
      <c r="BP1087" s="14"/>
      <c r="BQ1087" s="14"/>
      <c r="BR1087" s="14"/>
      <c r="BS1087" s="14"/>
      <c r="BT1087" s="14"/>
      <c r="BU1087" s="14"/>
      <c r="BV1087" s="14"/>
      <c r="BW1087" s="14"/>
      <c r="BX1087" s="14"/>
      <c r="BY1087" s="14"/>
      <c r="BZ1087" s="14"/>
      <c r="CA1087" s="14"/>
      <c r="CB1087" s="14"/>
      <c r="CC1087" s="14"/>
      <c r="CD1087" s="14"/>
      <c r="CE1087" s="14"/>
    </row>
    <row r="1088" spans="1:83">
      <c r="A1088" s="14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  <c r="BI1088" s="14"/>
      <c r="BJ1088" s="14"/>
      <c r="BK1088" s="14"/>
      <c r="BL1088" s="14"/>
      <c r="BM1088" s="14"/>
      <c r="BN1088" s="14"/>
      <c r="BO1088" s="14"/>
      <c r="BP1088" s="14"/>
      <c r="BQ1088" s="14"/>
      <c r="BR1088" s="14"/>
      <c r="BS1088" s="14"/>
      <c r="BT1088" s="14"/>
      <c r="BU1088" s="14"/>
      <c r="BV1088" s="14"/>
      <c r="BW1088" s="14"/>
      <c r="BX1088" s="14"/>
      <c r="BY1088" s="14"/>
      <c r="BZ1088" s="14"/>
      <c r="CA1088" s="14"/>
      <c r="CB1088" s="14"/>
      <c r="CC1088" s="14"/>
      <c r="CD1088" s="14"/>
      <c r="CE1088" s="14"/>
    </row>
    <row r="1089" spans="1:83">
      <c r="A1089" s="14"/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  <c r="BI1089" s="14"/>
      <c r="BJ1089" s="14"/>
      <c r="BK1089" s="14"/>
      <c r="BL1089" s="14"/>
      <c r="BM1089" s="14"/>
      <c r="BN1089" s="14"/>
      <c r="BO1089" s="14"/>
      <c r="BP1089" s="14"/>
      <c r="BQ1089" s="14"/>
      <c r="BR1089" s="14"/>
      <c r="BS1089" s="14"/>
      <c r="BT1089" s="14"/>
      <c r="BU1089" s="14"/>
      <c r="BV1089" s="14"/>
      <c r="BW1089" s="14"/>
      <c r="BX1089" s="14"/>
      <c r="BY1089" s="14"/>
      <c r="BZ1089" s="14"/>
      <c r="CA1089" s="14"/>
      <c r="CB1089" s="14"/>
      <c r="CC1089" s="14"/>
      <c r="CD1089" s="14"/>
      <c r="CE1089" s="14"/>
    </row>
    <row r="1090" spans="1:83">
      <c r="A1090" s="14"/>
      <c r="B1090" s="14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4"/>
      <c r="BI1090" s="14"/>
      <c r="BJ1090" s="14"/>
      <c r="BK1090" s="14"/>
      <c r="BL1090" s="14"/>
      <c r="BM1090" s="14"/>
      <c r="BN1090" s="14"/>
      <c r="BO1090" s="14"/>
      <c r="BP1090" s="14"/>
      <c r="BQ1090" s="14"/>
      <c r="BR1090" s="14"/>
      <c r="BS1090" s="14"/>
      <c r="BT1090" s="14"/>
      <c r="BU1090" s="14"/>
      <c r="BV1090" s="14"/>
      <c r="BW1090" s="14"/>
      <c r="BX1090" s="14"/>
      <c r="BY1090" s="14"/>
      <c r="BZ1090" s="14"/>
      <c r="CA1090" s="14"/>
      <c r="CB1090" s="14"/>
      <c r="CC1090" s="14"/>
      <c r="CD1090" s="14"/>
      <c r="CE1090" s="14"/>
    </row>
    <row r="1091" spans="1:83">
      <c r="A1091" s="14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  <c r="BE1091" s="14"/>
      <c r="BF1091" s="14"/>
      <c r="BG1091" s="14"/>
      <c r="BH1091" s="14"/>
      <c r="BI1091" s="14"/>
      <c r="BJ1091" s="14"/>
      <c r="BK1091" s="14"/>
      <c r="BL1091" s="14"/>
      <c r="BM1091" s="14"/>
      <c r="BN1091" s="14"/>
      <c r="BO1091" s="14"/>
      <c r="BP1091" s="14"/>
      <c r="BQ1091" s="14"/>
      <c r="BR1091" s="14"/>
      <c r="BS1091" s="14"/>
      <c r="BT1091" s="14"/>
      <c r="BU1091" s="14"/>
      <c r="BV1091" s="14"/>
      <c r="BW1091" s="14"/>
      <c r="BX1091" s="14"/>
      <c r="BY1091" s="14"/>
      <c r="BZ1091" s="14"/>
      <c r="CA1091" s="14"/>
      <c r="CB1091" s="14"/>
      <c r="CC1091" s="14"/>
      <c r="CD1091" s="14"/>
      <c r="CE1091" s="14"/>
    </row>
    <row r="1092" spans="1:83">
      <c r="A1092" s="14"/>
      <c r="B1092" s="14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4"/>
      <c r="BI1092" s="14"/>
      <c r="BJ1092" s="14"/>
      <c r="BK1092" s="14"/>
      <c r="BL1092" s="14"/>
      <c r="BM1092" s="14"/>
      <c r="BN1092" s="14"/>
      <c r="BO1092" s="14"/>
      <c r="BP1092" s="14"/>
      <c r="BQ1092" s="14"/>
      <c r="BR1092" s="14"/>
      <c r="BS1092" s="14"/>
      <c r="BT1092" s="14"/>
      <c r="BU1092" s="14"/>
      <c r="BV1092" s="14"/>
      <c r="BW1092" s="14"/>
      <c r="BX1092" s="14"/>
      <c r="BY1092" s="14"/>
      <c r="BZ1092" s="14"/>
      <c r="CA1092" s="14"/>
      <c r="CB1092" s="14"/>
      <c r="CC1092" s="14"/>
      <c r="CD1092" s="14"/>
      <c r="CE1092" s="14"/>
    </row>
    <row r="1093" spans="1:83">
      <c r="A1093" s="14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  <c r="BI1093" s="14"/>
      <c r="BJ1093" s="14"/>
      <c r="BK1093" s="14"/>
      <c r="BL1093" s="14"/>
      <c r="BM1093" s="14"/>
      <c r="BN1093" s="14"/>
      <c r="BO1093" s="14"/>
      <c r="BP1093" s="14"/>
      <c r="BQ1093" s="14"/>
      <c r="BR1093" s="14"/>
      <c r="BS1093" s="14"/>
      <c r="BT1093" s="14"/>
      <c r="BU1093" s="14"/>
      <c r="BV1093" s="14"/>
      <c r="BW1093" s="14"/>
      <c r="BX1093" s="14"/>
      <c r="BY1093" s="14"/>
      <c r="BZ1093" s="14"/>
      <c r="CA1093" s="14"/>
      <c r="CB1093" s="14"/>
      <c r="CC1093" s="14"/>
      <c r="CD1093" s="14"/>
      <c r="CE1093" s="14"/>
    </row>
    <row r="1094" spans="1:83">
      <c r="A1094" s="14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4"/>
      <c r="BI1094" s="14"/>
      <c r="BJ1094" s="14"/>
      <c r="BK1094" s="14"/>
      <c r="BL1094" s="14"/>
      <c r="BM1094" s="14"/>
      <c r="BN1094" s="14"/>
      <c r="BO1094" s="14"/>
      <c r="BP1094" s="14"/>
      <c r="BQ1094" s="14"/>
      <c r="BR1094" s="14"/>
      <c r="BS1094" s="14"/>
      <c r="BT1094" s="14"/>
      <c r="BU1094" s="14"/>
      <c r="BV1094" s="14"/>
      <c r="BW1094" s="14"/>
      <c r="BX1094" s="14"/>
      <c r="BY1094" s="14"/>
      <c r="BZ1094" s="14"/>
      <c r="CA1094" s="14"/>
      <c r="CB1094" s="14"/>
      <c r="CC1094" s="14"/>
      <c r="CD1094" s="14"/>
      <c r="CE1094" s="14"/>
    </row>
    <row r="1095" spans="1:83">
      <c r="A1095" s="14"/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  <c r="BE1095" s="14"/>
      <c r="BF1095" s="14"/>
      <c r="BG1095" s="14"/>
      <c r="BH1095" s="14"/>
      <c r="BI1095" s="14"/>
      <c r="BJ1095" s="14"/>
      <c r="BK1095" s="14"/>
      <c r="BL1095" s="14"/>
      <c r="BM1095" s="14"/>
      <c r="BN1095" s="14"/>
      <c r="BO1095" s="14"/>
      <c r="BP1095" s="14"/>
      <c r="BQ1095" s="14"/>
      <c r="BR1095" s="14"/>
      <c r="BS1095" s="14"/>
      <c r="BT1095" s="14"/>
      <c r="BU1095" s="14"/>
      <c r="BV1095" s="14"/>
      <c r="BW1095" s="14"/>
      <c r="BX1095" s="14"/>
      <c r="BY1095" s="14"/>
      <c r="BZ1095" s="14"/>
      <c r="CA1095" s="14"/>
      <c r="CB1095" s="14"/>
      <c r="CC1095" s="14"/>
      <c r="CD1095" s="14"/>
      <c r="CE1095" s="14"/>
    </row>
    <row r="1096" spans="1:83">
      <c r="A1096" s="14"/>
      <c r="B1096" s="14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  <c r="BE1096" s="14"/>
      <c r="BF1096" s="14"/>
      <c r="BG1096" s="14"/>
      <c r="BH1096" s="14"/>
      <c r="BI1096" s="14"/>
      <c r="BJ1096" s="14"/>
      <c r="BK1096" s="14"/>
      <c r="BL1096" s="14"/>
      <c r="BM1096" s="14"/>
      <c r="BN1096" s="14"/>
      <c r="BO1096" s="14"/>
      <c r="BP1096" s="14"/>
      <c r="BQ1096" s="14"/>
      <c r="BR1096" s="14"/>
      <c r="BS1096" s="14"/>
      <c r="BT1096" s="14"/>
      <c r="BU1096" s="14"/>
      <c r="BV1096" s="14"/>
      <c r="BW1096" s="14"/>
      <c r="BX1096" s="14"/>
      <c r="BY1096" s="14"/>
      <c r="BZ1096" s="14"/>
      <c r="CA1096" s="14"/>
      <c r="CB1096" s="14"/>
      <c r="CC1096" s="14"/>
      <c r="CD1096" s="14"/>
      <c r="CE1096" s="14"/>
    </row>
    <row r="1097" spans="1:83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  <c r="BE1097" s="14"/>
      <c r="BF1097" s="14"/>
      <c r="BG1097" s="14"/>
      <c r="BH1097" s="14"/>
      <c r="BI1097" s="14"/>
      <c r="BJ1097" s="14"/>
      <c r="BK1097" s="14"/>
      <c r="BL1097" s="14"/>
      <c r="BM1097" s="14"/>
      <c r="BN1097" s="14"/>
      <c r="BO1097" s="14"/>
      <c r="BP1097" s="14"/>
      <c r="BQ1097" s="14"/>
      <c r="BR1097" s="14"/>
      <c r="BS1097" s="14"/>
      <c r="BT1097" s="14"/>
      <c r="BU1097" s="14"/>
      <c r="BV1097" s="14"/>
      <c r="BW1097" s="14"/>
      <c r="BX1097" s="14"/>
      <c r="BY1097" s="14"/>
      <c r="BZ1097" s="14"/>
      <c r="CA1097" s="14"/>
      <c r="CB1097" s="14"/>
      <c r="CC1097" s="14"/>
      <c r="CD1097" s="14"/>
      <c r="CE1097" s="14"/>
    </row>
    <row r="1098" spans="1:83">
      <c r="A1098" s="14"/>
      <c r="B1098" s="14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  <c r="BE1098" s="14"/>
      <c r="BF1098" s="14"/>
      <c r="BG1098" s="14"/>
      <c r="BH1098" s="14"/>
      <c r="BI1098" s="14"/>
      <c r="BJ1098" s="14"/>
      <c r="BK1098" s="14"/>
      <c r="BL1098" s="14"/>
      <c r="BM1098" s="14"/>
      <c r="BN1098" s="14"/>
      <c r="BO1098" s="14"/>
      <c r="BP1098" s="14"/>
      <c r="BQ1098" s="14"/>
      <c r="BR1098" s="14"/>
      <c r="BS1098" s="14"/>
      <c r="BT1098" s="14"/>
      <c r="BU1098" s="14"/>
      <c r="BV1098" s="14"/>
      <c r="BW1098" s="14"/>
      <c r="BX1098" s="14"/>
      <c r="BY1098" s="14"/>
      <c r="BZ1098" s="14"/>
      <c r="CA1098" s="14"/>
      <c r="CB1098" s="14"/>
      <c r="CC1098" s="14"/>
      <c r="CD1098" s="14"/>
      <c r="CE1098" s="14"/>
    </row>
    <row r="1099" spans="1:83">
      <c r="A1099" s="14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  <c r="BI1099" s="14"/>
      <c r="BJ1099" s="14"/>
      <c r="BK1099" s="14"/>
      <c r="BL1099" s="14"/>
      <c r="BM1099" s="14"/>
      <c r="BN1099" s="14"/>
      <c r="BO1099" s="14"/>
      <c r="BP1099" s="14"/>
      <c r="BQ1099" s="14"/>
      <c r="BR1099" s="14"/>
      <c r="BS1099" s="14"/>
      <c r="BT1099" s="14"/>
      <c r="BU1099" s="14"/>
      <c r="BV1099" s="14"/>
      <c r="BW1099" s="14"/>
      <c r="BX1099" s="14"/>
      <c r="BY1099" s="14"/>
      <c r="BZ1099" s="14"/>
      <c r="CA1099" s="14"/>
      <c r="CB1099" s="14"/>
      <c r="CC1099" s="14"/>
      <c r="CD1099" s="14"/>
      <c r="CE1099" s="14"/>
    </row>
    <row r="1100" spans="1:83">
      <c r="A1100" s="14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  <c r="BI1100" s="14"/>
      <c r="BJ1100" s="14"/>
      <c r="BK1100" s="14"/>
      <c r="BL1100" s="14"/>
      <c r="BM1100" s="14"/>
      <c r="BN1100" s="14"/>
      <c r="BO1100" s="14"/>
      <c r="BP1100" s="14"/>
      <c r="BQ1100" s="14"/>
      <c r="BR1100" s="14"/>
      <c r="BS1100" s="14"/>
      <c r="BT1100" s="14"/>
      <c r="BU1100" s="14"/>
      <c r="BV1100" s="14"/>
      <c r="BW1100" s="14"/>
      <c r="BX1100" s="14"/>
      <c r="BY1100" s="14"/>
      <c r="BZ1100" s="14"/>
      <c r="CA1100" s="14"/>
      <c r="CB1100" s="14"/>
      <c r="CC1100" s="14"/>
      <c r="CD1100" s="14"/>
      <c r="CE1100" s="14"/>
    </row>
    <row r="1101" spans="1:83">
      <c r="A1101" s="14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  <c r="BI1101" s="14"/>
      <c r="BJ1101" s="14"/>
      <c r="BK1101" s="14"/>
      <c r="BL1101" s="14"/>
      <c r="BM1101" s="14"/>
      <c r="BN1101" s="14"/>
      <c r="BO1101" s="14"/>
      <c r="BP1101" s="14"/>
      <c r="BQ1101" s="14"/>
      <c r="BR1101" s="14"/>
      <c r="BS1101" s="14"/>
      <c r="BT1101" s="14"/>
      <c r="BU1101" s="14"/>
      <c r="BV1101" s="14"/>
      <c r="BW1101" s="14"/>
      <c r="BX1101" s="14"/>
      <c r="BY1101" s="14"/>
      <c r="BZ1101" s="14"/>
      <c r="CA1101" s="14"/>
      <c r="CB1101" s="14"/>
      <c r="CC1101" s="14"/>
      <c r="CD1101" s="14"/>
      <c r="CE1101" s="14"/>
    </row>
    <row r="1102" spans="1:83">
      <c r="A1102" s="14"/>
      <c r="B1102" s="14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  <c r="BE1102" s="14"/>
      <c r="BF1102" s="14"/>
      <c r="BG1102" s="14"/>
      <c r="BH1102" s="14"/>
      <c r="BI1102" s="14"/>
      <c r="BJ1102" s="14"/>
      <c r="BK1102" s="14"/>
      <c r="BL1102" s="14"/>
      <c r="BM1102" s="14"/>
      <c r="BN1102" s="14"/>
      <c r="BO1102" s="14"/>
      <c r="BP1102" s="14"/>
      <c r="BQ1102" s="14"/>
      <c r="BR1102" s="14"/>
      <c r="BS1102" s="14"/>
      <c r="BT1102" s="14"/>
      <c r="BU1102" s="14"/>
      <c r="BV1102" s="14"/>
      <c r="BW1102" s="14"/>
      <c r="BX1102" s="14"/>
      <c r="BY1102" s="14"/>
      <c r="BZ1102" s="14"/>
      <c r="CA1102" s="14"/>
      <c r="CB1102" s="14"/>
      <c r="CC1102" s="14"/>
      <c r="CD1102" s="14"/>
      <c r="CE1102" s="14"/>
    </row>
    <row r="1103" spans="1:83">
      <c r="A1103" s="14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  <c r="BE1103" s="14"/>
      <c r="BF1103" s="14"/>
      <c r="BG1103" s="14"/>
      <c r="BH1103" s="14"/>
      <c r="BI1103" s="14"/>
      <c r="BJ1103" s="14"/>
      <c r="BK1103" s="14"/>
      <c r="BL1103" s="14"/>
      <c r="BM1103" s="14"/>
      <c r="BN1103" s="14"/>
      <c r="BO1103" s="14"/>
      <c r="BP1103" s="14"/>
      <c r="BQ1103" s="14"/>
      <c r="BR1103" s="14"/>
      <c r="BS1103" s="14"/>
      <c r="BT1103" s="14"/>
      <c r="BU1103" s="14"/>
      <c r="BV1103" s="14"/>
      <c r="BW1103" s="14"/>
      <c r="BX1103" s="14"/>
      <c r="BY1103" s="14"/>
      <c r="BZ1103" s="14"/>
      <c r="CA1103" s="14"/>
      <c r="CB1103" s="14"/>
      <c r="CC1103" s="14"/>
      <c r="CD1103" s="14"/>
      <c r="CE1103" s="14"/>
    </row>
    <row r="1104" spans="1:83">
      <c r="A1104" s="14"/>
      <c r="B1104" s="14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  <c r="BE1104" s="14"/>
      <c r="BF1104" s="14"/>
      <c r="BG1104" s="14"/>
      <c r="BH1104" s="14"/>
      <c r="BI1104" s="14"/>
      <c r="BJ1104" s="14"/>
      <c r="BK1104" s="14"/>
      <c r="BL1104" s="14"/>
      <c r="BM1104" s="14"/>
      <c r="BN1104" s="14"/>
      <c r="BO1104" s="14"/>
      <c r="BP1104" s="14"/>
      <c r="BQ1104" s="14"/>
      <c r="BR1104" s="14"/>
      <c r="BS1104" s="14"/>
      <c r="BT1104" s="14"/>
      <c r="BU1104" s="14"/>
      <c r="BV1104" s="14"/>
      <c r="BW1104" s="14"/>
      <c r="BX1104" s="14"/>
      <c r="BY1104" s="14"/>
      <c r="BZ1104" s="14"/>
      <c r="CA1104" s="14"/>
      <c r="CB1104" s="14"/>
      <c r="CC1104" s="14"/>
      <c r="CD1104" s="14"/>
      <c r="CE1104" s="14"/>
    </row>
    <row r="1105" spans="1:83">
      <c r="A1105" s="14"/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  <c r="BE1105" s="14"/>
      <c r="BF1105" s="14"/>
      <c r="BG1105" s="14"/>
      <c r="BH1105" s="14"/>
      <c r="BI1105" s="14"/>
      <c r="BJ1105" s="14"/>
      <c r="BK1105" s="14"/>
      <c r="BL1105" s="14"/>
      <c r="BM1105" s="14"/>
      <c r="BN1105" s="14"/>
      <c r="BO1105" s="14"/>
      <c r="BP1105" s="14"/>
      <c r="BQ1105" s="14"/>
      <c r="BR1105" s="14"/>
      <c r="BS1105" s="14"/>
      <c r="BT1105" s="14"/>
      <c r="BU1105" s="14"/>
      <c r="BV1105" s="14"/>
      <c r="BW1105" s="14"/>
      <c r="BX1105" s="14"/>
      <c r="BY1105" s="14"/>
      <c r="BZ1105" s="14"/>
      <c r="CA1105" s="14"/>
      <c r="CB1105" s="14"/>
      <c r="CC1105" s="14"/>
      <c r="CD1105" s="14"/>
      <c r="CE1105" s="14"/>
    </row>
    <row r="1106" spans="1:83">
      <c r="A1106" s="14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  <c r="BE1106" s="14"/>
      <c r="BF1106" s="14"/>
      <c r="BG1106" s="14"/>
      <c r="BH1106" s="14"/>
      <c r="BI1106" s="14"/>
      <c r="BJ1106" s="14"/>
      <c r="BK1106" s="14"/>
      <c r="BL1106" s="14"/>
      <c r="BM1106" s="14"/>
      <c r="BN1106" s="14"/>
      <c r="BO1106" s="14"/>
      <c r="BP1106" s="14"/>
      <c r="BQ1106" s="14"/>
      <c r="BR1106" s="14"/>
      <c r="BS1106" s="14"/>
      <c r="BT1106" s="14"/>
      <c r="BU1106" s="14"/>
      <c r="BV1106" s="14"/>
      <c r="BW1106" s="14"/>
      <c r="BX1106" s="14"/>
      <c r="BY1106" s="14"/>
      <c r="BZ1106" s="14"/>
      <c r="CA1106" s="14"/>
      <c r="CB1106" s="14"/>
      <c r="CC1106" s="14"/>
      <c r="CD1106" s="14"/>
      <c r="CE1106" s="14"/>
    </row>
    <row r="1107" spans="1:83">
      <c r="A1107" s="14"/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  <c r="BE1107" s="14"/>
      <c r="BF1107" s="14"/>
      <c r="BG1107" s="14"/>
      <c r="BH1107" s="14"/>
      <c r="BI1107" s="14"/>
      <c r="BJ1107" s="14"/>
      <c r="BK1107" s="14"/>
      <c r="BL1107" s="14"/>
      <c r="BM1107" s="14"/>
      <c r="BN1107" s="14"/>
      <c r="BO1107" s="14"/>
      <c r="BP1107" s="14"/>
      <c r="BQ1107" s="14"/>
      <c r="BR1107" s="14"/>
      <c r="BS1107" s="14"/>
      <c r="BT1107" s="14"/>
      <c r="BU1107" s="14"/>
      <c r="BV1107" s="14"/>
      <c r="BW1107" s="14"/>
      <c r="BX1107" s="14"/>
      <c r="BY1107" s="14"/>
      <c r="BZ1107" s="14"/>
      <c r="CA1107" s="14"/>
      <c r="CB1107" s="14"/>
      <c r="CC1107" s="14"/>
      <c r="CD1107" s="14"/>
      <c r="CE1107" s="14"/>
    </row>
    <row r="1108" spans="1:83">
      <c r="A1108" s="14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  <c r="BE1108" s="14"/>
      <c r="BF1108" s="14"/>
      <c r="BG1108" s="14"/>
      <c r="BH1108" s="14"/>
      <c r="BI1108" s="14"/>
      <c r="BJ1108" s="14"/>
      <c r="BK1108" s="14"/>
      <c r="BL1108" s="14"/>
      <c r="BM1108" s="14"/>
      <c r="BN1108" s="14"/>
      <c r="BO1108" s="14"/>
      <c r="BP1108" s="14"/>
      <c r="BQ1108" s="14"/>
      <c r="BR1108" s="14"/>
      <c r="BS1108" s="14"/>
      <c r="BT1108" s="14"/>
      <c r="BU1108" s="14"/>
      <c r="BV1108" s="14"/>
      <c r="BW1108" s="14"/>
      <c r="BX1108" s="14"/>
      <c r="BY1108" s="14"/>
      <c r="BZ1108" s="14"/>
      <c r="CA1108" s="14"/>
      <c r="CB1108" s="14"/>
      <c r="CC1108" s="14"/>
      <c r="CD1108" s="14"/>
      <c r="CE1108" s="14"/>
    </row>
    <row r="1109" spans="1:83">
      <c r="A1109" s="14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  <c r="BE1109" s="14"/>
      <c r="BF1109" s="14"/>
      <c r="BG1109" s="14"/>
      <c r="BH1109" s="14"/>
      <c r="BI1109" s="14"/>
      <c r="BJ1109" s="14"/>
      <c r="BK1109" s="14"/>
      <c r="BL1109" s="14"/>
      <c r="BM1109" s="14"/>
      <c r="BN1109" s="14"/>
      <c r="BO1109" s="14"/>
      <c r="BP1109" s="14"/>
      <c r="BQ1109" s="14"/>
      <c r="BR1109" s="14"/>
      <c r="BS1109" s="14"/>
      <c r="BT1109" s="14"/>
      <c r="BU1109" s="14"/>
      <c r="BV1109" s="14"/>
      <c r="BW1109" s="14"/>
      <c r="BX1109" s="14"/>
      <c r="BY1109" s="14"/>
      <c r="BZ1109" s="14"/>
      <c r="CA1109" s="14"/>
      <c r="CB1109" s="14"/>
      <c r="CC1109" s="14"/>
      <c r="CD1109" s="14"/>
      <c r="CE1109" s="14"/>
    </row>
    <row r="1110" spans="1:83">
      <c r="A1110" s="14"/>
      <c r="B1110" s="14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  <c r="BE1110" s="14"/>
      <c r="BF1110" s="14"/>
      <c r="BG1110" s="14"/>
      <c r="BH1110" s="14"/>
      <c r="BI1110" s="14"/>
      <c r="BJ1110" s="14"/>
      <c r="BK1110" s="14"/>
      <c r="BL1110" s="14"/>
      <c r="BM1110" s="14"/>
      <c r="BN1110" s="14"/>
      <c r="BO1110" s="14"/>
      <c r="BP1110" s="14"/>
      <c r="BQ1110" s="14"/>
      <c r="BR1110" s="14"/>
      <c r="BS1110" s="14"/>
      <c r="BT1110" s="14"/>
      <c r="BU1110" s="14"/>
      <c r="BV1110" s="14"/>
      <c r="BW1110" s="14"/>
      <c r="BX1110" s="14"/>
      <c r="BY1110" s="14"/>
      <c r="BZ1110" s="14"/>
      <c r="CA1110" s="14"/>
      <c r="CB1110" s="14"/>
      <c r="CC1110" s="14"/>
      <c r="CD1110" s="14"/>
      <c r="CE1110" s="14"/>
    </row>
    <row r="1111" spans="1:83">
      <c r="A1111" s="14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  <c r="BE1111" s="14"/>
      <c r="BF1111" s="14"/>
      <c r="BG1111" s="14"/>
      <c r="BH1111" s="14"/>
      <c r="BI1111" s="14"/>
      <c r="BJ1111" s="14"/>
      <c r="BK1111" s="14"/>
      <c r="BL1111" s="14"/>
      <c r="BM1111" s="14"/>
      <c r="BN1111" s="14"/>
      <c r="BO1111" s="14"/>
      <c r="BP1111" s="14"/>
      <c r="BQ1111" s="14"/>
      <c r="BR1111" s="14"/>
      <c r="BS1111" s="14"/>
      <c r="BT1111" s="14"/>
      <c r="BU1111" s="14"/>
      <c r="BV1111" s="14"/>
      <c r="BW1111" s="14"/>
      <c r="BX1111" s="14"/>
      <c r="BY1111" s="14"/>
      <c r="BZ1111" s="14"/>
      <c r="CA1111" s="14"/>
      <c r="CB1111" s="14"/>
      <c r="CC1111" s="14"/>
      <c r="CD1111" s="14"/>
      <c r="CE1111" s="14"/>
    </row>
    <row r="1112" spans="1:83">
      <c r="A1112" s="14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  <c r="BE1112" s="14"/>
      <c r="BF1112" s="14"/>
      <c r="BG1112" s="14"/>
      <c r="BH1112" s="14"/>
      <c r="BI1112" s="14"/>
      <c r="BJ1112" s="14"/>
      <c r="BK1112" s="14"/>
      <c r="BL1112" s="14"/>
      <c r="BM1112" s="14"/>
      <c r="BN1112" s="14"/>
      <c r="BO1112" s="14"/>
      <c r="BP1112" s="14"/>
      <c r="BQ1112" s="14"/>
      <c r="BR1112" s="14"/>
      <c r="BS1112" s="14"/>
      <c r="BT1112" s="14"/>
      <c r="BU1112" s="14"/>
      <c r="BV1112" s="14"/>
      <c r="BW1112" s="14"/>
      <c r="BX1112" s="14"/>
      <c r="BY1112" s="14"/>
      <c r="BZ1112" s="14"/>
      <c r="CA1112" s="14"/>
      <c r="CB1112" s="14"/>
      <c r="CC1112" s="14"/>
      <c r="CD1112" s="14"/>
      <c r="CE1112" s="14"/>
    </row>
    <row r="1113" spans="1:83">
      <c r="A1113" s="14"/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  <c r="BE1113" s="14"/>
      <c r="BF1113" s="14"/>
      <c r="BG1113" s="14"/>
      <c r="BH1113" s="14"/>
      <c r="BI1113" s="14"/>
      <c r="BJ1113" s="14"/>
      <c r="BK1113" s="14"/>
      <c r="BL1113" s="14"/>
      <c r="BM1113" s="14"/>
      <c r="BN1113" s="14"/>
      <c r="BO1113" s="14"/>
      <c r="BP1113" s="14"/>
      <c r="BQ1113" s="14"/>
      <c r="BR1113" s="14"/>
      <c r="BS1113" s="14"/>
      <c r="BT1113" s="14"/>
      <c r="BU1113" s="14"/>
      <c r="BV1113" s="14"/>
      <c r="BW1113" s="14"/>
      <c r="BX1113" s="14"/>
      <c r="BY1113" s="14"/>
      <c r="BZ1113" s="14"/>
      <c r="CA1113" s="14"/>
      <c r="CB1113" s="14"/>
      <c r="CC1113" s="14"/>
      <c r="CD1113" s="14"/>
      <c r="CE1113" s="14"/>
    </row>
    <row r="1114" spans="1:83">
      <c r="A1114" s="14"/>
      <c r="B1114" s="14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  <c r="BE1114" s="14"/>
      <c r="BF1114" s="14"/>
      <c r="BG1114" s="14"/>
      <c r="BH1114" s="14"/>
      <c r="BI1114" s="14"/>
      <c r="BJ1114" s="14"/>
      <c r="BK1114" s="14"/>
      <c r="BL1114" s="14"/>
      <c r="BM1114" s="14"/>
      <c r="BN1114" s="14"/>
      <c r="BO1114" s="14"/>
      <c r="BP1114" s="14"/>
      <c r="BQ1114" s="14"/>
      <c r="BR1114" s="14"/>
      <c r="BS1114" s="14"/>
      <c r="BT1114" s="14"/>
      <c r="BU1114" s="14"/>
      <c r="BV1114" s="14"/>
      <c r="BW1114" s="14"/>
      <c r="BX1114" s="14"/>
      <c r="BY1114" s="14"/>
      <c r="BZ1114" s="14"/>
      <c r="CA1114" s="14"/>
      <c r="CB1114" s="14"/>
      <c r="CC1114" s="14"/>
      <c r="CD1114" s="14"/>
      <c r="CE1114" s="14"/>
    </row>
    <row r="1115" spans="1:83">
      <c r="A1115" s="14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  <c r="BE1115" s="14"/>
      <c r="BF1115" s="14"/>
      <c r="BG1115" s="14"/>
      <c r="BH1115" s="14"/>
      <c r="BI1115" s="14"/>
      <c r="BJ1115" s="14"/>
      <c r="BK1115" s="14"/>
      <c r="BL1115" s="14"/>
      <c r="BM1115" s="14"/>
      <c r="BN1115" s="14"/>
      <c r="BO1115" s="14"/>
      <c r="BP1115" s="14"/>
      <c r="BQ1115" s="14"/>
      <c r="BR1115" s="14"/>
      <c r="BS1115" s="14"/>
      <c r="BT1115" s="14"/>
      <c r="BU1115" s="14"/>
      <c r="BV1115" s="14"/>
      <c r="BW1115" s="14"/>
      <c r="BX1115" s="14"/>
      <c r="BY1115" s="14"/>
      <c r="BZ1115" s="14"/>
      <c r="CA1115" s="14"/>
      <c r="CB1115" s="14"/>
      <c r="CC1115" s="14"/>
      <c r="CD1115" s="14"/>
      <c r="CE1115" s="14"/>
    </row>
    <row r="1116" spans="1:83">
      <c r="A1116" s="14"/>
      <c r="B1116" s="14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  <c r="BE1116" s="14"/>
      <c r="BF1116" s="14"/>
      <c r="BG1116" s="14"/>
      <c r="BH1116" s="14"/>
      <c r="BI1116" s="14"/>
      <c r="BJ1116" s="14"/>
      <c r="BK1116" s="14"/>
      <c r="BL1116" s="14"/>
      <c r="BM1116" s="14"/>
      <c r="BN1116" s="14"/>
      <c r="BO1116" s="14"/>
      <c r="BP1116" s="14"/>
      <c r="BQ1116" s="14"/>
      <c r="BR1116" s="14"/>
      <c r="BS1116" s="14"/>
      <c r="BT1116" s="14"/>
      <c r="BU1116" s="14"/>
      <c r="BV1116" s="14"/>
      <c r="BW1116" s="14"/>
      <c r="BX1116" s="14"/>
      <c r="BY1116" s="14"/>
      <c r="BZ1116" s="14"/>
      <c r="CA1116" s="14"/>
      <c r="CB1116" s="14"/>
      <c r="CC1116" s="14"/>
      <c r="CD1116" s="14"/>
      <c r="CE1116" s="14"/>
    </row>
    <row r="1117" spans="1:83">
      <c r="A1117" s="14"/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  <c r="BE1117" s="14"/>
      <c r="BF1117" s="14"/>
      <c r="BG1117" s="14"/>
      <c r="BH1117" s="14"/>
      <c r="BI1117" s="14"/>
      <c r="BJ1117" s="14"/>
      <c r="BK1117" s="14"/>
      <c r="BL1117" s="14"/>
      <c r="BM1117" s="14"/>
      <c r="BN1117" s="14"/>
      <c r="BO1117" s="14"/>
      <c r="BP1117" s="14"/>
      <c r="BQ1117" s="14"/>
      <c r="BR1117" s="14"/>
      <c r="BS1117" s="14"/>
      <c r="BT1117" s="14"/>
      <c r="BU1117" s="14"/>
      <c r="BV1117" s="14"/>
      <c r="BW1117" s="14"/>
      <c r="BX1117" s="14"/>
      <c r="BY1117" s="14"/>
      <c r="BZ1117" s="14"/>
      <c r="CA1117" s="14"/>
      <c r="CB1117" s="14"/>
      <c r="CC1117" s="14"/>
      <c r="CD1117" s="14"/>
      <c r="CE1117" s="14"/>
    </row>
    <row r="1118" spans="1:83">
      <c r="A1118" s="14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  <c r="BE1118" s="14"/>
      <c r="BF1118" s="14"/>
      <c r="BG1118" s="14"/>
      <c r="BH1118" s="14"/>
      <c r="BI1118" s="14"/>
      <c r="BJ1118" s="14"/>
      <c r="BK1118" s="14"/>
      <c r="BL1118" s="14"/>
      <c r="BM1118" s="14"/>
      <c r="BN1118" s="14"/>
      <c r="BO1118" s="14"/>
      <c r="BP1118" s="14"/>
      <c r="BQ1118" s="14"/>
      <c r="BR1118" s="14"/>
      <c r="BS1118" s="14"/>
      <c r="BT1118" s="14"/>
      <c r="BU1118" s="14"/>
      <c r="BV1118" s="14"/>
      <c r="BW1118" s="14"/>
      <c r="BX1118" s="14"/>
      <c r="BY1118" s="14"/>
      <c r="BZ1118" s="14"/>
      <c r="CA1118" s="14"/>
      <c r="CB1118" s="14"/>
      <c r="CC1118" s="14"/>
      <c r="CD1118" s="14"/>
      <c r="CE1118" s="14"/>
    </row>
    <row r="1119" spans="1:83">
      <c r="A1119" s="14"/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  <c r="BE1119" s="14"/>
      <c r="BF1119" s="14"/>
      <c r="BG1119" s="14"/>
      <c r="BH1119" s="14"/>
      <c r="BI1119" s="14"/>
      <c r="BJ1119" s="14"/>
      <c r="BK1119" s="14"/>
      <c r="BL1119" s="14"/>
      <c r="BM1119" s="14"/>
      <c r="BN1119" s="14"/>
      <c r="BO1119" s="14"/>
      <c r="BP1119" s="14"/>
      <c r="BQ1119" s="14"/>
      <c r="BR1119" s="14"/>
      <c r="BS1119" s="14"/>
      <c r="BT1119" s="14"/>
      <c r="BU1119" s="14"/>
      <c r="BV1119" s="14"/>
      <c r="BW1119" s="14"/>
      <c r="BX1119" s="14"/>
      <c r="BY1119" s="14"/>
      <c r="BZ1119" s="14"/>
      <c r="CA1119" s="14"/>
      <c r="CB1119" s="14"/>
      <c r="CC1119" s="14"/>
      <c r="CD1119" s="14"/>
      <c r="CE1119" s="14"/>
    </row>
    <row r="1120" spans="1:83">
      <c r="A1120" s="14"/>
      <c r="B1120" s="14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4"/>
      <c r="BI1120" s="14"/>
      <c r="BJ1120" s="14"/>
      <c r="BK1120" s="14"/>
      <c r="BL1120" s="14"/>
      <c r="BM1120" s="14"/>
      <c r="BN1120" s="14"/>
      <c r="BO1120" s="14"/>
      <c r="BP1120" s="14"/>
      <c r="BQ1120" s="14"/>
      <c r="BR1120" s="14"/>
      <c r="BS1120" s="14"/>
      <c r="BT1120" s="14"/>
      <c r="BU1120" s="14"/>
      <c r="BV1120" s="14"/>
      <c r="BW1120" s="14"/>
      <c r="BX1120" s="14"/>
      <c r="BY1120" s="14"/>
      <c r="BZ1120" s="14"/>
      <c r="CA1120" s="14"/>
      <c r="CB1120" s="14"/>
      <c r="CC1120" s="14"/>
      <c r="CD1120" s="14"/>
      <c r="CE1120" s="14"/>
    </row>
    <row r="1121" spans="1:83">
      <c r="A1121" s="14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  <c r="BE1121" s="14"/>
      <c r="BF1121" s="14"/>
      <c r="BG1121" s="14"/>
      <c r="BH1121" s="14"/>
      <c r="BI1121" s="14"/>
      <c r="BJ1121" s="14"/>
      <c r="BK1121" s="14"/>
      <c r="BL1121" s="14"/>
      <c r="BM1121" s="14"/>
      <c r="BN1121" s="14"/>
      <c r="BO1121" s="14"/>
      <c r="BP1121" s="14"/>
      <c r="BQ1121" s="14"/>
      <c r="BR1121" s="14"/>
      <c r="BS1121" s="14"/>
      <c r="BT1121" s="14"/>
      <c r="BU1121" s="14"/>
      <c r="BV1121" s="14"/>
      <c r="BW1121" s="14"/>
      <c r="BX1121" s="14"/>
      <c r="BY1121" s="14"/>
      <c r="BZ1121" s="14"/>
      <c r="CA1121" s="14"/>
      <c r="CB1121" s="14"/>
      <c r="CC1121" s="14"/>
      <c r="CD1121" s="14"/>
      <c r="CE1121" s="14"/>
    </row>
    <row r="1122" spans="1:83">
      <c r="A1122" s="14"/>
      <c r="B1122" s="14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4"/>
      <c r="BI1122" s="14"/>
      <c r="BJ1122" s="14"/>
      <c r="BK1122" s="14"/>
      <c r="BL1122" s="14"/>
      <c r="BM1122" s="14"/>
      <c r="BN1122" s="14"/>
      <c r="BO1122" s="14"/>
      <c r="BP1122" s="14"/>
      <c r="BQ1122" s="14"/>
      <c r="BR1122" s="14"/>
      <c r="BS1122" s="14"/>
      <c r="BT1122" s="14"/>
      <c r="BU1122" s="14"/>
      <c r="BV1122" s="14"/>
      <c r="BW1122" s="14"/>
      <c r="BX1122" s="14"/>
      <c r="BY1122" s="14"/>
      <c r="BZ1122" s="14"/>
      <c r="CA1122" s="14"/>
      <c r="CB1122" s="14"/>
      <c r="CC1122" s="14"/>
      <c r="CD1122" s="14"/>
      <c r="CE1122" s="14"/>
    </row>
    <row r="1123" spans="1:83">
      <c r="A1123" s="14"/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  <c r="BI1123" s="14"/>
      <c r="BJ1123" s="14"/>
      <c r="BK1123" s="14"/>
      <c r="BL1123" s="14"/>
      <c r="BM1123" s="14"/>
      <c r="BN1123" s="14"/>
      <c r="BO1123" s="14"/>
      <c r="BP1123" s="14"/>
      <c r="BQ1123" s="14"/>
      <c r="BR1123" s="14"/>
      <c r="BS1123" s="14"/>
      <c r="BT1123" s="14"/>
      <c r="BU1123" s="14"/>
      <c r="BV1123" s="14"/>
      <c r="BW1123" s="14"/>
      <c r="BX1123" s="14"/>
      <c r="BY1123" s="14"/>
      <c r="BZ1123" s="14"/>
      <c r="CA1123" s="14"/>
      <c r="CB1123" s="14"/>
      <c r="CC1123" s="14"/>
      <c r="CD1123" s="14"/>
      <c r="CE1123" s="14"/>
    </row>
    <row r="1124" spans="1:83">
      <c r="A1124" s="14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  <c r="BI1124" s="14"/>
      <c r="BJ1124" s="14"/>
      <c r="BK1124" s="14"/>
      <c r="BL1124" s="14"/>
      <c r="BM1124" s="14"/>
      <c r="BN1124" s="14"/>
      <c r="BO1124" s="14"/>
      <c r="BP1124" s="14"/>
      <c r="BQ1124" s="14"/>
      <c r="BR1124" s="14"/>
      <c r="BS1124" s="14"/>
      <c r="BT1124" s="14"/>
      <c r="BU1124" s="14"/>
      <c r="BV1124" s="14"/>
      <c r="BW1124" s="14"/>
      <c r="BX1124" s="14"/>
      <c r="BY1124" s="14"/>
      <c r="BZ1124" s="14"/>
      <c r="CA1124" s="14"/>
      <c r="CB1124" s="14"/>
      <c r="CC1124" s="14"/>
      <c r="CD1124" s="14"/>
      <c r="CE1124" s="14"/>
    </row>
    <row r="1125" spans="1:83">
      <c r="A1125" s="14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  <c r="BE1125" s="14"/>
      <c r="BF1125" s="14"/>
      <c r="BG1125" s="14"/>
      <c r="BH1125" s="14"/>
      <c r="BI1125" s="14"/>
      <c r="BJ1125" s="14"/>
      <c r="BK1125" s="14"/>
      <c r="BL1125" s="14"/>
      <c r="BM1125" s="14"/>
      <c r="BN1125" s="14"/>
      <c r="BO1125" s="14"/>
      <c r="BP1125" s="14"/>
      <c r="BQ1125" s="14"/>
      <c r="BR1125" s="14"/>
      <c r="BS1125" s="14"/>
      <c r="BT1125" s="14"/>
      <c r="BU1125" s="14"/>
      <c r="BV1125" s="14"/>
      <c r="BW1125" s="14"/>
      <c r="BX1125" s="14"/>
      <c r="BY1125" s="14"/>
      <c r="BZ1125" s="14"/>
      <c r="CA1125" s="14"/>
      <c r="CB1125" s="14"/>
      <c r="CC1125" s="14"/>
      <c r="CD1125" s="14"/>
      <c r="CE1125" s="14"/>
    </row>
    <row r="1126" spans="1:83">
      <c r="A1126" s="14"/>
      <c r="B1126" s="14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  <c r="BE1126" s="14"/>
      <c r="BF1126" s="14"/>
      <c r="BG1126" s="14"/>
      <c r="BH1126" s="14"/>
      <c r="BI1126" s="14"/>
      <c r="BJ1126" s="14"/>
      <c r="BK1126" s="14"/>
      <c r="BL1126" s="14"/>
      <c r="BM1126" s="14"/>
      <c r="BN1126" s="14"/>
      <c r="BO1126" s="14"/>
      <c r="BP1126" s="14"/>
      <c r="BQ1126" s="14"/>
      <c r="BR1126" s="14"/>
      <c r="BS1126" s="14"/>
      <c r="BT1126" s="14"/>
      <c r="BU1126" s="14"/>
      <c r="BV1126" s="14"/>
      <c r="BW1126" s="14"/>
      <c r="BX1126" s="14"/>
      <c r="BY1126" s="14"/>
      <c r="BZ1126" s="14"/>
      <c r="CA1126" s="14"/>
      <c r="CB1126" s="14"/>
      <c r="CC1126" s="14"/>
      <c r="CD1126" s="14"/>
      <c r="CE1126" s="14"/>
    </row>
    <row r="1127" spans="1:83">
      <c r="A1127" s="14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  <c r="BE1127" s="14"/>
      <c r="BF1127" s="14"/>
      <c r="BG1127" s="14"/>
      <c r="BH1127" s="14"/>
      <c r="BI1127" s="14"/>
      <c r="BJ1127" s="14"/>
      <c r="BK1127" s="14"/>
      <c r="BL1127" s="14"/>
      <c r="BM1127" s="14"/>
      <c r="BN1127" s="14"/>
      <c r="BO1127" s="14"/>
      <c r="BP1127" s="14"/>
      <c r="BQ1127" s="14"/>
      <c r="BR1127" s="14"/>
      <c r="BS1127" s="14"/>
      <c r="BT1127" s="14"/>
      <c r="BU1127" s="14"/>
      <c r="BV1127" s="14"/>
      <c r="BW1127" s="14"/>
      <c r="BX1127" s="14"/>
      <c r="BY1127" s="14"/>
      <c r="BZ1127" s="14"/>
      <c r="CA1127" s="14"/>
      <c r="CB1127" s="14"/>
      <c r="CC1127" s="14"/>
      <c r="CD1127" s="14"/>
      <c r="CE1127" s="14"/>
    </row>
    <row r="1128" spans="1:83">
      <c r="A1128" s="14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  <c r="BE1128" s="14"/>
      <c r="BF1128" s="14"/>
      <c r="BG1128" s="14"/>
      <c r="BH1128" s="14"/>
      <c r="BI1128" s="14"/>
      <c r="BJ1128" s="14"/>
      <c r="BK1128" s="14"/>
      <c r="BL1128" s="14"/>
      <c r="BM1128" s="14"/>
      <c r="BN1128" s="14"/>
      <c r="BO1128" s="14"/>
      <c r="BP1128" s="14"/>
      <c r="BQ1128" s="14"/>
      <c r="BR1128" s="14"/>
      <c r="BS1128" s="14"/>
      <c r="BT1128" s="14"/>
      <c r="BU1128" s="14"/>
      <c r="BV1128" s="14"/>
      <c r="BW1128" s="14"/>
      <c r="BX1128" s="14"/>
      <c r="BY1128" s="14"/>
      <c r="BZ1128" s="14"/>
      <c r="CA1128" s="14"/>
      <c r="CB1128" s="14"/>
      <c r="CC1128" s="14"/>
      <c r="CD1128" s="14"/>
      <c r="CE1128" s="14"/>
    </row>
    <row r="1129" spans="1:83">
      <c r="A1129" s="14"/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  <c r="BE1129" s="14"/>
      <c r="BF1129" s="14"/>
      <c r="BG1129" s="14"/>
      <c r="BH1129" s="14"/>
      <c r="BI1129" s="14"/>
      <c r="BJ1129" s="14"/>
      <c r="BK1129" s="14"/>
      <c r="BL1129" s="14"/>
      <c r="BM1129" s="14"/>
      <c r="BN1129" s="14"/>
      <c r="BO1129" s="14"/>
      <c r="BP1129" s="14"/>
      <c r="BQ1129" s="14"/>
      <c r="BR1129" s="14"/>
      <c r="BS1129" s="14"/>
      <c r="BT1129" s="14"/>
      <c r="BU1129" s="14"/>
      <c r="BV1129" s="14"/>
      <c r="BW1129" s="14"/>
      <c r="BX1129" s="14"/>
      <c r="BY1129" s="14"/>
      <c r="BZ1129" s="14"/>
      <c r="CA1129" s="14"/>
      <c r="CB1129" s="14"/>
      <c r="CC1129" s="14"/>
      <c r="CD1129" s="14"/>
      <c r="CE1129" s="14"/>
    </row>
    <row r="1130" spans="1:83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  <c r="BE1130" s="14"/>
      <c r="BF1130" s="14"/>
      <c r="BG1130" s="14"/>
      <c r="BH1130" s="14"/>
      <c r="BI1130" s="14"/>
      <c r="BJ1130" s="14"/>
      <c r="BK1130" s="14"/>
      <c r="BL1130" s="14"/>
      <c r="BM1130" s="14"/>
      <c r="BN1130" s="14"/>
      <c r="BO1130" s="14"/>
      <c r="BP1130" s="14"/>
      <c r="BQ1130" s="14"/>
      <c r="BR1130" s="14"/>
      <c r="BS1130" s="14"/>
      <c r="BT1130" s="14"/>
      <c r="BU1130" s="14"/>
      <c r="BV1130" s="14"/>
      <c r="BW1130" s="14"/>
      <c r="BX1130" s="14"/>
      <c r="BY1130" s="14"/>
      <c r="BZ1130" s="14"/>
      <c r="CA1130" s="14"/>
      <c r="CB1130" s="14"/>
      <c r="CC1130" s="14"/>
      <c r="CD1130" s="14"/>
      <c r="CE1130" s="14"/>
    </row>
    <row r="1131" spans="1:83">
      <c r="A1131" s="14"/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  <c r="BE1131" s="14"/>
      <c r="BF1131" s="14"/>
      <c r="BG1131" s="14"/>
      <c r="BH1131" s="14"/>
      <c r="BI1131" s="14"/>
      <c r="BJ1131" s="14"/>
      <c r="BK1131" s="14"/>
      <c r="BL1131" s="14"/>
      <c r="BM1131" s="14"/>
      <c r="BN1131" s="14"/>
      <c r="BO1131" s="14"/>
      <c r="BP1131" s="14"/>
      <c r="BQ1131" s="14"/>
      <c r="BR1131" s="14"/>
      <c r="BS1131" s="14"/>
      <c r="BT1131" s="14"/>
      <c r="BU1131" s="14"/>
      <c r="BV1131" s="14"/>
      <c r="BW1131" s="14"/>
      <c r="BX1131" s="14"/>
      <c r="BY1131" s="14"/>
      <c r="BZ1131" s="14"/>
      <c r="CA1131" s="14"/>
      <c r="CB1131" s="14"/>
      <c r="CC1131" s="14"/>
      <c r="CD1131" s="14"/>
      <c r="CE1131" s="14"/>
    </row>
    <row r="1132" spans="1:83">
      <c r="A1132" s="14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  <c r="BE1132" s="14"/>
      <c r="BF1132" s="14"/>
      <c r="BG1132" s="14"/>
      <c r="BH1132" s="14"/>
      <c r="BI1132" s="14"/>
      <c r="BJ1132" s="14"/>
      <c r="BK1132" s="14"/>
      <c r="BL1132" s="14"/>
      <c r="BM1132" s="14"/>
      <c r="BN1132" s="14"/>
      <c r="BO1132" s="14"/>
      <c r="BP1132" s="14"/>
      <c r="BQ1132" s="14"/>
      <c r="BR1132" s="14"/>
      <c r="BS1132" s="14"/>
      <c r="BT1132" s="14"/>
      <c r="BU1132" s="14"/>
      <c r="BV1132" s="14"/>
      <c r="BW1132" s="14"/>
      <c r="BX1132" s="14"/>
      <c r="BY1132" s="14"/>
      <c r="BZ1132" s="14"/>
      <c r="CA1132" s="14"/>
      <c r="CB1132" s="14"/>
      <c r="CC1132" s="14"/>
      <c r="CD1132" s="14"/>
      <c r="CE1132" s="14"/>
    </row>
    <row r="1133" spans="1:83">
      <c r="A1133" s="14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  <c r="BE1133" s="14"/>
      <c r="BF1133" s="14"/>
      <c r="BG1133" s="14"/>
      <c r="BH1133" s="14"/>
      <c r="BI1133" s="14"/>
      <c r="BJ1133" s="14"/>
      <c r="BK1133" s="14"/>
      <c r="BL1133" s="14"/>
      <c r="BM1133" s="14"/>
      <c r="BN1133" s="14"/>
      <c r="BO1133" s="14"/>
      <c r="BP1133" s="14"/>
      <c r="BQ1133" s="14"/>
      <c r="BR1133" s="14"/>
      <c r="BS1133" s="14"/>
      <c r="BT1133" s="14"/>
      <c r="BU1133" s="14"/>
      <c r="BV1133" s="14"/>
      <c r="BW1133" s="14"/>
      <c r="BX1133" s="14"/>
      <c r="BY1133" s="14"/>
      <c r="BZ1133" s="14"/>
      <c r="CA1133" s="14"/>
      <c r="CB1133" s="14"/>
      <c r="CC1133" s="14"/>
      <c r="CD1133" s="14"/>
      <c r="CE1133" s="14"/>
    </row>
    <row r="1134" spans="1:83">
      <c r="A1134" s="14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  <c r="BI1134" s="14"/>
      <c r="BJ1134" s="14"/>
      <c r="BK1134" s="14"/>
      <c r="BL1134" s="14"/>
      <c r="BM1134" s="14"/>
      <c r="BN1134" s="14"/>
      <c r="BO1134" s="14"/>
      <c r="BP1134" s="14"/>
      <c r="BQ1134" s="14"/>
      <c r="BR1134" s="14"/>
      <c r="BS1134" s="14"/>
      <c r="BT1134" s="14"/>
      <c r="BU1134" s="14"/>
      <c r="BV1134" s="14"/>
      <c r="BW1134" s="14"/>
      <c r="BX1134" s="14"/>
      <c r="BY1134" s="14"/>
      <c r="BZ1134" s="14"/>
      <c r="CA1134" s="14"/>
      <c r="CB1134" s="14"/>
      <c r="CC1134" s="14"/>
      <c r="CD1134" s="14"/>
      <c r="CE1134" s="14"/>
    </row>
    <row r="1135" spans="1:83">
      <c r="A1135" s="14"/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  <c r="BE1135" s="14"/>
      <c r="BF1135" s="14"/>
      <c r="BG1135" s="14"/>
      <c r="BH1135" s="14"/>
      <c r="BI1135" s="14"/>
      <c r="BJ1135" s="14"/>
      <c r="BK1135" s="14"/>
      <c r="BL1135" s="14"/>
      <c r="BM1135" s="14"/>
      <c r="BN1135" s="14"/>
      <c r="BO1135" s="14"/>
      <c r="BP1135" s="14"/>
      <c r="BQ1135" s="14"/>
      <c r="BR1135" s="14"/>
      <c r="BS1135" s="14"/>
      <c r="BT1135" s="14"/>
      <c r="BU1135" s="14"/>
      <c r="BV1135" s="14"/>
      <c r="BW1135" s="14"/>
      <c r="BX1135" s="14"/>
      <c r="BY1135" s="14"/>
      <c r="BZ1135" s="14"/>
      <c r="CA1135" s="14"/>
      <c r="CB1135" s="14"/>
      <c r="CC1135" s="14"/>
      <c r="CD1135" s="14"/>
      <c r="CE1135" s="14"/>
    </row>
    <row r="1136" spans="1:83">
      <c r="A1136" s="14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  <c r="BE1136" s="14"/>
      <c r="BF1136" s="14"/>
      <c r="BG1136" s="14"/>
      <c r="BH1136" s="14"/>
      <c r="BI1136" s="14"/>
      <c r="BJ1136" s="14"/>
      <c r="BK1136" s="14"/>
      <c r="BL1136" s="14"/>
      <c r="BM1136" s="14"/>
      <c r="BN1136" s="14"/>
      <c r="BO1136" s="14"/>
      <c r="BP1136" s="14"/>
      <c r="BQ1136" s="14"/>
      <c r="BR1136" s="14"/>
      <c r="BS1136" s="14"/>
      <c r="BT1136" s="14"/>
      <c r="BU1136" s="14"/>
      <c r="BV1136" s="14"/>
      <c r="BW1136" s="14"/>
      <c r="BX1136" s="14"/>
      <c r="BY1136" s="14"/>
      <c r="BZ1136" s="14"/>
      <c r="CA1136" s="14"/>
      <c r="CB1136" s="14"/>
      <c r="CC1136" s="14"/>
      <c r="CD1136" s="14"/>
      <c r="CE1136" s="14"/>
    </row>
    <row r="1137" spans="1:83">
      <c r="A1137" s="14"/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  <c r="BE1137" s="14"/>
      <c r="BF1137" s="14"/>
      <c r="BG1137" s="14"/>
      <c r="BH1137" s="14"/>
      <c r="BI1137" s="14"/>
      <c r="BJ1137" s="14"/>
      <c r="BK1137" s="14"/>
      <c r="BL1137" s="14"/>
      <c r="BM1137" s="14"/>
      <c r="BN1137" s="14"/>
      <c r="BO1137" s="14"/>
      <c r="BP1137" s="14"/>
      <c r="BQ1137" s="14"/>
      <c r="BR1137" s="14"/>
      <c r="BS1137" s="14"/>
      <c r="BT1137" s="14"/>
      <c r="BU1137" s="14"/>
      <c r="BV1137" s="14"/>
      <c r="BW1137" s="14"/>
      <c r="BX1137" s="14"/>
      <c r="BY1137" s="14"/>
      <c r="BZ1137" s="14"/>
      <c r="CA1137" s="14"/>
      <c r="CB1137" s="14"/>
      <c r="CC1137" s="14"/>
      <c r="CD1137" s="14"/>
      <c r="CE1137" s="14"/>
    </row>
    <row r="1138" spans="1:83">
      <c r="A1138" s="14"/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  <c r="BE1138" s="14"/>
      <c r="BF1138" s="14"/>
      <c r="BG1138" s="14"/>
      <c r="BH1138" s="14"/>
      <c r="BI1138" s="14"/>
      <c r="BJ1138" s="14"/>
      <c r="BK1138" s="14"/>
      <c r="BL1138" s="14"/>
      <c r="BM1138" s="14"/>
      <c r="BN1138" s="14"/>
      <c r="BO1138" s="14"/>
      <c r="BP1138" s="14"/>
      <c r="BQ1138" s="14"/>
      <c r="BR1138" s="14"/>
      <c r="BS1138" s="14"/>
      <c r="BT1138" s="14"/>
      <c r="BU1138" s="14"/>
      <c r="BV1138" s="14"/>
      <c r="BW1138" s="14"/>
      <c r="BX1138" s="14"/>
      <c r="BY1138" s="14"/>
      <c r="BZ1138" s="14"/>
      <c r="CA1138" s="14"/>
      <c r="CB1138" s="14"/>
      <c r="CC1138" s="14"/>
      <c r="CD1138" s="14"/>
      <c r="CE1138" s="14"/>
    </row>
    <row r="1139" spans="1:83">
      <c r="A1139" s="14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  <c r="BE1139" s="14"/>
      <c r="BF1139" s="14"/>
      <c r="BG1139" s="14"/>
      <c r="BH1139" s="14"/>
      <c r="BI1139" s="14"/>
      <c r="BJ1139" s="14"/>
      <c r="BK1139" s="14"/>
      <c r="BL1139" s="14"/>
      <c r="BM1139" s="14"/>
      <c r="BN1139" s="14"/>
      <c r="BO1139" s="14"/>
      <c r="BP1139" s="14"/>
      <c r="BQ1139" s="14"/>
      <c r="BR1139" s="14"/>
      <c r="BS1139" s="14"/>
      <c r="BT1139" s="14"/>
      <c r="BU1139" s="14"/>
      <c r="BV1139" s="14"/>
      <c r="BW1139" s="14"/>
      <c r="BX1139" s="14"/>
      <c r="BY1139" s="14"/>
      <c r="BZ1139" s="14"/>
      <c r="CA1139" s="14"/>
      <c r="CB1139" s="14"/>
      <c r="CC1139" s="14"/>
      <c r="CD1139" s="14"/>
      <c r="CE1139" s="14"/>
    </row>
    <row r="1140" spans="1:83">
      <c r="A1140" s="14"/>
      <c r="B1140" s="14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  <c r="BE1140" s="14"/>
      <c r="BF1140" s="14"/>
      <c r="BG1140" s="14"/>
      <c r="BH1140" s="14"/>
      <c r="BI1140" s="14"/>
      <c r="BJ1140" s="14"/>
      <c r="BK1140" s="14"/>
      <c r="BL1140" s="14"/>
      <c r="BM1140" s="14"/>
      <c r="BN1140" s="14"/>
      <c r="BO1140" s="14"/>
      <c r="BP1140" s="14"/>
      <c r="BQ1140" s="14"/>
      <c r="BR1140" s="14"/>
      <c r="BS1140" s="14"/>
      <c r="BT1140" s="14"/>
      <c r="BU1140" s="14"/>
      <c r="BV1140" s="14"/>
      <c r="BW1140" s="14"/>
      <c r="BX1140" s="14"/>
      <c r="BY1140" s="14"/>
      <c r="BZ1140" s="14"/>
      <c r="CA1140" s="14"/>
      <c r="CB1140" s="14"/>
      <c r="CC1140" s="14"/>
      <c r="CD1140" s="14"/>
      <c r="CE1140" s="14"/>
    </row>
    <row r="1141" spans="1:83">
      <c r="A1141" s="14"/>
      <c r="B1141" s="14"/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  <c r="BE1141" s="14"/>
      <c r="BF1141" s="14"/>
      <c r="BG1141" s="14"/>
      <c r="BH1141" s="14"/>
      <c r="BI1141" s="14"/>
      <c r="BJ1141" s="14"/>
      <c r="BK1141" s="14"/>
      <c r="BL1141" s="14"/>
      <c r="BM1141" s="14"/>
      <c r="BN1141" s="14"/>
      <c r="BO1141" s="14"/>
      <c r="BP1141" s="14"/>
      <c r="BQ1141" s="14"/>
      <c r="BR1141" s="14"/>
      <c r="BS1141" s="14"/>
      <c r="BT1141" s="14"/>
      <c r="BU1141" s="14"/>
      <c r="BV1141" s="14"/>
      <c r="BW1141" s="14"/>
      <c r="BX1141" s="14"/>
      <c r="BY1141" s="14"/>
      <c r="BZ1141" s="14"/>
      <c r="CA1141" s="14"/>
      <c r="CB1141" s="14"/>
      <c r="CC1141" s="14"/>
      <c r="CD1141" s="14"/>
      <c r="CE1141" s="14"/>
    </row>
    <row r="1142" spans="1:83">
      <c r="A1142" s="14"/>
      <c r="B1142" s="14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  <c r="BE1142" s="14"/>
      <c r="BF1142" s="14"/>
      <c r="BG1142" s="14"/>
      <c r="BH1142" s="14"/>
      <c r="BI1142" s="14"/>
      <c r="BJ1142" s="14"/>
      <c r="BK1142" s="14"/>
      <c r="BL1142" s="14"/>
      <c r="BM1142" s="14"/>
      <c r="BN1142" s="14"/>
      <c r="BO1142" s="14"/>
      <c r="BP1142" s="14"/>
      <c r="BQ1142" s="14"/>
      <c r="BR1142" s="14"/>
      <c r="BS1142" s="14"/>
      <c r="BT1142" s="14"/>
      <c r="BU1142" s="14"/>
      <c r="BV1142" s="14"/>
      <c r="BW1142" s="14"/>
      <c r="BX1142" s="14"/>
      <c r="BY1142" s="14"/>
      <c r="BZ1142" s="14"/>
      <c r="CA1142" s="14"/>
      <c r="CB1142" s="14"/>
      <c r="CC1142" s="14"/>
      <c r="CD1142" s="14"/>
      <c r="CE1142" s="14"/>
    </row>
    <row r="1143" spans="1:83">
      <c r="A1143" s="14"/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  <c r="BE1143" s="14"/>
      <c r="BF1143" s="14"/>
      <c r="BG1143" s="14"/>
      <c r="BH1143" s="14"/>
      <c r="BI1143" s="14"/>
      <c r="BJ1143" s="14"/>
      <c r="BK1143" s="14"/>
      <c r="BL1143" s="14"/>
      <c r="BM1143" s="14"/>
      <c r="BN1143" s="14"/>
      <c r="BO1143" s="14"/>
      <c r="BP1143" s="14"/>
      <c r="BQ1143" s="14"/>
      <c r="BR1143" s="14"/>
      <c r="BS1143" s="14"/>
      <c r="BT1143" s="14"/>
      <c r="BU1143" s="14"/>
      <c r="BV1143" s="14"/>
      <c r="BW1143" s="14"/>
      <c r="BX1143" s="14"/>
      <c r="BY1143" s="14"/>
      <c r="BZ1143" s="14"/>
      <c r="CA1143" s="14"/>
      <c r="CB1143" s="14"/>
      <c r="CC1143" s="14"/>
      <c r="CD1143" s="14"/>
      <c r="CE1143" s="14"/>
    </row>
    <row r="1144" spans="1:83">
      <c r="A1144" s="14"/>
      <c r="B1144" s="14"/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  <c r="BE1144" s="14"/>
      <c r="BF1144" s="14"/>
      <c r="BG1144" s="14"/>
      <c r="BH1144" s="14"/>
      <c r="BI1144" s="14"/>
      <c r="BJ1144" s="14"/>
      <c r="BK1144" s="14"/>
      <c r="BL1144" s="14"/>
      <c r="BM1144" s="14"/>
      <c r="BN1144" s="14"/>
      <c r="BO1144" s="14"/>
      <c r="BP1144" s="14"/>
      <c r="BQ1144" s="14"/>
      <c r="BR1144" s="14"/>
      <c r="BS1144" s="14"/>
      <c r="BT1144" s="14"/>
      <c r="BU1144" s="14"/>
      <c r="BV1144" s="14"/>
      <c r="BW1144" s="14"/>
      <c r="BX1144" s="14"/>
      <c r="BY1144" s="14"/>
      <c r="BZ1144" s="14"/>
      <c r="CA1144" s="14"/>
      <c r="CB1144" s="14"/>
      <c r="CC1144" s="14"/>
      <c r="CD1144" s="14"/>
      <c r="CE1144" s="14"/>
    </row>
    <row r="1145" spans="1:83">
      <c r="A1145" s="14"/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  <c r="BE1145" s="14"/>
      <c r="BF1145" s="14"/>
      <c r="BG1145" s="14"/>
      <c r="BH1145" s="14"/>
      <c r="BI1145" s="14"/>
      <c r="BJ1145" s="14"/>
      <c r="BK1145" s="14"/>
      <c r="BL1145" s="14"/>
      <c r="BM1145" s="14"/>
      <c r="BN1145" s="14"/>
      <c r="BO1145" s="14"/>
      <c r="BP1145" s="14"/>
      <c r="BQ1145" s="14"/>
      <c r="BR1145" s="14"/>
      <c r="BS1145" s="14"/>
      <c r="BT1145" s="14"/>
      <c r="BU1145" s="14"/>
      <c r="BV1145" s="14"/>
      <c r="BW1145" s="14"/>
      <c r="BX1145" s="14"/>
      <c r="BY1145" s="14"/>
      <c r="BZ1145" s="14"/>
      <c r="CA1145" s="14"/>
      <c r="CB1145" s="14"/>
      <c r="CC1145" s="14"/>
      <c r="CD1145" s="14"/>
      <c r="CE1145" s="14"/>
    </row>
    <row r="1146" spans="1:83">
      <c r="A1146" s="14"/>
      <c r="B1146" s="14"/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  <c r="BE1146" s="14"/>
      <c r="BF1146" s="14"/>
      <c r="BG1146" s="14"/>
      <c r="BH1146" s="14"/>
      <c r="BI1146" s="14"/>
      <c r="BJ1146" s="14"/>
      <c r="BK1146" s="14"/>
      <c r="BL1146" s="14"/>
      <c r="BM1146" s="14"/>
      <c r="BN1146" s="14"/>
      <c r="BO1146" s="14"/>
      <c r="BP1146" s="14"/>
      <c r="BQ1146" s="14"/>
      <c r="BR1146" s="14"/>
      <c r="BS1146" s="14"/>
      <c r="BT1146" s="14"/>
      <c r="BU1146" s="14"/>
      <c r="BV1146" s="14"/>
      <c r="BW1146" s="14"/>
      <c r="BX1146" s="14"/>
      <c r="BY1146" s="14"/>
      <c r="BZ1146" s="14"/>
      <c r="CA1146" s="14"/>
      <c r="CB1146" s="14"/>
      <c r="CC1146" s="14"/>
      <c r="CD1146" s="14"/>
      <c r="CE1146" s="14"/>
    </row>
    <row r="1147" spans="1:83">
      <c r="A1147" s="14"/>
      <c r="B1147" s="14"/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  <c r="BE1147" s="14"/>
      <c r="BF1147" s="14"/>
      <c r="BG1147" s="14"/>
      <c r="BH1147" s="14"/>
      <c r="BI1147" s="14"/>
      <c r="BJ1147" s="14"/>
      <c r="BK1147" s="14"/>
      <c r="BL1147" s="14"/>
      <c r="BM1147" s="14"/>
      <c r="BN1147" s="14"/>
      <c r="BO1147" s="14"/>
      <c r="BP1147" s="14"/>
      <c r="BQ1147" s="14"/>
      <c r="BR1147" s="14"/>
      <c r="BS1147" s="14"/>
      <c r="BT1147" s="14"/>
      <c r="BU1147" s="14"/>
      <c r="BV1147" s="14"/>
      <c r="BW1147" s="14"/>
      <c r="BX1147" s="14"/>
      <c r="BY1147" s="14"/>
      <c r="BZ1147" s="14"/>
      <c r="CA1147" s="14"/>
      <c r="CB1147" s="14"/>
      <c r="CC1147" s="14"/>
      <c r="CD1147" s="14"/>
      <c r="CE1147" s="14"/>
    </row>
    <row r="1148" spans="1:83">
      <c r="A1148" s="14"/>
      <c r="B1148" s="14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  <c r="BE1148" s="14"/>
      <c r="BF1148" s="14"/>
      <c r="BG1148" s="14"/>
      <c r="BH1148" s="14"/>
      <c r="BI1148" s="14"/>
      <c r="BJ1148" s="14"/>
      <c r="BK1148" s="14"/>
      <c r="BL1148" s="14"/>
      <c r="BM1148" s="14"/>
      <c r="BN1148" s="14"/>
      <c r="BO1148" s="14"/>
      <c r="BP1148" s="14"/>
      <c r="BQ1148" s="14"/>
      <c r="BR1148" s="14"/>
      <c r="BS1148" s="14"/>
      <c r="BT1148" s="14"/>
      <c r="BU1148" s="14"/>
      <c r="BV1148" s="14"/>
      <c r="BW1148" s="14"/>
      <c r="BX1148" s="14"/>
      <c r="BY1148" s="14"/>
      <c r="BZ1148" s="14"/>
      <c r="CA1148" s="14"/>
      <c r="CB1148" s="14"/>
      <c r="CC1148" s="14"/>
      <c r="CD1148" s="14"/>
      <c r="CE1148" s="14"/>
    </row>
    <row r="1149" spans="1:83">
      <c r="A1149" s="14"/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  <c r="BE1149" s="14"/>
      <c r="BF1149" s="14"/>
      <c r="BG1149" s="14"/>
      <c r="BH1149" s="14"/>
      <c r="BI1149" s="14"/>
      <c r="BJ1149" s="14"/>
      <c r="BK1149" s="14"/>
      <c r="BL1149" s="14"/>
      <c r="BM1149" s="14"/>
      <c r="BN1149" s="14"/>
      <c r="BO1149" s="14"/>
      <c r="BP1149" s="14"/>
      <c r="BQ1149" s="14"/>
      <c r="BR1149" s="14"/>
      <c r="BS1149" s="14"/>
      <c r="BT1149" s="14"/>
      <c r="BU1149" s="14"/>
      <c r="BV1149" s="14"/>
      <c r="BW1149" s="14"/>
      <c r="BX1149" s="14"/>
      <c r="BY1149" s="14"/>
      <c r="BZ1149" s="14"/>
      <c r="CA1149" s="14"/>
      <c r="CB1149" s="14"/>
      <c r="CC1149" s="14"/>
      <c r="CD1149" s="14"/>
      <c r="CE1149" s="14"/>
    </row>
    <row r="1150" spans="1:83">
      <c r="A1150" s="14"/>
      <c r="B1150" s="14"/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  <c r="BE1150" s="14"/>
      <c r="BF1150" s="14"/>
      <c r="BG1150" s="14"/>
      <c r="BH1150" s="14"/>
      <c r="BI1150" s="14"/>
      <c r="BJ1150" s="14"/>
      <c r="BK1150" s="14"/>
      <c r="BL1150" s="14"/>
      <c r="BM1150" s="14"/>
      <c r="BN1150" s="14"/>
      <c r="BO1150" s="14"/>
      <c r="BP1150" s="14"/>
      <c r="BQ1150" s="14"/>
      <c r="BR1150" s="14"/>
      <c r="BS1150" s="14"/>
      <c r="BT1150" s="14"/>
      <c r="BU1150" s="14"/>
      <c r="BV1150" s="14"/>
      <c r="BW1150" s="14"/>
      <c r="BX1150" s="14"/>
      <c r="BY1150" s="14"/>
      <c r="BZ1150" s="14"/>
      <c r="CA1150" s="14"/>
      <c r="CB1150" s="14"/>
      <c r="CC1150" s="14"/>
      <c r="CD1150" s="14"/>
      <c r="CE1150" s="14"/>
    </row>
    <row r="1151" spans="1:83">
      <c r="A1151" s="14"/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  <c r="BI1151" s="14"/>
      <c r="BJ1151" s="14"/>
      <c r="BK1151" s="14"/>
      <c r="BL1151" s="14"/>
      <c r="BM1151" s="14"/>
      <c r="BN1151" s="14"/>
      <c r="BO1151" s="14"/>
      <c r="BP1151" s="14"/>
      <c r="BQ1151" s="14"/>
      <c r="BR1151" s="14"/>
      <c r="BS1151" s="14"/>
      <c r="BT1151" s="14"/>
      <c r="BU1151" s="14"/>
      <c r="BV1151" s="14"/>
      <c r="BW1151" s="14"/>
      <c r="BX1151" s="14"/>
      <c r="BY1151" s="14"/>
      <c r="BZ1151" s="14"/>
      <c r="CA1151" s="14"/>
      <c r="CB1151" s="14"/>
      <c r="CC1151" s="14"/>
      <c r="CD1151" s="14"/>
      <c r="CE1151" s="14"/>
    </row>
    <row r="1152" spans="1:83">
      <c r="A1152" s="14"/>
      <c r="B1152" s="14"/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  <c r="BE1152" s="14"/>
      <c r="BF1152" s="14"/>
      <c r="BG1152" s="14"/>
      <c r="BH1152" s="14"/>
      <c r="BI1152" s="14"/>
      <c r="BJ1152" s="14"/>
      <c r="BK1152" s="14"/>
      <c r="BL1152" s="14"/>
      <c r="BM1152" s="14"/>
      <c r="BN1152" s="14"/>
      <c r="BO1152" s="14"/>
      <c r="BP1152" s="14"/>
      <c r="BQ1152" s="14"/>
      <c r="BR1152" s="14"/>
      <c r="BS1152" s="14"/>
      <c r="BT1152" s="14"/>
      <c r="BU1152" s="14"/>
      <c r="BV1152" s="14"/>
      <c r="BW1152" s="14"/>
      <c r="BX1152" s="14"/>
      <c r="BY1152" s="14"/>
      <c r="BZ1152" s="14"/>
      <c r="CA1152" s="14"/>
      <c r="CB1152" s="14"/>
      <c r="CC1152" s="14"/>
      <c r="CD1152" s="14"/>
      <c r="CE1152" s="14"/>
    </row>
    <row r="1153" spans="1:83">
      <c r="A1153" s="14"/>
      <c r="B1153" s="14"/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  <c r="BE1153" s="14"/>
      <c r="BF1153" s="14"/>
      <c r="BG1153" s="14"/>
      <c r="BH1153" s="14"/>
      <c r="BI1153" s="14"/>
      <c r="BJ1153" s="14"/>
      <c r="BK1153" s="14"/>
      <c r="BL1153" s="14"/>
      <c r="BM1153" s="14"/>
      <c r="BN1153" s="14"/>
      <c r="BO1153" s="14"/>
      <c r="BP1153" s="14"/>
      <c r="BQ1153" s="14"/>
      <c r="BR1153" s="14"/>
      <c r="BS1153" s="14"/>
      <c r="BT1153" s="14"/>
      <c r="BU1153" s="14"/>
      <c r="BV1153" s="14"/>
      <c r="BW1153" s="14"/>
      <c r="BX1153" s="14"/>
      <c r="BY1153" s="14"/>
      <c r="BZ1153" s="14"/>
      <c r="CA1153" s="14"/>
      <c r="CB1153" s="14"/>
      <c r="CC1153" s="14"/>
      <c r="CD1153" s="14"/>
      <c r="CE1153" s="14"/>
    </row>
    <row r="1154" spans="1:83">
      <c r="A1154" s="14"/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  <c r="BE1154" s="14"/>
      <c r="BF1154" s="14"/>
      <c r="BG1154" s="14"/>
      <c r="BH1154" s="14"/>
      <c r="BI1154" s="14"/>
      <c r="BJ1154" s="14"/>
      <c r="BK1154" s="14"/>
      <c r="BL1154" s="14"/>
      <c r="BM1154" s="14"/>
      <c r="BN1154" s="14"/>
      <c r="BO1154" s="14"/>
      <c r="BP1154" s="14"/>
      <c r="BQ1154" s="14"/>
      <c r="BR1154" s="14"/>
      <c r="BS1154" s="14"/>
      <c r="BT1154" s="14"/>
      <c r="BU1154" s="14"/>
      <c r="BV1154" s="14"/>
      <c r="BW1154" s="14"/>
      <c r="BX1154" s="14"/>
      <c r="BY1154" s="14"/>
      <c r="BZ1154" s="14"/>
      <c r="CA1154" s="14"/>
      <c r="CB1154" s="14"/>
      <c r="CC1154" s="14"/>
      <c r="CD1154" s="14"/>
      <c r="CE1154" s="14"/>
    </row>
    <row r="1155" spans="1:83">
      <c r="A1155" s="14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  <c r="BE1155" s="14"/>
      <c r="BF1155" s="14"/>
      <c r="BG1155" s="14"/>
      <c r="BH1155" s="14"/>
      <c r="BI1155" s="14"/>
      <c r="BJ1155" s="14"/>
      <c r="BK1155" s="14"/>
      <c r="BL1155" s="14"/>
      <c r="BM1155" s="14"/>
      <c r="BN1155" s="14"/>
      <c r="BO1155" s="14"/>
      <c r="BP1155" s="14"/>
      <c r="BQ1155" s="14"/>
      <c r="BR1155" s="14"/>
      <c r="BS1155" s="14"/>
      <c r="BT1155" s="14"/>
      <c r="BU1155" s="14"/>
      <c r="BV1155" s="14"/>
      <c r="BW1155" s="14"/>
      <c r="BX1155" s="14"/>
      <c r="BY1155" s="14"/>
      <c r="BZ1155" s="14"/>
      <c r="CA1155" s="14"/>
      <c r="CB1155" s="14"/>
      <c r="CC1155" s="14"/>
      <c r="CD1155" s="14"/>
      <c r="CE1155" s="14"/>
    </row>
    <row r="1156" spans="1:83">
      <c r="A1156" s="14"/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  <c r="BE1156" s="14"/>
      <c r="BF1156" s="14"/>
      <c r="BG1156" s="14"/>
      <c r="BH1156" s="14"/>
      <c r="BI1156" s="14"/>
      <c r="BJ1156" s="14"/>
      <c r="BK1156" s="14"/>
      <c r="BL1156" s="14"/>
      <c r="BM1156" s="14"/>
      <c r="BN1156" s="14"/>
      <c r="BO1156" s="14"/>
      <c r="BP1156" s="14"/>
      <c r="BQ1156" s="14"/>
      <c r="BR1156" s="14"/>
      <c r="BS1156" s="14"/>
      <c r="BT1156" s="14"/>
      <c r="BU1156" s="14"/>
      <c r="BV1156" s="14"/>
      <c r="BW1156" s="14"/>
      <c r="BX1156" s="14"/>
      <c r="BY1156" s="14"/>
      <c r="BZ1156" s="14"/>
      <c r="CA1156" s="14"/>
      <c r="CB1156" s="14"/>
      <c r="CC1156" s="14"/>
      <c r="CD1156" s="14"/>
      <c r="CE1156" s="14"/>
    </row>
    <row r="1157" spans="1:83">
      <c r="A1157" s="14"/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  <c r="BI1157" s="14"/>
      <c r="BJ1157" s="14"/>
      <c r="BK1157" s="14"/>
      <c r="BL1157" s="14"/>
      <c r="BM1157" s="14"/>
      <c r="BN1157" s="14"/>
      <c r="BO1157" s="14"/>
      <c r="BP1157" s="14"/>
      <c r="BQ1157" s="14"/>
      <c r="BR1157" s="14"/>
      <c r="BS1157" s="14"/>
      <c r="BT1157" s="14"/>
      <c r="BU1157" s="14"/>
      <c r="BV1157" s="14"/>
      <c r="BW1157" s="14"/>
      <c r="BX1157" s="14"/>
      <c r="BY1157" s="14"/>
      <c r="BZ1157" s="14"/>
      <c r="CA1157" s="14"/>
      <c r="CB1157" s="14"/>
      <c r="CC1157" s="14"/>
      <c r="CD1157" s="14"/>
      <c r="CE1157" s="14"/>
    </row>
    <row r="1158" spans="1:83">
      <c r="A1158" s="14"/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  <c r="BI1158" s="14"/>
      <c r="BJ1158" s="14"/>
      <c r="BK1158" s="14"/>
      <c r="BL1158" s="14"/>
      <c r="BM1158" s="14"/>
      <c r="BN1158" s="14"/>
      <c r="BO1158" s="14"/>
      <c r="BP1158" s="14"/>
      <c r="BQ1158" s="14"/>
      <c r="BR1158" s="14"/>
      <c r="BS1158" s="14"/>
      <c r="BT1158" s="14"/>
      <c r="BU1158" s="14"/>
      <c r="BV1158" s="14"/>
      <c r="BW1158" s="14"/>
      <c r="BX1158" s="14"/>
      <c r="BY1158" s="14"/>
      <c r="BZ1158" s="14"/>
      <c r="CA1158" s="14"/>
      <c r="CB1158" s="14"/>
      <c r="CC1158" s="14"/>
      <c r="CD1158" s="14"/>
      <c r="CE1158" s="14"/>
    </row>
    <row r="1159" spans="1:83">
      <c r="A1159" s="14"/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  <c r="BI1159" s="14"/>
      <c r="BJ1159" s="14"/>
      <c r="BK1159" s="14"/>
      <c r="BL1159" s="14"/>
      <c r="BM1159" s="14"/>
      <c r="BN1159" s="14"/>
      <c r="BO1159" s="14"/>
      <c r="BP1159" s="14"/>
      <c r="BQ1159" s="14"/>
      <c r="BR1159" s="14"/>
      <c r="BS1159" s="14"/>
      <c r="BT1159" s="14"/>
      <c r="BU1159" s="14"/>
      <c r="BV1159" s="14"/>
      <c r="BW1159" s="14"/>
      <c r="BX1159" s="14"/>
      <c r="BY1159" s="14"/>
      <c r="BZ1159" s="14"/>
      <c r="CA1159" s="14"/>
      <c r="CB1159" s="14"/>
      <c r="CC1159" s="14"/>
      <c r="CD1159" s="14"/>
      <c r="CE1159" s="14"/>
    </row>
    <row r="1160" spans="1:83">
      <c r="A1160" s="14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  <c r="BE1160" s="14"/>
      <c r="BF1160" s="14"/>
      <c r="BG1160" s="14"/>
      <c r="BH1160" s="14"/>
      <c r="BI1160" s="14"/>
      <c r="BJ1160" s="14"/>
      <c r="BK1160" s="14"/>
      <c r="BL1160" s="14"/>
      <c r="BM1160" s="14"/>
      <c r="BN1160" s="14"/>
      <c r="BO1160" s="14"/>
      <c r="BP1160" s="14"/>
      <c r="BQ1160" s="14"/>
      <c r="BR1160" s="14"/>
      <c r="BS1160" s="14"/>
      <c r="BT1160" s="14"/>
      <c r="BU1160" s="14"/>
      <c r="BV1160" s="14"/>
      <c r="BW1160" s="14"/>
      <c r="BX1160" s="14"/>
      <c r="BY1160" s="14"/>
      <c r="BZ1160" s="14"/>
      <c r="CA1160" s="14"/>
      <c r="CB1160" s="14"/>
      <c r="CC1160" s="14"/>
      <c r="CD1160" s="14"/>
      <c r="CE1160" s="14"/>
    </row>
    <row r="1161" spans="1:83">
      <c r="A1161" s="14"/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4"/>
      <c r="BI1161" s="14"/>
      <c r="BJ1161" s="14"/>
      <c r="BK1161" s="14"/>
      <c r="BL1161" s="14"/>
      <c r="BM1161" s="14"/>
      <c r="BN1161" s="14"/>
      <c r="BO1161" s="14"/>
      <c r="BP1161" s="14"/>
      <c r="BQ1161" s="14"/>
      <c r="BR1161" s="14"/>
      <c r="BS1161" s="14"/>
      <c r="BT1161" s="14"/>
      <c r="BU1161" s="14"/>
      <c r="BV1161" s="14"/>
      <c r="BW1161" s="14"/>
      <c r="BX1161" s="14"/>
      <c r="BY1161" s="14"/>
      <c r="BZ1161" s="14"/>
      <c r="CA1161" s="14"/>
      <c r="CB1161" s="14"/>
      <c r="CC1161" s="14"/>
      <c r="CD1161" s="14"/>
      <c r="CE1161" s="14"/>
    </row>
    <row r="1162" spans="1:83">
      <c r="A1162" s="14"/>
      <c r="B1162" s="14"/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  <c r="BE1162" s="14"/>
      <c r="BF1162" s="14"/>
      <c r="BG1162" s="14"/>
      <c r="BH1162" s="14"/>
      <c r="BI1162" s="14"/>
      <c r="BJ1162" s="14"/>
      <c r="BK1162" s="14"/>
      <c r="BL1162" s="14"/>
      <c r="BM1162" s="14"/>
      <c r="BN1162" s="14"/>
      <c r="BO1162" s="14"/>
      <c r="BP1162" s="14"/>
      <c r="BQ1162" s="14"/>
      <c r="BR1162" s="14"/>
      <c r="BS1162" s="14"/>
      <c r="BT1162" s="14"/>
      <c r="BU1162" s="14"/>
      <c r="BV1162" s="14"/>
      <c r="BW1162" s="14"/>
      <c r="BX1162" s="14"/>
      <c r="BY1162" s="14"/>
      <c r="BZ1162" s="14"/>
      <c r="CA1162" s="14"/>
      <c r="CB1162" s="14"/>
      <c r="CC1162" s="14"/>
      <c r="CD1162" s="14"/>
      <c r="CE1162" s="14"/>
    </row>
    <row r="1163" spans="1:83">
      <c r="A1163" s="14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  <c r="BE1163" s="14"/>
      <c r="BF1163" s="14"/>
      <c r="BG1163" s="14"/>
      <c r="BH1163" s="14"/>
      <c r="BI1163" s="14"/>
      <c r="BJ1163" s="14"/>
      <c r="BK1163" s="14"/>
      <c r="BL1163" s="14"/>
      <c r="BM1163" s="14"/>
      <c r="BN1163" s="14"/>
      <c r="BO1163" s="14"/>
      <c r="BP1163" s="14"/>
      <c r="BQ1163" s="14"/>
      <c r="BR1163" s="14"/>
      <c r="BS1163" s="14"/>
      <c r="BT1163" s="14"/>
      <c r="BU1163" s="14"/>
      <c r="BV1163" s="14"/>
      <c r="BW1163" s="14"/>
      <c r="BX1163" s="14"/>
      <c r="BY1163" s="14"/>
      <c r="BZ1163" s="14"/>
      <c r="CA1163" s="14"/>
      <c r="CB1163" s="14"/>
      <c r="CC1163" s="14"/>
      <c r="CD1163" s="14"/>
      <c r="CE1163" s="14"/>
    </row>
    <row r="1164" spans="1:83">
      <c r="A1164" s="14"/>
      <c r="B1164" s="14"/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  <c r="BE1164" s="14"/>
      <c r="BF1164" s="14"/>
      <c r="BG1164" s="14"/>
      <c r="BH1164" s="14"/>
      <c r="BI1164" s="14"/>
      <c r="BJ1164" s="14"/>
      <c r="BK1164" s="14"/>
      <c r="BL1164" s="14"/>
      <c r="BM1164" s="14"/>
      <c r="BN1164" s="14"/>
      <c r="BO1164" s="14"/>
      <c r="BP1164" s="14"/>
      <c r="BQ1164" s="14"/>
      <c r="BR1164" s="14"/>
      <c r="BS1164" s="14"/>
      <c r="BT1164" s="14"/>
      <c r="BU1164" s="14"/>
      <c r="BV1164" s="14"/>
      <c r="BW1164" s="14"/>
      <c r="BX1164" s="14"/>
      <c r="BY1164" s="14"/>
      <c r="BZ1164" s="14"/>
      <c r="CA1164" s="14"/>
      <c r="CB1164" s="14"/>
      <c r="CC1164" s="14"/>
      <c r="CD1164" s="14"/>
      <c r="CE1164" s="14"/>
    </row>
    <row r="1165" spans="1:83">
      <c r="A1165" s="14"/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  <c r="BE1165" s="14"/>
      <c r="BF1165" s="14"/>
      <c r="BG1165" s="14"/>
      <c r="BH1165" s="14"/>
      <c r="BI1165" s="14"/>
      <c r="BJ1165" s="14"/>
      <c r="BK1165" s="14"/>
      <c r="BL1165" s="14"/>
      <c r="BM1165" s="14"/>
      <c r="BN1165" s="14"/>
      <c r="BO1165" s="14"/>
      <c r="BP1165" s="14"/>
      <c r="BQ1165" s="14"/>
      <c r="BR1165" s="14"/>
      <c r="BS1165" s="14"/>
      <c r="BT1165" s="14"/>
      <c r="BU1165" s="14"/>
      <c r="BV1165" s="14"/>
      <c r="BW1165" s="14"/>
      <c r="BX1165" s="14"/>
      <c r="BY1165" s="14"/>
      <c r="BZ1165" s="14"/>
      <c r="CA1165" s="14"/>
      <c r="CB1165" s="14"/>
      <c r="CC1165" s="14"/>
      <c r="CD1165" s="14"/>
      <c r="CE1165" s="14"/>
    </row>
    <row r="1166" spans="1:83">
      <c r="A1166" s="14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  <c r="BE1166" s="14"/>
      <c r="BF1166" s="14"/>
      <c r="BG1166" s="14"/>
      <c r="BH1166" s="14"/>
      <c r="BI1166" s="14"/>
      <c r="BJ1166" s="14"/>
      <c r="BK1166" s="14"/>
      <c r="BL1166" s="14"/>
      <c r="BM1166" s="14"/>
      <c r="BN1166" s="14"/>
      <c r="BO1166" s="14"/>
      <c r="BP1166" s="14"/>
      <c r="BQ1166" s="14"/>
      <c r="BR1166" s="14"/>
      <c r="BS1166" s="14"/>
      <c r="BT1166" s="14"/>
      <c r="BU1166" s="14"/>
      <c r="BV1166" s="14"/>
      <c r="BW1166" s="14"/>
      <c r="BX1166" s="14"/>
      <c r="BY1166" s="14"/>
      <c r="BZ1166" s="14"/>
      <c r="CA1166" s="14"/>
      <c r="CB1166" s="14"/>
      <c r="CC1166" s="14"/>
      <c r="CD1166" s="14"/>
      <c r="CE1166" s="14"/>
    </row>
    <row r="1167" spans="1:83">
      <c r="A1167" s="14"/>
      <c r="B1167" s="14"/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  <c r="BI1167" s="14"/>
      <c r="BJ1167" s="14"/>
      <c r="BK1167" s="14"/>
      <c r="BL1167" s="14"/>
      <c r="BM1167" s="14"/>
      <c r="BN1167" s="14"/>
      <c r="BO1167" s="14"/>
      <c r="BP1167" s="14"/>
      <c r="BQ1167" s="14"/>
      <c r="BR1167" s="14"/>
      <c r="BS1167" s="14"/>
      <c r="BT1167" s="14"/>
      <c r="BU1167" s="14"/>
      <c r="BV1167" s="14"/>
      <c r="BW1167" s="14"/>
      <c r="BX1167" s="14"/>
      <c r="BY1167" s="14"/>
      <c r="BZ1167" s="14"/>
      <c r="CA1167" s="14"/>
      <c r="CB1167" s="14"/>
      <c r="CC1167" s="14"/>
      <c r="CD1167" s="14"/>
      <c r="CE1167" s="14"/>
    </row>
    <row r="1168" spans="1:83">
      <c r="A1168" s="14"/>
      <c r="B1168" s="14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  <c r="BE1168" s="14"/>
      <c r="BF1168" s="14"/>
      <c r="BG1168" s="14"/>
      <c r="BH1168" s="14"/>
      <c r="BI1168" s="14"/>
      <c r="BJ1168" s="14"/>
      <c r="BK1168" s="14"/>
      <c r="BL1168" s="14"/>
      <c r="BM1168" s="14"/>
      <c r="BN1168" s="14"/>
      <c r="BO1168" s="14"/>
      <c r="BP1168" s="14"/>
      <c r="BQ1168" s="14"/>
      <c r="BR1168" s="14"/>
      <c r="BS1168" s="14"/>
      <c r="BT1168" s="14"/>
      <c r="BU1168" s="14"/>
      <c r="BV1168" s="14"/>
      <c r="BW1168" s="14"/>
      <c r="BX1168" s="14"/>
      <c r="BY1168" s="14"/>
      <c r="BZ1168" s="14"/>
      <c r="CA1168" s="14"/>
      <c r="CB1168" s="14"/>
      <c r="CC1168" s="14"/>
      <c r="CD1168" s="14"/>
      <c r="CE1168" s="14"/>
    </row>
    <row r="1169" spans="1:83">
      <c r="A1169" s="14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  <c r="BE1169" s="14"/>
      <c r="BF1169" s="14"/>
      <c r="BG1169" s="14"/>
      <c r="BH1169" s="14"/>
      <c r="BI1169" s="14"/>
      <c r="BJ1169" s="14"/>
      <c r="BK1169" s="14"/>
      <c r="BL1169" s="14"/>
      <c r="BM1169" s="14"/>
      <c r="BN1169" s="14"/>
      <c r="BO1169" s="14"/>
      <c r="BP1169" s="14"/>
      <c r="BQ1169" s="14"/>
      <c r="BR1169" s="14"/>
      <c r="BS1169" s="14"/>
      <c r="BT1169" s="14"/>
      <c r="BU1169" s="14"/>
      <c r="BV1169" s="14"/>
      <c r="BW1169" s="14"/>
      <c r="BX1169" s="14"/>
      <c r="BY1169" s="14"/>
      <c r="BZ1169" s="14"/>
      <c r="CA1169" s="14"/>
      <c r="CB1169" s="14"/>
      <c r="CC1169" s="14"/>
      <c r="CD1169" s="14"/>
      <c r="CE1169" s="14"/>
    </row>
    <row r="1170" spans="1:83">
      <c r="A1170" s="14"/>
      <c r="B1170" s="14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  <c r="BI1170" s="14"/>
      <c r="BJ1170" s="14"/>
      <c r="BK1170" s="14"/>
      <c r="BL1170" s="14"/>
      <c r="BM1170" s="14"/>
      <c r="BN1170" s="14"/>
      <c r="BO1170" s="14"/>
      <c r="BP1170" s="14"/>
      <c r="BQ1170" s="14"/>
      <c r="BR1170" s="14"/>
      <c r="BS1170" s="14"/>
      <c r="BT1170" s="14"/>
      <c r="BU1170" s="14"/>
      <c r="BV1170" s="14"/>
      <c r="BW1170" s="14"/>
      <c r="BX1170" s="14"/>
      <c r="BY1170" s="14"/>
      <c r="BZ1170" s="14"/>
      <c r="CA1170" s="14"/>
      <c r="CB1170" s="14"/>
      <c r="CC1170" s="14"/>
      <c r="CD1170" s="14"/>
      <c r="CE1170" s="14"/>
    </row>
    <row r="1171" spans="1:83">
      <c r="A1171" s="14"/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  <c r="BI1171" s="14"/>
      <c r="BJ1171" s="14"/>
      <c r="BK1171" s="14"/>
      <c r="BL1171" s="14"/>
      <c r="BM1171" s="14"/>
      <c r="BN1171" s="14"/>
      <c r="BO1171" s="14"/>
      <c r="BP1171" s="14"/>
      <c r="BQ1171" s="14"/>
      <c r="BR1171" s="14"/>
      <c r="BS1171" s="14"/>
      <c r="BT1171" s="14"/>
      <c r="BU1171" s="14"/>
      <c r="BV1171" s="14"/>
      <c r="BW1171" s="14"/>
      <c r="BX1171" s="14"/>
      <c r="BY1171" s="14"/>
      <c r="BZ1171" s="14"/>
      <c r="CA1171" s="14"/>
      <c r="CB1171" s="14"/>
      <c r="CC1171" s="14"/>
      <c r="CD1171" s="14"/>
      <c r="CE1171" s="14"/>
    </row>
    <row r="1172" spans="1:83">
      <c r="A1172" s="14"/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  <c r="BQ1172" s="14"/>
      <c r="BR1172" s="14"/>
      <c r="BS1172" s="14"/>
      <c r="BT1172" s="14"/>
      <c r="BU1172" s="14"/>
      <c r="BV1172" s="14"/>
      <c r="BW1172" s="14"/>
      <c r="BX1172" s="14"/>
      <c r="BY1172" s="14"/>
      <c r="BZ1172" s="14"/>
      <c r="CA1172" s="14"/>
      <c r="CB1172" s="14"/>
      <c r="CC1172" s="14"/>
      <c r="CD1172" s="14"/>
      <c r="CE1172" s="14"/>
    </row>
    <row r="1173" spans="1:83">
      <c r="A1173" s="14"/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  <c r="BI1173" s="14"/>
      <c r="BJ1173" s="14"/>
      <c r="BK1173" s="14"/>
      <c r="BL1173" s="14"/>
      <c r="BM1173" s="14"/>
      <c r="BN1173" s="14"/>
      <c r="BO1173" s="14"/>
      <c r="BP1173" s="14"/>
      <c r="BQ1173" s="14"/>
      <c r="BR1173" s="14"/>
      <c r="BS1173" s="14"/>
      <c r="BT1173" s="14"/>
      <c r="BU1173" s="14"/>
      <c r="BV1173" s="14"/>
      <c r="BW1173" s="14"/>
      <c r="BX1173" s="14"/>
      <c r="BY1173" s="14"/>
      <c r="BZ1173" s="14"/>
      <c r="CA1173" s="14"/>
      <c r="CB1173" s="14"/>
      <c r="CC1173" s="14"/>
      <c r="CD1173" s="14"/>
      <c r="CE1173" s="14"/>
    </row>
    <row r="1174" spans="1:83">
      <c r="A1174" s="14"/>
      <c r="B1174" s="14"/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  <c r="BE1174" s="14"/>
      <c r="BF1174" s="14"/>
      <c r="BG1174" s="14"/>
      <c r="BH1174" s="14"/>
      <c r="BI1174" s="14"/>
      <c r="BJ1174" s="14"/>
      <c r="BK1174" s="14"/>
      <c r="BL1174" s="14"/>
      <c r="BM1174" s="14"/>
      <c r="BN1174" s="14"/>
      <c r="BO1174" s="14"/>
      <c r="BP1174" s="14"/>
      <c r="BQ1174" s="14"/>
      <c r="BR1174" s="14"/>
      <c r="BS1174" s="14"/>
      <c r="BT1174" s="14"/>
      <c r="BU1174" s="14"/>
      <c r="BV1174" s="14"/>
      <c r="BW1174" s="14"/>
      <c r="BX1174" s="14"/>
      <c r="BY1174" s="14"/>
      <c r="BZ1174" s="14"/>
      <c r="CA1174" s="14"/>
      <c r="CB1174" s="14"/>
      <c r="CC1174" s="14"/>
      <c r="CD1174" s="14"/>
      <c r="CE1174" s="14"/>
    </row>
    <row r="1175" spans="1:83">
      <c r="A1175" s="14"/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  <c r="BE1175" s="14"/>
      <c r="BF1175" s="14"/>
      <c r="BG1175" s="14"/>
      <c r="BH1175" s="14"/>
      <c r="BI1175" s="14"/>
      <c r="BJ1175" s="14"/>
      <c r="BK1175" s="14"/>
      <c r="BL1175" s="14"/>
      <c r="BM1175" s="14"/>
      <c r="BN1175" s="14"/>
      <c r="BO1175" s="14"/>
      <c r="BP1175" s="14"/>
      <c r="BQ1175" s="14"/>
      <c r="BR1175" s="14"/>
      <c r="BS1175" s="14"/>
      <c r="BT1175" s="14"/>
      <c r="BU1175" s="14"/>
      <c r="BV1175" s="14"/>
      <c r="BW1175" s="14"/>
      <c r="BX1175" s="14"/>
      <c r="BY1175" s="14"/>
      <c r="BZ1175" s="14"/>
      <c r="CA1175" s="14"/>
      <c r="CB1175" s="14"/>
      <c r="CC1175" s="14"/>
      <c r="CD1175" s="14"/>
      <c r="CE1175" s="14"/>
    </row>
    <row r="1176" spans="1:83">
      <c r="A1176" s="14"/>
      <c r="B1176" s="14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  <c r="BE1176" s="14"/>
      <c r="BF1176" s="14"/>
      <c r="BG1176" s="14"/>
      <c r="BH1176" s="14"/>
      <c r="BI1176" s="14"/>
      <c r="BJ1176" s="14"/>
      <c r="BK1176" s="14"/>
      <c r="BL1176" s="14"/>
      <c r="BM1176" s="14"/>
      <c r="BN1176" s="14"/>
      <c r="BO1176" s="14"/>
      <c r="BP1176" s="14"/>
      <c r="BQ1176" s="14"/>
      <c r="BR1176" s="14"/>
      <c r="BS1176" s="14"/>
      <c r="BT1176" s="14"/>
      <c r="BU1176" s="14"/>
      <c r="BV1176" s="14"/>
      <c r="BW1176" s="14"/>
      <c r="BX1176" s="14"/>
      <c r="BY1176" s="14"/>
      <c r="BZ1176" s="14"/>
      <c r="CA1176" s="14"/>
      <c r="CB1176" s="14"/>
      <c r="CC1176" s="14"/>
      <c r="CD1176" s="14"/>
      <c r="CE1176" s="14"/>
    </row>
    <row r="1177" spans="1:83">
      <c r="A1177" s="14"/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  <c r="BE1177" s="14"/>
      <c r="BF1177" s="14"/>
      <c r="BG1177" s="14"/>
      <c r="BH1177" s="14"/>
      <c r="BI1177" s="14"/>
      <c r="BJ1177" s="14"/>
      <c r="BK1177" s="14"/>
      <c r="BL1177" s="14"/>
      <c r="BM1177" s="14"/>
      <c r="BN1177" s="14"/>
      <c r="BO1177" s="14"/>
      <c r="BP1177" s="14"/>
      <c r="BQ1177" s="14"/>
      <c r="BR1177" s="14"/>
      <c r="BS1177" s="14"/>
      <c r="BT1177" s="14"/>
      <c r="BU1177" s="14"/>
      <c r="BV1177" s="14"/>
      <c r="BW1177" s="14"/>
      <c r="BX1177" s="14"/>
      <c r="BY1177" s="14"/>
      <c r="BZ1177" s="14"/>
      <c r="CA1177" s="14"/>
      <c r="CB1177" s="14"/>
      <c r="CC1177" s="14"/>
      <c r="CD1177" s="14"/>
      <c r="CE1177" s="14"/>
    </row>
    <row r="1178" spans="1:83">
      <c r="A1178" s="14"/>
      <c r="B1178" s="14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  <c r="BE1178" s="14"/>
      <c r="BF1178" s="14"/>
      <c r="BG1178" s="14"/>
      <c r="BH1178" s="14"/>
      <c r="BI1178" s="14"/>
      <c r="BJ1178" s="14"/>
      <c r="BK1178" s="14"/>
      <c r="BL1178" s="14"/>
      <c r="BM1178" s="14"/>
      <c r="BN1178" s="14"/>
      <c r="BO1178" s="14"/>
      <c r="BP1178" s="14"/>
      <c r="BQ1178" s="14"/>
      <c r="BR1178" s="14"/>
      <c r="BS1178" s="14"/>
      <c r="BT1178" s="14"/>
      <c r="BU1178" s="14"/>
      <c r="BV1178" s="14"/>
      <c r="BW1178" s="14"/>
      <c r="BX1178" s="14"/>
      <c r="BY1178" s="14"/>
      <c r="BZ1178" s="14"/>
      <c r="CA1178" s="14"/>
      <c r="CB1178" s="14"/>
      <c r="CC1178" s="14"/>
      <c r="CD1178" s="14"/>
      <c r="CE1178" s="14"/>
    </row>
    <row r="1179" spans="1:83">
      <c r="A1179" s="14"/>
      <c r="B1179" s="14"/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  <c r="BE1179" s="14"/>
      <c r="BF1179" s="14"/>
      <c r="BG1179" s="14"/>
      <c r="BH1179" s="14"/>
      <c r="BI1179" s="14"/>
      <c r="BJ1179" s="14"/>
      <c r="BK1179" s="14"/>
      <c r="BL1179" s="14"/>
      <c r="BM1179" s="14"/>
      <c r="BN1179" s="14"/>
      <c r="BO1179" s="14"/>
      <c r="BP1179" s="14"/>
      <c r="BQ1179" s="14"/>
      <c r="BR1179" s="14"/>
      <c r="BS1179" s="14"/>
      <c r="BT1179" s="14"/>
      <c r="BU1179" s="14"/>
      <c r="BV1179" s="14"/>
      <c r="BW1179" s="14"/>
      <c r="BX1179" s="14"/>
      <c r="BY1179" s="14"/>
      <c r="BZ1179" s="14"/>
      <c r="CA1179" s="14"/>
      <c r="CB1179" s="14"/>
      <c r="CC1179" s="14"/>
      <c r="CD1179" s="14"/>
      <c r="CE1179" s="14"/>
    </row>
    <row r="1180" spans="1:83">
      <c r="A1180" s="14"/>
      <c r="B1180" s="14"/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  <c r="BE1180" s="14"/>
      <c r="BF1180" s="14"/>
      <c r="BG1180" s="14"/>
      <c r="BH1180" s="14"/>
      <c r="BI1180" s="14"/>
      <c r="BJ1180" s="14"/>
      <c r="BK1180" s="14"/>
      <c r="BL1180" s="14"/>
      <c r="BM1180" s="14"/>
      <c r="BN1180" s="14"/>
      <c r="BO1180" s="14"/>
      <c r="BP1180" s="14"/>
      <c r="BQ1180" s="14"/>
      <c r="BR1180" s="14"/>
      <c r="BS1180" s="14"/>
      <c r="BT1180" s="14"/>
      <c r="BU1180" s="14"/>
      <c r="BV1180" s="14"/>
      <c r="BW1180" s="14"/>
      <c r="BX1180" s="14"/>
      <c r="BY1180" s="14"/>
      <c r="BZ1180" s="14"/>
      <c r="CA1180" s="14"/>
      <c r="CB1180" s="14"/>
      <c r="CC1180" s="14"/>
      <c r="CD1180" s="14"/>
      <c r="CE1180" s="14"/>
    </row>
    <row r="1181" spans="1:83">
      <c r="A1181" s="14"/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  <c r="BE1181" s="14"/>
      <c r="BF1181" s="14"/>
      <c r="BG1181" s="14"/>
      <c r="BH1181" s="14"/>
      <c r="BI1181" s="14"/>
      <c r="BJ1181" s="14"/>
      <c r="BK1181" s="14"/>
      <c r="BL1181" s="14"/>
      <c r="BM1181" s="14"/>
      <c r="BN1181" s="14"/>
      <c r="BO1181" s="14"/>
      <c r="BP1181" s="14"/>
      <c r="BQ1181" s="14"/>
      <c r="BR1181" s="14"/>
      <c r="BS1181" s="14"/>
      <c r="BT1181" s="14"/>
      <c r="BU1181" s="14"/>
      <c r="BV1181" s="14"/>
      <c r="BW1181" s="14"/>
      <c r="BX1181" s="14"/>
      <c r="BY1181" s="14"/>
      <c r="BZ1181" s="14"/>
      <c r="CA1181" s="14"/>
      <c r="CB1181" s="14"/>
      <c r="CC1181" s="14"/>
      <c r="CD1181" s="14"/>
      <c r="CE1181" s="14"/>
    </row>
    <row r="1182" spans="1:83">
      <c r="A1182" s="14"/>
      <c r="B1182" s="14"/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  <c r="BI1182" s="14"/>
      <c r="BJ1182" s="14"/>
      <c r="BK1182" s="14"/>
      <c r="BL1182" s="14"/>
      <c r="BM1182" s="14"/>
      <c r="BN1182" s="14"/>
      <c r="BO1182" s="14"/>
      <c r="BP1182" s="14"/>
      <c r="BQ1182" s="14"/>
      <c r="BR1182" s="14"/>
      <c r="BS1182" s="14"/>
      <c r="BT1182" s="14"/>
      <c r="BU1182" s="14"/>
      <c r="BV1182" s="14"/>
      <c r="BW1182" s="14"/>
      <c r="BX1182" s="14"/>
      <c r="BY1182" s="14"/>
      <c r="BZ1182" s="14"/>
      <c r="CA1182" s="14"/>
      <c r="CB1182" s="14"/>
      <c r="CC1182" s="14"/>
      <c r="CD1182" s="14"/>
      <c r="CE1182" s="14"/>
    </row>
    <row r="1183" spans="1:83">
      <c r="A1183" s="14"/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  <c r="BE1183" s="14"/>
      <c r="BF1183" s="14"/>
      <c r="BG1183" s="14"/>
      <c r="BH1183" s="14"/>
      <c r="BI1183" s="14"/>
      <c r="BJ1183" s="14"/>
      <c r="BK1183" s="14"/>
      <c r="BL1183" s="14"/>
      <c r="BM1183" s="14"/>
      <c r="BN1183" s="14"/>
      <c r="BO1183" s="14"/>
      <c r="BP1183" s="14"/>
      <c r="BQ1183" s="14"/>
      <c r="BR1183" s="14"/>
      <c r="BS1183" s="14"/>
      <c r="BT1183" s="14"/>
      <c r="BU1183" s="14"/>
      <c r="BV1183" s="14"/>
      <c r="BW1183" s="14"/>
      <c r="BX1183" s="14"/>
      <c r="BY1183" s="14"/>
      <c r="BZ1183" s="14"/>
      <c r="CA1183" s="14"/>
      <c r="CB1183" s="14"/>
      <c r="CC1183" s="14"/>
      <c r="CD1183" s="14"/>
      <c r="CE1183" s="14"/>
    </row>
    <row r="1184" spans="1:83">
      <c r="A1184" s="14"/>
      <c r="B1184" s="14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  <c r="BE1184" s="14"/>
      <c r="BF1184" s="14"/>
      <c r="BG1184" s="14"/>
      <c r="BH1184" s="14"/>
      <c r="BI1184" s="14"/>
      <c r="BJ1184" s="14"/>
      <c r="BK1184" s="14"/>
      <c r="BL1184" s="14"/>
      <c r="BM1184" s="14"/>
      <c r="BN1184" s="14"/>
      <c r="BO1184" s="14"/>
      <c r="BP1184" s="14"/>
      <c r="BQ1184" s="14"/>
      <c r="BR1184" s="14"/>
      <c r="BS1184" s="14"/>
      <c r="BT1184" s="14"/>
      <c r="BU1184" s="14"/>
      <c r="BV1184" s="14"/>
      <c r="BW1184" s="14"/>
      <c r="BX1184" s="14"/>
      <c r="BY1184" s="14"/>
      <c r="BZ1184" s="14"/>
      <c r="CA1184" s="14"/>
      <c r="CB1184" s="14"/>
      <c r="CC1184" s="14"/>
      <c r="CD1184" s="14"/>
      <c r="CE1184" s="14"/>
    </row>
    <row r="1185" spans="1:83">
      <c r="A1185" s="14"/>
      <c r="B1185" s="14"/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  <c r="BE1185" s="14"/>
      <c r="BF1185" s="14"/>
      <c r="BG1185" s="14"/>
      <c r="BH1185" s="14"/>
      <c r="BI1185" s="14"/>
      <c r="BJ1185" s="14"/>
      <c r="BK1185" s="14"/>
      <c r="BL1185" s="14"/>
      <c r="BM1185" s="14"/>
      <c r="BN1185" s="14"/>
      <c r="BO1185" s="14"/>
      <c r="BP1185" s="14"/>
      <c r="BQ1185" s="14"/>
      <c r="BR1185" s="14"/>
      <c r="BS1185" s="14"/>
      <c r="BT1185" s="14"/>
      <c r="BU1185" s="14"/>
      <c r="BV1185" s="14"/>
      <c r="BW1185" s="14"/>
      <c r="BX1185" s="14"/>
      <c r="BY1185" s="14"/>
      <c r="BZ1185" s="14"/>
      <c r="CA1185" s="14"/>
      <c r="CB1185" s="14"/>
      <c r="CC1185" s="14"/>
      <c r="CD1185" s="14"/>
      <c r="CE1185" s="14"/>
    </row>
    <row r="1186" spans="1:83">
      <c r="A1186" s="14"/>
      <c r="B1186" s="14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  <c r="BE1186" s="14"/>
      <c r="BF1186" s="14"/>
      <c r="BG1186" s="14"/>
      <c r="BH1186" s="14"/>
      <c r="BI1186" s="14"/>
      <c r="BJ1186" s="14"/>
      <c r="BK1186" s="14"/>
      <c r="BL1186" s="14"/>
      <c r="BM1186" s="14"/>
      <c r="BN1186" s="14"/>
      <c r="BO1186" s="14"/>
      <c r="BP1186" s="14"/>
      <c r="BQ1186" s="14"/>
      <c r="BR1186" s="14"/>
      <c r="BS1186" s="14"/>
      <c r="BT1186" s="14"/>
      <c r="BU1186" s="14"/>
      <c r="BV1186" s="14"/>
      <c r="BW1186" s="14"/>
      <c r="BX1186" s="14"/>
      <c r="BY1186" s="14"/>
      <c r="BZ1186" s="14"/>
      <c r="CA1186" s="14"/>
      <c r="CB1186" s="14"/>
      <c r="CC1186" s="14"/>
      <c r="CD1186" s="14"/>
      <c r="CE1186" s="14"/>
    </row>
    <row r="1187" spans="1:83">
      <c r="A1187" s="14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  <c r="BE1187" s="14"/>
      <c r="BF1187" s="14"/>
      <c r="BG1187" s="14"/>
      <c r="BH1187" s="14"/>
      <c r="BI1187" s="14"/>
      <c r="BJ1187" s="14"/>
      <c r="BK1187" s="14"/>
      <c r="BL1187" s="14"/>
      <c r="BM1187" s="14"/>
      <c r="BN1187" s="14"/>
      <c r="BO1187" s="14"/>
      <c r="BP1187" s="14"/>
      <c r="BQ1187" s="14"/>
      <c r="BR1187" s="14"/>
      <c r="BS1187" s="14"/>
      <c r="BT1187" s="14"/>
      <c r="BU1187" s="14"/>
      <c r="BV1187" s="14"/>
      <c r="BW1187" s="14"/>
      <c r="BX1187" s="14"/>
      <c r="BY1187" s="14"/>
      <c r="BZ1187" s="14"/>
      <c r="CA1187" s="14"/>
      <c r="CB1187" s="14"/>
      <c r="CC1187" s="14"/>
      <c r="CD1187" s="14"/>
      <c r="CE1187" s="14"/>
    </row>
    <row r="1188" spans="1:83">
      <c r="A1188" s="14"/>
      <c r="B1188" s="14"/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  <c r="BE1188" s="14"/>
      <c r="BF1188" s="14"/>
      <c r="BG1188" s="14"/>
      <c r="BH1188" s="14"/>
      <c r="BI1188" s="14"/>
      <c r="BJ1188" s="14"/>
      <c r="BK1188" s="14"/>
      <c r="BL1188" s="14"/>
      <c r="BM1188" s="14"/>
      <c r="BN1188" s="14"/>
      <c r="BO1188" s="14"/>
      <c r="BP1188" s="14"/>
      <c r="BQ1188" s="14"/>
      <c r="BR1188" s="14"/>
      <c r="BS1188" s="14"/>
      <c r="BT1188" s="14"/>
      <c r="BU1188" s="14"/>
      <c r="BV1188" s="14"/>
      <c r="BW1188" s="14"/>
      <c r="BX1188" s="14"/>
      <c r="BY1188" s="14"/>
      <c r="BZ1188" s="14"/>
      <c r="CA1188" s="14"/>
      <c r="CB1188" s="14"/>
      <c r="CC1188" s="14"/>
      <c r="CD1188" s="14"/>
      <c r="CE1188" s="14"/>
    </row>
    <row r="1189" spans="1:83">
      <c r="A1189" s="14"/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  <c r="BE1189" s="14"/>
      <c r="BF1189" s="14"/>
      <c r="BG1189" s="14"/>
      <c r="BH1189" s="14"/>
      <c r="BI1189" s="14"/>
      <c r="BJ1189" s="14"/>
      <c r="BK1189" s="14"/>
      <c r="BL1189" s="14"/>
      <c r="BM1189" s="14"/>
      <c r="BN1189" s="14"/>
      <c r="BO1189" s="14"/>
      <c r="BP1189" s="14"/>
      <c r="BQ1189" s="14"/>
      <c r="BR1189" s="14"/>
      <c r="BS1189" s="14"/>
      <c r="BT1189" s="14"/>
      <c r="BU1189" s="14"/>
      <c r="BV1189" s="14"/>
      <c r="BW1189" s="14"/>
      <c r="BX1189" s="14"/>
      <c r="BY1189" s="14"/>
      <c r="BZ1189" s="14"/>
      <c r="CA1189" s="14"/>
      <c r="CB1189" s="14"/>
      <c r="CC1189" s="14"/>
      <c r="CD1189" s="14"/>
      <c r="CE1189" s="14"/>
    </row>
    <row r="1190" spans="1:83">
      <c r="A1190" s="14"/>
      <c r="B1190" s="14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  <c r="BE1190" s="14"/>
      <c r="BF1190" s="14"/>
      <c r="BG1190" s="14"/>
      <c r="BH1190" s="14"/>
      <c r="BI1190" s="14"/>
      <c r="BJ1190" s="14"/>
      <c r="BK1190" s="14"/>
      <c r="BL1190" s="14"/>
      <c r="BM1190" s="14"/>
      <c r="BN1190" s="14"/>
      <c r="BO1190" s="14"/>
      <c r="BP1190" s="14"/>
      <c r="BQ1190" s="14"/>
      <c r="BR1190" s="14"/>
      <c r="BS1190" s="14"/>
      <c r="BT1190" s="14"/>
      <c r="BU1190" s="14"/>
      <c r="BV1190" s="14"/>
      <c r="BW1190" s="14"/>
      <c r="BX1190" s="14"/>
      <c r="BY1190" s="14"/>
      <c r="BZ1190" s="14"/>
      <c r="CA1190" s="14"/>
      <c r="CB1190" s="14"/>
      <c r="CC1190" s="14"/>
      <c r="CD1190" s="14"/>
      <c r="CE1190" s="14"/>
    </row>
    <row r="1191" spans="1:83">
      <c r="A1191" s="14"/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  <c r="BI1191" s="14"/>
      <c r="BJ1191" s="14"/>
      <c r="BK1191" s="14"/>
      <c r="BL1191" s="14"/>
      <c r="BM1191" s="14"/>
      <c r="BN1191" s="14"/>
      <c r="BO1191" s="14"/>
      <c r="BP1191" s="14"/>
      <c r="BQ1191" s="14"/>
      <c r="BR1191" s="14"/>
      <c r="BS1191" s="14"/>
      <c r="BT1191" s="14"/>
      <c r="BU1191" s="14"/>
      <c r="BV1191" s="14"/>
      <c r="BW1191" s="14"/>
      <c r="BX1191" s="14"/>
      <c r="BY1191" s="14"/>
      <c r="BZ1191" s="14"/>
      <c r="CA1191" s="14"/>
      <c r="CB1191" s="14"/>
      <c r="CC1191" s="14"/>
      <c r="CD1191" s="14"/>
      <c r="CE1191" s="14"/>
    </row>
    <row r="1192" spans="1:83">
      <c r="A1192" s="14"/>
      <c r="B1192" s="14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  <c r="BE1192" s="14"/>
      <c r="BF1192" s="14"/>
      <c r="BG1192" s="14"/>
      <c r="BH1192" s="14"/>
      <c r="BI1192" s="14"/>
      <c r="BJ1192" s="14"/>
      <c r="BK1192" s="14"/>
      <c r="BL1192" s="14"/>
      <c r="BM1192" s="14"/>
      <c r="BN1192" s="14"/>
      <c r="BO1192" s="14"/>
      <c r="BP1192" s="14"/>
      <c r="BQ1192" s="14"/>
      <c r="BR1192" s="14"/>
      <c r="BS1192" s="14"/>
      <c r="BT1192" s="14"/>
      <c r="BU1192" s="14"/>
      <c r="BV1192" s="14"/>
      <c r="BW1192" s="14"/>
      <c r="BX1192" s="14"/>
      <c r="BY1192" s="14"/>
      <c r="BZ1192" s="14"/>
      <c r="CA1192" s="14"/>
      <c r="CB1192" s="14"/>
      <c r="CC1192" s="14"/>
      <c r="CD1192" s="14"/>
      <c r="CE1192" s="14"/>
    </row>
    <row r="1193" spans="1:83">
      <c r="A1193" s="14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  <c r="BE1193" s="14"/>
      <c r="BF1193" s="14"/>
      <c r="BG1193" s="14"/>
      <c r="BH1193" s="14"/>
      <c r="BI1193" s="14"/>
      <c r="BJ1193" s="14"/>
      <c r="BK1193" s="14"/>
      <c r="BL1193" s="14"/>
      <c r="BM1193" s="14"/>
      <c r="BN1193" s="14"/>
      <c r="BO1193" s="14"/>
      <c r="BP1193" s="14"/>
      <c r="BQ1193" s="14"/>
      <c r="BR1193" s="14"/>
      <c r="BS1193" s="14"/>
      <c r="BT1193" s="14"/>
      <c r="BU1193" s="14"/>
      <c r="BV1193" s="14"/>
      <c r="BW1193" s="14"/>
      <c r="BX1193" s="14"/>
      <c r="BY1193" s="14"/>
      <c r="BZ1193" s="14"/>
      <c r="CA1193" s="14"/>
      <c r="CB1193" s="14"/>
      <c r="CC1193" s="14"/>
      <c r="CD1193" s="14"/>
      <c r="CE1193" s="14"/>
    </row>
    <row r="1194" spans="1:83">
      <c r="A1194" s="14"/>
      <c r="B1194" s="14"/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  <c r="BE1194" s="14"/>
      <c r="BF1194" s="14"/>
      <c r="BG1194" s="14"/>
      <c r="BH1194" s="14"/>
      <c r="BI1194" s="14"/>
      <c r="BJ1194" s="14"/>
      <c r="BK1194" s="14"/>
      <c r="BL1194" s="14"/>
      <c r="BM1194" s="14"/>
      <c r="BN1194" s="14"/>
      <c r="BO1194" s="14"/>
      <c r="BP1194" s="14"/>
      <c r="BQ1194" s="14"/>
      <c r="BR1194" s="14"/>
      <c r="BS1194" s="14"/>
      <c r="BT1194" s="14"/>
      <c r="BU1194" s="14"/>
      <c r="BV1194" s="14"/>
      <c r="BW1194" s="14"/>
      <c r="BX1194" s="14"/>
      <c r="BY1194" s="14"/>
      <c r="BZ1194" s="14"/>
      <c r="CA1194" s="14"/>
      <c r="CB1194" s="14"/>
      <c r="CC1194" s="14"/>
      <c r="CD1194" s="14"/>
      <c r="CE1194" s="14"/>
    </row>
    <row r="1195" spans="1:83">
      <c r="A1195" s="14"/>
      <c r="B1195" s="14"/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  <c r="BE1195" s="14"/>
      <c r="BF1195" s="14"/>
      <c r="BG1195" s="14"/>
      <c r="BH1195" s="14"/>
      <c r="BI1195" s="14"/>
      <c r="BJ1195" s="14"/>
      <c r="BK1195" s="14"/>
      <c r="BL1195" s="14"/>
      <c r="BM1195" s="14"/>
      <c r="BN1195" s="14"/>
      <c r="BO1195" s="14"/>
      <c r="BP1195" s="14"/>
      <c r="BQ1195" s="14"/>
      <c r="BR1195" s="14"/>
      <c r="BS1195" s="14"/>
      <c r="BT1195" s="14"/>
      <c r="BU1195" s="14"/>
      <c r="BV1195" s="14"/>
      <c r="BW1195" s="14"/>
      <c r="BX1195" s="14"/>
      <c r="BY1195" s="14"/>
      <c r="BZ1195" s="14"/>
      <c r="CA1195" s="14"/>
      <c r="CB1195" s="14"/>
      <c r="CC1195" s="14"/>
      <c r="CD1195" s="14"/>
      <c r="CE1195" s="14"/>
    </row>
    <row r="1196" spans="1:83">
      <c r="A1196" s="14"/>
      <c r="B1196" s="14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  <c r="BI1196" s="14"/>
      <c r="BJ1196" s="14"/>
      <c r="BK1196" s="14"/>
      <c r="BL1196" s="14"/>
      <c r="BM1196" s="14"/>
      <c r="BN1196" s="14"/>
      <c r="BO1196" s="14"/>
      <c r="BP1196" s="14"/>
      <c r="BQ1196" s="14"/>
      <c r="BR1196" s="14"/>
      <c r="BS1196" s="14"/>
      <c r="BT1196" s="14"/>
      <c r="BU1196" s="14"/>
      <c r="BV1196" s="14"/>
      <c r="BW1196" s="14"/>
      <c r="BX1196" s="14"/>
      <c r="BY1196" s="14"/>
      <c r="BZ1196" s="14"/>
      <c r="CA1196" s="14"/>
      <c r="CB1196" s="14"/>
      <c r="CC1196" s="14"/>
      <c r="CD1196" s="14"/>
      <c r="CE1196" s="14"/>
    </row>
    <row r="1197" spans="1:83">
      <c r="A1197" s="14"/>
      <c r="B1197" s="14"/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  <c r="BE1197" s="14"/>
      <c r="BF1197" s="14"/>
      <c r="BG1197" s="14"/>
      <c r="BH1197" s="14"/>
      <c r="BI1197" s="14"/>
      <c r="BJ1197" s="14"/>
      <c r="BK1197" s="14"/>
      <c r="BL1197" s="14"/>
      <c r="BM1197" s="14"/>
      <c r="BN1197" s="14"/>
      <c r="BO1197" s="14"/>
      <c r="BP1197" s="14"/>
      <c r="BQ1197" s="14"/>
      <c r="BR1197" s="14"/>
      <c r="BS1197" s="14"/>
      <c r="BT1197" s="14"/>
      <c r="BU1197" s="14"/>
      <c r="BV1197" s="14"/>
      <c r="BW1197" s="14"/>
      <c r="BX1197" s="14"/>
      <c r="BY1197" s="14"/>
      <c r="BZ1197" s="14"/>
      <c r="CA1197" s="14"/>
      <c r="CB1197" s="14"/>
      <c r="CC1197" s="14"/>
      <c r="CD1197" s="14"/>
      <c r="CE1197" s="14"/>
    </row>
    <row r="1198" spans="1:83">
      <c r="A1198" s="14"/>
      <c r="B1198" s="14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  <c r="BE1198" s="14"/>
      <c r="BF1198" s="14"/>
      <c r="BG1198" s="14"/>
      <c r="BH1198" s="14"/>
      <c r="BI1198" s="14"/>
      <c r="BJ1198" s="14"/>
      <c r="BK1198" s="14"/>
      <c r="BL1198" s="14"/>
      <c r="BM1198" s="14"/>
      <c r="BN1198" s="14"/>
      <c r="BO1198" s="14"/>
      <c r="BP1198" s="14"/>
      <c r="BQ1198" s="14"/>
      <c r="BR1198" s="14"/>
      <c r="BS1198" s="14"/>
      <c r="BT1198" s="14"/>
      <c r="BU1198" s="14"/>
      <c r="BV1198" s="14"/>
      <c r="BW1198" s="14"/>
      <c r="BX1198" s="14"/>
      <c r="BY1198" s="14"/>
      <c r="BZ1198" s="14"/>
      <c r="CA1198" s="14"/>
      <c r="CB1198" s="14"/>
      <c r="CC1198" s="14"/>
      <c r="CD1198" s="14"/>
      <c r="CE1198" s="14"/>
    </row>
    <row r="1199" spans="1:83">
      <c r="A1199" s="14"/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  <c r="BE1199" s="14"/>
      <c r="BF1199" s="14"/>
      <c r="BG1199" s="14"/>
      <c r="BH1199" s="14"/>
      <c r="BI1199" s="14"/>
      <c r="BJ1199" s="14"/>
      <c r="BK1199" s="14"/>
      <c r="BL1199" s="14"/>
      <c r="BM1199" s="14"/>
      <c r="BN1199" s="14"/>
      <c r="BO1199" s="14"/>
      <c r="BP1199" s="14"/>
      <c r="BQ1199" s="14"/>
      <c r="BR1199" s="14"/>
      <c r="BS1199" s="14"/>
      <c r="BT1199" s="14"/>
      <c r="BU1199" s="14"/>
      <c r="BV1199" s="14"/>
      <c r="BW1199" s="14"/>
      <c r="BX1199" s="14"/>
      <c r="BY1199" s="14"/>
      <c r="BZ1199" s="14"/>
      <c r="CA1199" s="14"/>
      <c r="CB1199" s="14"/>
      <c r="CC1199" s="14"/>
      <c r="CD1199" s="14"/>
      <c r="CE1199" s="14"/>
    </row>
    <row r="1200" spans="1:83">
      <c r="A1200" s="14"/>
      <c r="B1200" s="14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  <c r="BE1200" s="14"/>
      <c r="BF1200" s="14"/>
      <c r="BG1200" s="14"/>
      <c r="BH1200" s="14"/>
      <c r="BI1200" s="14"/>
      <c r="BJ1200" s="14"/>
      <c r="BK1200" s="14"/>
      <c r="BL1200" s="14"/>
      <c r="BM1200" s="14"/>
      <c r="BN1200" s="14"/>
      <c r="BO1200" s="14"/>
      <c r="BP1200" s="14"/>
      <c r="BQ1200" s="14"/>
      <c r="BR1200" s="14"/>
      <c r="BS1200" s="14"/>
      <c r="BT1200" s="14"/>
      <c r="BU1200" s="14"/>
      <c r="BV1200" s="14"/>
      <c r="BW1200" s="14"/>
      <c r="BX1200" s="14"/>
      <c r="BY1200" s="14"/>
      <c r="BZ1200" s="14"/>
      <c r="CA1200" s="14"/>
      <c r="CB1200" s="14"/>
      <c r="CC1200" s="14"/>
      <c r="CD1200" s="14"/>
      <c r="CE1200" s="14"/>
    </row>
    <row r="1201" spans="1:83">
      <c r="A1201" s="14"/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  <c r="BE1201" s="14"/>
      <c r="BF1201" s="14"/>
      <c r="BG1201" s="14"/>
      <c r="BH1201" s="14"/>
      <c r="BI1201" s="14"/>
      <c r="BJ1201" s="14"/>
      <c r="BK1201" s="14"/>
      <c r="BL1201" s="14"/>
      <c r="BM1201" s="14"/>
      <c r="BN1201" s="14"/>
      <c r="BO1201" s="14"/>
      <c r="BP1201" s="14"/>
      <c r="BQ1201" s="14"/>
      <c r="BR1201" s="14"/>
      <c r="BS1201" s="14"/>
      <c r="BT1201" s="14"/>
      <c r="BU1201" s="14"/>
      <c r="BV1201" s="14"/>
      <c r="BW1201" s="14"/>
      <c r="BX1201" s="14"/>
      <c r="BY1201" s="14"/>
      <c r="BZ1201" s="14"/>
      <c r="CA1201" s="14"/>
      <c r="CB1201" s="14"/>
      <c r="CC1201" s="14"/>
      <c r="CD1201" s="14"/>
      <c r="CE1201" s="14"/>
    </row>
    <row r="1202" spans="1:83">
      <c r="A1202" s="14"/>
      <c r="B1202" s="14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  <c r="BE1202" s="14"/>
      <c r="BF1202" s="14"/>
      <c r="BG1202" s="14"/>
      <c r="BH1202" s="14"/>
      <c r="BI1202" s="14"/>
      <c r="BJ1202" s="14"/>
      <c r="BK1202" s="14"/>
      <c r="BL1202" s="14"/>
      <c r="BM1202" s="14"/>
      <c r="BN1202" s="14"/>
      <c r="BO1202" s="14"/>
      <c r="BP1202" s="14"/>
      <c r="BQ1202" s="14"/>
      <c r="BR1202" s="14"/>
      <c r="BS1202" s="14"/>
      <c r="BT1202" s="14"/>
      <c r="BU1202" s="14"/>
      <c r="BV1202" s="14"/>
      <c r="BW1202" s="14"/>
      <c r="BX1202" s="14"/>
      <c r="BY1202" s="14"/>
      <c r="BZ1202" s="14"/>
      <c r="CA1202" s="14"/>
      <c r="CB1202" s="14"/>
      <c r="CC1202" s="14"/>
      <c r="CD1202" s="14"/>
      <c r="CE1202" s="14"/>
    </row>
    <row r="1203" spans="1:83">
      <c r="A1203" s="14"/>
      <c r="B1203" s="14"/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  <c r="BE1203" s="14"/>
      <c r="BF1203" s="14"/>
      <c r="BG1203" s="14"/>
      <c r="BH1203" s="14"/>
      <c r="BI1203" s="14"/>
      <c r="BJ1203" s="14"/>
      <c r="BK1203" s="14"/>
      <c r="BL1203" s="14"/>
      <c r="BM1203" s="14"/>
      <c r="BN1203" s="14"/>
      <c r="BO1203" s="14"/>
      <c r="BP1203" s="14"/>
      <c r="BQ1203" s="14"/>
      <c r="BR1203" s="14"/>
      <c r="BS1203" s="14"/>
      <c r="BT1203" s="14"/>
      <c r="BU1203" s="14"/>
      <c r="BV1203" s="14"/>
      <c r="BW1203" s="14"/>
      <c r="BX1203" s="14"/>
      <c r="BY1203" s="14"/>
      <c r="BZ1203" s="14"/>
      <c r="CA1203" s="14"/>
      <c r="CB1203" s="14"/>
      <c r="CC1203" s="14"/>
      <c r="CD1203" s="14"/>
      <c r="CE1203" s="14"/>
    </row>
    <row r="1204" spans="1:83">
      <c r="A1204" s="14"/>
      <c r="B1204" s="14"/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  <c r="BE1204" s="14"/>
      <c r="BF1204" s="14"/>
      <c r="BG1204" s="14"/>
      <c r="BH1204" s="14"/>
      <c r="BI1204" s="14"/>
      <c r="BJ1204" s="14"/>
      <c r="BK1204" s="14"/>
      <c r="BL1204" s="14"/>
      <c r="BM1204" s="14"/>
      <c r="BN1204" s="14"/>
      <c r="BO1204" s="14"/>
      <c r="BP1204" s="14"/>
      <c r="BQ1204" s="14"/>
      <c r="BR1204" s="14"/>
      <c r="BS1204" s="14"/>
      <c r="BT1204" s="14"/>
      <c r="BU1204" s="14"/>
      <c r="BV1204" s="14"/>
      <c r="BW1204" s="14"/>
      <c r="BX1204" s="14"/>
      <c r="BY1204" s="14"/>
      <c r="BZ1204" s="14"/>
      <c r="CA1204" s="14"/>
      <c r="CB1204" s="14"/>
      <c r="CC1204" s="14"/>
      <c r="CD1204" s="14"/>
      <c r="CE1204" s="14"/>
    </row>
    <row r="1205" spans="1:83">
      <c r="A1205" s="14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  <c r="BE1205" s="14"/>
      <c r="BF1205" s="14"/>
      <c r="BG1205" s="14"/>
      <c r="BH1205" s="14"/>
      <c r="BI1205" s="14"/>
      <c r="BJ1205" s="14"/>
      <c r="BK1205" s="14"/>
      <c r="BL1205" s="14"/>
      <c r="BM1205" s="14"/>
      <c r="BN1205" s="14"/>
      <c r="BO1205" s="14"/>
      <c r="BP1205" s="14"/>
      <c r="BQ1205" s="14"/>
      <c r="BR1205" s="14"/>
      <c r="BS1205" s="14"/>
      <c r="BT1205" s="14"/>
      <c r="BU1205" s="14"/>
      <c r="BV1205" s="14"/>
      <c r="BW1205" s="14"/>
      <c r="BX1205" s="14"/>
      <c r="BY1205" s="14"/>
      <c r="BZ1205" s="14"/>
      <c r="CA1205" s="14"/>
      <c r="CB1205" s="14"/>
      <c r="CC1205" s="14"/>
      <c r="CD1205" s="14"/>
      <c r="CE1205" s="14"/>
    </row>
    <row r="1206" spans="1:83">
      <c r="A1206" s="14"/>
      <c r="B1206" s="14"/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4"/>
      <c r="BI1206" s="14"/>
      <c r="BJ1206" s="14"/>
      <c r="BK1206" s="14"/>
      <c r="BL1206" s="14"/>
      <c r="BM1206" s="14"/>
      <c r="BN1206" s="14"/>
      <c r="BO1206" s="14"/>
      <c r="BP1206" s="14"/>
      <c r="BQ1206" s="14"/>
      <c r="BR1206" s="14"/>
      <c r="BS1206" s="14"/>
      <c r="BT1206" s="14"/>
      <c r="BU1206" s="14"/>
      <c r="BV1206" s="14"/>
      <c r="BW1206" s="14"/>
      <c r="BX1206" s="14"/>
      <c r="BY1206" s="14"/>
      <c r="BZ1206" s="14"/>
      <c r="CA1206" s="14"/>
      <c r="CB1206" s="14"/>
      <c r="CC1206" s="14"/>
      <c r="CD1206" s="14"/>
      <c r="CE1206" s="14"/>
    </row>
    <row r="1207" spans="1:83">
      <c r="A1207" s="14"/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  <c r="BE1207" s="14"/>
      <c r="BF1207" s="14"/>
      <c r="BG1207" s="14"/>
      <c r="BH1207" s="14"/>
      <c r="BI1207" s="14"/>
      <c r="BJ1207" s="14"/>
      <c r="BK1207" s="14"/>
      <c r="BL1207" s="14"/>
      <c r="BM1207" s="14"/>
      <c r="BN1207" s="14"/>
      <c r="BO1207" s="14"/>
      <c r="BP1207" s="14"/>
      <c r="BQ1207" s="14"/>
      <c r="BR1207" s="14"/>
      <c r="BS1207" s="14"/>
      <c r="BT1207" s="14"/>
      <c r="BU1207" s="14"/>
      <c r="BV1207" s="14"/>
      <c r="BW1207" s="14"/>
      <c r="BX1207" s="14"/>
      <c r="BY1207" s="14"/>
      <c r="BZ1207" s="14"/>
      <c r="CA1207" s="14"/>
      <c r="CB1207" s="14"/>
      <c r="CC1207" s="14"/>
      <c r="CD1207" s="14"/>
      <c r="CE1207" s="14"/>
    </row>
    <row r="1208" spans="1:83">
      <c r="A1208" s="14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  <c r="BI1208" s="14"/>
      <c r="BJ1208" s="14"/>
      <c r="BK1208" s="14"/>
      <c r="BL1208" s="14"/>
      <c r="BM1208" s="14"/>
      <c r="BN1208" s="14"/>
      <c r="BO1208" s="14"/>
      <c r="BP1208" s="14"/>
      <c r="BQ1208" s="14"/>
      <c r="BR1208" s="14"/>
      <c r="BS1208" s="14"/>
      <c r="BT1208" s="14"/>
      <c r="BU1208" s="14"/>
      <c r="BV1208" s="14"/>
      <c r="BW1208" s="14"/>
      <c r="BX1208" s="14"/>
      <c r="BY1208" s="14"/>
      <c r="BZ1208" s="14"/>
      <c r="CA1208" s="14"/>
      <c r="CB1208" s="14"/>
      <c r="CC1208" s="14"/>
      <c r="CD1208" s="14"/>
      <c r="CE1208" s="14"/>
    </row>
    <row r="1209" spans="1:83">
      <c r="A1209" s="14"/>
      <c r="B1209" s="14"/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  <c r="BI1209" s="14"/>
      <c r="BJ1209" s="14"/>
      <c r="BK1209" s="14"/>
      <c r="BL1209" s="14"/>
      <c r="BM1209" s="14"/>
      <c r="BN1209" s="14"/>
      <c r="BO1209" s="14"/>
      <c r="BP1209" s="14"/>
      <c r="BQ1209" s="14"/>
      <c r="BR1209" s="14"/>
      <c r="BS1209" s="14"/>
      <c r="BT1209" s="14"/>
      <c r="BU1209" s="14"/>
      <c r="BV1209" s="14"/>
      <c r="BW1209" s="14"/>
      <c r="BX1209" s="14"/>
      <c r="BY1209" s="14"/>
      <c r="BZ1209" s="14"/>
      <c r="CA1209" s="14"/>
      <c r="CB1209" s="14"/>
      <c r="CC1209" s="14"/>
      <c r="CD1209" s="14"/>
      <c r="CE1209" s="14"/>
    </row>
    <row r="1210" spans="1:83">
      <c r="A1210" s="14"/>
      <c r="B1210" s="14"/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  <c r="BI1210" s="14"/>
      <c r="BJ1210" s="14"/>
      <c r="BK1210" s="14"/>
      <c r="BL1210" s="14"/>
      <c r="BM1210" s="14"/>
      <c r="BN1210" s="14"/>
      <c r="BO1210" s="14"/>
      <c r="BP1210" s="14"/>
      <c r="BQ1210" s="14"/>
      <c r="BR1210" s="14"/>
      <c r="BS1210" s="14"/>
      <c r="BT1210" s="14"/>
      <c r="BU1210" s="14"/>
      <c r="BV1210" s="14"/>
      <c r="BW1210" s="14"/>
      <c r="BX1210" s="14"/>
      <c r="BY1210" s="14"/>
      <c r="BZ1210" s="14"/>
      <c r="CA1210" s="14"/>
      <c r="CB1210" s="14"/>
      <c r="CC1210" s="14"/>
      <c r="CD1210" s="14"/>
      <c r="CE1210" s="14"/>
    </row>
    <row r="1211" spans="1:83">
      <c r="A1211" s="14"/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4"/>
      <c r="BI1211" s="14"/>
      <c r="BJ1211" s="14"/>
      <c r="BK1211" s="14"/>
      <c r="BL1211" s="14"/>
      <c r="BM1211" s="14"/>
      <c r="BN1211" s="14"/>
      <c r="BO1211" s="14"/>
      <c r="BP1211" s="14"/>
      <c r="BQ1211" s="14"/>
      <c r="BR1211" s="14"/>
      <c r="BS1211" s="14"/>
      <c r="BT1211" s="14"/>
      <c r="BU1211" s="14"/>
      <c r="BV1211" s="14"/>
      <c r="BW1211" s="14"/>
      <c r="BX1211" s="14"/>
      <c r="BY1211" s="14"/>
      <c r="BZ1211" s="14"/>
      <c r="CA1211" s="14"/>
      <c r="CB1211" s="14"/>
      <c r="CC1211" s="14"/>
      <c r="CD1211" s="14"/>
      <c r="CE1211" s="14"/>
    </row>
    <row r="1212" spans="1:83">
      <c r="A1212" s="14"/>
      <c r="B1212" s="14"/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</row>
    <row r="1213" spans="1:83">
      <c r="A1213" s="14"/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  <c r="BE1213" s="14"/>
      <c r="BF1213" s="14"/>
      <c r="BG1213" s="14"/>
      <c r="BH1213" s="14"/>
      <c r="BI1213" s="14"/>
      <c r="BJ1213" s="14"/>
      <c r="BK1213" s="14"/>
      <c r="BL1213" s="14"/>
      <c r="BM1213" s="14"/>
      <c r="BN1213" s="14"/>
      <c r="BO1213" s="14"/>
      <c r="BP1213" s="14"/>
      <c r="BQ1213" s="14"/>
      <c r="BR1213" s="14"/>
      <c r="BS1213" s="14"/>
      <c r="BT1213" s="14"/>
      <c r="BU1213" s="14"/>
      <c r="BV1213" s="14"/>
      <c r="BW1213" s="14"/>
      <c r="BX1213" s="14"/>
      <c r="BY1213" s="14"/>
      <c r="BZ1213" s="14"/>
      <c r="CA1213" s="14"/>
      <c r="CB1213" s="14"/>
      <c r="CC1213" s="14"/>
      <c r="CD1213" s="14"/>
      <c r="CE1213" s="14"/>
    </row>
    <row r="1214" spans="1:83">
      <c r="A1214" s="14"/>
      <c r="B1214" s="14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  <c r="BQ1214" s="14"/>
      <c r="BR1214" s="14"/>
      <c r="BS1214" s="14"/>
      <c r="BT1214" s="14"/>
      <c r="BU1214" s="14"/>
      <c r="BV1214" s="14"/>
      <c r="BW1214" s="14"/>
      <c r="BX1214" s="14"/>
      <c r="BY1214" s="14"/>
      <c r="BZ1214" s="14"/>
      <c r="CA1214" s="14"/>
      <c r="CB1214" s="14"/>
      <c r="CC1214" s="14"/>
      <c r="CD1214" s="14"/>
      <c r="CE1214" s="14"/>
    </row>
    <row r="1215" spans="1:83">
      <c r="A1215" s="14"/>
      <c r="B1215" s="14"/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  <c r="BI1215" s="14"/>
      <c r="BJ1215" s="14"/>
      <c r="BK1215" s="14"/>
      <c r="BL1215" s="14"/>
      <c r="BM1215" s="14"/>
      <c r="BN1215" s="14"/>
      <c r="BO1215" s="14"/>
      <c r="BP1215" s="14"/>
      <c r="BQ1215" s="14"/>
      <c r="BR1215" s="14"/>
      <c r="BS1215" s="14"/>
      <c r="BT1215" s="14"/>
      <c r="BU1215" s="14"/>
      <c r="BV1215" s="14"/>
      <c r="BW1215" s="14"/>
      <c r="BX1215" s="14"/>
      <c r="BY1215" s="14"/>
      <c r="BZ1215" s="14"/>
      <c r="CA1215" s="14"/>
      <c r="CB1215" s="14"/>
      <c r="CC1215" s="14"/>
      <c r="CD1215" s="14"/>
      <c r="CE1215" s="14"/>
    </row>
    <row r="1216" spans="1:83">
      <c r="A1216" s="14"/>
      <c r="B1216" s="14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  <c r="BI1216" s="14"/>
      <c r="BJ1216" s="14"/>
      <c r="BK1216" s="14"/>
      <c r="BL1216" s="14"/>
      <c r="BM1216" s="14"/>
      <c r="BN1216" s="14"/>
      <c r="BO1216" s="14"/>
      <c r="BP1216" s="14"/>
      <c r="BQ1216" s="14"/>
      <c r="BR1216" s="14"/>
      <c r="BS1216" s="14"/>
      <c r="BT1216" s="14"/>
      <c r="BU1216" s="14"/>
      <c r="BV1216" s="14"/>
      <c r="BW1216" s="14"/>
      <c r="BX1216" s="14"/>
      <c r="BY1216" s="14"/>
      <c r="BZ1216" s="14"/>
      <c r="CA1216" s="14"/>
      <c r="CB1216" s="14"/>
      <c r="CC1216" s="14"/>
      <c r="CD1216" s="14"/>
      <c r="CE1216" s="14"/>
    </row>
    <row r="1217" spans="1:83">
      <c r="A1217" s="14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  <c r="BE1217" s="14"/>
      <c r="BF1217" s="14"/>
      <c r="BG1217" s="14"/>
      <c r="BH1217" s="14"/>
      <c r="BI1217" s="14"/>
      <c r="BJ1217" s="14"/>
      <c r="BK1217" s="14"/>
      <c r="BL1217" s="14"/>
      <c r="BM1217" s="14"/>
      <c r="BN1217" s="14"/>
      <c r="BO1217" s="14"/>
      <c r="BP1217" s="14"/>
      <c r="BQ1217" s="14"/>
      <c r="BR1217" s="14"/>
      <c r="BS1217" s="14"/>
      <c r="BT1217" s="14"/>
      <c r="BU1217" s="14"/>
      <c r="BV1217" s="14"/>
      <c r="BW1217" s="14"/>
      <c r="BX1217" s="14"/>
      <c r="BY1217" s="14"/>
      <c r="BZ1217" s="14"/>
      <c r="CA1217" s="14"/>
      <c r="CB1217" s="14"/>
      <c r="CC1217" s="14"/>
      <c r="CD1217" s="14"/>
      <c r="CE1217" s="14"/>
    </row>
    <row r="1218" spans="1:83">
      <c r="A1218" s="14"/>
      <c r="B1218" s="14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4"/>
      <c r="BI1218" s="14"/>
      <c r="BJ1218" s="14"/>
      <c r="BK1218" s="14"/>
      <c r="BL1218" s="14"/>
      <c r="BM1218" s="14"/>
      <c r="BN1218" s="14"/>
      <c r="BO1218" s="14"/>
      <c r="BP1218" s="14"/>
      <c r="BQ1218" s="14"/>
      <c r="BR1218" s="14"/>
      <c r="BS1218" s="14"/>
      <c r="BT1218" s="14"/>
      <c r="BU1218" s="14"/>
      <c r="BV1218" s="14"/>
      <c r="BW1218" s="14"/>
      <c r="BX1218" s="14"/>
      <c r="BY1218" s="14"/>
      <c r="BZ1218" s="14"/>
      <c r="CA1218" s="14"/>
      <c r="CB1218" s="14"/>
      <c r="CC1218" s="14"/>
      <c r="CD1218" s="14"/>
      <c r="CE1218" s="14"/>
    </row>
    <row r="1219" spans="1:83">
      <c r="A1219" s="14"/>
      <c r="B1219" s="14"/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  <c r="BE1219" s="14"/>
      <c r="BF1219" s="14"/>
      <c r="BG1219" s="14"/>
      <c r="BH1219" s="14"/>
      <c r="BI1219" s="14"/>
      <c r="BJ1219" s="14"/>
      <c r="BK1219" s="14"/>
      <c r="BL1219" s="14"/>
      <c r="BM1219" s="14"/>
      <c r="BN1219" s="14"/>
      <c r="BO1219" s="14"/>
      <c r="BP1219" s="14"/>
      <c r="BQ1219" s="14"/>
      <c r="BR1219" s="14"/>
      <c r="BS1219" s="14"/>
      <c r="BT1219" s="14"/>
      <c r="BU1219" s="14"/>
      <c r="BV1219" s="14"/>
      <c r="BW1219" s="14"/>
      <c r="BX1219" s="14"/>
      <c r="BY1219" s="14"/>
      <c r="BZ1219" s="14"/>
      <c r="CA1219" s="14"/>
      <c r="CB1219" s="14"/>
      <c r="CC1219" s="14"/>
      <c r="CD1219" s="14"/>
      <c r="CE1219" s="14"/>
    </row>
    <row r="1220" spans="1:83">
      <c r="A1220" s="14"/>
      <c r="B1220" s="14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4"/>
      <c r="BI1220" s="14"/>
      <c r="BJ1220" s="14"/>
      <c r="BK1220" s="14"/>
      <c r="BL1220" s="14"/>
      <c r="BM1220" s="14"/>
      <c r="BN1220" s="14"/>
      <c r="BO1220" s="14"/>
      <c r="BP1220" s="14"/>
      <c r="BQ1220" s="14"/>
      <c r="BR1220" s="14"/>
      <c r="BS1220" s="14"/>
      <c r="BT1220" s="14"/>
      <c r="BU1220" s="14"/>
      <c r="BV1220" s="14"/>
      <c r="BW1220" s="14"/>
      <c r="BX1220" s="14"/>
      <c r="BY1220" s="14"/>
      <c r="BZ1220" s="14"/>
      <c r="CA1220" s="14"/>
      <c r="CB1220" s="14"/>
      <c r="CC1220" s="14"/>
      <c r="CD1220" s="14"/>
      <c r="CE1220" s="14"/>
    </row>
    <row r="1221" spans="1:83">
      <c r="A1221" s="14"/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  <c r="BI1221" s="14"/>
      <c r="BJ1221" s="14"/>
      <c r="BK1221" s="14"/>
      <c r="BL1221" s="14"/>
      <c r="BM1221" s="14"/>
      <c r="BN1221" s="14"/>
      <c r="BO1221" s="14"/>
      <c r="BP1221" s="14"/>
      <c r="BQ1221" s="14"/>
      <c r="BR1221" s="14"/>
      <c r="BS1221" s="14"/>
      <c r="BT1221" s="14"/>
      <c r="BU1221" s="14"/>
      <c r="BV1221" s="14"/>
      <c r="BW1221" s="14"/>
      <c r="BX1221" s="14"/>
      <c r="BY1221" s="14"/>
      <c r="BZ1221" s="14"/>
      <c r="CA1221" s="14"/>
      <c r="CB1221" s="14"/>
      <c r="CC1221" s="14"/>
      <c r="CD1221" s="14"/>
      <c r="CE1221" s="14"/>
    </row>
    <row r="1222" spans="1:83">
      <c r="A1222" s="14"/>
      <c r="B1222" s="14"/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  <c r="BI1222" s="14"/>
      <c r="BJ1222" s="14"/>
      <c r="BK1222" s="14"/>
      <c r="BL1222" s="14"/>
      <c r="BM1222" s="14"/>
      <c r="BN1222" s="14"/>
      <c r="BO1222" s="14"/>
      <c r="BP1222" s="14"/>
      <c r="BQ1222" s="14"/>
      <c r="BR1222" s="14"/>
      <c r="BS1222" s="14"/>
      <c r="BT1222" s="14"/>
      <c r="BU1222" s="14"/>
      <c r="BV1222" s="14"/>
      <c r="BW1222" s="14"/>
      <c r="BX1222" s="14"/>
      <c r="BY1222" s="14"/>
      <c r="BZ1222" s="14"/>
      <c r="CA1222" s="14"/>
      <c r="CB1222" s="14"/>
      <c r="CC1222" s="14"/>
      <c r="CD1222" s="14"/>
      <c r="CE1222" s="14"/>
    </row>
    <row r="1223" spans="1:83">
      <c r="A1223" s="14"/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  <c r="BI1223" s="14"/>
      <c r="BJ1223" s="14"/>
      <c r="BK1223" s="14"/>
      <c r="BL1223" s="14"/>
      <c r="BM1223" s="14"/>
      <c r="BN1223" s="14"/>
      <c r="BO1223" s="14"/>
      <c r="BP1223" s="14"/>
      <c r="BQ1223" s="14"/>
      <c r="BR1223" s="14"/>
      <c r="BS1223" s="14"/>
      <c r="BT1223" s="14"/>
      <c r="BU1223" s="14"/>
      <c r="BV1223" s="14"/>
      <c r="BW1223" s="14"/>
      <c r="BX1223" s="14"/>
      <c r="BY1223" s="14"/>
      <c r="BZ1223" s="14"/>
      <c r="CA1223" s="14"/>
      <c r="CB1223" s="14"/>
      <c r="CC1223" s="14"/>
      <c r="CD1223" s="14"/>
      <c r="CE1223" s="14"/>
    </row>
    <row r="1224" spans="1:83">
      <c r="A1224" s="14"/>
      <c r="B1224" s="14"/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  <c r="BE1224" s="14"/>
      <c r="BF1224" s="14"/>
      <c r="BG1224" s="14"/>
      <c r="BH1224" s="14"/>
      <c r="BI1224" s="14"/>
      <c r="BJ1224" s="14"/>
      <c r="BK1224" s="14"/>
      <c r="BL1224" s="14"/>
      <c r="BM1224" s="14"/>
      <c r="BN1224" s="14"/>
      <c r="BO1224" s="14"/>
      <c r="BP1224" s="14"/>
      <c r="BQ1224" s="14"/>
      <c r="BR1224" s="14"/>
      <c r="BS1224" s="14"/>
      <c r="BT1224" s="14"/>
      <c r="BU1224" s="14"/>
      <c r="BV1224" s="14"/>
      <c r="BW1224" s="14"/>
      <c r="BX1224" s="14"/>
      <c r="BY1224" s="14"/>
      <c r="BZ1224" s="14"/>
      <c r="CA1224" s="14"/>
      <c r="CB1224" s="14"/>
      <c r="CC1224" s="14"/>
      <c r="CD1224" s="14"/>
      <c r="CE1224" s="14"/>
    </row>
    <row r="1225" spans="1:83">
      <c r="A1225" s="14"/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  <c r="BE1225" s="14"/>
      <c r="BF1225" s="14"/>
      <c r="BG1225" s="14"/>
      <c r="BH1225" s="14"/>
      <c r="BI1225" s="14"/>
      <c r="BJ1225" s="14"/>
      <c r="BK1225" s="14"/>
      <c r="BL1225" s="14"/>
      <c r="BM1225" s="14"/>
      <c r="BN1225" s="14"/>
      <c r="BO1225" s="14"/>
      <c r="BP1225" s="14"/>
      <c r="BQ1225" s="14"/>
      <c r="BR1225" s="14"/>
      <c r="BS1225" s="14"/>
      <c r="BT1225" s="14"/>
      <c r="BU1225" s="14"/>
      <c r="BV1225" s="14"/>
      <c r="BW1225" s="14"/>
      <c r="BX1225" s="14"/>
      <c r="BY1225" s="14"/>
      <c r="BZ1225" s="14"/>
      <c r="CA1225" s="14"/>
      <c r="CB1225" s="14"/>
      <c r="CC1225" s="14"/>
      <c r="CD1225" s="14"/>
      <c r="CE1225" s="14"/>
    </row>
    <row r="1226" spans="1:83">
      <c r="A1226" s="14"/>
      <c r="B1226" s="14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  <c r="BE1226" s="14"/>
      <c r="BF1226" s="14"/>
      <c r="BG1226" s="14"/>
      <c r="BH1226" s="14"/>
      <c r="BI1226" s="14"/>
      <c r="BJ1226" s="14"/>
      <c r="BK1226" s="14"/>
      <c r="BL1226" s="14"/>
      <c r="BM1226" s="14"/>
      <c r="BN1226" s="14"/>
      <c r="BO1226" s="14"/>
      <c r="BP1226" s="14"/>
      <c r="BQ1226" s="14"/>
      <c r="BR1226" s="14"/>
      <c r="BS1226" s="14"/>
      <c r="BT1226" s="14"/>
      <c r="BU1226" s="14"/>
      <c r="BV1226" s="14"/>
      <c r="BW1226" s="14"/>
      <c r="BX1226" s="14"/>
      <c r="BY1226" s="14"/>
      <c r="BZ1226" s="14"/>
      <c r="CA1226" s="14"/>
      <c r="CB1226" s="14"/>
      <c r="CC1226" s="14"/>
      <c r="CD1226" s="14"/>
      <c r="CE1226" s="14"/>
    </row>
    <row r="1227" spans="1:83">
      <c r="A1227" s="14"/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  <c r="BE1227" s="14"/>
      <c r="BF1227" s="14"/>
      <c r="BG1227" s="14"/>
      <c r="BH1227" s="14"/>
      <c r="BI1227" s="14"/>
      <c r="BJ1227" s="14"/>
      <c r="BK1227" s="14"/>
      <c r="BL1227" s="14"/>
      <c r="BM1227" s="14"/>
      <c r="BN1227" s="14"/>
      <c r="BO1227" s="14"/>
      <c r="BP1227" s="14"/>
      <c r="BQ1227" s="14"/>
      <c r="BR1227" s="14"/>
      <c r="BS1227" s="14"/>
      <c r="BT1227" s="14"/>
      <c r="BU1227" s="14"/>
      <c r="BV1227" s="14"/>
      <c r="BW1227" s="14"/>
      <c r="BX1227" s="14"/>
      <c r="BY1227" s="14"/>
      <c r="BZ1227" s="14"/>
      <c r="CA1227" s="14"/>
      <c r="CB1227" s="14"/>
      <c r="CC1227" s="14"/>
      <c r="CD1227" s="14"/>
      <c r="CE1227" s="14"/>
    </row>
    <row r="1228" spans="1:83">
      <c r="A1228" s="14"/>
      <c r="B1228" s="14"/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  <c r="BE1228" s="14"/>
      <c r="BF1228" s="14"/>
      <c r="BG1228" s="14"/>
      <c r="BH1228" s="14"/>
      <c r="BI1228" s="14"/>
      <c r="BJ1228" s="14"/>
      <c r="BK1228" s="14"/>
      <c r="BL1228" s="14"/>
      <c r="BM1228" s="14"/>
      <c r="BN1228" s="14"/>
      <c r="BO1228" s="14"/>
      <c r="BP1228" s="14"/>
      <c r="BQ1228" s="14"/>
      <c r="BR1228" s="14"/>
      <c r="BS1228" s="14"/>
      <c r="BT1228" s="14"/>
      <c r="BU1228" s="14"/>
      <c r="BV1228" s="14"/>
      <c r="BW1228" s="14"/>
      <c r="BX1228" s="14"/>
      <c r="BY1228" s="14"/>
      <c r="BZ1228" s="14"/>
      <c r="CA1228" s="14"/>
      <c r="CB1228" s="14"/>
      <c r="CC1228" s="14"/>
      <c r="CD1228" s="14"/>
      <c r="CE1228" s="14"/>
    </row>
    <row r="1229" spans="1:83">
      <c r="A1229" s="14"/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  <c r="BE1229" s="14"/>
      <c r="BF1229" s="14"/>
      <c r="BG1229" s="14"/>
      <c r="BH1229" s="14"/>
      <c r="BI1229" s="14"/>
      <c r="BJ1229" s="14"/>
      <c r="BK1229" s="14"/>
      <c r="BL1229" s="14"/>
      <c r="BM1229" s="14"/>
      <c r="BN1229" s="14"/>
      <c r="BO1229" s="14"/>
      <c r="BP1229" s="14"/>
      <c r="BQ1229" s="14"/>
      <c r="BR1229" s="14"/>
      <c r="BS1229" s="14"/>
      <c r="BT1229" s="14"/>
      <c r="BU1229" s="14"/>
      <c r="BV1229" s="14"/>
      <c r="BW1229" s="14"/>
      <c r="BX1229" s="14"/>
      <c r="BY1229" s="14"/>
      <c r="BZ1229" s="14"/>
      <c r="CA1229" s="14"/>
      <c r="CB1229" s="14"/>
      <c r="CC1229" s="14"/>
      <c r="CD1229" s="14"/>
      <c r="CE1229" s="14"/>
    </row>
    <row r="1230" spans="1:83">
      <c r="A1230" s="14"/>
      <c r="B1230" s="14"/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  <c r="BE1230" s="14"/>
      <c r="BF1230" s="14"/>
      <c r="BG1230" s="14"/>
      <c r="BH1230" s="14"/>
      <c r="BI1230" s="14"/>
      <c r="BJ1230" s="14"/>
      <c r="BK1230" s="14"/>
      <c r="BL1230" s="14"/>
      <c r="BM1230" s="14"/>
      <c r="BN1230" s="14"/>
      <c r="BO1230" s="14"/>
      <c r="BP1230" s="14"/>
      <c r="BQ1230" s="14"/>
      <c r="BR1230" s="14"/>
      <c r="BS1230" s="14"/>
      <c r="BT1230" s="14"/>
      <c r="BU1230" s="14"/>
      <c r="BV1230" s="14"/>
      <c r="BW1230" s="14"/>
      <c r="BX1230" s="14"/>
      <c r="BY1230" s="14"/>
      <c r="BZ1230" s="14"/>
      <c r="CA1230" s="14"/>
      <c r="CB1230" s="14"/>
      <c r="CC1230" s="14"/>
      <c r="CD1230" s="14"/>
      <c r="CE1230" s="14"/>
    </row>
    <row r="1231" spans="1:83">
      <c r="A1231" s="14"/>
      <c r="B1231" s="14"/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  <c r="BE1231" s="14"/>
      <c r="BF1231" s="14"/>
      <c r="BG1231" s="14"/>
      <c r="BH1231" s="14"/>
      <c r="BI1231" s="14"/>
      <c r="BJ1231" s="14"/>
      <c r="BK1231" s="14"/>
      <c r="BL1231" s="14"/>
      <c r="BM1231" s="14"/>
      <c r="BN1231" s="14"/>
      <c r="BO1231" s="14"/>
      <c r="BP1231" s="14"/>
      <c r="BQ1231" s="14"/>
      <c r="BR1231" s="14"/>
      <c r="BS1231" s="14"/>
      <c r="BT1231" s="14"/>
      <c r="BU1231" s="14"/>
      <c r="BV1231" s="14"/>
      <c r="BW1231" s="14"/>
      <c r="BX1231" s="14"/>
      <c r="BY1231" s="14"/>
      <c r="BZ1231" s="14"/>
      <c r="CA1231" s="14"/>
      <c r="CB1231" s="14"/>
      <c r="CC1231" s="14"/>
      <c r="CD1231" s="14"/>
      <c r="CE1231" s="14"/>
    </row>
    <row r="1232" spans="1:83">
      <c r="A1232" s="14"/>
      <c r="B1232" s="14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  <c r="BE1232" s="14"/>
      <c r="BF1232" s="14"/>
      <c r="BG1232" s="14"/>
      <c r="BH1232" s="14"/>
      <c r="BI1232" s="14"/>
      <c r="BJ1232" s="14"/>
      <c r="BK1232" s="14"/>
      <c r="BL1232" s="14"/>
      <c r="BM1232" s="14"/>
      <c r="BN1232" s="14"/>
      <c r="BO1232" s="14"/>
      <c r="BP1232" s="14"/>
      <c r="BQ1232" s="14"/>
      <c r="BR1232" s="14"/>
      <c r="BS1232" s="14"/>
      <c r="BT1232" s="14"/>
      <c r="BU1232" s="14"/>
      <c r="BV1232" s="14"/>
      <c r="BW1232" s="14"/>
      <c r="BX1232" s="14"/>
      <c r="BY1232" s="14"/>
      <c r="BZ1232" s="14"/>
      <c r="CA1232" s="14"/>
      <c r="CB1232" s="14"/>
      <c r="CC1232" s="14"/>
      <c r="CD1232" s="14"/>
      <c r="CE1232" s="14"/>
    </row>
    <row r="1233" spans="1:83">
      <c r="A1233" s="14"/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  <c r="BE1233" s="14"/>
      <c r="BF1233" s="14"/>
      <c r="BG1233" s="14"/>
      <c r="BH1233" s="14"/>
      <c r="BI1233" s="14"/>
      <c r="BJ1233" s="14"/>
      <c r="BK1233" s="14"/>
      <c r="BL1233" s="14"/>
      <c r="BM1233" s="14"/>
      <c r="BN1233" s="14"/>
      <c r="BO1233" s="14"/>
      <c r="BP1233" s="14"/>
      <c r="BQ1233" s="14"/>
      <c r="BR1233" s="14"/>
      <c r="BS1233" s="14"/>
      <c r="BT1233" s="14"/>
      <c r="BU1233" s="14"/>
      <c r="BV1233" s="14"/>
      <c r="BW1233" s="14"/>
      <c r="BX1233" s="14"/>
      <c r="BY1233" s="14"/>
      <c r="BZ1233" s="14"/>
      <c r="CA1233" s="14"/>
      <c r="CB1233" s="14"/>
      <c r="CC1233" s="14"/>
      <c r="CD1233" s="14"/>
      <c r="CE1233" s="14"/>
    </row>
    <row r="1234" spans="1:83">
      <c r="A1234" s="14"/>
      <c r="B1234" s="14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  <c r="BE1234" s="14"/>
      <c r="BF1234" s="14"/>
      <c r="BG1234" s="14"/>
      <c r="BH1234" s="14"/>
      <c r="BI1234" s="14"/>
      <c r="BJ1234" s="14"/>
      <c r="BK1234" s="14"/>
      <c r="BL1234" s="14"/>
      <c r="BM1234" s="14"/>
      <c r="BN1234" s="14"/>
      <c r="BO1234" s="14"/>
      <c r="BP1234" s="14"/>
      <c r="BQ1234" s="14"/>
      <c r="BR1234" s="14"/>
      <c r="BS1234" s="14"/>
      <c r="BT1234" s="14"/>
      <c r="BU1234" s="14"/>
      <c r="BV1234" s="14"/>
      <c r="BW1234" s="14"/>
      <c r="BX1234" s="14"/>
      <c r="BY1234" s="14"/>
      <c r="BZ1234" s="14"/>
      <c r="CA1234" s="14"/>
      <c r="CB1234" s="14"/>
      <c r="CC1234" s="14"/>
      <c r="CD1234" s="14"/>
      <c r="CE1234" s="14"/>
    </row>
    <row r="1235" spans="1:83">
      <c r="A1235" s="14"/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  <c r="BE1235" s="14"/>
      <c r="BF1235" s="14"/>
      <c r="BG1235" s="14"/>
      <c r="BH1235" s="14"/>
      <c r="BI1235" s="14"/>
      <c r="BJ1235" s="14"/>
      <c r="BK1235" s="14"/>
      <c r="BL1235" s="14"/>
      <c r="BM1235" s="14"/>
      <c r="BN1235" s="14"/>
      <c r="BO1235" s="14"/>
      <c r="BP1235" s="14"/>
      <c r="BQ1235" s="14"/>
      <c r="BR1235" s="14"/>
      <c r="BS1235" s="14"/>
      <c r="BT1235" s="14"/>
      <c r="BU1235" s="14"/>
      <c r="BV1235" s="14"/>
      <c r="BW1235" s="14"/>
      <c r="BX1235" s="14"/>
      <c r="BY1235" s="14"/>
      <c r="BZ1235" s="14"/>
      <c r="CA1235" s="14"/>
      <c r="CB1235" s="14"/>
      <c r="CC1235" s="14"/>
      <c r="CD1235" s="14"/>
      <c r="CE1235" s="14"/>
    </row>
    <row r="1236" spans="1:83">
      <c r="A1236" s="14"/>
      <c r="B1236" s="14"/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  <c r="BE1236" s="14"/>
      <c r="BF1236" s="14"/>
      <c r="BG1236" s="14"/>
      <c r="BH1236" s="14"/>
      <c r="BI1236" s="14"/>
      <c r="BJ1236" s="14"/>
      <c r="BK1236" s="14"/>
      <c r="BL1236" s="14"/>
      <c r="BM1236" s="14"/>
      <c r="BN1236" s="14"/>
      <c r="BO1236" s="14"/>
      <c r="BP1236" s="14"/>
      <c r="BQ1236" s="14"/>
      <c r="BR1236" s="14"/>
      <c r="BS1236" s="14"/>
      <c r="BT1236" s="14"/>
      <c r="BU1236" s="14"/>
      <c r="BV1236" s="14"/>
      <c r="BW1236" s="14"/>
      <c r="BX1236" s="14"/>
      <c r="BY1236" s="14"/>
      <c r="BZ1236" s="14"/>
      <c r="CA1236" s="14"/>
      <c r="CB1236" s="14"/>
      <c r="CC1236" s="14"/>
      <c r="CD1236" s="14"/>
      <c r="CE1236" s="14"/>
    </row>
    <row r="1237" spans="1:83">
      <c r="A1237" s="14"/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  <c r="BE1237" s="14"/>
      <c r="BF1237" s="14"/>
      <c r="BG1237" s="14"/>
      <c r="BH1237" s="14"/>
      <c r="BI1237" s="14"/>
      <c r="BJ1237" s="14"/>
      <c r="BK1237" s="14"/>
      <c r="BL1237" s="14"/>
      <c r="BM1237" s="14"/>
      <c r="BN1237" s="14"/>
      <c r="BO1237" s="14"/>
      <c r="BP1237" s="14"/>
      <c r="BQ1237" s="14"/>
      <c r="BR1237" s="14"/>
      <c r="BS1237" s="14"/>
      <c r="BT1237" s="14"/>
      <c r="BU1237" s="14"/>
      <c r="BV1237" s="14"/>
      <c r="BW1237" s="14"/>
      <c r="BX1237" s="14"/>
      <c r="BY1237" s="14"/>
      <c r="BZ1237" s="14"/>
      <c r="CA1237" s="14"/>
      <c r="CB1237" s="14"/>
      <c r="CC1237" s="14"/>
      <c r="CD1237" s="14"/>
      <c r="CE1237" s="14"/>
    </row>
    <row r="1238" spans="1:83">
      <c r="A1238" s="14"/>
      <c r="B1238" s="14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  <c r="BI1238" s="14"/>
      <c r="BJ1238" s="14"/>
      <c r="BK1238" s="14"/>
      <c r="BL1238" s="14"/>
      <c r="BM1238" s="14"/>
      <c r="BN1238" s="14"/>
      <c r="BO1238" s="14"/>
      <c r="BP1238" s="14"/>
      <c r="BQ1238" s="14"/>
      <c r="BR1238" s="14"/>
      <c r="BS1238" s="14"/>
      <c r="BT1238" s="14"/>
      <c r="BU1238" s="14"/>
      <c r="BV1238" s="14"/>
      <c r="BW1238" s="14"/>
      <c r="BX1238" s="14"/>
      <c r="BY1238" s="14"/>
      <c r="BZ1238" s="14"/>
      <c r="CA1238" s="14"/>
      <c r="CB1238" s="14"/>
      <c r="CC1238" s="14"/>
      <c r="CD1238" s="14"/>
      <c r="CE1238" s="14"/>
    </row>
    <row r="1239" spans="1:83">
      <c r="A1239" s="14"/>
      <c r="B1239" s="14"/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  <c r="BI1239" s="14"/>
      <c r="BJ1239" s="14"/>
      <c r="BK1239" s="14"/>
      <c r="BL1239" s="14"/>
      <c r="BM1239" s="14"/>
      <c r="BN1239" s="14"/>
      <c r="BO1239" s="14"/>
      <c r="BP1239" s="14"/>
      <c r="BQ1239" s="14"/>
      <c r="BR1239" s="14"/>
      <c r="BS1239" s="14"/>
      <c r="BT1239" s="14"/>
      <c r="BU1239" s="14"/>
      <c r="BV1239" s="14"/>
      <c r="BW1239" s="14"/>
      <c r="BX1239" s="14"/>
      <c r="BY1239" s="14"/>
      <c r="BZ1239" s="14"/>
      <c r="CA1239" s="14"/>
      <c r="CB1239" s="14"/>
      <c r="CC1239" s="14"/>
      <c r="CD1239" s="14"/>
      <c r="CE1239" s="14"/>
    </row>
    <row r="1240" spans="1:83">
      <c r="A1240" s="14"/>
      <c r="B1240" s="14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  <c r="BI1240" s="14"/>
      <c r="BJ1240" s="14"/>
      <c r="BK1240" s="14"/>
      <c r="BL1240" s="14"/>
      <c r="BM1240" s="14"/>
      <c r="BN1240" s="14"/>
      <c r="BO1240" s="14"/>
      <c r="BP1240" s="14"/>
      <c r="BQ1240" s="14"/>
      <c r="BR1240" s="14"/>
      <c r="BS1240" s="14"/>
      <c r="BT1240" s="14"/>
      <c r="BU1240" s="14"/>
      <c r="BV1240" s="14"/>
      <c r="BW1240" s="14"/>
      <c r="BX1240" s="14"/>
      <c r="BY1240" s="14"/>
      <c r="BZ1240" s="14"/>
      <c r="CA1240" s="14"/>
      <c r="CB1240" s="14"/>
      <c r="CC1240" s="14"/>
      <c r="CD1240" s="14"/>
      <c r="CE1240" s="14"/>
    </row>
    <row r="1241" spans="1:83">
      <c r="A1241" s="14"/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  <c r="BE1241" s="14"/>
      <c r="BF1241" s="14"/>
      <c r="BG1241" s="14"/>
      <c r="BH1241" s="14"/>
      <c r="BI1241" s="14"/>
      <c r="BJ1241" s="14"/>
      <c r="BK1241" s="14"/>
      <c r="BL1241" s="14"/>
      <c r="BM1241" s="14"/>
      <c r="BN1241" s="14"/>
      <c r="BO1241" s="14"/>
      <c r="BP1241" s="14"/>
      <c r="BQ1241" s="14"/>
      <c r="BR1241" s="14"/>
      <c r="BS1241" s="14"/>
      <c r="BT1241" s="14"/>
      <c r="BU1241" s="14"/>
      <c r="BV1241" s="14"/>
      <c r="BW1241" s="14"/>
      <c r="BX1241" s="14"/>
      <c r="BY1241" s="14"/>
      <c r="BZ1241" s="14"/>
      <c r="CA1241" s="14"/>
      <c r="CB1241" s="14"/>
      <c r="CC1241" s="14"/>
      <c r="CD1241" s="14"/>
      <c r="CE1241" s="14"/>
    </row>
    <row r="1242" spans="1:83">
      <c r="A1242" s="14"/>
      <c r="B1242" s="14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  <c r="BE1242" s="14"/>
      <c r="BF1242" s="14"/>
      <c r="BG1242" s="14"/>
      <c r="BH1242" s="14"/>
      <c r="BI1242" s="14"/>
      <c r="BJ1242" s="14"/>
      <c r="BK1242" s="14"/>
      <c r="BL1242" s="14"/>
      <c r="BM1242" s="14"/>
      <c r="BN1242" s="14"/>
      <c r="BO1242" s="14"/>
      <c r="BP1242" s="14"/>
      <c r="BQ1242" s="14"/>
      <c r="BR1242" s="14"/>
      <c r="BS1242" s="14"/>
      <c r="BT1242" s="14"/>
      <c r="BU1242" s="14"/>
      <c r="BV1242" s="14"/>
      <c r="BW1242" s="14"/>
      <c r="BX1242" s="14"/>
      <c r="BY1242" s="14"/>
      <c r="BZ1242" s="14"/>
      <c r="CA1242" s="14"/>
      <c r="CB1242" s="14"/>
      <c r="CC1242" s="14"/>
      <c r="CD1242" s="14"/>
      <c r="CE1242" s="14"/>
    </row>
    <row r="1243" spans="1:83">
      <c r="A1243" s="14"/>
      <c r="B1243" s="14"/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/>
      <c r="BG1243" s="14"/>
      <c r="BH1243" s="14"/>
      <c r="BI1243" s="14"/>
      <c r="BJ1243" s="14"/>
      <c r="BK1243" s="14"/>
      <c r="BL1243" s="14"/>
      <c r="BM1243" s="14"/>
      <c r="BN1243" s="14"/>
      <c r="BO1243" s="14"/>
      <c r="BP1243" s="14"/>
      <c r="BQ1243" s="14"/>
      <c r="BR1243" s="14"/>
      <c r="BS1243" s="14"/>
      <c r="BT1243" s="14"/>
      <c r="BU1243" s="14"/>
      <c r="BV1243" s="14"/>
      <c r="BW1243" s="14"/>
      <c r="BX1243" s="14"/>
      <c r="BY1243" s="14"/>
      <c r="BZ1243" s="14"/>
      <c r="CA1243" s="14"/>
      <c r="CB1243" s="14"/>
      <c r="CC1243" s="14"/>
      <c r="CD1243" s="14"/>
      <c r="CE1243" s="14"/>
    </row>
    <row r="1244" spans="1:83">
      <c r="A1244" s="14"/>
      <c r="B1244" s="14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  <c r="BE1244" s="14"/>
      <c r="BF1244" s="14"/>
      <c r="BG1244" s="14"/>
      <c r="BH1244" s="14"/>
      <c r="BI1244" s="14"/>
      <c r="BJ1244" s="14"/>
      <c r="BK1244" s="14"/>
      <c r="BL1244" s="14"/>
      <c r="BM1244" s="14"/>
      <c r="BN1244" s="14"/>
      <c r="BO1244" s="14"/>
      <c r="BP1244" s="14"/>
      <c r="BQ1244" s="14"/>
      <c r="BR1244" s="14"/>
      <c r="BS1244" s="14"/>
      <c r="BT1244" s="14"/>
      <c r="BU1244" s="14"/>
      <c r="BV1244" s="14"/>
      <c r="BW1244" s="14"/>
      <c r="BX1244" s="14"/>
      <c r="BY1244" s="14"/>
      <c r="BZ1244" s="14"/>
      <c r="CA1244" s="14"/>
      <c r="CB1244" s="14"/>
      <c r="CC1244" s="14"/>
      <c r="CD1244" s="14"/>
      <c r="CE1244" s="14"/>
    </row>
    <row r="1245" spans="1:83">
      <c r="A1245" s="14"/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/>
      <c r="BI1245" s="14"/>
      <c r="BJ1245" s="14"/>
      <c r="BK1245" s="14"/>
      <c r="BL1245" s="14"/>
      <c r="BM1245" s="14"/>
      <c r="BN1245" s="14"/>
      <c r="BO1245" s="14"/>
      <c r="BP1245" s="14"/>
      <c r="BQ1245" s="14"/>
      <c r="BR1245" s="14"/>
      <c r="BS1245" s="14"/>
      <c r="BT1245" s="14"/>
      <c r="BU1245" s="14"/>
      <c r="BV1245" s="14"/>
      <c r="BW1245" s="14"/>
      <c r="BX1245" s="14"/>
      <c r="BY1245" s="14"/>
      <c r="BZ1245" s="14"/>
      <c r="CA1245" s="14"/>
      <c r="CB1245" s="14"/>
      <c r="CC1245" s="14"/>
      <c r="CD1245" s="14"/>
      <c r="CE1245" s="14"/>
    </row>
    <row r="1246" spans="1:83">
      <c r="A1246" s="14"/>
      <c r="B1246" s="14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  <c r="BE1246" s="14"/>
      <c r="BF1246" s="14"/>
      <c r="BG1246" s="14"/>
      <c r="BH1246" s="14"/>
      <c r="BI1246" s="14"/>
      <c r="BJ1246" s="14"/>
      <c r="BK1246" s="14"/>
      <c r="BL1246" s="14"/>
      <c r="BM1246" s="14"/>
      <c r="BN1246" s="14"/>
      <c r="BO1246" s="14"/>
      <c r="BP1246" s="14"/>
      <c r="BQ1246" s="14"/>
      <c r="BR1246" s="14"/>
      <c r="BS1246" s="14"/>
      <c r="BT1246" s="14"/>
      <c r="BU1246" s="14"/>
      <c r="BV1246" s="14"/>
      <c r="BW1246" s="14"/>
      <c r="BX1246" s="14"/>
      <c r="BY1246" s="14"/>
      <c r="BZ1246" s="14"/>
      <c r="CA1246" s="14"/>
      <c r="CB1246" s="14"/>
      <c r="CC1246" s="14"/>
      <c r="CD1246" s="14"/>
      <c r="CE1246" s="14"/>
    </row>
    <row r="1247" spans="1:83">
      <c r="A1247" s="14"/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  <c r="BE1247" s="14"/>
      <c r="BF1247" s="14"/>
      <c r="BG1247" s="14"/>
      <c r="BH1247" s="14"/>
      <c r="BI1247" s="14"/>
      <c r="BJ1247" s="14"/>
      <c r="BK1247" s="14"/>
      <c r="BL1247" s="14"/>
      <c r="BM1247" s="14"/>
      <c r="BN1247" s="14"/>
      <c r="BO1247" s="14"/>
      <c r="BP1247" s="14"/>
      <c r="BQ1247" s="14"/>
      <c r="BR1247" s="14"/>
      <c r="BS1247" s="14"/>
      <c r="BT1247" s="14"/>
      <c r="BU1247" s="14"/>
      <c r="BV1247" s="14"/>
      <c r="BW1247" s="14"/>
      <c r="BX1247" s="14"/>
      <c r="BY1247" s="14"/>
      <c r="BZ1247" s="14"/>
      <c r="CA1247" s="14"/>
      <c r="CB1247" s="14"/>
      <c r="CC1247" s="14"/>
      <c r="CD1247" s="14"/>
      <c r="CE1247" s="14"/>
    </row>
    <row r="1248" spans="1:83">
      <c r="A1248" s="14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  <c r="BI1248" s="14"/>
      <c r="BJ1248" s="14"/>
      <c r="BK1248" s="14"/>
      <c r="BL1248" s="14"/>
      <c r="BM1248" s="14"/>
      <c r="BN1248" s="14"/>
      <c r="BO1248" s="14"/>
      <c r="BP1248" s="14"/>
      <c r="BQ1248" s="14"/>
      <c r="BR1248" s="14"/>
      <c r="BS1248" s="14"/>
      <c r="BT1248" s="14"/>
      <c r="BU1248" s="14"/>
      <c r="BV1248" s="14"/>
      <c r="BW1248" s="14"/>
      <c r="BX1248" s="14"/>
      <c r="BY1248" s="14"/>
      <c r="BZ1248" s="14"/>
      <c r="CA1248" s="14"/>
      <c r="CB1248" s="14"/>
      <c r="CC1248" s="14"/>
      <c r="CD1248" s="14"/>
      <c r="CE1248" s="14"/>
    </row>
    <row r="1249" spans="1:83">
      <c r="A1249" s="14"/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  <c r="BI1249" s="14"/>
      <c r="BJ1249" s="14"/>
      <c r="BK1249" s="14"/>
      <c r="BL1249" s="14"/>
      <c r="BM1249" s="14"/>
      <c r="BN1249" s="14"/>
      <c r="BO1249" s="14"/>
      <c r="BP1249" s="14"/>
      <c r="BQ1249" s="14"/>
      <c r="BR1249" s="14"/>
      <c r="BS1249" s="14"/>
      <c r="BT1249" s="14"/>
      <c r="BU1249" s="14"/>
      <c r="BV1249" s="14"/>
      <c r="BW1249" s="14"/>
      <c r="BX1249" s="14"/>
      <c r="BY1249" s="14"/>
      <c r="BZ1249" s="14"/>
      <c r="CA1249" s="14"/>
      <c r="CB1249" s="14"/>
      <c r="CC1249" s="14"/>
      <c r="CD1249" s="14"/>
      <c r="CE1249" s="14"/>
    </row>
    <row r="1250" spans="1:83">
      <c r="A1250" s="14"/>
      <c r="B1250" s="14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  <c r="BI1250" s="14"/>
      <c r="BJ1250" s="14"/>
      <c r="BK1250" s="14"/>
      <c r="BL1250" s="14"/>
      <c r="BM1250" s="14"/>
      <c r="BN1250" s="14"/>
      <c r="BO1250" s="14"/>
      <c r="BP1250" s="14"/>
      <c r="BQ1250" s="14"/>
      <c r="BR1250" s="14"/>
      <c r="BS1250" s="14"/>
      <c r="BT1250" s="14"/>
      <c r="BU1250" s="14"/>
      <c r="BV1250" s="14"/>
      <c r="BW1250" s="14"/>
      <c r="BX1250" s="14"/>
      <c r="BY1250" s="14"/>
      <c r="BZ1250" s="14"/>
      <c r="CA1250" s="14"/>
      <c r="CB1250" s="14"/>
      <c r="CC1250" s="14"/>
      <c r="CD1250" s="14"/>
      <c r="CE1250" s="14"/>
    </row>
    <row r="1251" spans="1:83">
      <c r="A1251" s="14"/>
      <c r="B1251" s="14"/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  <c r="BI1251" s="14"/>
      <c r="BJ1251" s="14"/>
      <c r="BK1251" s="14"/>
      <c r="BL1251" s="14"/>
      <c r="BM1251" s="14"/>
      <c r="BN1251" s="14"/>
      <c r="BO1251" s="14"/>
      <c r="BP1251" s="14"/>
      <c r="BQ1251" s="14"/>
      <c r="BR1251" s="14"/>
      <c r="BS1251" s="14"/>
      <c r="BT1251" s="14"/>
      <c r="BU1251" s="14"/>
      <c r="BV1251" s="14"/>
      <c r="BW1251" s="14"/>
      <c r="BX1251" s="14"/>
      <c r="BY1251" s="14"/>
      <c r="BZ1251" s="14"/>
      <c r="CA1251" s="14"/>
      <c r="CB1251" s="14"/>
      <c r="CC1251" s="14"/>
      <c r="CD1251" s="14"/>
      <c r="CE1251" s="14"/>
    </row>
    <row r="1252" spans="1:83">
      <c r="A1252" s="14"/>
      <c r="B1252" s="14"/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  <c r="BE1252" s="14"/>
      <c r="BF1252" s="14"/>
      <c r="BG1252" s="14"/>
      <c r="BH1252" s="14"/>
      <c r="BI1252" s="14"/>
      <c r="BJ1252" s="14"/>
      <c r="BK1252" s="14"/>
      <c r="BL1252" s="14"/>
      <c r="BM1252" s="14"/>
      <c r="BN1252" s="14"/>
      <c r="BO1252" s="14"/>
      <c r="BP1252" s="14"/>
      <c r="BQ1252" s="14"/>
      <c r="BR1252" s="14"/>
      <c r="BS1252" s="14"/>
      <c r="BT1252" s="14"/>
      <c r="BU1252" s="14"/>
      <c r="BV1252" s="14"/>
      <c r="BW1252" s="14"/>
      <c r="BX1252" s="14"/>
      <c r="BY1252" s="14"/>
      <c r="BZ1252" s="14"/>
      <c r="CA1252" s="14"/>
      <c r="CB1252" s="14"/>
      <c r="CC1252" s="14"/>
      <c r="CD1252" s="14"/>
      <c r="CE1252" s="14"/>
    </row>
    <row r="1253" spans="1:83">
      <c r="A1253" s="14"/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  <c r="BE1253" s="14"/>
      <c r="BF1253" s="14"/>
      <c r="BG1253" s="14"/>
      <c r="BH1253" s="14"/>
      <c r="BI1253" s="14"/>
      <c r="BJ1253" s="14"/>
      <c r="BK1253" s="14"/>
      <c r="BL1253" s="14"/>
      <c r="BM1253" s="14"/>
      <c r="BN1253" s="14"/>
      <c r="BO1253" s="14"/>
      <c r="BP1253" s="14"/>
      <c r="BQ1253" s="14"/>
      <c r="BR1253" s="14"/>
      <c r="BS1253" s="14"/>
      <c r="BT1253" s="14"/>
      <c r="BU1253" s="14"/>
      <c r="BV1253" s="14"/>
      <c r="BW1253" s="14"/>
      <c r="BX1253" s="14"/>
      <c r="BY1253" s="14"/>
      <c r="BZ1253" s="14"/>
      <c r="CA1253" s="14"/>
      <c r="CB1253" s="14"/>
      <c r="CC1253" s="14"/>
      <c r="CD1253" s="14"/>
      <c r="CE1253" s="14"/>
    </row>
    <row r="1254" spans="1:83">
      <c r="A1254" s="14"/>
      <c r="B1254" s="14"/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  <c r="BE1254" s="14"/>
      <c r="BF1254" s="14"/>
      <c r="BG1254" s="14"/>
      <c r="BH1254" s="14"/>
      <c r="BI1254" s="14"/>
      <c r="BJ1254" s="14"/>
      <c r="BK1254" s="14"/>
      <c r="BL1254" s="14"/>
      <c r="BM1254" s="14"/>
      <c r="BN1254" s="14"/>
      <c r="BO1254" s="14"/>
      <c r="BP1254" s="14"/>
      <c r="BQ1254" s="14"/>
      <c r="BR1254" s="14"/>
      <c r="BS1254" s="14"/>
      <c r="BT1254" s="14"/>
      <c r="BU1254" s="14"/>
      <c r="BV1254" s="14"/>
      <c r="BW1254" s="14"/>
      <c r="BX1254" s="14"/>
      <c r="BY1254" s="14"/>
      <c r="BZ1254" s="14"/>
      <c r="CA1254" s="14"/>
      <c r="CB1254" s="14"/>
      <c r="CC1254" s="14"/>
      <c r="CD1254" s="14"/>
      <c r="CE1254" s="14"/>
    </row>
    <row r="1255" spans="1:83">
      <c r="A1255" s="14"/>
      <c r="B1255" s="14"/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  <c r="BE1255" s="14"/>
      <c r="BF1255" s="14"/>
      <c r="BG1255" s="14"/>
      <c r="BH1255" s="14"/>
      <c r="BI1255" s="14"/>
      <c r="BJ1255" s="14"/>
      <c r="BK1255" s="14"/>
      <c r="BL1255" s="14"/>
      <c r="BM1255" s="14"/>
      <c r="BN1255" s="14"/>
      <c r="BO1255" s="14"/>
      <c r="BP1255" s="14"/>
      <c r="BQ1255" s="14"/>
      <c r="BR1255" s="14"/>
      <c r="BS1255" s="14"/>
      <c r="BT1255" s="14"/>
      <c r="BU1255" s="14"/>
      <c r="BV1255" s="14"/>
      <c r="BW1255" s="14"/>
      <c r="BX1255" s="14"/>
      <c r="BY1255" s="14"/>
      <c r="BZ1255" s="14"/>
      <c r="CA1255" s="14"/>
      <c r="CB1255" s="14"/>
      <c r="CC1255" s="14"/>
      <c r="CD1255" s="14"/>
      <c r="CE1255" s="14"/>
    </row>
    <row r="1256" spans="1:83">
      <c r="A1256" s="14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  <c r="BE1256" s="14"/>
      <c r="BF1256" s="14"/>
      <c r="BG1256" s="14"/>
      <c r="BH1256" s="14"/>
      <c r="BI1256" s="14"/>
      <c r="BJ1256" s="14"/>
      <c r="BK1256" s="14"/>
      <c r="BL1256" s="14"/>
      <c r="BM1256" s="14"/>
      <c r="BN1256" s="14"/>
      <c r="BO1256" s="14"/>
      <c r="BP1256" s="14"/>
      <c r="BQ1256" s="14"/>
      <c r="BR1256" s="14"/>
      <c r="BS1256" s="14"/>
      <c r="BT1256" s="14"/>
      <c r="BU1256" s="14"/>
      <c r="BV1256" s="14"/>
      <c r="BW1256" s="14"/>
      <c r="BX1256" s="14"/>
      <c r="BY1256" s="14"/>
      <c r="BZ1256" s="14"/>
      <c r="CA1256" s="14"/>
      <c r="CB1256" s="14"/>
      <c r="CC1256" s="14"/>
      <c r="CD1256" s="14"/>
      <c r="CE1256" s="14"/>
    </row>
    <row r="1257" spans="1:83">
      <c r="A1257" s="14"/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  <c r="BE1257" s="14"/>
      <c r="BF1257" s="14"/>
      <c r="BG1257" s="14"/>
      <c r="BH1257" s="14"/>
      <c r="BI1257" s="14"/>
      <c r="BJ1257" s="14"/>
      <c r="BK1257" s="14"/>
      <c r="BL1257" s="14"/>
      <c r="BM1257" s="14"/>
      <c r="BN1257" s="14"/>
      <c r="BO1257" s="14"/>
      <c r="BP1257" s="14"/>
      <c r="BQ1257" s="14"/>
      <c r="BR1257" s="14"/>
      <c r="BS1257" s="14"/>
      <c r="BT1257" s="14"/>
      <c r="BU1257" s="14"/>
      <c r="BV1257" s="14"/>
      <c r="BW1257" s="14"/>
      <c r="BX1257" s="14"/>
      <c r="BY1257" s="14"/>
      <c r="BZ1257" s="14"/>
      <c r="CA1257" s="14"/>
      <c r="CB1257" s="14"/>
      <c r="CC1257" s="14"/>
      <c r="CD1257" s="14"/>
      <c r="CE1257" s="14"/>
    </row>
    <row r="1258" spans="1:83">
      <c r="A1258" s="14"/>
      <c r="B1258" s="14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  <c r="BE1258" s="14"/>
      <c r="BF1258" s="14"/>
      <c r="BG1258" s="14"/>
      <c r="BH1258" s="14"/>
      <c r="BI1258" s="14"/>
      <c r="BJ1258" s="14"/>
      <c r="BK1258" s="14"/>
      <c r="BL1258" s="14"/>
      <c r="BM1258" s="14"/>
      <c r="BN1258" s="14"/>
      <c r="BO1258" s="14"/>
      <c r="BP1258" s="14"/>
      <c r="BQ1258" s="14"/>
      <c r="BR1258" s="14"/>
      <c r="BS1258" s="14"/>
      <c r="BT1258" s="14"/>
      <c r="BU1258" s="14"/>
      <c r="BV1258" s="14"/>
      <c r="BW1258" s="14"/>
      <c r="BX1258" s="14"/>
      <c r="BY1258" s="14"/>
      <c r="BZ1258" s="14"/>
      <c r="CA1258" s="14"/>
      <c r="CB1258" s="14"/>
      <c r="CC1258" s="14"/>
      <c r="CD1258" s="14"/>
      <c r="CE1258" s="14"/>
    </row>
    <row r="1259" spans="1:83">
      <c r="A1259" s="14"/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  <c r="BE1259" s="14"/>
      <c r="BF1259" s="14"/>
      <c r="BG1259" s="14"/>
      <c r="BH1259" s="14"/>
      <c r="BI1259" s="14"/>
      <c r="BJ1259" s="14"/>
      <c r="BK1259" s="14"/>
      <c r="BL1259" s="14"/>
      <c r="BM1259" s="14"/>
      <c r="BN1259" s="14"/>
      <c r="BO1259" s="14"/>
      <c r="BP1259" s="14"/>
      <c r="BQ1259" s="14"/>
      <c r="BR1259" s="14"/>
      <c r="BS1259" s="14"/>
      <c r="BT1259" s="14"/>
      <c r="BU1259" s="14"/>
      <c r="BV1259" s="14"/>
      <c r="BW1259" s="14"/>
      <c r="BX1259" s="14"/>
      <c r="BY1259" s="14"/>
      <c r="BZ1259" s="14"/>
      <c r="CA1259" s="14"/>
      <c r="CB1259" s="14"/>
      <c r="CC1259" s="14"/>
      <c r="CD1259" s="14"/>
      <c r="CE1259" s="14"/>
    </row>
    <row r="1260" spans="1:83">
      <c r="A1260" s="14"/>
      <c r="B1260" s="14"/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  <c r="BE1260" s="14"/>
      <c r="BF1260" s="14"/>
      <c r="BG1260" s="14"/>
      <c r="BH1260" s="14"/>
      <c r="BI1260" s="14"/>
      <c r="BJ1260" s="14"/>
      <c r="BK1260" s="14"/>
      <c r="BL1260" s="14"/>
      <c r="BM1260" s="14"/>
      <c r="BN1260" s="14"/>
      <c r="BO1260" s="14"/>
      <c r="BP1260" s="14"/>
      <c r="BQ1260" s="14"/>
      <c r="BR1260" s="14"/>
      <c r="BS1260" s="14"/>
      <c r="BT1260" s="14"/>
      <c r="BU1260" s="14"/>
      <c r="BV1260" s="14"/>
      <c r="BW1260" s="14"/>
      <c r="BX1260" s="14"/>
      <c r="BY1260" s="14"/>
      <c r="BZ1260" s="14"/>
      <c r="CA1260" s="14"/>
      <c r="CB1260" s="14"/>
      <c r="CC1260" s="14"/>
      <c r="CD1260" s="14"/>
      <c r="CE1260" s="14"/>
    </row>
    <row r="1261" spans="1:83">
      <c r="A1261" s="14"/>
      <c r="B1261" s="14"/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  <c r="BE1261" s="14"/>
      <c r="BF1261" s="14"/>
      <c r="BG1261" s="14"/>
      <c r="BH1261" s="14"/>
      <c r="BI1261" s="14"/>
      <c r="BJ1261" s="14"/>
      <c r="BK1261" s="14"/>
      <c r="BL1261" s="14"/>
      <c r="BM1261" s="14"/>
      <c r="BN1261" s="14"/>
      <c r="BO1261" s="14"/>
      <c r="BP1261" s="14"/>
      <c r="BQ1261" s="14"/>
      <c r="BR1261" s="14"/>
      <c r="BS1261" s="14"/>
      <c r="BT1261" s="14"/>
      <c r="BU1261" s="14"/>
      <c r="BV1261" s="14"/>
      <c r="BW1261" s="14"/>
      <c r="BX1261" s="14"/>
      <c r="BY1261" s="14"/>
      <c r="BZ1261" s="14"/>
      <c r="CA1261" s="14"/>
      <c r="CB1261" s="14"/>
      <c r="CC1261" s="14"/>
      <c r="CD1261" s="14"/>
      <c r="CE1261" s="14"/>
    </row>
    <row r="1262" spans="1:83">
      <c r="A1262" s="14"/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  <c r="BI1262" s="14"/>
      <c r="BJ1262" s="14"/>
      <c r="BK1262" s="14"/>
      <c r="BL1262" s="14"/>
      <c r="BM1262" s="14"/>
      <c r="BN1262" s="14"/>
      <c r="BO1262" s="14"/>
      <c r="BP1262" s="14"/>
      <c r="BQ1262" s="14"/>
      <c r="BR1262" s="14"/>
      <c r="BS1262" s="14"/>
      <c r="BT1262" s="14"/>
      <c r="BU1262" s="14"/>
      <c r="BV1262" s="14"/>
      <c r="BW1262" s="14"/>
      <c r="BX1262" s="14"/>
      <c r="BY1262" s="14"/>
      <c r="BZ1262" s="14"/>
      <c r="CA1262" s="14"/>
      <c r="CB1262" s="14"/>
      <c r="CC1262" s="14"/>
      <c r="CD1262" s="14"/>
      <c r="CE1262" s="14"/>
    </row>
    <row r="1263" spans="1:83">
      <c r="A1263" s="14"/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  <c r="BE1263" s="14"/>
      <c r="BF1263" s="14"/>
      <c r="BG1263" s="14"/>
      <c r="BH1263" s="14"/>
      <c r="BI1263" s="14"/>
      <c r="BJ1263" s="14"/>
      <c r="BK1263" s="14"/>
      <c r="BL1263" s="14"/>
      <c r="BM1263" s="14"/>
      <c r="BN1263" s="14"/>
      <c r="BO1263" s="14"/>
      <c r="BP1263" s="14"/>
      <c r="BQ1263" s="14"/>
      <c r="BR1263" s="14"/>
      <c r="BS1263" s="14"/>
      <c r="BT1263" s="14"/>
      <c r="BU1263" s="14"/>
      <c r="BV1263" s="14"/>
      <c r="BW1263" s="14"/>
      <c r="BX1263" s="14"/>
      <c r="BY1263" s="14"/>
      <c r="BZ1263" s="14"/>
      <c r="CA1263" s="14"/>
      <c r="CB1263" s="14"/>
      <c r="CC1263" s="14"/>
      <c r="CD1263" s="14"/>
      <c r="CE1263" s="14"/>
    </row>
    <row r="1264" spans="1:83">
      <c r="A1264" s="14"/>
      <c r="B1264" s="14"/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  <c r="BE1264" s="14"/>
      <c r="BF1264" s="14"/>
      <c r="BG1264" s="14"/>
      <c r="BH1264" s="14"/>
      <c r="BI1264" s="14"/>
      <c r="BJ1264" s="14"/>
      <c r="BK1264" s="14"/>
      <c r="BL1264" s="14"/>
      <c r="BM1264" s="14"/>
      <c r="BN1264" s="14"/>
      <c r="BO1264" s="14"/>
      <c r="BP1264" s="14"/>
      <c r="BQ1264" s="14"/>
      <c r="BR1264" s="14"/>
      <c r="BS1264" s="14"/>
      <c r="BT1264" s="14"/>
      <c r="BU1264" s="14"/>
      <c r="BV1264" s="14"/>
      <c r="BW1264" s="14"/>
      <c r="BX1264" s="14"/>
      <c r="BY1264" s="14"/>
      <c r="BZ1264" s="14"/>
      <c r="CA1264" s="14"/>
      <c r="CB1264" s="14"/>
      <c r="CC1264" s="14"/>
      <c r="CD1264" s="14"/>
      <c r="CE1264" s="14"/>
    </row>
    <row r="1265" spans="1:83">
      <c r="A1265" s="14"/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  <c r="BE1265" s="14"/>
      <c r="BF1265" s="14"/>
      <c r="BG1265" s="14"/>
      <c r="BH1265" s="14"/>
      <c r="BI1265" s="14"/>
      <c r="BJ1265" s="14"/>
      <c r="BK1265" s="14"/>
      <c r="BL1265" s="14"/>
      <c r="BM1265" s="14"/>
      <c r="BN1265" s="14"/>
      <c r="BO1265" s="14"/>
      <c r="BP1265" s="14"/>
      <c r="BQ1265" s="14"/>
      <c r="BR1265" s="14"/>
      <c r="BS1265" s="14"/>
      <c r="BT1265" s="14"/>
      <c r="BU1265" s="14"/>
      <c r="BV1265" s="14"/>
      <c r="BW1265" s="14"/>
      <c r="BX1265" s="14"/>
      <c r="BY1265" s="14"/>
      <c r="BZ1265" s="14"/>
      <c r="CA1265" s="14"/>
      <c r="CB1265" s="14"/>
      <c r="CC1265" s="14"/>
      <c r="CD1265" s="14"/>
      <c r="CE1265" s="14"/>
    </row>
    <row r="1266" spans="1:83">
      <c r="A1266" s="14"/>
      <c r="B1266" s="14"/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  <c r="BE1266" s="14"/>
      <c r="BF1266" s="14"/>
      <c r="BG1266" s="14"/>
      <c r="BH1266" s="14"/>
      <c r="BI1266" s="14"/>
      <c r="BJ1266" s="14"/>
      <c r="BK1266" s="14"/>
      <c r="BL1266" s="14"/>
      <c r="BM1266" s="14"/>
      <c r="BN1266" s="14"/>
      <c r="BO1266" s="14"/>
      <c r="BP1266" s="14"/>
      <c r="BQ1266" s="14"/>
      <c r="BR1266" s="14"/>
      <c r="BS1266" s="14"/>
      <c r="BT1266" s="14"/>
      <c r="BU1266" s="14"/>
      <c r="BV1266" s="14"/>
      <c r="BW1266" s="14"/>
      <c r="BX1266" s="14"/>
      <c r="BY1266" s="14"/>
      <c r="BZ1266" s="14"/>
      <c r="CA1266" s="14"/>
      <c r="CB1266" s="14"/>
      <c r="CC1266" s="14"/>
      <c r="CD1266" s="14"/>
      <c r="CE1266" s="14"/>
    </row>
    <row r="1267" spans="1:83">
      <c r="A1267" s="14"/>
      <c r="B1267" s="14"/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  <c r="BE1267" s="14"/>
      <c r="BF1267" s="14"/>
      <c r="BG1267" s="14"/>
      <c r="BH1267" s="14"/>
      <c r="BI1267" s="14"/>
      <c r="BJ1267" s="14"/>
      <c r="BK1267" s="14"/>
      <c r="BL1267" s="14"/>
      <c r="BM1267" s="14"/>
      <c r="BN1267" s="14"/>
      <c r="BO1267" s="14"/>
      <c r="BP1267" s="14"/>
      <c r="BQ1267" s="14"/>
      <c r="BR1267" s="14"/>
      <c r="BS1267" s="14"/>
      <c r="BT1267" s="14"/>
      <c r="BU1267" s="14"/>
      <c r="BV1267" s="14"/>
      <c r="BW1267" s="14"/>
      <c r="BX1267" s="14"/>
      <c r="BY1267" s="14"/>
      <c r="BZ1267" s="14"/>
      <c r="CA1267" s="14"/>
      <c r="CB1267" s="14"/>
      <c r="CC1267" s="14"/>
      <c r="CD1267" s="14"/>
      <c r="CE1267" s="14"/>
    </row>
    <row r="1268" spans="1:83">
      <c r="A1268" s="14"/>
      <c r="B1268" s="14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  <c r="BE1268" s="14"/>
      <c r="BF1268" s="14"/>
      <c r="BG1268" s="14"/>
      <c r="BH1268" s="14"/>
      <c r="BI1268" s="14"/>
      <c r="BJ1268" s="14"/>
      <c r="BK1268" s="14"/>
      <c r="BL1268" s="14"/>
      <c r="BM1268" s="14"/>
      <c r="BN1268" s="14"/>
      <c r="BO1268" s="14"/>
      <c r="BP1268" s="14"/>
      <c r="BQ1268" s="14"/>
      <c r="BR1268" s="14"/>
      <c r="BS1268" s="14"/>
      <c r="BT1268" s="14"/>
      <c r="BU1268" s="14"/>
      <c r="BV1268" s="14"/>
      <c r="BW1268" s="14"/>
      <c r="BX1268" s="14"/>
      <c r="BY1268" s="14"/>
      <c r="BZ1268" s="14"/>
      <c r="CA1268" s="14"/>
      <c r="CB1268" s="14"/>
      <c r="CC1268" s="14"/>
      <c r="CD1268" s="14"/>
      <c r="CE1268" s="14"/>
    </row>
    <row r="1269" spans="1:83">
      <c r="A1269" s="14"/>
      <c r="B1269" s="14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  <c r="BE1269" s="14"/>
      <c r="BF1269" s="14"/>
      <c r="BG1269" s="14"/>
      <c r="BH1269" s="14"/>
      <c r="BI1269" s="14"/>
      <c r="BJ1269" s="14"/>
      <c r="BK1269" s="14"/>
      <c r="BL1269" s="14"/>
      <c r="BM1269" s="14"/>
      <c r="BN1269" s="14"/>
      <c r="BO1269" s="14"/>
      <c r="BP1269" s="14"/>
      <c r="BQ1269" s="14"/>
      <c r="BR1269" s="14"/>
      <c r="BS1269" s="14"/>
      <c r="BT1269" s="14"/>
      <c r="BU1269" s="14"/>
      <c r="BV1269" s="14"/>
      <c r="BW1269" s="14"/>
      <c r="BX1269" s="14"/>
      <c r="BY1269" s="14"/>
      <c r="BZ1269" s="14"/>
      <c r="CA1269" s="14"/>
      <c r="CB1269" s="14"/>
      <c r="CC1269" s="14"/>
      <c r="CD1269" s="14"/>
      <c r="CE1269" s="14"/>
    </row>
    <row r="1270" spans="1:83">
      <c r="A1270" s="14"/>
      <c r="B1270" s="14"/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  <c r="BI1270" s="14"/>
      <c r="BJ1270" s="14"/>
      <c r="BK1270" s="14"/>
      <c r="BL1270" s="14"/>
      <c r="BM1270" s="14"/>
      <c r="BN1270" s="14"/>
      <c r="BO1270" s="14"/>
      <c r="BP1270" s="14"/>
      <c r="BQ1270" s="14"/>
      <c r="BR1270" s="14"/>
      <c r="BS1270" s="14"/>
      <c r="BT1270" s="14"/>
      <c r="BU1270" s="14"/>
      <c r="BV1270" s="14"/>
      <c r="BW1270" s="14"/>
      <c r="BX1270" s="14"/>
      <c r="BY1270" s="14"/>
      <c r="BZ1270" s="14"/>
      <c r="CA1270" s="14"/>
      <c r="CB1270" s="14"/>
      <c r="CC1270" s="14"/>
      <c r="CD1270" s="14"/>
      <c r="CE1270" s="14"/>
    </row>
    <row r="1271" spans="1:83">
      <c r="A1271" s="14"/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  <c r="BI1271" s="14"/>
      <c r="BJ1271" s="14"/>
      <c r="BK1271" s="14"/>
      <c r="BL1271" s="14"/>
      <c r="BM1271" s="14"/>
      <c r="BN1271" s="14"/>
      <c r="BO1271" s="14"/>
      <c r="BP1271" s="14"/>
      <c r="BQ1271" s="14"/>
      <c r="BR1271" s="14"/>
      <c r="BS1271" s="14"/>
      <c r="BT1271" s="14"/>
      <c r="BU1271" s="14"/>
      <c r="BV1271" s="14"/>
      <c r="BW1271" s="14"/>
      <c r="BX1271" s="14"/>
      <c r="BY1271" s="14"/>
      <c r="BZ1271" s="14"/>
      <c r="CA1271" s="14"/>
      <c r="CB1271" s="14"/>
      <c r="CC1271" s="14"/>
      <c r="CD1271" s="14"/>
      <c r="CE1271" s="14"/>
    </row>
    <row r="1272" spans="1:83">
      <c r="A1272" s="14"/>
      <c r="B1272" s="14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  <c r="BI1272" s="14"/>
      <c r="BJ1272" s="14"/>
      <c r="BK1272" s="14"/>
      <c r="BL1272" s="14"/>
      <c r="BM1272" s="14"/>
      <c r="BN1272" s="14"/>
      <c r="BO1272" s="14"/>
      <c r="BP1272" s="14"/>
      <c r="BQ1272" s="14"/>
      <c r="BR1272" s="14"/>
      <c r="BS1272" s="14"/>
      <c r="BT1272" s="14"/>
      <c r="BU1272" s="14"/>
      <c r="BV1272" s="14"/>
      <c r="BW1272" s="14"/>
      <c r="BX1272" s="14"/>
      <c r="BY1272" s="14"/>
      <c r="BZ1272" s="14"/>
      <c r="CA1272" s="14"/>
      <c r="CB1272" s="14"/>
      <c r="CC1272" s="14"/>
      <c r="CD1272" s="14"/>
      <c r="CE1272" s="14"/>
    </row>
    <row r="1273" spans="1:83">
      <c r="A1273" s="14"/>
      <c r="B1273" s="14"/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  <c r="BE1273" s="14"/>
      <c r="BF1273" s="14"/>
      <c r="BG1273" s="14"/>
      <c r="BH1273" s="14"/>
      <c r="BI1273" s="14"/>
      <c r="BJ1273" s="14"/>
      <c r="BK1273" s="14"/>
      <c r="BL1273" s="14"/>
      <c r="BM1273" s="14"/>
      <c r="BN1273" s="14"/>
      <c r="BO1273" s="14"/>
      <c r="BP1273" s="14"/>
      <c r="BQ1273" s="14"/>
      <c r="BR1273" s="14"/>
      <c r="BS1273" s="14"/>
      <c r="BT1273" s="14"/>
      <c r="BU1273" s="14"/>
      <c r="BV1273" s="14"/>
      <c r="BW1273" s="14"/>
      <c r="BX1273" s="14"/>
      <c r="BY1273" s="14"/>
      <c r="BZ1273" s="14"/>
      <c r="CA1273" s="14"/>
      <c r="CB1273" s="14"/>
      <c r="CC1273" s="14"/>
      <c r="CD1273" s="14"/>
      <c r="CE1273" s="14"/>
    </row>
    <row r="1274" spans="1:83">
      <c r="A1274" s="14"/>
      <c r="B1274" s="14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  <c r="BE1274" s="14"/>
      <c r="BF1274" s="14"/>
      <c r="BG1274" s="14"/>
      <c r="BH1274" s="14"/>
      <c r="BI1274" s="14"/>
      <c r="BJ1274" s="14"/>
      <c r="BK1274" s="14"/>
      <c r="BL1274" s="14"/>
      <c r="BM1274" s="14"/>
      <c r="BN1274" s="14"/>
      <c r="BO1274" s="14"/>
      <c r="BP1274" s="14"/>
      <c r="BQ1274" s="14"/>
      <c r="BR1274" s="14"/>
      <c r="BS1274" s="14"/>
      <c r="BT1274" s="14"/>
      <c r="BU1274" s="14"/>
      <c r="BV1274" s="14"/>
      <c r="BW1274" s="14"/>
      <c r="BX1274" s="14"/>
      <c r="BY1274" s="14"/>
      <c r="BZ1274" s="14"/>
      <c r="CA1274" s="14"/>
      <c r="CB1274" s="14"/>
      <c r="CC1274" s="14"/>
      <c r="CD1274" s="14"/>
      <c r="CE1274" s="14"/>
    </row>
    <row r="1275" spans="1:83">
      <c r="A1275" s="14"/>
      <c r="B1275" s="14"/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  <c r="BE1275" s="14"/>
      <c r="BF1275" s="14"/>
      <c r="BG1275" s="14"/>
      <c r="BH1275" s="14"/>
      <c r="BI1275" s="14"/>
      <c r="BJ1275" s="14"/>
      <c r="BK1275" s="14"/>
      <c r="BL1275" s="14"/>
      <c r="BM1275" s="14"/>
      <c r="BN1275" s="14"/>
      <c r="BO1275" s="14"/>
      <c r="BP1275" s="14"/>
      <c r="BQ1275" s="14"/>
      <c r="BR1275" s="14"/>
      <c r="BS1275" s="14"/>
      <c r="BT1275" s="14"/>
      <c r="BU1275" s="14"/>
      <c r="BV1275" s="14"/>
      <c r="BW1275" s="14"/>
      <c r="BX1275" s="14"/>
      <c r="BY1275" s="14"/>
      <c r="BZ1275" s="14"/>
      <c r="CA1275" s="14"/>
      <c r="CB1275" s="14"/>
      <c r="CC1275" s="14"/>
      <c r="CD1275" s="14"/>
      <c r="CE1275" s="14"/>
    </row>
    <row r="1276" spans="1:83">
      <c r="A1276" s="14"/>
      <c r="B1276" s="14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  <c r="BE1276" s="14"/>
      <c r="BF1276" s="14"/>
      <c r="BG1276" s="14"/>
      <c r="BH1276" s="14"/>
      <c r="BI1276" s="14"/>
      <c r="BJ1276" s="14"/>
      <c r="BK1276" s="14"/>
      <c r="BL1276" s="14"/>
      <c r="BM1276" s="14"/>
      <c r="BN1276" s="14"/>
      <c r="BO1276" s="14"/>
      <c r="BP1276" s="14"/>
      <c r="BQ1276" s="14"/>
      <c r="BR1276" s="14"/>
      <c r="BS1276" s="14"/>
      <c r="BT1276" s="14"/>
      <c r="BU1276" s="14"/>
      <c r="BV1276" s="14"/>
      <c r="BW1276" s="14"/>
      <c r="BX1276" s="14"/>
      <c r="BY1276" s="14"/>
      <c r="BZ1276" s="14"/>
      <c r="CA1276" s="14"/>
      <c r="CB1276" s="14"/>
      <c r="CC1276" s="14"/>
      <c r="CD1276" s="14"/>
      <c r="CE1276" s="14"/>
    </row>
    <row r="1277" spans="1:83">
      <c r="A1277" s="14"/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  <c r="BE1277" s="14"/>
      <c r="BF1277" s="14"/>
      <c r="BG1277" s="14"/>
      <c r="BH1277" s="14"/>
      <c r="BI1277" s="14"/>
      <c r="BJ1277" s="14"/>
      <c r="BK1277" s="14"/>
      <c r="BL1277" s="14"/>
      <c r="BM1277" s="14"/>
      <c r="BN1277" s="14"/>
      <c r="BO1277" s="14"/>
      <c r="BP1277" s="14"/>
      <c r="BQ1277" s="14"/>
      <c r="BR1277" s="14"/>
      <c r="BS1277" s="14"/>
      <c r="BT1277" s="14"/>
      <c r="BU1277" s="14"/>
      <c r="BV1277" s="14"/>
      <c r="BW1277" s="14"/>
      <c r="BX1277" s="14"/>
      <c r="BY1277" s="14"/>
      <c r="BZ1277" s="14"/>
      <c r="CA1277" s="14"/>
      <c r="CB1277" s="14"/>
      <c r="CC1277" s="14"/>
      <c r="CD1277" s="14"/>
      <c r="CE1277" s="14"/>
    </row>
    <row r="1278" spans="1:83">
      <c r="A1278" s="14"/>
      <c r="B1278" s="14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  <c r="BE1278" s="14"/>
      <c r="BF1278" s="14"/>
      <c r="BG1278" s="14"/>
      <c r="BH1278" s="14"/>
      <c r="BI1278" s="14"/>
      <c r="BJ1278" s="14"/>
      <c r="BK1278" s="14"/>
      <c r="BL1278" s="14"/>
      <c r="BM1278" s="14"/>
      <c r="BN1278" s="14"/>
      <c r="BO1278" s="14"/>
      <c r="BP1278" s="14"/>
      <c r="BQ1278" s="14"/>
      <c r="BR1278" s="14"/>
      <c r="BS1278" s="14"/>
      <c r="BT1278" s="14"/>
      <c r="BU1278" s="14"/>
      <c r="BV1278" s="14"/>
      <c r="BW1278" s="14"/>
      <c r="BX1278" s="14"/>
      <c r="BY1278" s="14"/>
      <c r="BZ1278" s="14"/>
      <c r="CA1278" s="14"/>
      <c r="CB1278" s="14"/>
      <c r="CC1278" s="14"/>
      <c r="CD1278" s="14"/>
      <c r="CE1278" s="14"/>
    </row>
    <row r="1279" spans="1:83">
      <c r="A1279" s="14"/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  <c r="BE1279" s="14"/>
      <c r="BF1279" s="14"/>
      <c r="BG1279" s="14"/>
      <c r="BH1279" s="14"/>
      <c r="BI1279" s="14"/>
      <c r="BJ1279" s="14"/>
      <c r="BK1279" s="14"/>
      <c r="BL1279" s="14"/>
      <c r="BM1279" s="14"/>
      <c r="BN1279" s="14"/>
      <c r="BO1279" s="14"/>
      <c r="BP1279" s="14"/>
      <c r="BQ1279" s="14"/>
      <c r="BR1279" s="14"/>
      <c r="BS1279" s="14"/>
      <c r="BT1279" s="14"/>
      <c r="BU1279" s="14"/>
      <c r="BV1279" s="14"/>
      <c r="BW1279" s="14"/>
      <c r="BX1279" s="14"/>
      <c r="BY1279" s="14"/>
      <c r="BZ1279" s="14"/>
      <c r="CA1279" s="14"/>
      <c r="CB1279" s="14"/>
      <c r="CC1279" s="14"/>
      <c r="CD1279" s="14"/>
      <c r="CE1279" s="14"/>
    </row>
    <row r="1280" spans="1:83">
      <c r="A1280" s="14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  <c r="BE1280" s="14"/>
      <c r="BF1280" s="14"/>
      <c r="BG1280" s="14"/>
      <c r="BH1280" s="14"/>
      <c r="BI1280" s="14"/>
      <c r="BJ1280" s="14"/>
      <c r="BK1280" s="14"/>
      <c r="BL1280" s="14"/>
      <c r="BM1280" s="14"/>
      <c r="BN1280" s="14"/>
      <c r="BO1280" s="14"/>
      <c r="BP1280" s="14"/>
      <c r="BQ1280" s="14"/>
      <c r="BR1280" s="14"/>
      <c r="BS1280" s="14"/>
      <c r="BT1280" s="14"/>
      <c r="BU1280" s="14"/>
      <c r="BV1280" s="14"/>
      <c r="BW1280" s="14"/>
      <c r="BX1280" s="14"/>
      <c r="BY1280" s="14"/>
      <c r="BZ1280" s="14"/>
      <c r="CA1280" s="14"/>
      <c r="CB1280" s="14"/>
      <c r="CC1280" s="14"/>
      <c r="CD1280" s="14"/>
      <c r="CE1280" s="14"/>
    </row>
    <row r="1281" spans="1:83">
      <c r="A1281" s="14"/>
      <c r="B1281" s="14"/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  <c r="BE1281" s="14"/>
      <c r="BF1281" s="14"/>
      <c r="BG1281" s="14"/>
      <c r="BH1281" s="14"/>
      <c r="BI1281" s="14"/>
      <c r="BJ1281" s="14"/>
      <c r="BK1281" s="14"/>
      <c r="BL1281" s="14"/>
      <c r="BM1281" s="14"/>
      <c r="BN1281" s="14"/>
      <c r="BO1281" s="14"/>
      <c r="BP1281" s="14"/>
      <c r="BQ1281" s="14"/>
      <c r="BR1281" s="14"/>
      <c r="BS1281" s="14"/>
      <c r="BT1281" s="14"/>
      <c r="BU1281" s="14"/>
      <c r="BV1281" s="14"/>
      <c r="BW1281" s="14"/>
      <c r="BX1281" s="14"/>
      <c r="BY1281" s="14"/>
      <c r="BZ1281" s="14"/>
      <c r="CA1281" s="14"/>
      <c r="CB1281" s="14"/>
      <c r="CC1281" s="14"/>
      <c r="CD1281" s="14"/>
      <c r="CE1281" s="14"/>
    </row>
    <row r="1282" spans="1:83">
      <c r="A1282" s="14"/>
      <c r="B1282" s="14"/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  <c r="BI1282" s="14"/>
      <c r="BJ1282" s="14"/>
      <c r="BK1282" s="14"/>
      <c r="BL1282" s="14"/>
      <c r="BM1282" s="14"/>
      <c r="BN1282" s="14"/>
      <c r="BO1282" s="14"/>
      <c r="BP1282" s="14"/>
      <c r="BQ1282" s="14"/>
      <c r="BR1282" s="14"/>
      <c r="BS1282" s="14"/>
      <c r="BT1282" s="14"/>
      <c r="BU1282" s="14"/>
      <c r="BV1282" s="14"/>
      <c r="BW1282" s="14"/>
      <c r="BX1282" s="14"/>
      <c r="BY1282" s="14"/>
      <c r="BZ1282" s="14"/>
      <c r="CA1282" s="14"/>
      <c r="CB1282" s="14"/>
      <c r="CC1282" s="14"/>
      <c r="CD1282" s="14"/>
      <c r="CE1282" s="14"/>
    </row>
    <row r="1283" spans="1:83">
      <c r="A1283" s="14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  <c r="BE1283" s="14"/>
      <c r="BF1283" s="14"/>
      <c r="BG1283" s="14"/>
      <c r="BH1283" s="14"/>
      <c r="BI1283" s="14"/>
      <c r="BJ1283" s="14"/>
      <c r="BK1283" s="14"/>
      <c r="BL1283" s="14"/>
      <c r="BM1283" s="14"/>
      <c r="BN1283" s="14"/>
      <c r="BO1283" s="14"/>
      <c r="BP1283" s="14"/>
      <c r="BQ1283" s="14"/>
      <c r="BR1283" s="14"/>
      <c r="BS1283" s="14"/>
      <c r="BT1283" s="14"/>
      <c r="BU1283" s="14"/>
      <c r="BV1283" s="14"/>
      <c r="BW1283" s="14"/>
      <c r="BX1283" s="14"/>
      <c r="BY1283" s="14"/>
      <c r="BZ1283" s="14"/>
      <c r="CA1283" s="14"/>
      <c r="CB1283" s="14"/>
      <c r="CC1283" s="14"/>
      <c r="CD1283" s="14"/>
      <c r="CE1283" s="14"/>
    </row>
    <row r="1284" spans="1:83">
      <c r="A1284" s="14"/>
      <c r="B1284" s="14"/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  <c r="BE1284" s="14"/>
      <c r="BF1284" s="14"/>
      <c r="BG1284" s="14"/>
      <c r="BH1284" s="14"/>
      <c r="BI1284" s="14"/>
      <c r="BJ1284" s="14"/>
      <c r="BK1284" s="14"/>
      <c r="BL1284" s="14"/>
      <c r="BM1284" s="14"/>
      <c r="BN1284" s="14"/>
      <c r="BO1284" s="14"/>
      <c r="BP1284" s="14"/>
      <c r="BQ1284" s="14"/>
      <c r="BR1284" s="14"/>
      <c r="BS1284" s="14"/>
      <c r="BT1284" s="14"/>
      <c r="BU1284" s="14"/>
      <c r="BV1284" s="14"/>
      <c r="BW1284" s="14"/>
      <c r="BX1284" s="14"/>
      <c r="BY1284" s="14"/>
      <c r="BZ1284" s="14"/>
      <c r="CA1284" s="14"/>
      <c r="CB1284" s="14"/>
      <c r="CC1284" s="14"/>
      <c r="CD1284" s="14"/>
      <c r="CE1284" s="14"/>
    </row>
    <row r="1285" spans="1:83">
      <c r="A1285" s="14"/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  <c r="BE1285" s="14"/>
      <c r="BF1285" s="14"/>
      <c r="BG1285" s="14"/>
      <c r="BH1285" s="14"/>
      <c r="BI1285" s="14"/>
      <c r="BJ1285" s="14"/>
      <c r="BK1285" s="14"/>
      <c r="BL1285" s="14"/>
      <c r="BM1285" s="14"/>
      <c r="BN1285" s="14"/>
      <c r="BO1285" s="14"/>
      <c r="BP1285" s="14"/>
      <c r="BQ1285" s="14"/>
      <c r="BR1285" s="14"/>
      <c r="BS1285" s="14"/>
      <c r="BT1285" s="14"/>
      <c r="BU1285" s="14"/>
      <c r="BV1285" s="14"/>
      <c r="BW1285" s="14"/>
      <c r="BX1285" s="14"/>
      <c r="BY1285" s="14"/>
      <c r="BZ1285" s="14"/>
      <c r="CA1285" s="14"/>
      <c r="CB1285" s="14"/>
      <c r="CC1285" s="14"/>
      <c r="CD1285" s="14"/>
      <c r="CE1285" s="14"/>
    </row>
    <row r="1286" spans="1:83">
      <c r="A1286" s="14"/>
      <c r="B1286" s="14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  <c r="BE1286" s="14"/>
      <c r="BF1286" s="14"/>
      <c r="BG1286" s="14"/>
      <c r="BH1286" s="14"/>
      <c r="BI1286" s="14"/>
      <c r="BJ1286" s="14"/>
      <c r="BK1286" s="14"/>
      <c r="BL1286" s="14"/>
      <c r="BM1286" s="14"/>
      <c r="BN1286" s="14"/>
      <c r="BO1286" s="14"/>
      <c r="BP1286" s="14"/>
      <c r="BQ1286" s="14"/>
      <c r="BR1286" s="14"/>
      <c r="BS1286" s="14"/>
      <c r="BT1286" s="14"/>
      <c r="BU1286" s="14"/>
      <c r="BV1286" s="14"/>
      <c r="BW1286" s="14"/>
      <c r="BX1286" s="14"/>
      <c r="BY1286" s="14"/>
      <c r="BZ1286" s="14"/>
      <c r="CA1286" s="14"/>
      <c r="CB1286" s="14"/>
      <c r="CC1286" s="14"/>
      <c r="CD1286" s="14"/>
      <c r="CE1286" s="14"/>
    </row>
    <row r="1287" spans="1:83">
      <c r="A1287" s="14"/>
      <c r="B1287" s="14"/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  <c r="BE1287" s="14"/>
      <c r="BF1287" s="14"/>
      <c r="BG1287" s="14"/>
      <c r="BH1287" s="14"/>
      <c r="BI1287" s="14"/>
      <c r="BJ1287" s="14"/>
      <c r="BK1287" s="14"/>
      <c r="BL1287" s="14"/>
      <c r="BM1287" s="14"/>
      <c r="BN1287" s="14"/>
      <c r="BO1287" s="14"/>
      <c r="BP1287" s="14"/>
      <c r="BQ1287" s="14"/>
      <c r="BR1287" s="14"/>
      <c r="BS1287" s="14"/>
      <c r="BT1287" s="14"/>
      <c r="BU1287" s="14"/>
      <c r="BV1287" s="14"/>
      <c r="BW1287" s="14"/>
      <c r="BX1287" s="14"/>
      <c r="BY1287" s="14"/>
      <c r="BZ1287" s="14"/>
      <c r="CA1287" s="14"/>
      <c r="CB1287" s="14"/>
      <c r="CC1287" s="14"/>
      <c r="CD1287" s="14"/>
      <c r="CE1287" s="14"/>
    </row>
    <row r="1288" spans="1:83">
      <c r="A1288" s="14"/>
      <c r="B1288" s="14"/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  <c r="BE1288" s="14"/>
      <c r="BF1288" s="14"/>
      <c r="BG1288" s="14"/>
      <c r="BH1288" s="14"/>
      <c r="BI1288" s="14"/>
      <c r="BJ1288" s="14"/>
      <c r="BK1288" s="14"/>
      <c r="BL1288" s="14"/>
      <c r="BM1288" s="14"/>
      <c r="BN1288" s="14"/>
      <c r="BO1288" s="14"/>
      <c r="BP1288" s="14"/>
      <c r="BQ1288" s="14"/>
      <c r="BR1288" s="14"/>
      <c r="BS1288" s="14"/>
      <c r="BT1288" s="14"/>
      <c r="BU1288" s="14"/>
      <c r="BV1288" s="14"/>
      <c r="BW1288" s="14"/>
      <c r="BX1288" s="14"/>
      <c r="BY1288" s="14"/>
      <c r="BZ1288" s="14"/>
      <c r="CA1288" s="14"/>
      <c r="CB1288" s="14"/>
      <c r="CC1288" s="14"/>
      <c r="CD1288" s="14"/>
      <c r="CE1288" s="14"/>
    </row>
    <row r="1289" spans="1:83">
      <c r="A1289" s="14"/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  <c r="BE1289" s="14"/>
      <c r="BF1289" s="14"/>
      <c r="BG1289" s="14"/>
      <c r="BH1289" s="14"/>
      <c r="BI1289" s="14"/>
      <c r="BJ1289" s="14"/>
      <c r="BK1289" s="14"/>
      <c r="BL1289" s="14"/>
      <c r="BM1289" s="14"/>
      <c r="BN1289" s="14"/>
      <c r="BO1289" s="14"/>
      <c r="BP1289" s="14"/>
      <c r="BQ1289" s="14"/>
      <c r="BR1289" s="14"/>
      <c r="BS1289" s="14"/>
      <c r="BT1289" s="14"/>
      <c r="BU1289" s="14"/>
      <c r="BV1289" s="14"/>
      <c r="BW1289" s="14"/>
      <c r="BX1289" s="14"/>
      <c r="BY1289" s="14"/>
      <c r="BZ1289" s="14"/>
      <c r="CA1289" s="14"/>
      <c r="CB1289" s="14"/>
      <c r="CC1289" s="14"/>
      <c r="CD1289" s="14"/>
      <c r="CE1289" s="14"/>
    </row>
    <row r="1290" spans="1:83">
      <c r="A1290" s="14"/>
      <c r="B1290" s="14"/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  <c r="BE1290" s="14"/>
      <c r="BF1290" s="14"/>
      <c r="BG1290" s="14"/>
      <c r="BH1290" s="14"/>
      <c r="BI1290" s="14"/>
      <c r="BJ1290" s="14"/>
      <c r="BK1290" s="14"/>
      <c r="BL1290" s="14"/>
      <c r="BM1290" s="14"/>
      <c r="BN1290" s="14"/>
      <c r="BO1290" s="14"/>
      <c r="BP1290" s="14"/>
      <c r="BQ1290" s="14"/>
      <c r="BR1290" s="14"/>
      <c r="BS1290" s="14"/>
      <c r="BT1290" s="14"/>
      <c r="BU1290" s="14"/>
      <c r="BV1290" s="14"/>
      <c r="BW1290" s="14"/>
      <c r="BX1290" s="14"/>
      <c r="BY1290" s="14"/>
      <c r="BZ1290" s="14"/>
      <c r="CA1290" s="14"/>
      <c r="CB1290" s="14"/>
      <c r="CC1290" s="14"/>
      <c r="CD1290" s="14"/>
      <c r="CE1290" s="14"/>
    </row>
    <row r="1291" spans="1:83">
      <c r="A1291" s="14"/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  <c r="BE1291" s="14"/>
      <c r="BF1291" s="14"/>
      <c r="BG1291" s="14"/>
      <c r="BH1291" s="14"/>
      <c r="BI1291" s="14"/>
      <c r="BJ1291" s="14"/>
      <c r="BK1291" s="14"/>
      <c r="BL1291" s="14"/>
      <c r="BM1291" s="14"/>
      <c r="BN1291" s="14"/>
      <c r="BO1291" s="14"/>
      <c r="BP1291" s="14"/>
      <c r="BQ1291" s="14"/>
      <c r="BR1291" s="14"/>
      <c r="BS1291" s="14"/>
      <c r="BT1291" s="14"/>
      <c r="BU1291" s="14"/>
      <c r="BV1291" s="14"/>
      <c r="BW1291" s="14"/>
      <c r="BX1291" s="14"/>
      <c r="BY1291" s="14"/>
      <c r="BZ1291" s="14"/>
      <c r="CA1291" s="14"/>
      <c r="CB1291" s="14"/>
      <c r="CC1291" s="14"/>
      <c r="CD1291" s="14"/>
      <c r="CE1291" s="14"/>
    </row>
    <row r="1292" spans="1:83">
      <c r="A1292" s="14"/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  <c r="BE1292" s="14"/>
      <c r="BF1292" s="14"/>
      <c r="BG1292" s="14"/>
      <c r="BH1292" s="14"/>
      <c r="BI1292" s="14"/>
      <c r="BJ1292" s="14"/>
      <c r="BK1292" s="14"/>
      <c r="BL1292" s="14"/>
      <c r="BM1292" s="14"/>
      <c r="BN1292" s="14"/>
      <c r="BO1292" s="14"/>
      <c r="BP1292" s="14"/>
      <c r="BQ1292" s="14"/>
      <c r="BR1292" s="14"/>
      <c r="BS1292" s="14"/>
      <c r="BT1292" s="14"/>
      <c r="BU1292" s="14"/>
      <c r="BV1292" s="14"/>
      <c r="BW1292" s="14"/>
      <c r="BX1292" s="14"/>
      <c r="BY1292" s="14"/>
      <c r="BZ1292" s="14"/>
      <c r="CA1292" s="14"/>
      <c r="CB1292" s="14"/>
      <c r="CC1292" s="14"/>
      <c r="CD1292" s="14"/>
      <c r="CE1292" s="14"/>
    </row>
    <row r="1293" spans="1:83">
      <c r="A1293" s="14"/>
      <c r="B1293" s="14"/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  <c r="BE1293" s="14"/>
      <c r="BF1293" s="14"/>
      <c r="BG1293" s="14"/>
      <c r="BH1293" s="14"/>
      <c r="BI1293" s="14"/>
      <c r="BJ1293" s="14"/>
      <c r="BK1293" s="14"/>
      <c r="BL1293" s="14"/>
      <c r="BM1293" s="14"/>
      <c r="BN1293" s="14"/>
      <c r="BO1293" s="14"/>
      <c r="BP1293" s="14"/>
      <c r="BQ1293" s="14"/>
      <c r="BR1293" s="14"/>
      <c r="BS1293" s="14"/>
      <c r="BT1293" s="14"/>
      <c r="BU1293" s="14"/>
      <c r="BV1293" s="14"/>
      <c r="BW1293" s="14"/>
      <c r="BX1293" s="14"/>
      <c r="BY1293" s="14"/>
      <c r="BZ1293" s="14"/>
      <c r="CA1293" s="14"/>
      <c r="CB1293" s="14"/>
      <c r="CC1293" s="14"/>
      <c r="CD1293" s="14"/>
      <c r="CE1293" s="14"/>
    </row>
    <row r="1294" spans="1:83">
      <c r="A1294" s="14"/>
      <c r="B1294" s="14"/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  <c r="BE1294" s="14"/>
      <c r="BF1294" s="14"/>
      <c r="BG1294" s="14"/>
      <c r="BH1294" s="14"/>
      <c r="BI1294" s="14"/>
      <c r="BJ1294" s="14"/>
      <c r="BK1294" s="14"/>
      <c r="BL1294" s="14"/>
      <c r="BM1294" s="14"/>
      <c r="BN1294" s="14"/>
      <c r="BO1294" s="14"/>
      <c r="BP1294" s="14"/>
      <c r="BQ1294" s="14"/>
      <c r="BR1294" s="14"/>
      <c r="BS1294" s="14"/>
      <c r="BT1294" s="14"/>
      <c r="BU1294" s="14"/>
      <c r="BV1294" s="14"/>
      <c r="BW1294" s="14"/>
      <c r="BX1294" s="14"/>
      <c r="BY1294" s="14"/>
      <c r="BZ1294" s="14"/>
      <c r="CA1294" s="14"/>
      <c r="CB1294" s="14"/>
      <c r="CC1294" s="14"/>
      <c r="CD1294" s="14"/>
      <c r="CE1294" s="14"/>
    </row>
    <row r="1295" spans="1:83">
      <c r="A1295" s="14"/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  <c r="BE1295" s="14"/>
      <c r="BF1295" s="14"/>
      <c r="BG1295" s="14"/>
      <c r="BH1295" s="14"/>
      <c r="BI1295" s="14"/>
      <c r="BJ1295" s="14"/>
      <c r="BK1295" s="14"/>
      <c r="BL1295" s="14"/>
      <c r="BM1295" s="14"/>
      <c r="BN1295" s="14"/>
      <c r="BO1295" s="14"/>
      <c r="BP1295" s="14"/>
      <c r="BQ1295" s="14"/>
      <c r="BR1295" s="14"/>
      <c r="BS1295" s="14"/>
      <c r="BT1295" s="14"/>
      <c r="BU1295" s="14"/>
      <c r="BV1295" s="14"/>
      <c r="BW1295" s="14"/>
      <c r="BX1295" s="14"/>
      <c r="BY1295" s="14"/>
      <c r="BZ1295" s="14"/>
      <c r="CA1295" s="14"/>
      <c r="CB1295" s="14"/>
      <c r="CC1295" s="14"/>
      <c r="CD1295" s="14"/>
      <c r="CE1295" s="14"/>
    </row>
    <row r="1296" spans="1:83">
      <c r="A1296" s="14"/>
      <c r="B1296" s="14"/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  <c r="BE1296" s="14"/>
      <c r="BF1296" s="14"/>
      <c r="BG1296" s="14"/>
      <c r="BH1296" s="14"/>
      <c r="BI1296" s="14"/>
      <c r="BJ1296" s="14"/>
      <c r="BK1296" s="14"/>
      <c r="BL1296" s="14"/>
      <c r="BM1296" s="14"/>
      <c r="BN1296" s="14"/>
      <c r="BO1296" s="14"/>
      <c r="BP1296" s="14"/>
      <c r="BQ1296" s="14"/>
      <c r="BR1296" s="14"/>
      <c r="BS1296" s="14"/>
      <c r="BT1296" s="14"/>
      <c r="BU1296" s="14"/>
      <c r="BV1296" s="14"/>
      <c r="BW1296" s="14"/>
      <c r="BX1296" s="14"/>
      <c r="BY1296" s="14"/>
      <c r="BZ1296" s="14"/>
      <c r="CA1296" s="14"/>
      <c r="CB1296" s="14"/>
      <c r="CC1296" s="14"/>
      <c r="CD1296" s="14"/>
      <c r="CE1296" s="14"/>
    </row>
    <row r="1297" spans="1:83">
      <c r="A1297" s="14"/>
      <c r="B1297" s="14"/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  <c r="BE1297" s="14"/>
      <c r="BF1297" s="14"/>
      <c r="BG1297" s="14"/>
      <c r="BH1297" s="14"/>
      <c r="BI1297" s="14"/>
      <c r="BJ1297" s="14"/>
      <c r="BK1297" s="14"/>
      <c r="BL1297" s="14"/>
      <c r="BM1297" s="14"/>
      <c r="BN1297" s="14"/>
      <c r="BO1297" s="14"/>
      <c r="BP1297" s="14"/>
      <c r="BQ1297" s="14"/>
      <c r="BR1297" s="14"/>
      <c r="BS1297" s="14"/>
      <c r="BT1297" s="14"/>
      <c r="BU1297" s="14"/>
      <c r="BV1297" s="14"/>
      <c r="BW1297" s="14"/>
      <c r="BX1297" s="14"/>
      <c r="BY1297" s="14"/>
      <c r="BZ1297" s="14"/>
      <c r="CA1297" s="14"/>
      <c r="CB1297" s="14"/>
      <c r="CC1297" s="14"/>
      <c r="CD1297" s="14"/>
      <c r="CE1297" s="14"/>
    </row>
    <row r="1298" spans="1:83">
      <c r="A1298" s="14"/>
      <c r="B1298" s="14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  <c r="BE1298" s="14"/>
      <c r="BF1298" s="14"/>
      <c r="BG1298" s="14"/>
      <c r="BH1298" s="14"/>
      <c r="BI1298" s="14"/>
      <c r="BJ1298" s="14"/>
      <c r="BK1298" s="14"/>
      <c r="BL1298" s="14"/>
      <c r="BM1298" s="14"/>
      <c r="BN1298" s="14"/>
      <c r="BO1298" s="14"/>
      <c r="BP1298" s="14"/>
      <c r="BQ1298" s="14"/>
      <c r="BR1298" s="14"/>
      <c r="BS1298" s="14"/>
      <c r="BT1298" s="14"/>
      <c r="BU1298" s="14"/>
      <c r="BV1298" s="14"/>
      <c r="BW1298" s="14"/>
      <c r="BX1298" s="14"/>
      <c r="BY1298" s="14"/>
      <c r="BZ1298" s="14"/>
      <c r="CA1298" s="14"/>
      <c r="CB1298" s="14"/>
      <c r="CC1298" s="14"/>
      <c r="CD1298" s="14"/>
      <c r="CE1298" s="14"/>
    </row>
    <row r="1299" spans="1:83">
      <c r="A1299" s="14"/>
      <c r="B1299" s="14"/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  <c r="BE1299" s="14"/>
      <c r="BF1299" s="14"/>
      <c r="BG1299" s="14"/>
      <c r="BH1299" s="14"/>
      <c r="BI1299" s="14"/>
      <c r="BJ1299" s="14"/>
      <c r="BK1299" s="14"/>
      <c r="BL1299" s="14"/>
      <c r="BM1299" s="14"/>
      <c r="BN1299" s="14"/>
      <c r="BO1299" s="14"/>
      <c r="BP1299" s="14"/>
      <c r="BQ1299" s="14"/>
      <c r="BR1299" s="14"/>
      <c r="BS1299" s="14"/>
      <c r="BT1299" s="14"/>
      <c r="BU1299" s="14"/>
      <c r="BV1299" s="14"/>
      <c r="BW1299" s="14"/>
      <c r="BX1299" s="14"/>
      <c r="BY1299" s="14"/>
      <c r="BZ1299" s="14"/>
      <c r="CA1299" s="14"/>
      <c r="CB1299" s="14"/>
      <c r="CC1299" s="14"/>
      <c r="CD1299" s="14"/>
      <c r="CE1299" s="14"/>
    </row>
    <row r="1300" spans="1:83">
      <c r="A1300" s="14"/>
      <c r="B1300" s="14"/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  <c r="BE1300" s="14"/>
      <c r="BF1300" s="14"/>
      <c r="BG1300" s="14"/>
      <c r="BH1300" s="14"/>
      <c r="BI1300" s="14"/>
      <c r="BJ1300" s="14"/>
      <c r="BK1300" s="14"/>
      <c r="BL1300" s="14"/>
      <c r="BM1300" s="14"/>
      <c r="BN1300" s="14"/>
      <c r="BO1300" s="14"/>
      <c r="BP1300" s="14"/>
      <c r="BQ1300" s="14"/>
      <c r="BR1300" s="14"/>
      <c r="BS1300" s="14"/>
      <c r="BT1300" s="14"/>
      <c r="BU1300" s="14"/>
      <c r="BV1300" s="14"/>
      <c r="BW1300" s="14"/>
      <c r="BX1300" s="14"/>
      <c r="BY1300" s="14"/>
      <c r="BZ1300" s="14"/>
      <c r="CA1300" s="14"/>
      <c r="CB1300" s="14"/>
      <c r="CC1300" s="14"/>
      <c r="CD1300" s="14"/>
      <c r="CE1300" s="14"/>
    </row>
    <row r="1301" spans="1:83">
      <c r="A1301" s="14"/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  <c r="BE1301" s="14"/>
      <c r="BF1301" s="14"/>
      <c r="BG1301" s="14"/>
      <c r="BH1301" s="14"/>
      <c r="BI1301" s="14"/>
      <c r="BJ1301" s="14"/>
      <c r="BK1301" s="14"/>
      <c r="BL1301" s="14"/>
      <c r="BM1301" s="14"/>
      <c r="BN1301" s="14"/>
      <c r="BO1301" s="14"/>
      <c r="BP1301" s="14"/>
      <c r="BQ1301" s="14"/>
      <c r="BR1301" s="14"/>
      <c r="BS1301" s="14"/>
      <c r="BT1301" s="14"/>
      <c r="BU1301" s="14"/>
      <c r="BV1301" s="14"/>
      <c r="BW1301" s="14"/>
      <c r="BX1301" s="14"/>
      <c r="BY1301" s="14"/>
      <c r="BZ1301" s="14"/>
      <c r="CA1301" s="14"/>
      <c r="CB1301" s="14"/>
      <c r="CC1301" s="14"/>
      <c r="CD1301" s="14"/>
      <c r="CE1301" s="14"/>
    </row>
    <row r="1302" spans="1:83">
      <c r="A1302" s="14"/>
      <c r="B1302" s="14"/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  <c r="BE1302" s="14"/>
      <c r="BF1302" s="14"/>
      <c r="BG1302" s="14"/>
      <c r="BH1302" s="14"/>
      <c r="BI1302" s="14"/>
      <c r="BJ1302" s="14"/>
      <c r="BK1302" s="14"/>
      <c r="BL1302" s="14"/>
      <c r="BM1302" s="14"/>
      <c r="BN1302" s="14"/>
      <c r="BO1302" s="14"/>
      <c r="BP1302" s="14"/>
      <c r="BQ1302" s="14"/>
      <c r="BR1302" s="14"/>
      <c r="BS1302" s="14"/>
      <c r="BT1302" s="14"/>
      <c r="BU1302" s="14"/>
      <c r="BV1302" s="14"/>
      <c r="BW1302" s="14"/>
      <c r="BX1302" s="14"/>
      <c r="BY1302" s="14"/>
      <c r="BZ1302" s="14"/>
      <c r="CA1302" s="14"/>
      <c r="CB1302" s="14"/>
      <c r="CC1302" s="14"/>
      <c r="CD1302" s="14"/>
      <c r="CE1302" s="14"/>
    </row>
    <row r="1303" spans="1:83">
      <c r="A1303" s="14"/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  <c r="BE1303" s="14"/>
      <c r="BF1303" s="14"/>
      <c r="BG1303" s="14"/>
      <c r="BH1303" s="14"/>
      <c r="BI1303" s="14"/>
      <c r="BJ1303" s="14"/>
      <c r="BK1303" s="14"/>
      <c r="BL1303" s="14"/>
      <c r="BM1303" s="14"/>
      <c r="BN1303" s="14"/>
      <c r="BO1303" s="14"/>
      <c r="BP1303" s="14"/>
      <c r="BQ1303" s="14"/>
      <c r="BR1303" s="14"/>
      <c r="BS1303" s="14"/>
      <c r="BT1303" s="14"/>
      <c r="BU1303" s="14"/>
      <c r="BV1303" s="14"/>
      <c r="BW1303" s="14"/>
      <c r="BX1303" s="14"/>
      <c r="BY1303" s="14"/>
      <c r="BZ1303" s="14"/>
      <c r="CA1303" s="14"/>
      <c r="CB1303" s="14"/>
      <c r="CC1303" s="14"/>
      <c r="CD1303" s="14"/>
      <c r="CE1303" s="14"/>
    </row>
    <row r="1304" spans="1:83">
      <c r="A1304" s="14"/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  <c r="BE1304" s="14"/>
      <c r="BF1304" s="14"/>
      <c r="BG1304" s="14"/>
      <c r="BH1304" s="14"/>
      <c r="BI1304" s="14"/>
      <c r="BJ1304" s="14"/>
      <c r="BK1304" s="14"/>
      <c r="BL1304" s="14"/>
      <c r="BM1304" s="14"/>
      <c r="BN1304" s="14"/>
      <c r="BO1304" s="14"/>
      <c r="BP1304" s="14"/>
      <c r="BQ1304" s="14"/>
      <c r="BR1304" s="14"/>
      <c r="BS1304" s="14"/>
      <c r="BT1304" s="14"/>
      <c r="BU1304" s="14"/>
      <c r="BV1304" s="14"/>
      <c r="BW1304" s="14"/>
      <c r="BX1304" s="14"/>
      <c r="BY1304" s="14"/>
      <c r="BZ1304" s="14"/>
      <c r="CA1304" s="14"/>
      <c r="CB1304" s="14"/>
      <c r="CC1304" s="14"/>
      <c r="CD1304" s="14"/>
      <c r="CE1304" s="14"/>
    </row>
    <row r="1305" spans="1:83">
      <c r="A1305" s="14"/>
      <c r="B1305" s="14"/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  <c r="BE1305" s="14"/>
      <c r="BF1305" s="14"/>
      <c r="BG1305" s="14"/>
      <c r="BH1305" s="14"/>
      <c r="BI1305" s="14"/>
      <c r="BJ1305" s="14"/>
      <c r="BK1305" s="14"/>
      <c r="BL1305" s="14"/>
      <c r="BM1305" s="14"/>
      <c r="BN1305" s="14"/>
      <c r="BO1305" s="14"/>
      <c r="BP1305" s="14"/>
      <c r="BQ1305" s="14"/>
      <c r="BR1305" s="14"/>
      <c r="BS1305" s="14"/>
      <c r="BT1305" s="14"/>
      <c r="BU1305" s="14"/>
      <c r="BV1305" s="14"/>
      <c r="BW1305" s="14"/>
      <c r="BX1305" s="14"/>
      <c r="BY1305" s="14"/>
      <c r="BZ1305" s="14"/>
      <c r="CA1305" s="14"/>
      <c r="CB1305" s="14"/>
      <c r="CC1305" s="14"/>
      <c r="CD1305" s="14"/>
      <c r="CE1305" s="14"/>
    </row>
    <row r="1306" spans="1:83">
      <c r="A1306" s="14"/>
      <c r="B1306" s="14"/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  <c r="BE1306" s="14"/>
      <c r="BF1306" s="14"/>
      <c r="BG1306" s="14"/>
      <c r="BH1306" s="14"/>
      <c r="BI1306" s="14"/>
      <c r="BJ1306" s="14"/>
      <c r="BK1306" s="14"/>
      <c r="BL1306" s="14"/>
      <c r="BM1306" s="14"/>
      <c r="BN1306" s="14"/>
      <c r="BO1306" s="14"/>
      <c r="BP1306" s="14"/>
      <c r="BQ1306" s="14"/>
      <c r="BR1306" s="14"/>
      <c r="BS1306" s="14"/>
      <c r="BT1306" s="14"/>
      <c r="BU1306" s="14"/>
      <c r="BV1306" s="14"/>
      <c r="BW1306" s="14"/>
      <c r="BX1306" s="14"/>
      <c r="BY1306" s="14"/>
      <c r="BZ1306" s="14"/>
      <c r="CA1306" s="14"/>
      <c r="CB1306" s="14"/>
      <c r="CC1306" s="14"/>
      <c r="CD1306" s="14"/>
      <c r="CE1306" s="14"/>
    </row>
    <row r="1307" spans="1:83">
      <c r="A1307" s="14"/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  <c r="BE1307" s="14"/>
      <c r="BF1307" s="14"/>
      <c r="BG1307" s="14"/>
      <c r="BH1307" s="14"/>
      <c r="BI1307" s="14"/>
      <c r="BJ1307" s="14"/>
      <c r="BK1307" s="14"/>
      <c r="BL1307" s="14"/>
      <c r="BM1307" s="14"/>
      <c r="BN1307" s="14"/>
      <c r="BO1307" s="14"/>
      <c r="BP1307" s="14"/>
      <c r="BQ1307" s="14"/>
      <c r="BR1307" s="14"/>
      <c r="BS1307" s="14"/>
      <c r="BT1307" s="14"/>
      <c r="BU1307" s="14"/>
      <c r="BV1307" s="14"/>
      <c r="BW1307" s="14"/>
      <c r="BX1307" s="14"/>
      <c r="BY1307" s="14"/>
      <c r="BZ1307" s="14"/>
      <c r="CA1307" s="14"/>
      <c r="CB1307" s="14"/>
      <c r="CC1307" s="14"/>
      <c r="CD1307" s="14"/>
      <c r="CE1307" s="14"/>
    </row>
    <row r="1308" spans="1:83">
      <c r="A1308" s="14"/>
      <c r="B1308" s="14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  <c r="BE1308" s="14"/>
      <c r="BF1308" s="14"/>
      <c r="BG1308" s="14"/>
      <c r="BH1308" s="14"/>
      <c r="BI1308" s="14"/>
      <c r="BJ1308" s="14"/>
      <c r="BK1308" s="14"/>
      <c r="BL1308" s="14"/>
      <c r="BM1308" s="14"/>
      <c r="BN1308" s="14"/>
      <c r="BO1308" s="14"/>
      <c r="BP1308" s="14"/>
      <c r="BQ1308" s="14"/>
      <c r="BR1308" s="14"/>
      <c r="BS1308" s="14"/>
      <c r="BT1308" s="14"/>
      <c r="BU1308" s="14"/>
      <c r="BV1308" s="14"/>
      <c r="BW1308" s="14"/>
      <c r="BX1308" s="14"/>
      <c r="BY1308" s="14"/>
      <c r="BZ1308" s="14"/>
      <c r="CA1308" s="14"/>
      <c r="CB1308" s="14"/>
      <c r="CC1308" s="14"/>
      <c r="CD1308" s="14"/>
      <c r="CE1308" s="14"/>
    </row>
    <row r="1309" spans="1:83">
      <c r="A1309" s="14"/>
      <c r="B1309" s="14"/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  <c r="BE1309" s="14"/>
      <c r="BF1309" s="14"/>
      <c r="BG1309" s="14"/>
      <c r="BH1309" s="14"/>
      <c r="BI1309" s="14"/>
      <c r="BJ1309" s="14"/>
      <c r="BK1309" s="14"/>
      <c r="BL1309" s="14"/>
      <c r="BM1309" s="14"/>
      <c r="BN1309" s="14"/>
      <c r="BO1309" s="14"/>
      <c r="BP1309" s="14"/>
      <c r="BQ1309" s="14"/>
      <c r="BR1309" s="14"/>
      <c r="BS1309" s="14"/>
      <c r="BT1309" s="14"/>
      <c r="BU1309" s="14"/>
      <c r="BV1309" s="14"/>
      <c r="BW1309" s="14"/>
      <c r="BX1309" s="14"/>
      <c r="BY1309" s="14"/>
      <c r="BZ1309" s="14"/>
      <c r="CA1309" s="14"/>
      <c r="CB1309" s="14"/>
      <c r="CC1309" s="14"/>
      <c r="CD1309" s="14"/>
      <c r="CE1309" s="14"/>
    </row>
    <row r="1310" spans="1:83">
      <c r="A1310" s="14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  <c r="BE1310" s="14"/>
      <c r="BF1310" s="14"/>
      <c r="BG1310" s="14"/>
      <c r="BH1310" s="14"/>
      <c r="BI1310" s="14"/>
      <c r="BJ1310" s="14"/>
      <c r="BK1310" s="14"/>
      <c r="BL1310" s="14"/>
      <c r="BM1310" s="14"/>
      <c r="BN1310" s="14"/>
      <c r="BO1310" s="14"/>
      <c r="BP1310" s="14"/>
      <c r="BQ1310" s="14"/>
      <c r="BR1310" s="14"/>
      <c r="BS1310" s="14"/>
      <c r="BT1310" s="14"/>
      <c r="BU1310" s="14"/>
      <c r="BV1310" s="14"/>
      <c r="BW1310" s="14"/>
      <c r="BX1310" s="14"/>
      <c r="BY1310" s="14"/>
      <c r="BZ1310" s="14"/>
      <c r="CA1310" s="14"/>
      <c r="CB1310" s="14"/>
      <c r="CC1310" s="14"/>
      <c r="CD1310" s="14"/>
      <c r="CE1310" s="14"/>
    </row>
    <row r="1311" spans="1:83">
      <c r="A1311" s="14"/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  <c r="BE1311" s="14"/>
      <c r="BF1311" s="14"/>
      <c r="BG1311" s="14"/>
      <c r="BH1311" s="14"/>
      <c r="BI1311" s="14"/>
      <c r="BJ1311" s="14"/>
      <c r="BK1311" s="14"/>
      <c r="BL1311" s="14"/>
      <c r="BM1311" s="14"/>
      <c r="BN1311" s="14"/>
      <c r="BO1311" s="14"/>
      <c r="BP1311" s="14"/>
      <c r="BQ1311" s="14"/>
      <c r="BR1311" s="14"/>
      <c r="BS1311" s="14"/>
      <c r="BT1311" s="14"/>
      <c r="BU1311" s="14"/>
      <c r="BV1311" s="14"/>
      <c r="BW1311" s="14"/>
      <c r="BX1311" s="14"/>
      <c r="BY1311" s="14"/>
      <c r="BZ1311" s="14"/>
      <c r="CA1311" s="14"/>
      <c r="CB1311" s="14"/>
      <c r="CC1311" s="14"/>
      <c r="CD1311" s="14"/>
      <c r="CE1311" s="14"/>
    </row>
    <row r="1312" spans="1:83">
      <c r="A1312" s="14"/>
      <c r="B1312" s="14"/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  <c r="BE1312" s="14"/>
      <c r="BF1312" s="14"/>
      <c r="BG1312" s="14"/>
      <c r="BH1312" s="14"/>
      <c r="BI1312" s="14"/>
      <c r="BJ1312" s="14"/>
      <c r="BK1312" s="14"/>
      <c r="BL1312" s="14"/>
      <c r="BM1312" s="14"/>
      <c r="BN1312" s="14"/>
      <c r="BO1312" s="14"/>
      <c r="BP1312" s="14"/>
      <c r="BQ1312" s="14"/>
      <c r="BR1312" s="14"/>
      <c r="BS1312" s="14"/>
      <c r="BT1312" s="14"/>
      <c r="BU1312" s="14"/>
      <c r="BV1312" s="14"/>
      <c r="BW1312" s="14"/>
      <c r="BX1312" s="14"/>
      <c r="BY1312" s="14"/>
      <c r="BZ1312" s="14"/>
      <c r="CA1312" s="14"/>
      <c r="CB1312" s="14"/>
      <c r="CC1312" s="14"/>
      <c r="CD1312" s="14"/>
      <c r="CE1312" s="14"/>
    </row>
    <row r="1313" spans="1:83">
      <c r="A1313" s="14"/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  <c r="BE1313" s="14"/>
      <c r="BF1313" s="14"/>
      <c r="BG1313" s="14"/>
      <c r="BH1313" s="14"/>
      <c r="BI1313" s="14"/>
      <c r="BJ1313" s="14"/>
      <c r="BK1313" s="14"/>
      <c r="BL1313" s="14"/>
      <c r="BM1313" s="14"/>
      <c r="BN1313" s="14"/>
      <c r="BO1313" s="14"/>
      <c r="BP1313" s="14"/>
      <c r="BQ1313" s="14"/>
      <c r="BR1313" s="14"/>
      <c r="BS1313" s="14"/>
      <c r="BT1313" s="14"/>
      <c r="BU1313" s="14"/>
      <c r="BV1313" s="14"/>
      <c r="BW1313" s="14"/>
      <c r="BX1313" s="14"/>
      <c r="BY1313" s="14"/>
      <c r="BZ1313" s="14"/>
      <c r="CA1313" s="14"/>
      <c r="CB1313" s="14"/>
      <c r="CC1313" s="14"/>
      <c r="CD1313" s="14"/>
      <c r="CE1313" s="14"/>
    </row>
    <row r="1314" spans="1:83">
      <c r="A1314" s="14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  <c r="BE1314" s="14"/>
      <c r="BF1314" s="14"/>
      <c r="BG1314" s="14"/>
      <c r="BH1314" s="14"/>
      <c r="BI1314" s="14"/>
      <c r="BJ1314" s="14"/>
      <c r="BK1314" s="14"/>
      <c r="BL1314" s="14"/>
      <c r="BM1314" s="14"/>
      <c r="BN1314" s="14"/>
      <c r="BO1314" s="14"/>
      <c r="BP1314" s="14"/>
      <c r="BQ1314" s="14"/>
      <c r="BR1314" s="14"/>
      <c r="BS1314" s="14"/>
      <c r="BT1314" s="14"/>
      <c r="BU1314" s="14"/>
      <c r="BV1314" s="14"/>
      <c r="BW1314" s="14"/>
      <c r="BX1314" s="14"/>
      <c r="BY1314" s="14"/>
      <c r="BZ1314" s="14"/>
      <c r="CA1314" s="14"/>
      <c r="CB1314" s="14"/>
      <c r="CC1314" s="14"/>
      <c r="CD1314" s="14"/>
      <c r="CE1314" s="14"/>
    </row>
    <row r="1315" spans="1:83">
      <c r="A1315" s="14"/>
      <c r="B1315" s="14"/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  <c r="BE1315" s="14"/>
      <c r="BF1315" s="14"/>
      <c r="BG1315" s="14"/>
      <c r="BH1315" s="14"/>
      <c r="BI1315" s="14"/>
      <c r="BJ1315" s="14"/>
      <c r="BK1315" s="14"/>
      <c r="BL1315" s="14"/>
      <c r="BM1315" s="14"/>
      <c r="BN1315" s="14"/>
      <c r="BO1315" s="14"/>
      <c r="BP1315" s="14"/>
      <c r="BQ1315" s="14"/>
      <c r="BR1315" s="14"/>
      <c r="BS1315" s="14"/>
      <c r="BT1315" s="14"/>
      <c r="BU1315" s="14"/>
      <c r="BV1315" s="14"/>
      <c r="BW1315" s="14"/>
      <c r="BX1315" s="14"/>
      <c r="BY1315" s="14"/>
      <c r="BZ1315" s="14"/>
      <c r="CA1315" s="14"/>
      <c r="CB1315" s="14"/>
      <c r="CC1315" s="14"/>
      <c r="CD1315" s="14"/>
      <c r="CE1315" s="14"/>
    </row>
    <row r="1316" spans="1:83">
      <c r="A1316" s="14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  <c r="BE1316" s="14"/>
      <c r="BF1316" s="14"/>
      <c r="BG1316" s="14"/>
      <c r="BH1316" s="14"/>
      <c r="BI1316" s="14"/>
      <c r="BJ1316" s="14"/>
      <c r="BK1316" s="14"/>
      <c r="BL1316" s="14"/>
      <c r="BM1316" s="14"/>
      <c r="BN1316" s="14"/>
      <c r="BO1316" s="14"/>
      <c r="BP1316" s="14"/>
      <c r="BQ1316" s="14"/>
      <c r="BR1316" s="14"/>
      <c r="BS1316" s="14"/>
      <c r="BT1316" s="14"/>
      <c r="BU1316" s="14"/>
      <c r="BV1316" s="14"/>
      <c r="BW1316" s="14"/>
      <c r="BX1316" s="14"/>
      <c r="BY1316" s="14"/>
      <c r="BZ1316" s="14"/>
      <c r="CA1316" s="14"/>
      <c r="CB1316" s="14"/>
      <c r="CC1316" s="14"/>
      <c r="CD1316" s="14"/>
      <c r="CE1316" s="14"/>
    </row>
    <row r="1317" spans="1:83">
      <c r="A1317" s="14"/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  <c r="BI1317" s="14"/>
      <c r="BJ1317" s="14"/>
      <c r="BK1317" s="14"/>
      <c r="BL1317" s="14"/>
      <c r="BM1317" s="14"/>
      <c r="BN1317" s="14"/>
      <c r="BO1317" s="14"/>
      <c r="BP1317" s="14"/>
      <c r="BQ1317" s="14"/>
      <c r="BR1317" s="14"/>
      <c r="BS1317" s="14"/>
      <c r="BT1317" s="14"/>
      <c r="BU1317" s="14"/>
      <c r="BV1317" s="14"/>
      <c r="BW1317" s="14"/>
      <c r="BX1317" s="14"/>
      <c r="BY1317" s="14"/>
      <c r="BZ1317" s="14"/>
      <c r="CA1317" s="14"/>
      <c r="CB1317" s="14"/>
      <c r="CC1317" s="14"/>
      <c r="CD1317" s="14"/>
      <c r="CE1317" s="14"/>
    </row>
    <row r="1318" spans="1:83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  <c r="BI1318" s="14"/>
      <c r="BJ1318" s="14"/>
      <c r="BK1318" s="14"/>
      <c r="BL1318" s="14"/>
      <c r="BM1318" s="14"/>
      <c r="BN1318" s="14"/>
      <c r="BO1318" s="14"/>
      <c r="BP1318" s="14"/>
      <c r="BQ1318" s="14"/>
      <c r="BR1318" s="14"/>
      <c r="BS1318" s="14"/>
      <c r="BT1318" s="14"/>
      <c r="BU1318" s="14"/>
      <c r="BV1318" s="14"/>
      <c r="BW1318" s="14"/>
      <c r="BX1318" s="14"/>
      <c r="BY1318" s="14"/>
      <c r="BZ1318" s="14"/>
      <c r="CA1318" s="14"/>
      <c r="CB1318" s="14"/>
      <c r="CC1318" s="14"/>
      <c r="CD1318" s="14"/>
      <c r="CE1318" s="14"/>
    </row>
    <row r="1319" spans="1:83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  <c r="BI1319" s="14"/>
      <c r="BJ1319" s="14"/>
      <c r="BK1319" s="14"/>
      <c r="BL1319" s="14"/>
      <c r="BM1319" s="14"/>
      <c r="BN1319" s="14"/>
      <c r="BO1319" s="14"/>
      <c r="BP1319" s="14"/>
      <c r="BQ1319" s="14"/>
      <c r="BR1319" s="14"/>
      <c r="BS1319" s="14"/>
      <c r="BT1319" s="14"/>
      <c r="BU1319" s="14"/>
      <c r="BV1319" s="14"/>
      <c r="BW1319" s="14"/>
      <c r="BX1319" s="14"/>
      <c r="BY1319" s="14"/>
      <c r="BZ1319" s="14"/>
      <c r="CA1319" s="14"/>
      <c r="CB1319" s="14"/>
      <c r="CC1319" s="14"/>
      <c r="CD1319" s="14"/>
      <c r="CE1319" s="14"/>
    </row>
    <row r="1320" spans="1:83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  <c r="BE1320" s="14"/>
      <c r="BF1320" s="14"/>
      <c r="BG1320" s="14"/>
      <c r="BH1320" s="14"/>
      <c r="BI1320" s="14"/>
      <c r="BJ1320" s="14"/>
      <c r="BK1320" s="14"/>
      <c r="BL1320" s="14"/>
      <c r="BM1320" s="14"/>
      <c r="BN1320" s="14"/>
      <c r="BO1320" s="14"/>
      <c r="BP1320" s="14"/>
      <c r="BQ1320" s="14"/>
      <c r="BR1320" s="14"/>
      <c r="BS1320" s="14"/>
      <c r="BT1320" s="14"/>
      <c r="BU1320" s="14"/>
      <c r="BV1320" s="14"/>
      <c r="BW1320" s="14"/>
      <c r="BX1320" s="14"/>
      <c r="BY1320" s="14"/>
      <c r="BZ1320" s="14"/>
      <c r="CA1320" s="14"/>
      <c r="CB1320" s="14"/>
      <c r="CC1320" s="14"/>
      <c r="CD1320" s="14"/>
      <c r="CE1320" s="14"/>
    </row>
    <row r="1321" spans="1:83">
      <c r="A1321" s="14"/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  <c r="BE1321" s="14"/>
      <c r="BF1321" s="14"/>
      <c r="BG1321" s="14"/>
      <c r="BH1321" s="14"/>
      <c r="BI1321" s="14"/>
      <c r="BJ1321" s="14"/>
      <c r="BK1321" s="14"/>
      <c r="BL1321" s="14"/>
      <c r="BM1321" s="14"/>
      <c r="BN1321" s="14"/>
      <c r="BO1321" s="14"/>
      <c r="BP1321" s="14"/>
      <c r="BQ1321" s="14"/>
      <c r="BR1321" s="14"/>
      <c r="BS1321" s="14"/>
      <c r="BT1321" s="14"/>
      <c r="BU1321" s="14"/>
      <c r="BV1321" s="14"/>
      <c r="BW1321" s="14"/>
      <c r="BX1321" s="14"/>
      <c r="BY1321" s="14"/>
      <c r="BZ1321" s="14"/>
      <c r="CA1321" s="14"/>
      <c r="CB1321" s="14"/>
      <c r="CC1321" s="14"/>
      <c r="CD1321" s="14"/>
      <c r="CE1321" s="14"/>
    </row>
    <row r="1322" spans="1:83">
      <c r="A1322" s="14"/>
      <c r="B1322" s="14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  <c r="BI1322" s="14"/>
      <c r="BJ1322" s="14"/>
      <c r="BK1322" s="14"/>
      <c r="BL1322" s="14"/>
      <c r="BM1322" s="14"/>
      <c r="BN1322" s="14"/>
      <c r="BO1322" s="14"/>
      <c r="BP1322" s="14"/>
      <c r="BQ1322" s="14"/>
      <c r="BR1322" s="14"/>
      <c r="BS1322" s="14"/>
      <c r="BT1322" s="14"/>
      <c r="BU1322" s="14"/>
      <c r="BV1322" s="14"/>
      <c r="BW1322" s="14"/>
      <c r="BX1322" s="14"/>
      <c r="BY1322" s="14"/>
      <c r="BZ1322" s="14"/>
      <c r="CA1322" s="14"/>
      <c r="CB1322" s="14"/>
      <c r="CC1322" s="14"/>
      <c r="CD1322" s="14"/>
      <c r="CE1322" s="14"/>
    </row>
    <row r="1323" spans="1:83">
      <c r="A1323" s="14"/>
      <c r="B1323" s="14"/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  <c r="BE1323" s="14"/>
      <c r="BF1323" s="14"/>
      <c r="BG1323" s="14"/>
      <c r="BH1323" s="14"/>
      <c r="BI1323" s="14"/>
      <c r="BJ1323" s="14"/>
      <c r="BK1323" s="14"/>
      <c r="BL1323" s="14"/>
      <c r="BM1323" s="14"/>
      <c r="BN1323" s="14"/>
      <c r="BO1323" s="14"/>
      <c r="BP1323" s="14"/>
      <c r="BQ1323" s="14"/>
      <c r="BR1323" s="14"/>
      <c r="BS1323" s="14"/>
      <c r="BT1323" s="14"/>
      <c r="BU1323" s="14"/>
      <c r="BV1323" s="14"/>
      <c r="BW1323" s="14"/>
      <c r="BX1323" s="14"/>
      <c r="BY1323" s="14"/>
      <c r="BZ1323" s="14"/>
      <c r="CA1323" s="14"/>
      <c r="CB1323" s="14"/>
      <c r="CC1323" s="14"/>
      <c r="CD1323" s="14"/>
      <c r="CE1323" s="14"/>
    </row>
    <row r="1324" spans="1:83">
      <c r="A1324" s="14"/>
      <c r="B1324" s="14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  <c r="BI1324" s="14"/>
      <c r="BJ1324" s="14"/>
      <c r="BK1324" s="14"/>
      <c r="BL1324" s="14"/>
      <c r="BM1324" s="14"/>
      <c r="BN1324" s="14"/>
      <c r="BO1324" s="14"/>
      <c r="BP1324" s="14"/>
      <c r="BQ1324" s="14"/>
      <c r="BR1324" s="14"/>
      <c r="BS1324" s="14"/>
      <c r="BT1324" s="14"/>
      <c r="BU1324" s="14"/>
      <c r="BV1324" s="14"/>
      <c r="BW1324" s="14"/>
      <c r="BX1324" s="14"/>
      <c r="BY1324" s="14"/>
      <c r="BZ1324" s="14"/>
      <c r="CA1324" s="14"/>
      <c r="CB1324" s="14"/>
      <c r="CC1324" s="14"/>
      <c r="CD1324" s="14"/>
      <c r="CE1324" s="14"/>
    </row>
    <row r="1325" spans="1:83">
      <c r="A1325" s="14"/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  <c r="BE1325" s="14"/>
      <c r="BF1325" s="14"/>
      <c r="BG1325" s="14"/>
      <c r="BH1325" s="14"/>
      <c r="BI1325" s="14"/>
      <c r="BJ1325" s="14"/>
      <c r="BK1325" s="14"/>
      <c r="BL1325" s="14"/>
      <c r="BM1325" s="14"/>
      <c r="BN1325" s="14"/>
      <c r="BO1325" s="14"/>
      <c r="BP1325" s="14"/>
      <c r="BQ1325" s="14"/>
      <c r="BR1325" s="14"/>
      <c r="BS1325" s="14"/>
      <c r="BT1325" s="14"/>
      <c r="BU1325" s="14"/>
      <c r="BV1325" s="14"/>
      <c r="BW1325" s="14"/>
      <c r="BX1325" s="14"/>
      <c r="BY1325" s="14"/>
      <c r="BZ1325" s="14"/>
      <c r="CA1325" s="14"/>
      <c r="CB1325" s="14"/>
      <c r="CC1325" s="14"/>
      <c r="CD1325" s="14"/>
      <c r="CE1325" s="14"/>
    </row>
    <row r="1326" spans="1:83">
      <c r="A1326" s="14"/>
      <c r="B1326" s="14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  <c r="BE1326" s="14"/>
      <c r="BF1326" s="14"/>
      <c r="BG1326" s="14"/>
      <c r="BH1326" s="14"/>
      <c r="BI1326" s="14"/>
      <c r="BJ1326" s="14"/>
      <c r="BK1326" s="14"/>
      <c r="BL1326" s="14"/>
      <c r="BM1326" s="14"/>
      <c r="BN1326" s="14"/>
      <c r="BO1326" s="14"/>
      <c r="BP1326" s="14"/>
      <c r="BQ1326" s="14"/>
      <c r="BR1326" s="14"/>
      <c r="BS1326" s="14"/>
      <c r="BT1326" s="14"/>
      <c r="BU1326" s="14"/>
      <c r="BV1326" s="14"/>
      <c r="BW1326" s="14"/>
      <c r="BX1326" s="14"/>
      <c r="BY1326" s="14"/>
      <c r="BZ1326" s="14"/>
      <c r="CA1326" s="14"/>
      <c r="CB1326" s="14"/>
      <c r="CC1326" s="14"/>
      <c r="CD1326" s="14"/>
      <c r="CE1326" s="14"/>
    </row>
    <row r="1327" spans="1:83">
      <c r="A1327" s="14"/>
      <c r="B1327" s="14"/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  <c r="BE1327" s="14"/>
      <c r="BF1327" s="14"/>
      <c r="BG1327" s="14"/>
      <c r="BH1327" s="14"/>
      <c r="BI1327" s="14"/>
      <c r="BJ1327" s="14"/>
      <c r="BK1327" s="14"/>
      <c r="BL1327" s="14"/>
      <c r="BM1327" s="14"/>
      <c r="BN1327" s="14"/>
      <c r="BO1327" s="14"/>
      <c r="BP1327" s="14"/>
      <c r="BQ1327" s="14"/>
      <c r="BR1327" s="14"/>
      <c r="BS1327" s="14"/>
      <c r="BT1327" s="14"/>
      <c r="BU1327" s="14"/>
      <c r="BV1327" s="14"/>
      <c r="BW1327" s="14"/>
      <c r="BX1327" s="14"/>
      <c r="BY1327" s="14"/>
      <c r="BZ1327" s="14"/>
      <c r="CA1327" s="14"/>
      <c r="CB1327" s="14"/>
      <c r="CC1327" s="14"/>
      <c r="CD1327" s="14"/>
      <c r="CE1327" s="14"/>
    </row>
    <row r="1328" spans="1:83">
      <c r="A1328" s="14"/>
      <c r="B1328" s="14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  <c r="BE1328" s="14"/>
      <c r="BF1328" s="14"/>
      <c r="BG1328" s="14"/>
      <c r="BH1328" s="14"/>
      <c r="BI1328" s="14"/>
      <c r="BJ1328" s="14"/>
      <c r="BK1328" s="14"/>
      <c r="BL1328" s="14"/>
      <c r="BM1328" s="14"/>
      <c r="BN1328" s="14"/>
      <c r="BO1328" s="14"/>
      <c r="BP1328" s="14"/>
      <c r="BQ1328" s="14"/>
      <c r="BR1328" s="14"/>
      <c r="BS1328" s="14"/>
      <c r="BT1328" s="14"/>
      <c r="BU1328" s="14"/>
      <c r="BV1328" s="14"/>
      <c r="BW1328" s="14"/>
      <c r="BX1328" s="14"/>
      <c r="BY1328" s="14"/>
      <c r="BZ1328" s="14"/>
      <c r="CA1328" s="14"/>
      <c r="CB1328" s="14"/>
      <c r="CC1328" s="14"/>
      <c r="CD1328" s="14"/>
      <c r="CE1328" s="14"/>
    </row>
    <row r="1329" spans="1:83">
      <c r="A1329" s="14"/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  <c r="BE1329" s="14"/>
      <c r="BF1329" s="14"/>
      <c r="BG1329" s="14"/>
      <c r="BH1329" s="14"/>
      <c r="BI1329" s="14"/>
      <c r="BJ1329" s="14"/>
      <c r="BK1329" s="14"/>
      <c r="BL1329" s="14"/>
      <c r="BM1329" s="14"/>
      <c r="BN1329" s="14"/>
      <c r="BO1329" s="14"/>
      <c r="BP1329" s="14"/>
      <c r="BQ1329" s="14"/>
      <c r="BR1329" s="14"/>
      <c r="BS1329" s="14"/>
      <c r="BT1329" s="14"/>
      <c r="BU1329" s="14"/>
      <c r="BV1329" s="14"/>
      <c r="BW1329" s="14"/>
      <c r="BX1329" s="14"/>
      <c r="BY1329" s="14"/>
      <c r="BZ1329" s="14"/>
      <c r="CA1329" s="14"/>
      <c r="CB1329" s="14"/>
      <c r="CC1329" s="14"/>
      <c r="CD1329" s="14"/>
      <c r="CE1329" s="14"/>
    </row>
    <row r="1330" spans="1:83">
      <c r="A1330" s="14"/>
      <c r="B1330" s="14"/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  <c r="BE1330" s="14"/>
      <c r="BF1330" s="14"/>
      <c r="BG1330" s="14"/>
      <c r="BH1330" s="14"/>
      <c r="BI1330" s="14"/>
      <c r="BJ1330" s="14"/>
      <c r="BK1330" s="14"/>
      <c r="BL1330" s="14"/>
      <c r="BM1330" s="14"/>
      <c r="BN1330" s="14"/>
      <c r="BO1330" s="14"/>
      <c r="BP1330" s="14"/>
      <c r="BQ1330" s="14"/>
      <c r="BR1330" s="14"/>
      <c r="BS1330" s="14"/>
      <c r="BT1330" s="14"/>
      <c r="BU1330" s="14"/>
      <c r="BV1330" s="14"/>
      <c r="BW1330" s="14"/>
      <c r="BX1330" s="14"/>
      <c r="BY1330" s="14"/>
      <c r="BZ1330" s="14"/>
      <c r="CA1330" s="14"/>
      <c r="CB1330" s="14"/>
      <c r="CC1330" s="14"/>
      <c r="CD1330" s="14"/>
      <c r="CE1330" s="14"/>
    </row>
    <row r="1331" spans="1:83">
      <c r="A1331" s="14"/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  <c r="BE1331" s="14"/>
      <c r="BF1331" s="14"/>
      <c r="BG1331" s="14"/>
      <c r="BH1331" s="14"/>
      <c r="BI1331" s="14"/>
      <c r="BJ1331" s="14"/>
      <c r="BK1331" s="14"/>
      <c r="BL1331" s="14"/>
      <c r="BM1331" s="14"/>
      <c r="BN1331" s="14"/>
      <c r="BO1331" s="14"/>
      <c r="BP1331" s="14"/>
      <c r="BQ1331" s="14"/>
      <c r="BR1331" s="14"/>
      <c r="BS1331" s="14"/>
      <c r="BT1331" s="14"/>
      <c r="BU1331" s="14"/>
      <c r="BV1331" s="14"/>
      <c r="BW1331" s="14"/>
      <c r="BX1331" s="14"/>
      <c r="BY1331" s="14"/>
      <c r="BZ1331" s="14"/>
      <c r="CA1331" s="14"/>
      <c r="CB1331" s="14"/>
      <c r="CC1331" s="14"/>
      <c r="CD1331" s="14"/>
      <c r="CE1331" s="14"/>
    </row>
    <row r="1332" spans="1:83">
      <c r="A1332" s="14"/>
      <c r="B1332" s="14"/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  <c r="BE1332" s="14"/>
      <c r="BF1332" s="14"/>
      <c r="BG1332" s="14"/>
      <c r="BH1332" s="14"/>
      <c r="BI1332" s="14"/>
      <c r="BJ1332" s="14"/>
      <c r="BK1332" s="14"/>
      <c r="BL1332" s="14"/>
      <c r="BM1332" s="14"/>
      <c r="BN1332" s="14"/>
      <c r="BO1332" s="14"/>
      <c r="BP1332" s="14"/>
      <c r="BQ1332" s="14"/>
      <c r="BR1332" s="14"/>
      <c r="BS1332" s="14"/>
      <c r="BT1332" s="14"/>
      <c r="BU1332" s="14"/>
      <c r="BV1332" s="14"/>
      <c r="BW1332" s="14"/>
      <c r="BX1332" s="14"/>
      <c r="BY1332" s="14"/>
      <c r="BZ1332" s="14"/>
      <c r="CA1332" s="14"/>
      <c r="CB1332" s="14"/>
      <c r="CC1332" s="14"/>
      <c r="CD1332" s="14"/>
      <c r="CE1332" s="14"/>
    </row>
    <row r="1333" spans="1:83">
      <c r="A1333" s="14"/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  <c r="BE1333" s="14"/>
      <c r="BF1333" s="14"/>
      <c r="BG1333" s="14"/>
      <c r="BH1333" s="14"/>
      <c r="BI1333" s="14"/>
      <c r="BJ1333" s="14"/>
      <c r="BK1333" s="14"/>
      <c r="BL1333" s="14"/>
      <c r="BM1333" s="14"/>
      <c r="BN1333" s="14"/>
      <c r="BO1333" s="14"/>
      <c r="BP1333" s="14"/>
      <c r="BQ1333" s="14"/>
      <c r="BR1333" s="14"/>
      <c r="BS1333" s="14"/>
      <c r="BT1333" s="14"/>
      <c r="BU1333" s="14"/>
      <c r="BV1333" s="14"/>
      <c r="BW1333" s="14"/>
      <c r="BX1333" s="14"/>
      <c r="BY1333" s="14"/>
      <c r="BZ1333" s="14"/>
      <c r="CA1333" s="14"/>
      <c r="CB1333" s="14"/>
      <c r="CC1333" s="14"/>
      <c r="CD1333" s="14"/>
      <c r="CE1333" s="14"/>
    </row>
    <row r="1334" spans="1:83">
      <c r="A1334" s="14"/>
      <c r="B1334" s="14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  <c r="BE1334" s="14"/>
      <c r="BF1334" s="14"/>
      <c r="BG1334" s="14"/>
      <c r="BH1334" s="14"/>
      <c r="BI1334" s="14"/>
      <c r="BJ1334" s="14"/>
      <c r="BK1334" s="14"/>
      <c r="BL1334" s="14"/>
      <c r="BM1334" s="14"/>
      <c r="BN1334" s="14"/>
      <c r="BO1334" s="14"/>
      <c r="BP1334" s="14"/>
      <c r="BQ1334" s="14"/>
      <c r="BR1334" s="14"/>
      <c r="BS1334" s="14"/>
      <c r="BT1334" s="14"/>
      <c r="BU1334" s="14"/>
      <c r="BV1334" s="14"/>
      <c r="BW1334" s="14"/>
      <c r="BX1334" s="14"/>
      <c r="BY1334" s="14"/>
      <c r="BZ1334" s="14"/>
      <c r="CA1334" s="14"/>
      <c r="CB1334" s="14"/>
      <c r="CC1334" s="14"/>
      <c r="CD1334" s="14"/>
      <c r="CE1334" s="14"/>
    </row>
    <row r="1335" spans="1:83">
      <c r="A1335" s="14"/>
      <c r="B1335" s="14"/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  <c r="BE1335" s="14"/>
      <c r="BF1335" s="14"/>
      <c r="BG1335" s="14"/>
      <c r="BH1335" s="14"/>
      <c r="BI1335" s="14"/>
      <c r="BJ1335" s="14"/>
      <c r="BK1335" s="14"/>
      <c r="BL1335" s="14"/>
      <c r="BM1335" s="14"/>
      <c r="BN1335" s="14"/>
      <c r="BO1335" s="14"/>
      <c r="BP1335" s="14"/>
      <c r="BQ1335" s="14"/>
      <c r="BR1335" s="14"/>
      <c r="BS1335" s="14"/>
      <c r="BT1335" s="14"/>
      <c r="BU1335" s="14"/>
      <c r="BV1335" s="14"/>
      <c r="BW1335" s="14"/>
      <c r="BX1335" s="14"/>
      <c r="BY1335" s="14"/>
      <c r="BZ1335" s="14"/>
      <c r="CA1335" s="14"/>
      <c r="CB1335" s="14"/>
      <c r="CC1335" s="14"/>
      <c r="CD1335" s="14"/>
      <c r="CE1335" s="14"/>
    </row>
    <row r="1336" spans="1:83">
      <c r="A1336" s="14"/>
      <c r="B1336" s="14"/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  <c r="BE1336" s="14"/>
      <c r="BF1336" s="14"/>
      <c r="BG1336" s="14"/>
      <c r="BH1336" s="14"/>
      <c r="BI1336" s="14"/>
      <c r="BJ1336" s="14"/>
      <c r="BK1336" s="14"/>
      <c r="BL1336" s="14"/>
      <c r="BM1336" s="14"/>
      <c r="BN1336" s="14"/>
      <c r="BO1336" s="14"/>
      <c r="BP1336" s="14"/>
      <c r="BQ1336" s="14"/>
      <c r="BR1336" s="14"/>
      <c r="BS1336" s="14"/>
      <c r="BT1336" s="14"/>
      <c r="BU1336" s="14"/>
      <c r="BV1336" s="14"/>
      <c r="BW1336" s="14"/>
      <c r="BX1336" s="14"/>
      <c r="BY1336" s="14"/>
      <c r="BZ1336" s="14"/>
      <c r="CA1336" s="14"/>
      <c r="CB1336" s="14"/>
      <c r="CC1336" s="14"/>
      <c r="CD1336" s="14"/>
      <c r="CE1336" s="14"/>
    </row>
    <row r="1337" spans="1:83">
      <c r="A1337" s="14"/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  <c r="BE1337" s="14"/>
      <c r="BF1337" s="14"/>
      <c r="BG1337" s="14"/>
      <c r="BH1337" s="14"/>
      <c r="BI1337" s="14"/>
      <c r="BJ1337" s="14"/>
      <c r="BK1337" s="14"/>
      <c r="BL1337" s="14"/>
      <c r="BM1337" s="14"/>
      <c r="BN1337" s="14"/>
      <c r="BO1337" s="14"/>
      <c r="BP1337" s="14"/>
      <c r="BQ1337" s="14"/>
      <c r="BR1337" s="14"/>
      <c r="BS1337" s="14"/>
      <c r="BT1337" s="14"/>
      <c r="BU1337" s="14"/>
      <c r="BV1337" s="14"/>
      <c r="BW1337" s="14"/>
      <c r="BX1337" s="14"/>
      <c r="BY1337" s="14"/>
      <c r="BZ1337" s="14"/>
      <c r="CA1337" s="14"/>
      <c r="CB1337" s="14"/>
      <c r="CC1337" s="14"/>
      <c r="CD1337" s="14"/>
      <c r="CE1337" s="14"/>
    </row>
    <row r="1338" spans="1:83">
      <c r="A1338" s="14"/>
      <c r="B1338" s="14"/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  <c r="BE1338" s="14"/>
      <c r="BF1338" s="14"/>
      <c r="BG1338" s="14"/>
      <c r="BH1338" s="14"/>
      <c r="BI1338" s="14"/>
      <c r="BJ1338" s="14"/>
      <c r="BK1338" s="14"/>
      <c r="BL1338" s="14"/>
      <c r="BM1338" s="14"/>
      <c r="BN1338" s="14"/>
      <c r="BO1338" s="14"/>
      <c r="BP1338" s="14"/>
      <c r="BQ1338" s="14"/>
      <c r="BR1338" s="14"/>
      <c r="BS1338" s="14"/>
      <c r="BT1338" s="14"/>
      <c r="BU1338" s="14"/>
      <c r="BV1338" s="14"/>
      <c r="BW1338" s="14"/>
      <c r="BX1338" s="14"/>
      <c r="BY1338" s="14"/>
      <c r="BZ1338" s="14"/>
      <c r="CA1338" s="14"/>
      <c r="CB1338" s="14"/>
      <c r="CC1338" s="14"/>
      <c r="CD1338" s="14"/>
      <c r="CE1338" s="14"/>
    </row>
    <row r="1339" spans="1:83">
      <c r="A1339" s="14"/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  <c r="BE1339" s="14"/>
      <c r="BF1339" s="14"/>
      <c r="BG1339" s="14"/>
      <c r="BH1339" s="14"/>
      <c r="BI1339" s="14"/>
      <c r="BJ1339" s="14"/>
      <c r="BK1339" s="14"/>
      <c r="BL1339" s="14"/>
      <c r="BM1339" s="14"/>
      <c r="BN1339" s="14"/>
      <c r="BO1339" s="14"/>
      <c r="BP1339" s="14"/>
      <c r="BQ1339" s="14"/>
      <c r="BR1339" s="14"/>
      <c r="BS1339" s="14"/>
      <c r="BT1339" s="14"/>
      <c r="BU1339" s="14"/>
      <c r="BV1339" s="14"/>
      <c r="BW1339" s="14"/>
      <c r="BX1339" s="14"/>
      <c r="BY1339" s="14"/>
      <c r="BZ1339" s="14"/>
      <c r="CA1339" s="14"/>
      <c r="CB1339" s="14"/>
      <c r="CC1339" s="14"/>
      <c r="CD1339" s="14"/>
      <c r="CE1339" s="14"/>
    </row>
    <row r="1340" spans="1:83">
      <c r="A1340" s="14"/>
      <c r="B1340" s="14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  <c r="BE1340" s="14"/>
      <c r="BF1340" s="14"/>
      <c r="BG1340" s="14"/>
      <c r="BH1340" s="14"/>
      <c r="BI1340" s="14"/>
      <c r="BJ1340" s="14"/>
      <c r="BK1340" s="14"/>
      <c r="BL1340" s="14"/>
      <c r="BM1340" s="14"/>
      <c r="BN1340" s="14"/>
      <c r="BO1340" s="14"/>
      <c r="BP1340" s="14"/>
      <c r="BQ1340" s="14"/>
      <c r="BR1340" s="14"/>
      <c r="BS1340" s="14"/>
      <c r="BT1340" s="14"/>
      <c r="BU1340" s="14"/>
      <c r="BV1340" s="14"/>
      <c r="BW1340" s="14"/>
      <c r="BX1340" s="14"/>
      <c r="BY1340" s="14"/>
      <c r="BZ1340" s="14"/>
      <c r="CA1340" s="14"/>
      <c r="CB1340" s="14"/>
      <c r="CC1340" s="14"/>
      <c r="CD1340" s="14"/>
      <c r="CE1340" s="14"/>
    </row>
    <row r="1341" spans="1:83">
      <c r="A1341" s="14"/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  <c r="BE1341" s="14"/>
      <c r="BF1341" s="14"/>
      <c r="BG1341" s="14"/>
      <c r="BH1341" s="14"/>
      <c r="BI1341" s="14"/>
      <c r="BJ1341" s="14"/>
      <c r="BK1341" s="14"/>
      <c r="BL1341" s="14"/>
      <c r="BM1341" s="14"/>
      <c r="BN1341" s="14"/>
      <c r="BO1341" s="14"/>
      <c r="BP1341" s="14"/>
      <c r="BQ1341" s="14"/>
      <c r="BR1341" s="14"/>
      <c r="BS1341" s="14"/>
      <c r="BT1341" s="14"/>
      <c r="BU1341" s="14"/>
      <c r="BV1341" s="14"/>
      <c r="BW1341" s="14"/>
      <c r="BX1341" s="14"/>
      <c r="BY1341" s="14"/>
      <c r="BZ1341" s="14"/>
      <c r="CA1341" s="14"/>
      <c r="CB1341" s="14"/>
      <c r="CC1341" s="14"/>
      <c r="CD1341" s="14"/>
      <c r="CE1341" s="14"/>
    </row>
    <row r="1342" spans="1:83">
      <c r="A1342" s="14"/>
      <c r="B1342" s="14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  <c r="BE1342" s="14"/>
      <c r="BF1342" s="14"/>
      <c r="BG1342" s="14"/>
      <c r="BH1342" s="14"/>
      <c r="BI1342" s="14"/>
      <c r="BJ1342" s="14"/>
      <c r="BK1342" s="14"/>
      <c r="BL1342" s="14"/>
      <c r="BM1342" s="14"/>
      <c r="BN1342" s="14"/>
      <c r="BO1342" s="14"/>
      <c r="BP1342" s="14"/>
      <c r="BQ1342" s="14"/>
      <c r="BR1342" s="14"/>
      <c r="BS1342" s="14"/>
      <c r="BT1342" s="14"/>
      <c r="BU1342" s="14"/>
      <c r="BV1342" s="14"/>
      <c r="BW1342" s="14"/>
      <c r="BX1342" s="14"/>
      <c r="BY1342" s="14"/>
      <c r="BZ1342" s="14"/>
      <c r="CA1342" s="14"/>
      <c r="CB1342" s="14"/>
      <c r="CC1342" s="14"/>
      <c r="CD1342" s="14"/>
      <c r="CE1342" s="14"/>
    </row>
    <row r="1343" spans="1:83">
      <c r="A1343" s="14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  <c r="BE1343" s="14"/>
      <c r="BF1343" s="14"/>
      <c r="BG1343" s="14"/>
      <c r="BH1343" s="14"/>
      <c r="BI1343" s="14"/>
      <c r="BJ1343" s="14"/>
      <c r="BK1343" s="14"/>
      <c r="BL1343" s="14"/>
      <c r="BM1343" s="14"/>
      <c r="BN1343" s="14"/>
      <c r="BO1343" s="14"/>
      <c r="BP1343" s="14"/>
      <c r="BQ1343" s="14"/>
      <c r="BR1343" s="14"/>
      <c r="BS1343" s="14"/>
      <c r="BT1343" s="14"/>
      <c r="BU1343" s="14"/>
      <c r="BV1343" s="14"/>
      <c r="BW1343" s="14"/>
      <c r="BX1343" s="14"/>
      <c r="BY1343" s="14"/>
      <c r="BZ1343" s="14"/>
      <c r="CA1343" s="14"/>
      <c r="CB1343" s="14"/>
      <c r="CC1343" s="14"/>
      <c r="CD1343" s="14"/>
      <c r="CE1343" s="14"/>
    </row>
    <row r="1344" spans="1:83">
      <c r="A1344" s="14"/>
      <c r="B1344" s="14"/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  <c r="BE1344" s="14"/>
      <c r="BF1344" s="14"/>
      <c r="BG1344" s="14"/>
      <c r="BH1344" s="14"/>
      <c r="BI1344" s="14"/>
      <c r="BJ1344" s="14"/>
      <c r="BK1344" s="14"/>
      <c r="BL1344" s="14"/>
      <c r="BM1344" s="14"/>
      <c r="BN1344" s="14"/>
      <c r="BO1344" s="14"/>
      <c r="BP1344" s="14"/>
      <c r="BQ1344" s="14"/>
      <c r="BR1344" s="14"/>
      <c r="BS1344" s="14"/>
      <c r="BT1344" s="14"/>
      <c r="BU1344" s="14"/>
      <c r="BV1344" s="14"/>
      <c r="BW1344" s="14"/>
      <c r="BX1344" s="14"/>
      <c r="BY1344" s="14"/>
      <c r="BZ1344" s="14"/>
      <c r="CA1344" s="14"/>
      <c r="CB1344" s="14"/>
      <c r="CC1344" s="14"/>
      <c r="CD1344" s="14"/>
      <c r="CE1344" s="14"/>
    </row>
    <row r="1345" spans="1:83">
      <c r="A1345" s="14"/>
      <c r="B1345" s="14"/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  <c r="BE1345" s="14"/>
      <c r="BF1345" s="14"/>
      <c r="BG1345" s="14"/>
      <c r="BH1345" s="14"/>
      <c r="BI1345" s="14"/>
      <c r="BJ1345" s="14"/>
      <c r="BK1345" s="14"/>
      <c r="BL1345" s="14"/>
      <c r="BM1345" s="14"/>
      <c r="BN1345" s="14"/>
      <c r="BO1345" s="14"/>
      <c r="BP1345" s="14"/>
      <c r="BQ1345" s="14"/>
      <c r="BR1345" s="14"/>
      <c r="BS1345" s="14"/>
      <c r="BT1345" s="14"/>
      <c r="BU1345" s="14"/>
      <c r="BV1345" s="14"/>
      <c r="BW1345" s="14"/>
      <c r="BX1345" s="14"/>
      <c r="BY1345" s="14"/>
      <c r="BZ1345" s="14"/>
      <c r="CA1345" s="14"/>
      <c r="CB1345" s="14"/>
      <c r="CC1345" s="14"/>
      <c r="CD1345" s="14"/>
      <c r="CE1345" s="14"/>
    </row>
    <row r="1346" spans="1:83">
      <c r="A1346" s="14"/>
      <c r="B1346" s="14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  <c r="BE1346" s="14"/>
      <c r="BF1346" s="14"/>
      <c r="BG1346" s="14"/>
      <c r="BH1346" s="14"/>
      <c r="BI1346" s="14"/>
      <c r="BJ1346" s="14"/>
      <c r="BK1346" s="14"/>
      <c r="BL1346" s="14"/>
      <c r="BM1346" s="14"/>
      <c r="BN1346" s="14"/>
      <c r="BO1346" s="14"/>
      <c r="BP1346" s="14"/>
      <c r="BQ1346" s="14"/>
      <c r="BR1346" s="14"/>
      <c r="BS1346" s="14"/>
      <c r="BT1346" s="14"/>
      <c r="BU1346" s="14"/>
      <c r="BV1346" s="14"/>
      <c r="BW1346" s="14"/>
      <c r="BX1346" s="14"/>
      <c r="BY1346" s="14"/>
      <c r="BZ1346" s="14"/>
      <c r="CA1346" s="14"/>
      <c r="CB1346" s="14"/>
      <c r="CC1346" s="14"/>
      <c r="CD1346" s="14"/>
      <c r="CE1346" s="14"/>
    </row>
    <row r="1347" spans="1:83">
      <c r="A1347" s="14"/>
      <c r="B1347" s="14"/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  <c r="BE1347" s="14"/>
      <c r="BF1347" s="14"/>
      <c r="BG1347" s="14"/>
      <c r="BH1347" s="14"/>
      <c r="BI1347" s="14"/>
      <c r="BJ1347" s="14"/>
      <c r="BK1347" s="14"/>
      <c r="BL1347" s="14"/>
      <c r="BM1347" s="14"/>
      <c r="BN1347" s="14"/>
      <c r="BO1347" s="14"/>
      <c r="BP1347" s="14"/>
      <c r="BQ1347" s="14"/>
      <c r="BR1347" s="14"/>
      <c r="BS1347" s="14"/>
      <c r="BT1347" s="14"/>
      <c r="BU1347" s="14"/>
      <c r="BV1347" s="14"/>
      <c r="BW1347" s="14"/>
      <c r="BX1347" s="14"/>
      <c r="BY1347" s="14"/>
      <c r="BZ1347" s="14"/>
      <c r="CA1347" s="14"/>
      <c r="CB1347" s="14"/>
      <c r="CC1347" s="14"/>
      <c r="CD1347" s="14"/>
      <c r="CE1347" s="14"/>
    </row>
    <row r="1348" spans="1:83">
      <c r="A1348" s="14"/>
      <c r="B1348" s="14"/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  <c r="BE1348" s="14"/>
      <c r="BF1348" s="14"/>
      <c r="BG1348" s="14"/>
      <c r="BH1348" s="14"/>
      <c r="BI1348" s="14"/>
      <c r="BJ1348" s="14"/>
      <c r="BK1348" s="14"/>
      <c r="BL1348" s="14"/>
      <c r="BM1348" s="14"/>
      <c r="BN1348" s="14"/>
      <c r="BO1348" s="14"/>
      <c r="BP1348" s="14"/>
      <c r="BQ1348" s="14"/>
      <c r="BR1348" s="14"/>
      <c r="BS1348" s="14"/>
      <c r="BT1348" s="14"/>
      <c r="BU1348" s="14"/>
      <c r="BV1348" s="14"/>
      <c r="BW1348" s="14"/>
      <c r="BX1348" s="14"/>
      <c r="BY1348" s="14"/>
      <c r="BZ1348" s="14"/>
      <c r="CA1348" s="14"/>
      <c r="CB1348" s="14"/>
      <c r="CC1348" s="14"/>
      <c r="CD1348" s="14"/>
      <c r="CE1348" s="14"/>
    </row>
    <row r="1349" spans="1:83">
      <c r="A1349" s="14"/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  <c r="BE1349" s="14"/>
      <c r="BF1349" s="14"/>
      <c r="BG1349" s="14"/>
      <c r="BH1349" s="14"/>
      <c r="BI1349" s="14"/>
      <c r="BJ1349" s="14"/>
      <c r="BK1349" s="14"/>
      <c r="BL1349" s="14"/>
      <c r="BM1349" s="14"/>
      <c r="BN1349" s="14"/>
      <c r="BO1349" s="14"/>
      <c r="BP1349" s="14"/>
      <c r="BQ1349" s="14"/>
      <c r="BR1349" s="14"/>
      <c r="BS1349" s="14"/>
      <c r="BT1349" s="14"/>
      <c r="BU1349" s="14"/>
      <c r="BV1349" s="14"/>
      <c r="BW1349" s="14"/>
      <c r="BX1349" s="14"/>
      <c r="BY1349" s="14"/>
      <c r="BZ1349" s="14"/>
      <c r="CA1349" s="14"/>
      <c r="CB1349" s="14"/>
      <c r="CC1349" s="14"/>
      <c r="CD1349" s="14"/>
      <c r="CE1349" s="14"/>
    </row>
    <row r="1350" spans="1:83">
      <c r="A1350" s="14"/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  <c r="BE1350" s="14"/>
      <c r="BF1350" s="14"/>
      <c r="BG1350" s="14"/>
      <c r="BH1350" s="14"/>
      <c r="BI1350" s="14"/>
      <c r="BJ1350" s="14"/>
      <c r="BK1350" s="14"/>
      <c r="BL1350" s="14"/>
      <c r="BM1350" s="14"/>
      <c r="BN1350" s="14"/>
      <c r="BO1350" s="14"/>
      <c r="BP1350" s="14"/>
      <c r="BQ1350" s="14"/>
      <c r="BR1350" s="14"/>
      <c r="BS1350" s="14"/>
      <c r="BT1350" s="14"/>
      <c r="BU1350" s="14"/>
      <c r="BV1350" s="14"/>
      <c r="BW1350" s="14"/>
      <c r="BX1350" s="14"/>
      <c r="BY1350" s="14"/>
      <c r="BZ1350" s="14"/>
      <c r="CA1350" s="14"/>
      <c r="CB1350" s="14"/>
      <c r="CC1350" s="14"/>
      <c r="CD1350" s="14"/>
      <c r="CE1350" s="14"/>
    </row>
    <row r="1351" spans="1:83">
      <c r="A1351" s="14"/>
      <c r="B1351" s="14"/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  <c r="BE1351" s="14"/>
      <c r="BF1351" s="14"/>
      <c r="BG1351" s="14"/>
      <c r="BH1351" s="14"/>
      <c r="BI1351" s="14"/>
      <c r="BJ1351" s="14"/>
      <c r="BK1351" s="14"/>
      <c r="BL1351" s="14"/>
      <c r="BM1351" s="14"/>
      <c r="BN1351" s="14"/>
      <c r="BO1351" s="14"/>
      <c r="BP1351" s="14"/>
      <c r="BQ1351" s="14"/>
      <c r="BR1351" s="14"/>
      <c r="BS1351" s="14"/>
      <c r="BT1351" s="14"/>
      <c r="BU1351" s="14"/>
      <c r="BV1351" s="14"/>
      <c r="BW1351" s="14"/>
      <c r="BX1351" s="14"/>
      <c r="BY1351" s="14"/>
      <c r="BZ1351" s="14"/>
      <c r="CA1351" s="14"/>
      <c r="CB1351" s="14"/>
      <c r="CC1351" s="14"/>
      <c r="CD1351" s="14"/>
      <c r="CE1351" s="14"/>
    </row>
    <row r="1352" spans="1:83">
      <c r="A1352" s="14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  <c r="BE1352" s="14"/>
      <c r="BF1352" s="14"/>
      <c r="BG1352" s="14"/>
      <c r="BH1352" s="14"/>
      <c r="BI1352" s="14"/>
      <c r="BJ1352" s="14"/>
      <c r="BK1352" s="14"/>
      <c r="BL1352" s="14"/>
      <c r="BM1352" s="14"/>
      <c r="BN1352" s="14"/>
      <c r="BO1352" s="14"/>
      <c r="BP1352" s="14"/>
      <c r="BQ1352" s="14"/>
      <c r="BR1352" s="14"/>
      <c r="BS1352" s="14"/>
      <c r="BT1352" s="14"/>
      <c r="BU1352" s="14"/>
      <c r="BV1352" s="14"/>
      <c r="BW1352" s="14"/>
      <c r="BX1352" s="14"/>
      <c r="BY1352" s="14"/>
      <c r="BZ1352" s="14"/>
      <c r="CA1352" s="14"/>
      <c r="CB1352" s="14"/>
      <c r="CC1352" s="14"/>
      <c r="CD1352" s="14"/>
      <c r="CE1352" s="14"/>
    </row>
    <row r="1353" spans="1:83">
      <c r="A1353" s="14"/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  <c r="BE1353" s="14"/>
      <c r="BF1353" s="14"/>
      <c r="BG1353" s="14"/>
      <c r="BH1353" s="14"/>
      <c r="BI1353" s="14"/>
      <c r="BJ1353" s="14"/>
      <c r="BK1353" s="14"/>
      <c r="BL1353" s="14"/>
      <c r="BM1353" s="14"/>
      <c r="BN1353" s="14"/>
      <c r="BO1353" s="14"/>
      <c r="BP1353" s="14"/>
      <c r="BQ1353" s="14"/>
      <c r="BR1353" s="14"/>
      <c r="BS1353" s="14"/>
      <c r="BT1353" s="14"/>
      <c r="BU1353" s="14"/>
      <c r="BV1353" s="14"/>
      <c r="BW1353" s="14"/>
      <c r="BX1353" s="14"/>
      <c r="BY1353" s="14"/>
      <c r="BZ1353" s="14"/>
      <c r="CA1353" s="14"/>
      <c r="CB1353" s="14"/>
      <c r="CC1353" s="14"/>
      <c r="CD1353" s="14"/>
      <c r="CE1353" s="14"/>
    </row>
    <row r="1354" spans="1:83">
      <c r="A1354" s="14"/>
      <c r="B1354" s="14"/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  <c r="BE1354" s="14"/>
      <c r="BF1354" s="14"/>
      <c r="BG1354" s="14"/>
      <c r="BH1354" s="14"/>
      <c r="BI1354" s="14"/>
      <c r="BJ1354" s="14"/>
      <c r="BK1354" s="14"/>
      <c r="BL1354" s="14"/>
      <c r="BM1354" s="14"/>
      <c r="BN1354" s="14"/>
      <c r="BO1354" s="14"/>
      <c r="BP1354" s="14"/>
      <c r="BQ1354" s="14"/>
      <c r="BR1354" s="14"/>
      <c r="BS1354" s="14"/>
      <c r="BT1354" s="14"/>
      <c r="BU1354" s="14"/>
      <c r="BV1354" s="14"/>
      <c r="BW1354" s="14"/>
      <c r="BX1354" s="14"/>
      <c r="BY1354" s="14"/>
      <c r="BZ1354" s="14"/>
      <c r="CA1354" s="14"/>
      <c r="CB1354" s="14"/>
      <c r="CC1354" s="14"/>
      <c r="CD1354" s="14"/>
      <c r="CE1354" s="14"/>
    </row>
    <row r="1355" spans="1:83">
      <c r="A1355" s="14"/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  <c r="BE1355" s="14"/>
      <c r="BF1355" s="14"/>
      <c r="BG1355" s="14"/>
      <c r="BH1355" s="14"/>
      <c r="BI1355" s="14"/>
      <c r="BJ1355" s="14"/>
      <c r="BK1355" s="14"/>
      <c r="BL1355" s="14"/>
      <c r="BM1355" s="14"/>
      <c r="BN1355" s="14"/>
      <c r="BO1355" s="14"/>
      <c r="BP1355" s="14"/>
      <c r="BQ1355" s="14"/>
      <c r="BR1355" s="14"/>
      <c r="BS1355" s="14"/>
      <c r="BT1355" s="14"/>
      <c r="BU1355" s="14"/>
      <c r="BV1355" s="14"/>
      <c r="BW1355" s="14"/>
      <c r="BX1355" s="14"/>
      <c r="BY1355" s="14"/>
      <c r="BZ1355" s="14"/>
      <c r="CA1355" s="14"/>
      <c r="CB1355" s="14"/>
      <c r="CC1355" s="14"/>
      <c r="CD1355" s="14"/>
      <c r="CE1355" s="14"/>
    </row>
    <row r="1356" spans="1:83">
      <c r="A1356" s="14"/>
      <c r="B1356" s="14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  <c r="BE1356" s="14"/>
      <c r="BF1356" s="14"/>
      <c r="BG1356" s="14"/>
      <c r="BH1356" s="14"/>
      <c r="BI1356" s="14"/>
      <c r="BJ1356" s="14"/>
      <c r="BK1356" s="14"/>
      <c r="BL1356" s="14"/>
      <c r="BM1356" s="14"/>
      <c r="BN1356" s="14"/>
      <c r="BO1356" s="14"/>
      <c r="BP1356" s="14"/>
      <c r="BQ1356" s="14"/>
      <c r="BR1356" s="14"/>
      <c r="BS1356" s="14"/>
      <c r="BT1356" s="14"/>
      <c r="BU1356" s="14"/>
      <c r="BV1356" s="14"/>
      <c r="BW1356" s="14"/>
      <c r="BX1356" s="14"/>
      <c r="BY1356" s="14"/>
      <c r="BZ1356" s="14"/>
      <c r="CA1356" s="14"/>
      <c r="CB1356" s="14"/>
      <c r="CC1356" s="14"/>
      <c r="CD1356" s="14"/>
      <c r="CE1356" s="14"/>
    </row>
    <row r="1357" spans="1:83">
      <c r="A1357" s="14"/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  <c r="BE1357" s="14"/>
      <c r="BF1357" s="14"/>
      <c r="BG1357" s="14"/>
      <c r="BH1357" s="14"/>
      <c r="BI1357" s="14"/>
      <c r="BJ1357" s="14"/>
      <c r="BK1357" s="14"/>
      <c r="BL1357" s="14"/>
      <c r="BM1357" s="14"/>
      <c r="BN1357" s="14"/>
      <c r="BO1357" s="14"/>
      <c r="BP1357" s="14"/>
      <c r="BQ1357" s="14"/>
      <c r="BR1357" s="14"/>
      <c r="BS1357" s="14"/>
      <c r="BT1357" s="14"/>
      <c r="BU1357" s="14"/>
      <c r="BV1357" s="14"/>
      <c r="BW1357" s="14"/>
      <c r="BX1357" s="14"/>
      <c r="BY1357" s="14"/>
      <c r="BZ1357" s="14"/>
      <c r="CA1357" s="14"/>
      <c r="CB1357" s="14"/>
      <c r="CC1357" s="14"/>
      <c r="CD1357" s="14"/>
      <c r="CE1357" s="14"/>
    </row>
    <row r="1358" spans="1:83">
      <c r="A1358" s="14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  <c r="BE1358" s="14"/>
      <c r="BF1358" s="14"/>
      <c r="BG1358" s="14"/>
      <c r="BH1358" s="14"/>
      <c r="BI1358" s="14"/>
      <c r="BJ1358" s="14"/>
      <c r="BK1358" s="14"/>
      <c r="BL1358" s="14"/>
      <c r="BM1358" s="14"/>
      <c r="BN1358" s="14"/>
      <c r="BO1358" s="14"/>
      <c r="BP1358" s="14"/>
      <c r="BQ1358" s="14"/>
      <c r="BR1358" s="14"/>
      <c r="BS1358" s="14"/>
      <c r="BT1358" s="14"/>
      <c r="BU1358" s="14"/>
      <c r="BV1358" s="14"/>
      <c r="BW1358" s="14"/>
      <c r="BX1358" s="14"/>
      <c r="BY1358" s="14"/>
      <c r="BZ1358" s="14"/>
      <c r="CA1358" s="14"/>
      <c r="CB1358" s="14"/>
      <c r="CC1358" s="14"/>
      <c r="CD1358" s="14"/>
      <c r="CE1358" s="14"/>
    </row>
    <row r="1359" spans="1:83">
      <c r="A1359" s="14"/>
      <c r="B1359" s="14"/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  <c r="BE1359" s="14"/>
      <c r="BF1359" s="14"/>
      <c r="BG1359" s="14"/>
      <c r="BH1359" s="14"/>
      <c r="BI1359" s="14"/>
      <c r="BJ1359" s="14"/>
      <c r="BK1359" s="14"/>
      <c r="BL1359" s="14"/>
      <c r="BM1359" s="14"/>
      <c r="BN1359" s="14"/>
      <c r="BO1359" s="14"/>
      <c r="BP1359" s="14"/>
      <c r="BQ1359" s="14"/>
      <c r="BR1359" s="14"/>
      <c r="BS1359" s="14"/>
      <c r="BT1359" s="14"/>
      <c r="BU1359" s="14"/>
      <c r="BV1359" s="14"/>
      <c r="BW1359" s="14"/>
      <c r="BX1359" s="14"/>
      <c r="BY1359" s="14"/>
      <c r="BZ1359" s="14"/>
      <c r="CA1359" s="14"/>
      <c r="CB1359" s="14"/>
      <c r="CC1359" s="14"/>
      <c r="CD1359" s="14"/>
      <c r="CE1359" s="14"/>
    </row>
    <row r="1360" spans="1:83">
      <c r="A1360" s="14"/>
      <c r="B1360" s="14"/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  <c r="BE1360" s="14"/>
      <c r="BF1360" s="14"/>
      <c r="BG1360" s="14"/>
      <c r="BH1360" s="14"/>
      <c r="BI1360" s="14"/>
      <c r="BJ1360" s="14"/>
      <c r="BK1360" s="14"/>
      <c r="BL1360" s="14"/>
      <c r="BM1360" s="14"/>
      <c r="BN1360" s="14"/>
      <c r="BO1360" s="14"/>
      <c r="BP1360" s="14"/>
      <c r="BQ1360" s="14"/>
      <c r="BR1360" s="14"/>
      <c r="BS1360" s="14"/>
      <c r="BT1360" s="14"/>
      <c r="BU1360" s="14"/>
      <c r="BV1360" s="14"/>
      <c r="BW1360" s="14"/>
      <c r="BX1360" s="14"/>
      <c r="BY1360" s="14"/>
      <c r="BZ1360" s="14"/>
      <c r="CA1360" s="14"/>
      <c r="CB1360" s="14"/>
      <c r="CC1360" s="14"/>
      <c r="CD1360" s="14"/>
      <c r="CE1360" s="14"/>
    </row>
    <row r="1361" spans="1:83">
      <c r="A1361" s="14"/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  <c r="BE1361" s="14"/>
      <c r="BF1361" s="14"/>
      <c r="BG1361" s="14"/>
      <c r="BH1361" s="14"/>
      <c r="BI1361" s="14"/>
      <c r="BJ1361" s="14"/>
      <c r="BK1361" s="14"/>
      <c r="BL1361" s="14"/>
      <c r="BM1361" s="14"/>
      <c r="BN1361" s="14"/>
      <c r="BO1361" s="14"/>
      <c r="BP1361" s="14"/>
      <c r="BQ1361" s="14"/>
      <c r="BR1361" s="14"/>
      <c r="BS1361" s="14"/>
      <c r="BT1361" s="14"/>
      <c r="BU1361" s="14"/>
      <c r="BV1361" s="14"/>
      <c r="BW1361" s="14"/>
      <c r="BX1361" s="14"/>
      <c r="BY1361" s="14"/>
      <c r="BZ1361" s="14"/>
      <c r="CA1361" s="14"/>
      <c r="CB1361" s="14"/>
      <c r="CC1361" s="14"/>
      <c r="CD1361" s="14"/>
      <c r="CE1361" s="14"/>
    </row>
    <row r="1362" spans="1:83">
      <c r="A1362" s="14"/>
      <c r="B1362" s="14"/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  <c r="BE1362" s="14"/>
      <c r="BF1362" s="14"/>
      <c r="BG1362" s="14"/>
      <c r="BH1362" s="14"/>
      <c r="BI1362" s="14"/>
      <c r="BJ1362" s="14"/>
      <c r="BK1362" s="14"/>
      <c r="BL1362" s="14"/>
      <c r="BM1362" s="14"/>
      <c r="BN1362" s="14"/>
      <c r="BO1362" s="14"/>
      <c r="BP1362" s="14"/>
      <c r="BQ1362" s="14"/>
      <c r="BR1362" s="14"/>
      <c r="BS1362" s="14"/>
      <c r="BT1362" s="14"/>
      <c r="BU1362" s="14"/>
      <c r="BV1362" s="14"/>
      <c r="BW1362" s="14"/>
      <c r="BX1362" s="14"/>
      <c r="BY1362" s="14"/>
      <c r="BZ1362" s="14"/>
      <c r="CA1362" s="14"/>
      <c r="CB1362" s="14"/>
      <c r="CC1362" s="14"/>
      <c r="CD1362" s="14"/>
      <c r="CE1362" s="14"/>
    </row>
    <row r="1363" spans="1:83">
      <c r="A1363" s="14"/>
      <c r="B1363" s="14"/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  <c r="BE1363" s="14"/>
      <c r="BF1363" s="14"/>
      <c r="BG1363" s="14"/>
      <c r="BH1363" s="14"/>
      <c r="BI1363" s="14"/>
      <c r="BJ1363" s="14"/>
      <c r="BK1363" s="14"/>
      <c r="BL1363" s="14"/>
      <c r="BM1363" s="14"/>
      <c r="BN1363" s="14"/>
      <c r="BO1363" s="14"/>
      <c r="BP1363" s="14"/>
      <c r="BQ1363" s="14"/>
      <c r="BR1363" s="14"/>
      <c r="BS1363" s="14"/>
      <c r="BT1363" s="14"/>
      <c r="BU1363" s="14"/>
      <c r="BV1363" s="14"/>
      <c r="BW1363" s="14"/>
      <c r="BX1363" s="14"/>
      <c r="BY1363" s="14"/>
      <c r="BZ1363" s="14"/>
      <c r="CA1363" s="14"/>
      <c r="CB1363" s="14"/>
      <c r="CC1363" s="14"/>
      <c r="CD1363" s="14"/>
      <c r="CE1363" s="14"/>
    </row>
    <row r="1364" spans="1:83">
      <c r="A1364" s="14"/>
      <c r="B1364" s="14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  <c r="BE1364" s="14"/>
      <c r="BF1364" s="14"/>
      <c r="BG1364" s="14"/>
      <c r="BH1364" s="14"/>
      <c r="BI1364" s="14"/>
      <c r="BJ1364" s="14"/>
      <c r="BK1364" s="14"/>
      <c r="BL1364" s="14"/>
      <c r="BM1364" s="14"/>
      <c r="BN1364" s="14"/>
      <c r="BO1364" s="14"/>
      <c r="BP1364" s="14"/>
      <c r="BQ1364" s="14"/>
      <c r="BR1364" s="14"/>
      <c r="BS1364" s="14"/>
      <c r="BT1364" s="14"/>
      <c r="BU1364" s="14"/>
      <c r="BV1364" s="14"/>
      <c r="BW1364" s="14"/>
      <c r="BX1364" s="14"/>
      <c r="BY1364" s="14"/>
      <c r="BZ1364" s="14"/>
      <c r="CA1364" s="14"/>
      <c r="CB1364" s="14"/>
      <c r="CC1364" s="14"/>
      <c r="CD1364" s="14"/>
      <c r="CE1364" s="14"/>
    </row>
    <row r="1365" spans="1:83">
      <c r="A1365" s="14"/>
      <c r="B1365" s="14"/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  <c r="BI1365" s="14"/>
      <c r="BJ1365" s="14"/>
      <c r="BK1365" s="14"/>
      <c r="BL1365" s="14"/>
      <c r="BM1365" s="14"/>
      <c r="BN1365" s="14"/>
      <c r="BO1365" s="14"/>
      <c r="BP1365" s="14"/>
      <c r="BQ1365" s="14"/>
      <c r="BR1365" s="14"/>
      <c r="BS1365" s="14"/>
      <c r="BT1365" s="14"/>
      <c r="BU1365" s="14"/>
      <c r="BV1365" s="14"/>
      <c r="BW1365" s="14"/>
      <c r="BX1365" s="14"/>
      <c r="BY1365" s="14"/>
      <c r="BZ1365" s="14"/>
      <c r="CA1365" s="14"/>
      <c r="CB1365" s="14"/>
      <c r="CC1365" s="14"/>
      <c r="CD1365" s="14"/>
      <c r="CE1365" s="14"/>
    </row>
    <row r="1366" spans="1:83">
      <c r="A1366" s="14"/>
      <c r="B1366" s="14"/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  <c r="BI1366" s="14"/>
      <c r="BJ1366" s="14"/>
      <c r="BK1366" s="14"/>
      <c r="BL1366" s="14"/>
      <c r="BM1366" s="14"/>
      <c r="BN1366" s="14"/>
      <c r="BO1366" s="14"/>
      <c r="BP1366" s="14"/>
      <c r="BQ1366" s="14"/>
      <c r="BR1366" s="14"/>
      <c r="BS1366" s="14"/>
      <c r="BT1366" s="14"/>
      <c r="BU1366" s="14"/>
      <c r="BV1366" s="14"/>
      <c r="BW1366" s="14"/>
      <c r="BX1366" s="14"/>
      <c r="BY1366" s="14"/>
      <c r="BZ1366" s="14"/>
      <c r="CA1366" s="14"/>
      <c r="CB1366" s="14"/>
      <c r="CC1366" s="14"/>
      <c r="CD1366" s="14"/>
      <c r="CE1366" s="14"/>
    </row>
    <row r="1367" spans="1:83">
      <c r="A1367" s="14"/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  <c r="BI1367" s="14"/>
      <c r="BJ1367" s="14"/>
      <c r="BK1367" s="14"/>
      <c r="BL1367" s="14"/>
      <c r="BM1367" s="14"/>
      <c r="BN1367" s="14"/>
      <c r="BO1367" s="14"/>
      <c r="BP1367" s="14"/>
      <c r="BQ1367" s="14"/>
      <c r="BR1367" s="14"/>
      <c r="BS1367" s="14"/>
      <c r="BT1367" s="14"/>
      <c r="BU1367" s="14"/>
      <c r="BV1367" s="14"/>
      <c r="BW1367" s="14"/>
      <c r="BX1367" s="14"/>
      <c r="BY1367" s="14"/>
      <c r="BZ1367" s="14"/>
      <c r="CA1367" s="14"/>
      <c r="CB1367" s="14"/>
      <c r="CC1367" s="14"/>
      <c r="CD1367" s="14"/>
      <c r="CE1367" s="14"/>
    </row>
    <row r="1368" spans="1:83">
      <c r="A1368" s="14"/>
      <c r="B1368" s="14"/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  <c r="BE1368" s="14"/>
      <c r="BF1368" s="14"/>
      <c r="BG1368" s="14"/>
      <c r="BH1368" s="14"/>
      <c r="BI1368" s="14"/>
      <c r="BJ1368" s="14"/>
      <c r="BK1368" s="14"/>
      <c r="BL1368" s="14"/>
      <c r="BM1368" s="14"/>
      <c r="BN1368" s="14"/>
      <c r="BO1368" s="14"/>
      <c r="BP1368" s="14"/>
      <c r="BQ1368" s="14"/>
      <c r="BR1368" s="14"/>
      <c r="BS1368" s="14"/>
      <c r="BT1368" s="14"/>
      <c r="BU1368" s="14"/>
      <c r="BV1368" s="14"/>
      <c r="BW1368" s="14"/>
      <c r="BX1368" s="14"/>
      <c r="BY1368" s="14"/>
      <c r="BZ1368" s="14"/>
      <c r="CA1368" s="14"/>
      <c r="CB1368" s="14"/>
      <c r="CC1368" s="14"/>
      <c r="CD1368" s="14"/>
      <c r="CE1368" s="14"/>
    </row>
    <row r="1369" spans="1:83">
      <c r="A1369" s="14"/>
      <c r="B1369" s="14"/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  <c r="BE1369" s="14"/>
      <c r="BF1369" s="14"/>
      <c r="BG1369" s="14"/>
      <c r="BH1369" s="14"/>
      <c r="BI1369" s="14"/>
      <c r="BJ1369" s="14"/>
      <c r="BK1369" s="14"/>
      <c r="BL1369" s="14"/>
      <c r="BM1369" s="14"/>
      <c r="BN1369" s="14"/>
      <c r="BO1369" s="14"/>
      <c r="BP1369" s="14"/>
      <c r="BQ1369" s="14"/>
      <c r="BR1369" s="14"/>
      <c r="BS1369" s="14"/>
      <c r="BT1369" s="14"/>
      <c r="BU1369" s="14"/>
      <c r="BV1369" s="14"/>
      <c r="BW1369" s="14"/>
      <c r="BX1369" s="14"/>
      <c r="BY1369" s="14"/>
      <c r="BZ1369" s="14"/>
      <c r="CA1369" s="14"/>
      <c r="CB1369" s="14"/>
      <c r="CC1369" s="14"/>
      <c r="CD1369" s="14"/>
      <c r="CE1369" s="14"/>
    </row>
    <row r="1370" spans="1:83">
      <c r="A1370" s="14"/>
      <c r="B1370" s="14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  <c r="BE1370" s="14"/>
      <c r="BF1370" s="14"/>
      <c r="BG1370" s="14"/>
      <c r="BH1370" s="14"/>
      <c r="BI1370" s="14"/>
      <c r="BJ1370" s="14"/>
      <c r="BK1370" s="14"/>
      <c r="BL1370" s="14"/>
      <c r="BM1370" s="14"/>
      <c r="BN1370" s="14"/>
      <c r="BO1370" s="14"/>
      <c r="BP1370" s="14"/>
      <c r="BQ1370" s="14"/>
      <c r="BR1370" s="14"/>
      <c r="BS1370" s="14"/>
      <c r="BT1370" s="14"/>
      <c r="BU1370" s="14"/>
      <c r="BV1370" s="14"/>
      <c r="BW1370" s="14"/>
      <c r="BX1370" s="14"/>
      <c r="BY1370" s="14"/>
      <c r="BZ1370" s="14"/>
      <c r="CA1370" s="14"/>
      <c r="CB1370" s="14"/>
      <c r="CC1370" s="14"/>
      <c r="CD1370" s="14"/>
      <c r="CE1370" s="14"/>
    </row>
    <row r="1371" spans="1:83">
      <c r="A1371" s="14"/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  <c r="BE1371" s="14"/>
      <c r="BF1371" s="14"/>
      <c r="BG1371" s="14"/>
      <c r="BH1371" s="14"/>
      <c r="BI1371" s="14"/>
      <c r="BJ1371" s="14"/>
      <c r="BK1371" s="14"/>
      <c r="BL1371" s="14"/>
      <c r="BM1371" s="14"/>
      <c r="BN1371" s="14"/>
      <c r="BO1371" s="14"/>
      <c r="BP1371" s="14"/>
      <c r="BQ1371" s="14"/>
      <c r="BR1371" s="14"/>
      <c r="BS1371" s="14"/>
      <c r="BT1371" s="14"/>
      <c r="BU1371" s="14"/>
      <c r="BV1371" s="14"/>
      <c r="BW1371" s="14"/>
      <c r="BX1371" s="14"/>
      <c r="BY1371" s="14"/>
      <c r="BZ1371" s="14"/>
      <c r="CA1371" s="14"/>
      <c r="CB1371" s="14"/>
      <c r="CC1371" s="14"/>
      <c r="CD1371" s="14"/>
      <c r="CE1371" s="14"/>
    </row>
    <row r="1372" spans="1:83">
      <c r="A1372" s="14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  <c r="BE1372" s="14"/>
      <c r="BF1372" s="14"/>
      <c r="BG1372" s="14"/>
      <c r="BH1372" s="14"/>
      <c r="BI1372" s="14"/>
      <c r="BJ1372" s="14"/>
      <c r="BK1372" s="14"/>
      <c r="BL1372" s="14"/>
      <c r="BM1372" s="14"/>
      <c r="BN1372" s="14"/>
      <c r="BO1372" s="14"/>
      <c r="BP1372" s="14"/>
      <c r="BQ1372" s="14"/>
      <c r="BR1372" s="14"/>
      <c r="BS1372" s="14"/>
      <c r="BT1372" s="14"/>
      <c r="BU1372" s="14"/>
      <c r="BV1372" s="14"/>
      <c r="BW1372" s="14"/>
      <c r="BX1372" s="14"/>
      <c r="BY1372" s="14"/>
      <c r="BZ1372" s="14"/>
      <c r="CA1372" s="14"/>
      <c r="CB1372" s="14"/>
      <c r="CC1372" s="14"/>
      <c r="CD1372" s="14"/>
      <c r="CE1372" s="14"/>
    </row>
    <row r="1373" spans="1:83">
      <c r="A1373" s="14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  <c r="BE1373" s="14"/>
      <c r="BF1373" s="14"/>
      <c r="BG1373" s="14"/>
      <c r="BH1373" s="14"/>
      <c r="BI1373" s="14"/>
      <c r="BJ1373" s="14"/>
      <c r="BK1373" s="14"/>
      <c r="BL1373" s="14"/>
      <c r="BM1373" s="14"/>
      <c r="BN1373" s="14"/>
      <c r="BO1373" s="14"/>
      <c r="BP1373" s="14"/>
      <c r="BQ1373" s="14"/>
      <c r="BR1373" s="14"/>
      <c r="BS1373" s="14"/>
      <c r="BT1373" s="14"/>
      <c r="BU1373" s="14"/>
      <c r="BV1373" s="14"/>
      <c r="BW1373" s="14"/>
      <c r="BX1373" s="14"/>
      <c r="BY1373" s="14"/>
      <c r="BZ1373" s="14"/>
      <c r="CA1373" s="14"/>
      <c r="CB1373" s="14"/>
      <c r="CC1373" s="14"/>
      <c r="CD1373" s="14"/>
      <c r="CE1373" s="14"/>
    </row>
    <row r="1374" spans="1:83">
      <c r="A1374" s="14"/>
      <c r="B1374" s="14"/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  <c r="BE1374" s="14"/>
      <c r="BF1374" s="14"/>
      <c r="BG1374" s="14"/>
      <c r="BH1374" s="14"/>
      <c r="BI1374" s="14"/>
      <c r="BJ1374" s="14"/>
      <c r="BK1374" s="14"/>
      <c r="BL1374" s="14"/>
      <c r="BM1374" s="14"/>
      <c r="BN1374" s="14"/>
      <c r="BO1374" s="14"/>
      <c r="BP1374" s="14"/>
      <c r="BQ1374" s="14"/>
      <c r="BR1374" s="14"/>
      <c r="BS1374" s="14"/>
      <c r="BT1374" s="14"/>
      <c r="BU1374" s="14"/>
      <c r="BV1374" s="14"/>
      <c r="BW1374" s="14"/>
      <c r="BX1374" s="14"/>
      <c r="BY1374" s="14"/>
      <c r="BZ1374" s="14"/>
      <c r="CA1374" s="14"/>
      <c r="CB1374" s="14"/>
      <c r="CC1374" s="14"/>
      <c r="CD1374" s="14"/>
      <c r="CE1374" s="14"/>
    </row>
    <row r="1375" spans="1:83">
      <c r="A1375" s="14"/>
      <c r="B1375" s="14"/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  <c r="BE1375" s="14"/>
      <c r="BF1375" s="14"/>
      <c r="BG1375" s="14"/>
      <c r="BH1375" s="14"/>
      <c r="BI1375" s="14"/>
      <c r="BJ1375" s="14"/>
      <c r="BK1375" s="14"/>
      <c r="BL1375" s="14"/>
      <c r="BM1375" s="14"/>
      <c r="BN1375" s="14"/>
      <c r="BO1375" s="14"/>
      <c r="BP1375" s="14"/>
      <c r="BQ1375" s="14"/>
      <c r="BR1375" s="14"/>
      <c r="BS1375" s="14"/>
      <c r="BT1375" s="14"/>
      <c r="BU1375" s="14"/>
      <c r="BV1375" s="14"/>
      <c r="BW1375" s="14"/>
      <c r="BX1375" s="14"/>
      <c r="BY1375" s="14"/>
      <c r="BZ1375" s="14"/>
      <c r="CA1375" s="14"/>
      <c r="CB1375" s="14"/>
      <c r="CC1375" s="14"/>
      <c r="CD1375" s="14"/>
      <c r="CE1375" s="14"/>
    </row>
    <row r="1376" spans="1:83">
      <c r="A1376" s="14"/>
      <c r="B1376" s="14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  <c r="BE1376" s="14"/>
      <c r="BF1376" s="14"/>
      <c r="BG1376" s="14"/>
      <c r="BH1376" s="14"/>
      <c r="BI1376" s="14"/>
      <c r="BJ1376" s="14"/>
      <c r="BK1376" s="14"/>
      <c r="BL1376" s="14"/>
      <c r="BM1376" s="14"/>
      <c r="BN1376" s="14"/>
      <c r="BO1376" s="14"/>
      <c r="BP1376" s="14"/>
      <c r="BQ1376" s="14"/>
      <c r="BR1376" s="14"/>
      <c r="BS1376" s="14"/>
      <c r="BT1376" s="14"/>
      <c r="BU1376" s="14"/>
      <c r="BV1376" s="14"/>
      <c r="BW1376" s="14"/>
      <c r="BX1376" s="14"/>
      <c r="BY1376" s="14"/>
      <c r="BZ1376" s="14"/>
      <c r="CA1376" s="14"/>
      <c r="CB1376" s="14"/>
      <c r="CC1376" s="14"/>
      <c r="CD1376" s="14"/>
      <c r="CE1376" s="14"/>
    </row>
    <row r="1377" spans="1:83">
      <c r="A1377" s="14"/>
      <c r="B1377" s="14"/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  <c r="BE1377" s="14"/>
      <c r="BF1377" s="14"/>
      <c r="BG1377" s="14"/>
      <c r="BH1377" s="14"/>
      <c r="BI1377" s="14"/>
      <c r="BJ1377" s="14"/>
      <c r="BK1377" s="14"/>
      <c r="BL1377" s="14"/>
      <c r="BM1377" s="14"/>
      <c r="BN1377" s="14"/>
      <c r="BO1377" s="14"/>
      <c r="BP1377" s="14"/>
      <c r="BQ1377" s="14"/>
      <c r="BR1377" s="14"/>
      <c r="BS1377" s="14"/>
      <c r="BT1377" s="14"/>
      <c r="BU1377" s="14"/>
      <c r="BV1377" s="14"/>
      <c r="BW1377" s="14"/>
      <c r="BX1377" s="14"/>
      <c r="BY1377" s="14"/>
      <c r="BZ1377" s="14"/>
      <c r="CA1377" s="14"/>
      <c r="CB1377" s="14"/>
      <c r="CC1377" s="14"/>
      <c r="CD1377" s="14"/>
      <c r="CE1377" s="14"/>
    </row>
    <row r="1378" spans="1:83">
      <c r="A1378" s="14"/>
      <c r="B1378" s="14"/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  <c r="BE1378" s="14"/>
      <c r="BF1378" s="14"/>
      <c r="BG1378" s="14"/>
      <c r="BH1378" s="14"/>
      <c r="BI1378" s="14"/>
      <c r="BJ1378" s="14"/>
      <c r="BK1378" s="14"/>
      <c r="BL1378" s="14"/>
      <c r="BM1378" s="14"/>
      <c r="BN1378" s="14"/>
      <c r="BO1378" s="14"/>
      <c r="BP1378" s="14"/>
      <c r="BQ1378" s="14"/>
      <c r="BR1378" s="14"/>
      <c r="BS1378" s="14"/>
      <c r="BT1378" s="14"/>
      <c r="BU1378" s="14"/>
      <c r="BV1378" s="14"/>
      <c r="BW1378" s="14"/>
      <c r="BX1378" s="14"/>
      <c r="BY1378" s="14"/>
      <c r="BZ1378" s="14"/>
      <c r="CA1378" s="14"/>
      <c r="CB1378" s="14"/>
      <c r="CC1378" s="14"/>
      <c r="CD1378" s="14"/>
      <c r="CE1378" s="14"/>
    </row>
    <row r="1379" spans="1:83">
      <c r="A1379" s="14"/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  <c r="BE1379" s="14"/>
      <c r="BF1379" s="14"/>
      <c r="BG1379" s="14"/>
      <c r="BH1379" s="14"/>
      <c r="BI1379" s="14"/>
      <c r="BJ1379" s="14"/>
      <c r="BK1379" s="14"/>
      <c r="BL1379" s="14"/>
      <c r="BM1379" s="14"/>
      <c r="BN1379" s="14"/>
      <c r="BO1379" s="14"/>
      <c r="BP1379" s="14"/>
      <c r="BQ1379" s="14"/>
      <c r="BR1379" s="14"/>
      <c r="BS1379" s="14"/>
      <c r="BT1379" s="14"/>
      <c r="BU1379" s="14"/>
      <c r="BV1379" s="14"/>
      <c r="BW1379" s="14"/>
      <c r="BX1379" s="14"/>
      <c r="BY1379" s="14"/>
      <c r="BZ1379" s="14"/>
      <c r="CA1379" s="14"/>
      <c r="CB1379" s="14"/>
      <c r="CC1379" s="14"/>
      <c r="CD1379" s="14"/>
      <c r="CE1379" s="14"/>
    </row>
    <row r="1380" spans="1:83">
      <c r="A1380" s="14"/>
      <c r="B1380" s="14"/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  <c r="BE1380" s="14"/>
      <c r="BF1380" s="14"/>
      <c r="BG1380" s="14"/>
      <c r="BH1380" s="14"/>
      <c r="BI1380" s="14"/>
      <c r="BJ1380" s="14"/>
      <c r="BK1380" s="14"/>
      <c r="BL1380" s="14"/>
      <c r="BM1380" s="14"/>
      <c r="BN1380" s="14"/>
      <c r="BO1380" s="14"/>
      <c r="BP1380" s="14"/>
      <c r="BQ1380" s="14"/>
      <c r="BR1380" s="14"/>
      <c r="BS1380" s="14"/>
      <c r="BT1380" s="14"/>
      <c r="BU1380" s="14"/>
      <c r="BV1380" s="14"/>
      <c r="BW1380" s="14"/>
      <c r="BX1380" s="14"/>
      <c r="BY1380" s="14"/>
      <c r="BZ1380" s="14"/>
      <c r="CA1380" s="14"/>
      <c r="CB1380" s="14"/>
      <c r="CC1380" s="14"/>
      <c r="CD1380" s="14"/>
      <c r="CE1380" s="14"/>
    </row>
    <row r="1381" spans="1:83">
      <c r="A1381" s="14"/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  <c r="BE1381" s="14"/>
      <c r="BF1381" s="14"/>
      <c r="BG1381" s="14"/>
      <c r="BH1381" s="14"/>
      <c r="BI1381" s="14"/>
      <c r="BJ1381" s="14"/>
      <c r="BK1381" s="14"/>
      <c r="BL1381" s="14"/>
      <c r="BM1381" s="14"/>
      <c r="BN1381" s="14"/>
      <c r="BO1381" s="14"/>
      <c r="BP1381" s="14"/>
      <c r="BQ1381" s="14"/>
      <c r="BR1381" s="14"/>
      <c r="BS1381" s="14"/>
      <c r="BT1381" s="14"/>
      <c r="BU1381" s="14"/>
      <c r="BV1381" s="14"/>
      <c r="BW1381" s="14"/>
      <c r="BX1381" s="14"/>
      <c r="BY1381" s="14"/>
      <c r="BZ1381" s="14"/>
      <c r="CA1381" s="14"/>
      <c r="CB1381" s="14"/>
      <c r="CC1381" s="14"/>
      <c r="CD1381" s="14"/>
      <c r="CE1381" s="14"/>
    </row>
    <row r="1382" spans="1:83">
      <c r="A1382" s="14"/>
      <c r="B1382" s="14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  <c r="BE1382" s="14"/>
      <c r="BF1382" s="14"/>
      <c r="BG1382" s="14"/>
      <c r="BH1382" s="14"/>
      <c r="BI1382" s="14"/>
      <c r="BJ1382" s="14"/>
      <c r="BK1382" s="14"/>
      <c r="BL1382" s="14"/>
      <c r="BM1382" s="14"/>
      <c r="BN1382" s="14"/>
      <c r="BO1382" s="14"/>
      <c r="BP1382" s="14"/>
      <c r="BQ1382" s="14"/>
      <c r="BR1382" s="14"/>
      <c r="BS1382" s="14"/>
      <c r="BT1382" s="14"/>
      <c r="BU1382" s="14"/>
      <c r="BV1382" s="14"/>
      <c r="BW1382" s="14"/>
      <c r="BX1382" s="14"/>
      <c r="BY1382" s="14"/>
      <c r="BZ1382" s="14"/>
      <c r="CA1382" s="14"/>
      <c r="CB1382" s="14"/>
      <c r="CC1382" s="14"/>
      <c r="CD1382" s="14"/>
      <c r="CE1382" s="14"/>
    </row>
    <row r="1383" spans="1:83">
      <c r="A1383" s="14"/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  <c r="BE1383" s="14"/>
      <c r="BF1383" s="14"/>
      <c r="BG1383" s="14"/>
      <c r="BH1383" s="14"/>
      <c r="BI1383" s="14"/>
      <c r="BJ1383" s="14"/>
      <c r="BK1383" s="14"/>
      <c r="BL1383" s="14"/>
      <c r="BM1383" s="14"/>
      <c r="BN1383" s="14"/>
      <c r="BO1383" s="14"/>
      <c r="BP1383" s="14"/>
      <c r="BQ1383" s="14"/>
      <c r="BR1383" s="14"/>
      <c r="BS1383" s="14"/>
      <c r="BT1383" s="14"/>
      <c r="BU1383" s="14"/>
      <c r="BV1383" s="14"/>
      <c r="BW1383" s="14"/>
      <c r="BX1383" s="14"/>
      <c r="BY1383" s="14"/>
      <c r="BZ1383" s="14"/>
      <c r="CA1383" s="14"/>
      <c r="CB1383" s="14"/>
      <c r="CC1383" s="14"/>
      <c r="CD1383" s="14"/>
      <c r="CE1383" s="14"/>
    </row>
    <row r="1384" spans="1:83">
      <c r="A1384" s="14"/>
      <c r="B1384" s="14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  <c r="BE1384" s="14"/>
      <c r="BF1384" s="14"/>
      <c r="BG1384" s="14"/>
      <c r="BH1384" s="14"/>
      <c r="BI1384" s="14"/>
      <c r="BJ1384" s="14"/>
      <c r="BK1384" s="14"/>
      <c r="BL1384" s="14"/>
      <c r="BM1384" s="14"/>
      <c r="BN1384" s="14"/>
      <c r="BO1384" s="14"/>
      <c r="BP1384" s="14"/>
      <c r="BQ1384" s="14"/>
      <c r="BR1384" s="14"/>
      <c r="BS1384" s="14"/>
      <c r="BT1384" s="14"/>
      <c r="BU1384" s="14"/>
      <c r="BV1384" s="14"/>
      <c r="BW1384" s="14"/>
      <c r="BX1384" s="14"/>
      <c r="BY1384" s="14"/>
      <c r="BZ1384" s="14"/>
      <c r="CA1384" s="14"/>
      <c r="CB1384" s="14"/>
      <c r="CC1384" s="14"/>
      <c r="CD1384" s="14"/>
      <c r="CE1384" s="14"/>
    </row>
    <row r="1385" spans="1:83">
      <c r="A1385" s="14"/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  <c r="BE1385" s="14"/>
      <c r="BF1385" s="14"/>
      <c r="BG1385" s="14"/>
      <c r="BH1385" s="14"/>
      <c r="BI1385" s="14"/>
      <c r="BJ1385" s="14"/>
      <c r="BK1385" s="14"/>
      <c r="BL1385" s="14"/>
      <c r="BM1385" s="14"/>
      <c r="BN1385" s="14"/>
      <c r="BO1385" s="14"/>
      <c r="BP1385" s="14"/>
      <c r="BQ1385" s="14"/>
      <c r="BR1385" s="14"/>
      <c r="BS1385" s="14"/>
      <c r="BT1385" s="14"/>
      <c r="BU1385" s="14"/>
      <c r="BV1385" s="14"/>
      <c r="BW1385" s="14"/>
      <c r="BX1385" s="14"/>
      <c r="BY1385" s="14"/>
      <c r="BZ1385" s="14"/>
      <c r="CA1385" s="14"/>
      <c r="CB1385" s="14"/>
      <c r="CC1385" s="14"/>
      <c r="CD1385" s="14"/>
      <c r="CE1385" s="14"/>
    </row>
    <row r="1386" spans="1:83">
      <c r="A1386" s="14"/>
      <c r="B1386" s="14"/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  <c r="BE1386" s="14"/>
      <c r="BF1386" s="14"/>
      <c r="BG1386" s="14"/>
      <c r="BH1386" s="14"/>
      <c r="BI1386" s="14"/>
      <c r="BJ1386" s="14"/>
      <c r="BK1386" s="14"/>
      <c r="BL1386" s="14"/>
      <c r="BM1386" s="14"/>
      <c r="BN1386" s="14"/>
      <c r="BO1386" s="14"/>
      <c r="BP1386" s="14"/>
      <c r="BQ1386" s="14"/>
      <c r="BR1386" s="14"/>
      <c r="BS1386" s="14"/>
      <c r="BT1386" s="14"/>
      <c r="BU1386" s="14"/>
      <c r="BV1386" s="14"/>
      <c r="BW1386" s="14"/>
      <c r="BX1386" s="14"/>
      <c r="BY1386" s="14"/>
      <c r="BZ1386" s="14"/>
      <c r="CA1386" s="14"/>
      <c r="CB1386" s="14"/>
      <c r="CC1386" s="14"/>
      <c r="CD1386" s="14"/>
      <c r="CE1386" s="14"/>
    </row>
    <row r="1387" spans="1:83">
      <c r="A1387" s="14"/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  <c r="BE1387" s="14"/>
      <c r="BF1387" s="14"/>
      <c r="BG1387" s="14"/>
      <c r="BH1387" s="14"/>
      <c r="BI1387" s="14"/>
      <c r="BJ1387" s="14"/>
      <c r="BK1387" s="14"/>
      <c r="BL1387" s="14"/>
      <c r="BM1387" s="14"/>
      <c r="BN1387" s="14"/>
      <c r="BO1387" s="14"/>
      <c r="BP1387" s="14"/>
      <c r="BQ1387" s="14"/>
      <c r="BR1387" s="14"/>
      <c r="BS1387" s="14"/>
      <c r="BT1387" s="14"/>
      <c r="BU1387" s="14"/>
      <c r="BV1387" s="14"/>
      <c r="BW1387" s="14"/>
      <c r="BX1387" s="14"/>
      <c r="BY1387" s="14"/>
      <c r="BZ1387" s="14"/>
      <c r="CA1387" s="14"/>
      <c r="CB1387" s="14"/>
      <c r="CC1387" s="14"/>
      <c r="CD1387" s="14"/>
      <c r="CE1387" s="14"/>
    </row>
    <row r="1388" spans="1:83">
      <c r="A1388" s="14"/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  <c r="BE1388" s="14"/>
      <c r="BF1388" s="14"/>
      <c r="BG1388" s="14"/>
      <c r="BH1388" s="14"/>
      <c r="BI1388" s="14"/>
      <c r="BJ1388" s="14"/>
      <c r="BK1388" s="14"/>
      <c r="BL1388" s="14"/>
      <c r="BM1388" s="14"/>
      <c r="BN1388" s="14"/>
      <c r="BO1388" s="14"/>
      <c r="BP1388" s="14"/>
      <c r="BQ1388" s="14"/>
      <c r="BR1388" s="14"/>
      <c r="BS1388" s="14"/>
      <c r="BT1388" s="14"/>
      <c r="BU1388" s="14"/>
      <c r="BV1388" s="14"/>
      <c r="BW1388" s="14"/>
      <c r="BX1388" s="14"/>
      <c r="BY1388" s="14"/>
      <c r="BZ1388" s="14"/>
      <c r="CA1388" s="14"/>
      <c r="CB1388" s="14"/>
      <c r="CC1388" s="14"/>
      <c r="CD1388" s="14"/>
      <c r="CE1388" s="14"/>
    </row>
    <row r="1389" spans="1:83">
      <c r="A1389" s="14"/>
      <c r="B1389" s="14"/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  <c r="BE1389" s="14"/>
      <c r="BF1389" s="14"/>
      <c r="BG1389" s="14"/>
      <c r="BH1389" s="14"/>
      <c r="BI1389" s="14"/>
      <c r="BJ1389" s="14"/>
      <c r="BK1389" s="14"/>
      <c r="BL1389" s="14"/>
      <c r="BM1389" s="14"/>
      <c r="BN1389" s="14"/>
      <c r="BO1389" s="14"/>
      <c r="BP1389" s="14"/>
      <c r="BQ1389" s="14"/>
      <c r="BR1389" s="14"/>
      <c r="BS1389" s="14"/>
      <c r="BT1389" s="14"/>
      <c r="BU1389" s="14"/>
      <c r="BV1389" s="14"/>
      <c r="BW1389" s="14"/>
      <c r="BX1389" s="14"/>
      <c r="BY1389" s="14"/>
      <c r="BZ1389" s="14"/>
      <c r="CA1389" s="14"/>
      <c r="CB1389" s="14"/>
      <c r="CC1389" s="14"/>
      <c r="CD1389" s="14"/>
      <c r="CE1389" s="14"/>
    </row>
    <row r="1390" spans="1:83">
      <c r="A1390" s="14"/>
      <c r="B1390" s="14"/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  <c r="BE1390" s="14"/>
      <c r="BF1390" s="14"/>
      <c r="BG1390" s="14"/>
      <c r="BH1390" s="14"/>
      <c r="BI1390" s="14"/>
      <c r="BJ1390" s="14"/>
      <c r="BK1390" s="14"/>
      <c r="BL1390" s="14"/>
      <c r="BM1390" s="14"/>
      <c r="BN1390" s="14"/>
      <c r="BO1390" s="14"/>
      <c r="BP1390" s="14"/>
      <c r="BQ1390" s="14"/>
      <c r="BR1390" s="14"/>
      <c r="BS1390" s="14"/>
      <c r="BT1390" s="14"/>
      <c r="BU1390" s="14"/>
      <c r="BV1390" s="14"/>
      <c r="BW1390" s="14"/>
      <c r="BX1390" s="14"/>
      <c r="BY1390" s="14"/>
      <c r="BZ1390" s="14"/>
      <c r="CA1390" s="14"/>
      <c r="CB1390" s="14"/>
      <c r="CC1390" s="14"/>
      <c r="CD1390" s="14"/>
      <c r="CE1390" s="14"/>
    </row>
    <row r="1391" spans="1:83">
      <c r="A1391" s="14"/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  <c r="BE1391" s="14"/>
      <c r="BF1391" s="14"/>
      <c r="BG1391" s="14"/>
      <c r="BH1391" s="14"/>
      <c r="BI1391" s="14"/>
      <c r="BJ1391" s="14"/>
      <c r="BK1391" s="14"/>
      <c r="BL1391" s="14"/>
      <c r="BM1391" s="14"/>
      <c r="BN1391" s="14"/>
      <c r="BO1391" s="14"/>
      <c r="BP1391" s="14"/>
      <c r="BQ1391" s="14"/>
      <c r="BR1391" s="14"/>
      <c r="BS1391" s="14"/>
      <c r="BT1391" s="14"/>
      <c r="BU1391" s="14"/>
      <c r="BV1391" s="14"/>
      <c r="BW1391" s="14"/>
      <c r="BX1391" s="14"/>
      <c r="BY1391" s="14"/>
      <c r="BZ1391" s="14"/>
      <c r="CA1391" s="14"/>
      <c r="CB1391" s="14"/>
      <c r="CC1391" s="14"/>
      <c r="CD1391" s="14"/>
      <c r="CE1391" s="14"/>
    </row>
    <row r="1392" spans="1:83">
      <c r="A1392" s="14"/>
      <c r="B1392" s="14"/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  <c r="BE1392" s="14"/>
      <c r="BF1392" s="14"/>
      <c r="BG1392" s="14"/>
      <c r="BH1392" s="14"/>
      <c r="BI1392" s="14"/>
      <c r="BJ1392" s="14"/>
      <c r="BK1392" s="14"/>
      <c r="BL1392" s="14"/>
      <c r="BM1392" s="14"/>
      <c r="BN1392" s="14"/>
      <c r="BO1392" s="14"/>
      <c r="BP1392" s="14"/>
      <c r="BQ1392" s="14"/>
      <c r="BR1392" s="14"/>
      <c r="BS1392" s="14"/>
      <c r="BT1392" s="14"/>
      <c r="BU1392" s="14"/>
      <c r="BV1392" s="14"/>
      <c r="BW1392" s="14"/>
      <c r="BX1392" s="14"/>
      <c r="BY1392" s="14"/>
      <c r="BZ1392" s="14"/>
      <c r="CA1392" s="14"/>
      <c r="CB1392" s="14"/>
      <c r="CC1392" s="14"/>
      <c r="CD1392" s="14"/>
      <c r="CE1392" s="14"/>
    </row>
    <row r="1393" spans="1:83">
      <c r="A1393" s="14"/>
      <c r="B1393" s="14"/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  <c r="BE1393" s="14"/>
      <c r="BF1393" s="14"/>
      <c r="BG1393" s="14"/>
      <c r="BH1393" s="14"/>
      <c r="BI1393" s="14"/>
      <c r="BJ1393" s="14"/>
      <c r="BK1393" s="14"/>
      <c r="BL1393" s="14"/>
      <c r="BM1393" s="14"/>
      <c r="BN1393" s="14"/>
      <c r="BO1393" s="14"/>
      <c r="BP1393" s="14"/>
      <c r="BQ1393" s="14"/>
      <c r="BR1393" s="14"/>
      <c r="BS1393" s="14"/>
      <c r="BT1393" s="14"/>
      <c r="BU1393" s="14"/>
      <c r="BV1393" s="14"/>
      <c r="BW1393" s="14"/>
      <c r="BX1393" s="14"/>
      <c r="BY1393" s="14"/>
      <c r="BZ1393" s="14"/>
      <c r="CA1393" s="14"/>
      <c r="CB1393" s="14"/>
      <c r="CC1393" s="14"/>
      <c r="CD1393" s="14"/>
      <c r="CE1393" s="14"/>
    </row>
    <row r="1394" spans="1:83">
      <c r="A1394" s="14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  <c r="BE1394" s="14"/>
      <c r="BF1394" s="14"/>
      <c r="BG1394" s="14"/>
      <c r="BH1394" s="14"/>
      <c r="BI1394" s="14"/>
      <c r="BJ1394" s="14"/>
      <c r="BK1394" s="14"/>
      <c r="BL1394" s="14"/>
      <c r="BM1394" s="14"/>
      <c r="BN1394" s="14"/>
      <c r="BO1394" s="14"/>
      <c r="BP1394" s="14"/>
      <c r="BQ1394" s="14"/>
      <c r="BR1394" s="14"/>
      <c r="BS1394" s="14"/>
      <c r="BT1394" s="14"/>
      <c r="BU1394" s="14"/>
      <c r="BV1394" s="14"/>
      <c r="BW1394" s="14"/>
      <c r="BX1394" s="14"/>
      <c r="BY1394" s="14"/>
      <c r="BZ1394" s="14"/>
      <c r="CA1394" s="14"/>
      <c r="CB1394" s="14"/>
      <c r="CC1394" s="14"/>
      <c r="CD1394" s="14"/>
      <c r="CE1394" s="14"/>
    </row>
    <row r="1395" spans="1:83">
      <c r="A1395" s="14"/>
      <c r="B1395" s="14"/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  <c r="BE1395" s="14"/>
      <c r="BF1395" s="14"/>
      <c r="BG1395" s="14"/>
      <c r="BH1395" s="14"/>
      <c r="BI1395" s="14"/>
      <c r="BJ1395" s="14"/>
      <c r="BK1395" s="14"/>
      <c r="BL1395" s="14"/>
      <c r="BM1395" s="14"/>
      <c r="BN1395" s="14"/>
      <c r="BO1395" s="14"/>
      <c r="BP1395" s="14"/>
      <c r="BQ1395" s="14"/>
      <c r="BR1395" s="14"/>
      <c r="BS1395" s="14"/>
      <c r="BT1395" s="14"/>
      <c r="BU1395" s="14"/>
      <c r="BV1395" s="14"/>
      <c r="BW1395" s="14"/>
      <c r="BX1395" s="14"/>
      <c r="BY1395" s="14"/>
      <c r="BZ1395" s="14"/>
      <c r="CA1395" s="14"/>
      <c r="CB1395" s="14"/>
      <c r="CC1395" s="14"/>
      <c r="CD1395" s="14"/>
      <c r="CE1395" s="14"/>
    </row>
    <row r="1396" spans="1:83">
      <c r="A1396" s="14"/>
      <c r="B1396" s="14"/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  <c r="BE1396" s="14"/>
      <c r="BF1396" s="14"/>
      <c r="BG1396" s="14"/>
      <c r="BH1396" s="14"/>
      <c r="BI1396" s="14"/>
      <c r="BJ1396" s="14"/>
      <c r="BK1396" s="14"/>
      <c r="BL1396" s="14"/>
      <c r="BM1396" s="14"/>
      <c r="BN1396" s="14"/>
      <c r="BO1396" s="14"/>
      <c r="BP1396" s="14"/>
      <c r="BQ1396" s="14"/>
      <c r="BR1396" s="14"/>
      <c r="BS1396" s="14"/>
      <c r="BT1396" s="14"/>
      <c r="BU1396" s="14"/>
      <c r="BV1396" s="14"/>
      <c r="BW1396" s="14"/>
      <c r="BX1396" s="14"/>
      <c r="BY1396" s="14"/>
      <c r="BZ1396" s="14"/>
      <c r="CA1396" s="14"/>
      <c r="CB1396" s="14"/>
      <c r="CC1396" s="14"/>
      <c r="CD1396" s="14"/>
      <c r="CE1396" s="14"/>
    </row>
    <row r="1397" spans="1:83">
      <c r="A1397" s="14"/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  <c r="BE1397" s="14"/>
      <c r="BF1397" s="14"/>
      <c r="BG1397" s="14"/>
      <c r="BH1397" s="14"/>
      <c r="BI1397" s="14"/>
      <c r="BJ1397" s="14"/>
      <c r="BK1397" s="14"/>
      <c r="BL1397" s="14"/>
      <c r="BM1397" s="14"/>
      <c r="BN1397" s="14"/>
      <c r="BO1397" s="14"/>
      <c r="BP1397" s="14"/>
      <c r="BQ1397" s="14"/>
      <c r="BR1397" s="14"/>
      <c r="BS1397" s="14"/>
      <c r="BT1397" s="14"/>
      <c r="BU1397" s="14"/>
      <c r="BV1397" s="14"/>
      <c r="BW1397" s="14"/>
      <c r="BX1397" s="14"/>
      <c r="BY1397" s="14"/>
      <c r="BZ1397" s="14"/>
      <c r="CA1397" s="14"/>
      <c r="CB1397" s="14"/>
      <c r="CC1397" s="14"/>
      <c r="CD1397" s="14"/>
      <c r="CE1397" s="14"/>
    </row>
    <row r="1398" spans="1:83">
      <c r="A1398" s="14"/>
      <c r="B1398" s="14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  <c r="BE1398" s="14"/>
      <c r="BF1398" s="14"/>
      <c r="BG1398" s="14"/>
      <c r="BH1398" s="14"/>
      <c r="BI1398" s="14"/>
      <c r="BJ1398" s="14"/>
      <c r="BK1398" s="14"/>
      <c r="BL1398" s="14"/>
      <c r="BM1398" s="14"/>
      <c r="BN1398" s="14"/>
      <c r="BO1398" s="14"/>
      <c r="BP1398" s="14"/>
      <c r="BQ1398" s="14"/>
      <c r="BR1398" s="14"/>
      <c r="BS1398" s="14"/>
      <c r="BT1398" s="14"/>
      <c r="BU1398" s="14"/>
      <c r="BV1398" s="14"/>
      <c r="BW1398" s="14"/>
      <c r="BX1398" s="14"/>
      <c r="BY1398" s="14"/>
      <c r="BZ1398" s="14"/>
      <c r="CA1398" s="14"/>
      <c r="CB1398" s="14"/>
      <c r="CC1398" s="14"/>
      <c r="CD1398" s="14"/>
      <c r="CE1398" s="14"/>
    </row>
    <row r="1399" spans="1:83">
      <c r="A1399" s="14"/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  <c r="BE1399" s="14"/>
      <c r="BF1399" s="14"/>
      <c r="BG1399" s="14"/>
      <c r="BH1399" s="14"/>
      <c r="BI1399" s="14"/>
      <c r="BJ1399" s="14"/>
      <c r="BK1399" s="14"/>
      <c r="BL1399" s="14"/>
      <c r="BM1399" s="14"/>
      <c r="BN1399" s="14"/>
      <c r="BO1399" s="14"/>
      <c r="BP1399" s="14"/>
      <c r="BQ1399" s="14"/>
      <c r="BR1399" s="14"/>
      <c r="BS1399" s="14"/>
      <c r="BT1399" s="14"/>
      <c r="BU1399" s="14"/>
      <c r="BV1399" s="14"/>
      <c r="BW1399" s="14"/>
      <c r="BX1399" s="14"/>
      <c r="BY1399" s="14"/>
      <c r="BZ1399" s="14"/>
      <c r="CA1399" s="14"/>
      <c r="CB1399" s="14"/>
      <c r="CC1399" s="14"/>
      <c r="CD1399" s="14"/>
      <c r="CE1399" s="14"/>
    </row>
    <row r="1400" spans="1:83">
      <c r="A1400" s="14"/>
      <c r="B1400" s="14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  <c r="BE1400" s="14"/>
      <c r="BF1400" s="14"/>
      <c r="BG1400" s="14"/>
      <c r="BH1400" s="14"/>
      <c r="BI1400" s="14"/>
      <c r="BJ1400" s="14"/>
      <c r="BK1400" s="14"/>
      <c r="BL1400" s="14"/>
      <c r="BM1400" s="14"/>
      <c r="BN1400" s="14"/>
      <c r="BO1400" s="14"/>
      <c r="BP1400" s="14"/>
      <c r="BQ1400" s="14"/>
      <c r="BR1400" s="14"/>
      <c r="BS1400" s="14"/>
      <c r="BT1400" s="14"/>
      <c r="BU1400" s="14"/>
      <c r="BV1400" s="14"/>
      <c r="BW1400" s="14"/>
      <c r="BX1400" s="14"/>
      <c r="BY1400" s="14"/>
      <c r="BZ1400" s="14"/>
      <c r="CA1400" s="14"/>
      <c r="CB1400" s="14"/>
      <c r="CC1400" s="14"/>
      <c r="CD1400" s="14"/>
      <c r="CE1400" s="14"/>
    </row>
    <row r="1401" spans="1:83">
      <c r="A1401" s="14"/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  <c r="BE1401" s="14"/>
      <c r="BF1401" s="14"/>
      <c r="BG1401" s="14"/>
      <c r="BH1401" s="14"/>
      <c r="BI1401" s="14"/>
      <c r="BJ1401" s="14"/>
      <c r="BK1401" s="14"/>
      <c r="BL1401" s="14"/>
      <c r="BM1401" s="14"/>
      <c r="BN1401" s="14"/>
      <c r="BO1401" s="14"/>
      <c r="BP1401" s="14"/>
      <c r="BQ1401" s="14"/>
      <c r="BR1401" s="14"/>
      <c r="BS1401" s="14"/>
      <c r="BT1401" s="14"/>
      <c r="BU1401" s="14"/>
      <c r="BV1401" s="14"/>
      <c r="BW1401" s="14"/>
      <c r="BX1401" s="14"/>
      <c r="BY1401" s="14"/>
      <c r="BZ1401" s="14"/>
      <c r="CA1401" s="14"/>
      <c r="CB1401" s="14"/>
      <c r="CC1401" s="14"/>
      <c r="CD1401" s="14"/>
      <c r="CE1401" s="14"/>
    </row>
    <row r="1402" spans="1:83">
      <c r="A1402" s="14"/>
      <c r="B1402" s="14"/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  <c r="BE1402" s="14"/>
      <c r="BF1402" s="14"/>
      <c r="BG1402" s="14"/>
      <c r="BH1402" s="14"/>
      <c r="BI1402" s="14"/>
      <c r="BJ1402" s="14"/>
      <c r="BK1402" s="14"/>
      <c r="BL1402" s="14"/>
      <c r="BM1402" s="14"/>
      <c r="BN1402" s="14"/>
      <c r="BO1402" s="14"/>
      <c r="BP1402" s="14"/>
      <c r="BQ1402" s="14"/>
      <c r="BR1402" s="14"/>
      <c r="BS1402" s="14"/>
      <c r="BT1402" s="14"/>
      <c r="BU1402" s="14"/>
      <c r="BV1402" s="14"/>
      <c r="BW1402" s="14"/>
      <c r="BX1402" s="14"/>
      <c r="BY1402" s="14"/>
      <c r="BZ1402" s="14"/>
      <c r="CA1402" s="14"/>
      <c r="CB1402" s="14"/>
      <c r="CC1402" s="14"/>
      <c r="CD1402" s="14"/>
      <c r="CE1402" s="14"/>
    </row>
    <row r="1403" spans="1:83">
      <c r="A1403" s="14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  <c r="BE1403" s="14"/>
      <c r="BF1403" s="14"/>
      <c r="BG1403" s="14"/>
      <c r="BH1403" s="14"/>
      <c r="BI1403" s="14"/>
      <c r="BJ1403" s="14"/>
      <c r="BK1403" s="14"/>
      <c r="BL1403" s="14"/>
      <c r="BM1403" s="14"/>
      <c r="BN1403" s="14"/>
      <c r="BO1403" s="14"/>
      <c r="BP1403" s="14"/>
      <c r="BQ1403" s="14"/>
      <c r="BR1403" s="14"/>
      <c r="BS1403" s="14"/>
      <c r="BT1403" s="14"/>
      <c r="BU1403" s="14"/>
      <c r="BV1403" s="14"/>
      <c r="BW1403" s="14"/>
      <c r="BX1403" s="14"/>
      <c r="BY1403" s="14"/>
      <c r="BZ1403" s="14"/>
      <c r="CA1403" s="14"/>
      <c r="CB1403" s="14"/>
      <c r="CC1403" s="14"/>
      <c r="CD1403" s="14"/>
      <c r="CE1403" s="14"/>
    </row>
    <row r="1404" spans="1:83">
      <c r="A1404" s="14"/>
      <c r="B1404" s="14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  <c r="BE1404" s="14"/>
      <c r="BF1404" s="14"/>
      <c r="BG1404" s="14"/>
      <c r="BH1404" s="14"/>
      <c r="BI1404" s="14"/>
      <c r="BJ1404" s="14"/>
      <c r="BK1404" s="14"/>
      <c r="BL1404" s="14"/>
      <c r="BM1404" s="14"/>
      <c r="BN1404" s="14"/>
      <c r="BO1404" s="14"/>
      <c r="BP1404" s="14"/>
      <c r="BQ1404" s="14"/>
      <c r="BR1404" s="14"/>
      <c r="BS1404" s="14"/>
      <c r="BT1404" s="14"/>
      <c r="BU1404" s="14"/>
      <c r="BV1404" s="14"/>
      <c r="BW1404" s="14"/>
      <c r="BX1404" s="14"/>
      <c r="BY1404" s="14"/>
      <c r="BZ1404" s="14"/>
      <c r="CA1404" s="14"/>
      <c r="CB1404" s="14"/>
      <c r="CC1404" s="14"/>
      <c r="CD1404" s="14"/>
      <c r="CE1404" s="14"/>
    </row>
    <row r="1405" spans="1:83">
      <c r="A1405" s="14"/>
      <c r="B1405" s="14"/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  <c r="BE1405" s="14"/>
      <c r="BF1405" s="14"/>
      <c r="BG1405" s="14"/>
      <c r="BH1405" s="14"/>
      <c r="BI1405" s="14"/>
      <c r="BJ1405" s="14"/>
      <c r="BK1405" s="14"/>
      <c r="BL1405" s="14"/>
      <c r="BM1405" s="14"/>
      <c r="BN1405" s="14"/>
      <c r="BO1405" s="14"/>
      <c r="BP1405" s="14"/>
      <c r="BQ1405" s="14"/>
      <c r="BR1405" s="14"/>
      <c r="BS1405" s="14"/>
      <c r="BT1405" s="14"/>
      <c r="BU1405" s="14"/>
      <c r="BV1405" s="14"/>
      <c r="BW1405" s="14"/>
      <c r="BX1405" s="14"/>
      <c r="BY1405" s="14"/>
      <c r="BZ1405" s="14"/>
      <c r="CA1405" s="14"/>
      <c r="CB1405" s="14"/>
      <c r="CC1405" s="14"/>
      <c r="CD1405" s="14"/>
      <c r="CE1405" s="14"/>
    </row>
    <row r="1406" spans="1:83">
      <c r="A1406" s="14"/>
      <c r="B1406" s="14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  <c r="BE1406" s="14"/>
      <c r="BF1406" s="14"/>
      <c r="BG1406" s="14"/>
      <c r="BH1406" s="14"/>
      <c r="BI1406" s="14"/>
      <c r="BJ1406" s="14"/>
      <c r="BK1406" s="14"/>
      <c r="BL1406" s="14"/>
      <c r="BM1406" s="14"/>
      <c r="BN1406" s="14"/>
      <c r="BO1406" s="14"/>
      <c r="BP1406" s="14"/>
      <c r="BQ1406" s="14"/>
      <c r="BR1406" s="14"/>
      <c r="BS1406" s="14"/>
      <c r="BT1406" s="14"/>
      <c r="BU1406" s="14"/>
      <c r="BV1406" s="14"/>
      <c r="BW1406" s="14"/>
      <c r="BX1406" s="14"/>
      <c r="BY1406" s="14"/>
      <c r="BZ1406" s="14"/>
      <c r="CA1406" s="14"/>
      <c r="CB1406" s="14"/>
      <c r="CC1406" s="14"/>
      <c r="CD1406" s="14"/>
      <c r="CE1406" s="14"/>
    </row>
    <row r="1407" spans="1:83">
      <c r="A1407" s="14"/>
      <c r="B1407" s="14"/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  <c r="BE1407" s="14"/>
      <c r="BF1407" s="14"/>
      <c r="BG1407" s="14"/>
      <c r="BH1407" s="14"/>
      <c r="BI1407" s="14"/>
      <c r="BJ1407" s="14"/>
      <c r="BK1407" s="14"/>
      <c r="BL1407" s="14"/>
      <c r="BM1407" s="14"/>
      <c r="BN1407" s="14"/>
      <c r="BO1407" s="14"/>
      <c r="BP1407" s="14"/>
      <c r="BQ1407" s="14"/>
      <c r="BR1407" s="14"/>
      <c r="BS1407" s="14"/>
      <c r="BT1407" s="14"/>
      <c r="BU1407" s="14"/>
      <c r="BV1407" s="14"/>
      <c r="BW1407" s="14"/>
      <c r="BX1407" s="14"/>
      <c r="BY1407" s="14"/>
      <c r="BZ1407" s="14"/>
      <c r="CA1407" s="14"/>
      <c r="CB1407" s="14"/>
      <c r="CC1407" s="14"/>
      <c r="CD1407" s="14"/>
      <c r="CE1407" s="14"/>
    </row>
    <row r="1408" spans="1:83">
      <c r="A1408" s="14"/>
      <c r="B1408" s="14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  <c r="BE1408" s="14"/>
      <c r="BF1408" s="14"/>
      <c r="BG1408" s="14"/>
      <c r="BH1408" s="14"/>
      <c r="BI1408" s="14"/>
      <c r="BJ1408" s="14"/>
      <c r="BK1408" s="14"/>
      <c r="BL1408" s="14"/>
      <c r="BM1408" s="14"/>
      <c r="BN1408" s="14"/>
      <c r="BO1408" s="14"/>
      <c r="BP1408" s="14"/>
      <c r="BQ1408" s="14"/>
      <c r="BR1408" s="14"/>
      <c r="BS1408" s="14"/>
      <c r="BT1408" s="14"/>
      <c r="BU1408" s="14"/>
      <c r="BV1408" s="14"/>
      <c r="BW1408" s="14"/>
      <c r="BX1408" s="14"/>
      <c r="BY1408" s="14"/>
      <c r="BZ1408" s="14"/>
      <c r="CA1408" s="14"/>
      <c r="CB1408" s="14"/>
      <c r="CC1408" s="14"/>
      <c r="CD1408" s="14"/>
      <c r="CE1408" s="14"/>
    </row>
    <row r="1409" spans="1:83">
      <c r="A1409" s="14"/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  <c r="BE1409" s="14"/>
      <c r="BF1409" s="14"/>
      <c r="BG1409" s="14"/>
      <c r="BH1409" s="14"/>
      <c r="BI1409" s="14"/>
      <c r="BJ1409" s="14"/>
      <c r="BK1409" s="14"/>
      <c r="BL1409" s="14"/>
      <c r="BM1409" s="14"/>
      <c r="BN1409" s="14"/>
      <c r="BO1409" s="14"/>
      <c r="BP1409" s="14"/>
      <c r="BQ1409" s="14"/>
      <c r="BR1409" s="14"/>
      <c r="BS1409" s="14"/>
      <c r="BT1409" s="14"/>
      <c r="BU1409" s="14"/>
      <c r="BV1409" s="14"/>
      <c r="BW1409" s="14"/>
      <c r="BX1409" s="14"/>
      <c r="BY1409" s="14"/>
      <c r="BZ1409" s="14"/>
      <c r="CA1409" s="14"/>
      <c r="CB1409" s="14"/>
      <c r="CC1409" s="14"/>
      <c r="CD1409" s="14"/>
      <c r="CE1409" s="14"/>
    </row>
    <row r="1410" spans="1:83">
      <c r="A1410" s="14"/>
      <c r="B1410" s="14"/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  <c r="BE1410" s="14"/>
      <c r="BF1410" s="14"/>
      <c r="BG1410" s="14"/>
      <c r="BH1410" s="14"/>
      <c r="BI1410" s="14"/>
      <c r="BJ1410" s="14"/>
      <c r="BK1410" s="14"/>
      <c r="BL1410" s="14"/>
      <c r="BM1410" s="14"/>
      <c r="BN1410" s="14"/>
      <c r="BO1410" s="14"/>
      <c r="BP1410" s="14"/>
      <c r="BQ1410" s="14"/>
      <c r="BR1410" s="14"/>
      <c r="BS1410" s="14"/>
      <c r="BT1410" s="14"/>
      <c r="BU1410" s="14"/>
      <c r="BV1410" s="14"/>
      <c r="BW1410" s="14"/>
      <c r="BX1410" s="14"/>
      <c r="BY1410" s="14"/>
      <c r="BZ1410" s="14"/>
      <c r="CA1410" s="14"/>
      <c r="CB1410" s="14"/>
      <c r="CC1410" s="14"/>
      <c r="CD1410" s="14"/>
      <c r="CE1410" s="14"/>
    </row>
    <row r="1411" spans="1:83">
      <c r="A1411" s="14"/>
      <c r="B1411" s="14"/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  <c r="BE1411" s="14"/>
      <c r="BF1411" s="14"/>
      <c r="BG1411" s="14"/>
      <c r="BH1411" s="14"/>
      <c r="BI1411" s="14"/>
      <c r="BJ1411" s="14"/>
      <c r="BK1411" s="14"/>
      <c r="BL1411" s="14"/>
      <c r="BM1411" s="14"/>
      <c r="BN1411" s="14"/>
      <c r="BO1411" s="14"/>
      <c r="BP1411" s="14"/>
      <c r="BQ1411" s="14"/>
      <c r="BR1411" s="14"/>
      <c r="BS1411" s="14"/>
      <c r="BT1411" s="14"/>
      <c r="BU1411" s="14"/>
      <c r="BV1411" s="14"/>
      <c r="BW1411" s="14"/>
      <c r="BX1411" s="14"/>
      <c r="BY1411" s="14"/>
      <c r="BZ1411" s="14"/>
      <c r="CA1411" s="14"/>
      <c r="CB1411" s="14"/>
      <c r="CC1411" s="14"/>
      <c r="CD1411" s="14"/>
      <c r="CE1411" s="14"/>
    </row>
    <row r="1412" spans="1:83">
      <c r="A1412" s="14"/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  <c r="BE1412" s="14"/>
      <c r="BF1412" s="14"/>
      <c r="BG1412" s="14"/>
      <c r="BH1412" s="14"/>
      <c r="BI1412" s="14"/>
      <c r="BJ1412" s="14"/>
      <c r="BK1412" s="14"/>
      <c r="BL1412" s="14"/>
      <c r="BM1412" s="14"/>
      <c r="BN1412" s="14"/>
      <c r="BO1412" s="14"/>
      <c r="BP1412" s="14"/>
      <c r="BQ1412" s="14"/>
      <c r="BR1412" s="14"/>
      <c r="BS1412" s="14"/>
      <c r="BT1412" s="14"/>
      <c r="BU1412" s="14"/>
      <c r="BV1412" s="14"/>
      <c r="BW1412" s="14"/>
      <c r="BX1412" s="14"/>
      <c r="BY1412" s="14"/>
      <c r="BZ1412" s="14"/>
      <c r="CA1412" s="14"/>
      <c r="CB1412" s="14"/>
      <c r="CC1412" s="14"/>
      <c r="CD1412" s="14"/>
      <c r="CE1412" s="14"/>
    </row>
    <row r="1413" spans="1:83">
      <c r="A1413" s="14"/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  <c r="BE1413" s="14"/>
      <c r="BF1413" s="14"/>
      <c r="BG1413" s="14"/>
      <c r="BH1413" s="14"/>
      <c r="BI1413" s="14"/>
      <c r="BJ1413" s="14"/>
      <c r="BK1413" s="14"/>
      <c r="BL1413" s="14"/>
      <c r="BM1413" s="14"/>
      <c r="BN1413" s="14"/>
      <c r="BO1413" s="14"/>
      <c r="BP1413" s="14"/>
      <c r="BQ1413" s="14"/>
      <c r="BR1413" s="14"/>
      <c r="BS1413" s="14"/>
      <c r="BT1413" s="14"/>
      <c r="BU1413" s="14"/>
      <c r="BV1413" s="14"/>
      <c r="BW1413" s="14"/>
      <c r="BX1413" s="14"/>
      <c r="BY1413" s="14"/>
      <c r="BZ1413" s="14"/>
      <c r="CA1413" s="14"/>
      <c r="CB1413" s="14"/>
      <c r="CC1413" s="14"/>
      <c r="CD1413" s="14"/>
      <c r="CE1413" s="14"/>
    </row>
    <row r="1414" spans="1:83">
      <c r="A1414" s="14"/>
      <c r="B1414" s="14"/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  <c r="BE1414" s="14"/>
      <c r="BF1414" s="14"/>
      <c r="BG1414" s="14"/>
      <c r="BH1414" s="14"/>
      <c r="BI1414" s="14"/>
      <c r="BJ1414" s="14"/>
      <c r="BK1414" s="14"/>
      <c r="BL1414" s="14"/>
      <c r="BM1414" s="14"/>
      <c r="BN1414" s="14"/>
      <c r="BO1414" s="14"/>
      <c r="BP1414" s="14"/>
      <c r="BQ1414" s="14"/>
      <c r="BR1414" s="14"/>
      <c r="BS1414" s="14"/>
      <c r="BT1414" s="14"/>
      <c r="BU1414" s="14"/>
      <c r="BV1414" s="14"/>
      <c r="BW1414" s="14"/>
      <c r="BX1414" s="14"/>
      <c r="BY1414" s="14"/>
      <c r="BZ1414" s="14"/>
      <c r="CA1414" s="14"/>
      <c r="CB1414" s="14"/>
      <c r="CC1414" s="14"/>
      <c r="CD1414" s="14"/>
      <c r="CE1414" s="14"/>
    </row>
    <row r="1415" spans="1:83">
      <c r="A1415" s="14"/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  <c r="BE1415" s="14"/>
      <c r="BF1415" s="14"/>
      <c r="BG1415" s="14"/>
      <c r="BH1415" s="14"/>
      <c r="BI1415" s="14"/>
      <c r="BJ1415" s="14"/>
      <c r="BK1415" s="14"/>
      <c r="BL1415" s="14"/>
      <c r="BM1415" s="14"/>
      <c r="BN1415" s="14"/>
      <c r="BO1415" s="14"/>
      <c r="BP1415" s="14"/>
      <c r="BQ1415" s="14"/>
      <c r="BR1415" s="14"/>
      <c r="BS1415" s="14"/>
      <c r="BT1415" s="14"/>
      <c r="BU1415" s="14"/>
      <c r="BV1415" s="14"/>
      <c r="BW1415" s="14"/>
      <c r="BX1415" s="14"/>
      <c r="BY1415" s="14"/>
      <c r="BZ1415" s="14"/>
      <c r="CA1415" s="14"/>
      <c r="CB1415" s="14"/>
      <c r="CC1415" s="14"/>
      <c r="CD1415" s="14"/>
      <c r="CE1415" s="14"/>
    </row>
    <row r="1416" spans="1:83">
      <c r="A1416" s="14"/>
      <c r="B1416" s="14"/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  <c r="BE1416" s="14"/>
      <c r="BF1416" s="14"/>
      <c r="BG1416" s="14"/>
      <c r="BH1416" s="14"/>
      <c r="BI1416" s="14"/>
      <c r="BJ1416" s="14"/>
      <c r="BK1416" s="14"/>
      <c r="BL1416" s="14"/>
      <c r="BM1416" s="14"/>
      <c r="BN1416" s="14"/>
      <c r="BO1416" s="14"/>
      <c r="BP1416" s="14"/>
      <c r="BQ1416" s="14"/>
      <c r="BR1416" s="14"/>
      <c r="BS1416" s="14"/>
      <c r="BT1416" s="14"/>
      <c r="BU1416" s="14"/>
      <c r="BV1416" s="14"/>
      <c r="BW1416" s="14"/>
      <c r="BX1416" s="14"/>
      <c r="BY1416" s="14"/>
      <c r="BZ1416" s="14"/>
      <c r="CA1416" s="14"/>
      <c r="CB1416" s="14"/>
      <c r="CC1416" s="14"/>
      <c r="CD1416" s="14"/>
      <c r="CE1416" s="14"/>
    </row>
    <row r="1417" spans="1:83">
      <c r="A1417" s="14"/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  <c r="BE1417" s="14"/>
      <c r="BF1417" s="14"/>
      <c r="BG1417" s="14"/>
      <c r="BH1417" s="14"/>
      <c r="BI1417" s="14"/>
      <c r="BJ1417" s="14"/>
      <c r="BK1417" s="14"/>
      <c r="BL1417" s="14"/>
      <c r="BM1417" s="14"/>
      <c r="BN1417" s="14"/>
      <c r="BO1417" s="14"/>
      <c r="BP1417" s="14"/>
      <c r="BQ1417" s="14"/>
      <c r="BR1417" s="14"/>
      <c r="BS1417" s="14"/>
      <c r="BT1417" s="14"/>
      <c r="BU1417" s="14"/>
      <c r="BV1417" s="14"/>
      <c r="BW1417" s="14"/>
      <c r="BX1417" s="14"/>
      <c r="BY1417" s="14"/>
      <c r="BZ1417" s="14"/>
      <c r="CA1417" s="14"/>
      <c r="CB1417" s="14"/>
      <c r="CC1417" s="14"/>
      <c r="CD1417" s="14"/>
      <c r="CE1417" s="14"/>
    </row>
    <row r="1418" spans="1:83">
      <c r="A1418" s="14"/>
      <c r="B1418" s="14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  <c r="BE1418" s="14"/>
      <c r="BF1418" s="14"/>
      <c r="BG1418" s="14"/>
      <c r="BH1418" s="14"/>
      <c r="BI1418" s="14"/>
      <c r="BJ1418" s="14"/>
      <c r="BK1418" s="14"/>
      <c r="BL1418" s="14"/>
      <c r="BM1418" s="14"/>
      <c r="BN1418" s="14"/>
      <c r="BO1418" s="14"/>
      <c r="BP1418" s="14"/>
      <c r="BQ1418" s="14"/>
      <c r="BR1418" s="14"/>
      <c r="BS1418" s="14"/>
      <c r="BT1418" s="14"/>
      <c r="BU1418" s="14"/>
      <c r="BV1418" s="14"/>
      <c r="BW1418" s="14"/>
      <c r="BX1418" s="14"/>
      <c r="BY1418" s="14"/>
      <c r="BZ1418" s="14"/>
      <c r="CA1418" s="14"/>
      <c r="CB1418" s="14"/>
      <c r="CC1418" s="14"/>
      <c r="CD1418" s="14"/>
      <c r="CE1418" s="14"/>
    </row>
    <row r="1419" spans="1:83">
      <c r="A1419" s="14"/>
      <c r="B1419" s="14"/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  <c r="BE1419" s="14"/>
      <c r="BF1419" s="14"/>
      <c r="BG1419" s="14"/>
      <c r="BH1419" s="14"/>
      <c r="BI1419" s="14"/>
      <c r="BJ1419" s="14"/>
      <c r="BK1419" s="14"/>
      <c r="BL1419" s="14"/>
      <c r="BM1419" s="14"/>
      <c r="BN1419" s="14"/>
      <c r="BO1419" s="14"/>
      <c r="BP1419" s="14"/>
      <c r="BQ1419" s="14"/>
      <c r="BR1419" s="14"/>
      <c r="BS1419" s="14"/>
      <c r="BT1419" s="14"/>
      <c r="BU1419" s="14"/>
      <c r="BV1419" s="14"/>
      <c r="BW1419" s="14"/>
      <c r="BX1419" s="14"/>
      <c r="BY1419" s="14"/>
      <c r="BZ1419" s="14"/>
      <c r="CA1419" s="14"/>
      <c r="CB1419" s="14"/>
      <c r="CC1419" s="14"/>
      <c r="CD1419" s="14"/>
      <c r="CE1419" s="14"/>
    </row>
    <row r="1420" spans="1:83">
      <c r="A1420" s="14"/>
      <c r="B1420" s="14"/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  <c r="BE1420" s="14"/>
      <c r="BF1420" s="14"/>
      <c r="BG1420" s="14"/>
      <c r="BH1420" s="14"/>
      <c r="BI1420" s="14"/>
      <c r="BJ1420" s="14"/>
      <c r="BK1420" s="14"/>
      <c r="BL1420" s="14"/>
      <c r="BM1420" s="14"/>
      <c r="BN1420" s="14"/>
      <c r="BO1420" s="14"/>
      <c r="BP1420" s="14"/>
      <c r="BQ1420" s="14"/>
      <c r="BR1420" s="14"/>
      <c r="BS1420" s="14"/>
      <c r="BT1420" s="14"/>
      <c r="BU1420" s="14"/>
      <c r="BV1420" s="14"/>
      <c r="BW1420" s="14"/>
      <c r="BX1420" s="14"/>
      <c r="BY1420" s="14"/>
      <c r="BZ1420" s="14"/>
      <c r="CA1420" s="14"/>
      <c r="CB1420" s="14"/>
      <c r="CC1420" s="14"/>
      <c r="CD1420" s="14"/>
      <c r="CE1420" s="14"/>
    </row>
    <row r="1421" spans="1:83">
      <c r="A1421" s="14"/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  <c r="BE1421" s="14"/>
      <c r="BF1421" s="14"/>
      <c r="BG1421" s="14"/>
      <c r="BH1421" s="14"/>
      <c r="BI1421" s="14"/>
      <c r="BJ1421" s="14"/>
      <c r="BK1421" s="14"/>
      <c r="BL1421" s="14"/>
      <c r="BM1421" s="14"/>
      <c r="BN1421" s="14"/>
      <c r="BO1421" s="14"/>
      <c r="BP1421" s="14"/>
      <c r="BQ1421" s="14"/>
      <c r="BR1421" s="14"/>
      <c r="BS1421" s="14"/>
      <c r="BT1421" s="14"/>
      <c r="BU1421" s="14"/>
      <c r="BV1421" s="14"/>
      <c r="BW1421" s="14"/>
      <c r="BX1421" s="14"/>
      <c r="BY1421" s="14"/>
      <c r="BZ1421" s="14"/>
      <c r="CA1421" s="14"/>
      <c r="CB1421" s="14"/>
      <c r="CC1421" s="14"/>
      <c r="CD1421" s="14"/>
      <c r="CE1421" s="14"/>
    </row>
    <row r="1422" spans="1:83">
      <c r="A1422" s="14"/>
      <c r="B1422" s="14"/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  <c r="BE1422" s="14"/>
      <c r="BF1422" s="14"/>
      <c r="BG1422" s="14"/>
      <c r="BH1422" s="14"/>
      <c r="BI1422" s="14"/>
      <c r="BJ1422" s="14"/>
      <c r="BK1422" s="14"/>
      <c r="BL1422" s="14"/>
      <c r="BM1422" s="14"/>
      <c r="BN1422" s="14"/>
      <c r="BO1422" s="14"/>
      <c r="BP1422" s="14"/>
      <c r="BQ1422" s="14"/>
      <c r="BR1422" s="14"/>
      <c r="BS1422" s="14"/>
      <c r="BT1422" s="14"/>
      <c r="BU1422" s="14"/>
      <c r="BV1422" s="14"/>
      <c r="BW1422" s="14"/>
      <c r="BX1422" s="14"/>
      <c r="BY1422" s="14"/>
      <c r="BZ1422" s="14"/>
      <c r="CA1422" s="14"/>
      <c r="CB1422" s="14"/>
      <c r="CC1422" s="14"/>
      <c r="CD1422" s="14"/>
      <c r="CE1422" s="14"/>
    </row>
    <row r="1423" spans="1:83">
      <c r="A1423" s="14"/>
      <c r="B1423" s="14"/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  <c r="BE1423" s="14"/>
      <c r="BF1423" s="14"/>
      <c r="BG1423" s="14"/>
      <c r="BH1423" s="14"/>
      <c r="BI1423" s="14"/>
      <c r="BJ1423" s="14"/>
      <c r="BK1423" s="14"/>
      <c r="BL1423" s="14"/>
      <c r="BM1423" s="14"/>
      <c r="BN1423" s="14"/>
      <c r="BO1423" s="14"/>
      <c r="BP1423" s="14"/>
      <c r="BQ1423" s="14"/>
      <c r="BR1423" s="14"/>
      <c r="BS1423" s="14"/>
      <c r="BT1423" s="14"/>
      <c r="BU1423" s="14"/>
      <c r="BV1423" s="14"/>
      <c r="BW1423" s="14"/>
      <c r="BX1423" s="14"/>
      <c r="BY1423" s="14"/>
      <c r="BZ1423" s="14"/>
      <c r="CA1423" s="14"/>
      <c r="CB1423" s="14"/>
      <c r="CC1423" s="14"/>
      <c r="CD1423" s="14"/>
      <c r="CE1423" s="14"/>
    </row>
    <row r="1424" spans="1:83">
      <c r="A1424" s="14"/>
      <c r="B1424" s="14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  <c r="BE1424" s="14"/>
      <c r="BF1424" s="14"/>
      <c r="BG1424" s="14"/>
      <c r="BH1424" s="14"/>
      <c r="BI1424" s="14"/>
      <c r="BJ1424" s="14"/>
      <c r="BK1424" s="14"/>
      <c r="BL1424" s="14"/>
      <c r="BM1424" s="14"/>
      <c r="BN1424" s="14"/>
      <c r="BO1424" s="14"/>
      <c r="BP1424" s="14"/>
      <c r="BQ1424" s="14"/>
      <c r="BR1424" s="14"/>
      <c r="BS1424" s="14"/>
      <c r="BT1424" s="14"/>
      <c r="BU1424" s="14"/>
      <c r="BV1424" s="14"/>
      <c r="BW1424" s="14"/>
      <c r="BX1424" s="14"/>
      <c r="BY1424" s="14"/>
      <c r="BZ1424" s="14"/>
      <c r="CA1424" s="14"/>
      <c r="CB1424" s="14"/>
      <c r="CC1424" s="14"/>
      <c r="CD1424" s="14"/>
      <c r="CE1424" s="14"/>
    </row>
    <row r="1425" spans="1:83">
      <c r="A1425" s="14"/>
      <c r="B1425" s="14"/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  <c r="BE1425" s="14"/>
      <c r="BF1425" s="14"/>
      <c r="BG1425" s="14"/>
      <c r="BH1425" s="14"/>
      <c r="BI1425" s="14"/>
      <c r="BJ1425" s="14"/>
      <c r="BK1425" s="14"/>
      <c r="BL1425" s="14"/>
      <c r="BM1425" s="14"/>
      <c r="BN1425" s="14"/>
      <c r="BO1425" s="14"/>
      <c r="BP1425" s="14"/>
      <c r="BQ1425" s="14"/>
      <c r="BR1425" s="14"/>
      <c r="BS1425" s="14"/>
      <c r="BT1425" s="14"/>
      <c r="BU1425" s="14"/>
      <c r="BV1425" s="14"/>
      <c r="BW1425" s="14"/>
      <c r="BX1425" s="14"/>
      <c r="BY1425" s="14"/>
      <c r="BZ1425" s="14"/>
      <c r="CA1425" s="14"/>
      <c r="CB1425" s="14"/>
      <c r="CC1425" s="14"/>
      <c r="CD1425" s="14"/>
      <c r="CE1425" s="14"/>
    </row>
    <row r="1426" spans="1:83">
      <c r="A1426" s="14"/>
      <c r="B1426" s="14"/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  <c r="BE1426" s="14"/>
      <c r="BF1426" s="14"/>
      <c r="BG1426" s="14"/>
      <c r="BH1426" s="14"/>
      <c r="BI1426" s="14"/>
      <c r="BJ1426" s="14"/>
      <c r="BK1426" s="14"/>
      <c r="BL1426" s="14"/>
      <c r="BM1426" s="14"/>
      <c r="BN1426" s="14"/>
      <c r="BO1426" s="14"/>
      <c r="BP1426" s="14"/>
      <c r="BQ1426" s="14"/>
      <c r="BR1426" s="14"/>
      <c r="BS1426" s="14"/>
      <c r="BT1426" s="14"/>
      <c r="BU1426" s="14"/>
      <c r="BV1426" s="14"/>
      <c r="BW1426" s="14"/>
      <c r="BX1426" s="14"/>
      <c r="BY1426" s="14"/>
      <c r="BZ1426" s="14"/>
      <c r="CA1426" s="14"/>
      <c r="CB1426" s="14"/>
      <c r="CC1426" s="14"/>
      <c r="CD1426" s="14"/>
      <c r="CE1426" s="14"/>
    </row>
    <row r="1427" spans="1:83">
      <c r="A1427" s="14"/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  <c r="BI1427" s="14"/>
      <c r="BJ1427" s="14"/>
      <c r="BK1427" s="14"/>
      <c r="BL1427" s="14"/>
      <c r="BM1427" s="14"/>
      <c r="BN1427" s="14"/>
      <c r="BO1427" s="14"/>
      <c r="BP1427" s="14"/>
      <c r="BQ1427" s="14"/>
      <c r="BR1427" s="14"/>
      <c r="BS1427" s="14"/>
      <c r="BT1427" s="14"/>
      <c r="BU1427" s="14"/>
      <c r="BV1427" s="14"/>
      <c r="BW1427" s="14"/>
      <c r="BX1427" s="14"/>
      <c r="BY1427" s="14"/>
      <c r="BZ1427" s="14"/>
      <c r="CA1427" s="14"/>
      <c r="CB1427" s="14"/>
      <c r="CC1427" s="14"/>
      <c r="CD1427" s="14"/>
      <c r="CE1427" s="14"/>
    </row>
    <row r="1428" spans="1:83">
      <c r="A1428" s="14"/>
      <c r="B1428" s="14"/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  <c r="BI1428" s="14"/>
      <c r="BJ1428" s="14"/>
      <c r="BK1428" s="14"/>
      <c r="BL1428" s="14"/>
      <c r="BM1428" s="14"/>
      <c r="BN1428" s="14"/>
      <c r="BO1428" s="14"/>
      <c r="BP1428" s="14"/>
      <c r="BQ1428" s="14"/>
      <c r="BR1428" s="14"/>
      <c r="BS1428" s="14"/>
      <c r="BT1428" s="14"/>
      <c r="BU1428" s="14"/>
      <c r="BV1428" s="14"/>
      <c r="BW1428" s="14"/>
      <c r="BX1428" s="14"/>
      <c r="BY1428" s="14"/>
      <c r="BZ1428" s="14"/>
      <c r="CA1428" s="14"/>
      <c r="CB1428" s="14"/>
      <c r="CC1428" s="14"/>
      <c r="CD1428" s="14"/>
      <c r="CE1428" s="14"/>
    </row>
    <row r="1429" spans="1:83">
      <c r="A1429" s="14"/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  <c r="BI1429" s="14"/>
      <c r="BJ1429" s="14"/>
      <c r="BK1429" s="14"/>
      <c r="BL1429" s="14"/>
      <c r="BM1429" s="14"/>
      <c r="BN1429" s="14"/>
      <c r="BO1429" s="14"/>
      <c r="BP1429" s="14"/>
      <c r="BQ1429" s="14"/>
      <c r="BR1429" s="14"/>
      <c r="BS1429" s="14"/>
      <c r="BT1429" s="14"/>
      <c r="BU1429" s="14"/>
      <c r="BV1429" s="14"/>
      <c r="BW1429" s="14"/>
      <c r="BX1429" s="14"/>
      <c r="BY1429" s="14"/>
      <c r="BZ1429" s="14"/>
      <c r="CA1429" s="14"/>
      <c r="CB1429" s="14"/>
      <c r="CC1429" s="14"/>
      <c r="CD1429" s="14"/>
      <c r="CE1429" s="14"/>
    </row>
    <row r="1430" spans="1:83">
      <c r="A1430" s="14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  <c r="BE1430" s="14"/>
      <c r="BF1430" s="14"/>
      <c r="BG1430" s="14"/>
      <c r="BH1430" s="14"/>
      <c r="BI1430" s="14"/>
      <c r="BJ1430" s="14"/>
      <c r="BK1430" s="14"/>
      <c r="BL1430" s="14"/>
      <c r="BM1430" s="14"/>
      <c r="BN1430" s="14"/>
      <c r="BO1430" s="14"/>
      <c r="BP1430" s="14"/>
      <c r="BQ1430" s="14"/>
      <c r="BR1430" s="14"/>
      <c r="BS1430" s="14"/>
      <c r="BT1430" s="14"/>
      <c r="BU1430" s="14"/>
      <c r="BV1430" s="14"/>
      <c r="BW1430" s="14"/>
      <c r="BX1430" s="14"/>
      <c r="BY1430" s="14"/>
      <c r="BZ1430" s="14"/>
      <c r="CA1430" s="14"/>
      <c r="CB1430" s="14"/>
      <c r="CC1430" s="14"/>
      <c r="CD1430" s="14"/>
      <c r="CE1430" s="14"/>
    </row>
    <row r="1431" spans="1:83">
      <c r="A1431" s="14"/>
      <c r="B1431" s="14"/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  <c r="BE1431" s="14"/>
      <c r="BF1431" s="14"/>
      <c r="BG1431" s="14"/>
      <c r="BH1431" s="14"/>
      <c r="BI1431" s="14"/>
      <c r="BJ1431" s="14"/>
      <c r="BK1431" s="14"/>
      <c r="BL1431" s="14"/>
      <c r="BM1431" s="14"/>
      <c r="BN1431" s="14"/>
      <c r="BO1431" s="14"/>
      <c r="BP1431" s="14"/>
      <c r="BQ1431" s="14"/>
      <c r="BR1431" s="14"/>
      <c r="BS1431" s="14"/>
      <c r="BT1431" s="14"/>
      <c r="BU1431" s="14"/>
      <c r="BV1431" s="14"/>
      <c r="BW1431" s="14"/>
      <c r="BX1431" s="14"/>
      <c r="BY1431" s="14"/>
      <c r="BZ1431" s="14"/>
      <c r="CA1431" s="14"/>
      <c r="CB1431" s="14"/>
      <c r="CC1431" s="14"/>
      <c r="CD1431" s="14"/>
      <c r="CE1431" s="14"/>
    </row>
    <row r="1432" spans="1:83">
      <c r="A1432" s="14"/>
      <c r="B1432" s="14"/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  <c r="BE1432" s="14"/>
      <c r="BF1432" s="14"/>
      <c r="BG1432" s="14"/>
      <c r="BH1432" s="14"/>
      <c r="BI1432" s="14"/>
      <c r="BJ1432" s="14"/>
      <c r="BK1432" s="14"/>
      <c r="BL1432" s="14"/>
      <c r="BM1432" s="14"/>
      <c r="BN1432" s="14"/>
      <c r="BO1432" s="14"/>
      <c r="BP1432" s="14"/>
      <c r="BQ1432" s="14"/>
      <c r="BR1432" s="14"/>
      <c r="BS1432" s="14"/>
      <c r="BT1432" s="14"/>
      <c r="BU1432" s="14"/>
      <c r="BV1432" s="14"/>
      <c r="BW1432" s="14"/>
      <c r="BX1432" s="14"/>
      <c r="BY1432" s="14"/>
      <c r="BZ1432" s="14"/>
      <c r="CA1432" s="14"/>
      <c r="CB1432" s="14"/>
      <c r="CC1432" s="14"/>
      <c r="CD1432" s="14"/>
      <c r="CE1432" s="14"/>
    </row>
    <row r="1433" spans="1:83">
      <c r="A1433" s="14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  <c r="BE1433" s="14"/>
      <c r="BF1433" s="14"/>
      <c r="BG1433" s="14"/>
      <c r="BH1433" s="14"/>
      <c r="BI1433" s="14"/>
      <c r="BJ1433" s="14"/>
      <c r="BK1433" s="14"/>
      <c r="BL1433" s="14"/>
      <c r="BM1433" s="14"/>
      <c r="BN1433" s="14"/>
      <c r="BO1433" s="14"/>
      <c r="BP1433" s="14"/>
      <c r="BQ1433" s="14"/>
      <c r="BR1433" s="14"/>
      <c r="BS1433" s="14"/>
      <c r="BT1433" s="14"/>
      <c r="BU1433" s="14"/>
      <c r="BV1433" s="14"/>
      <c r="BW1433" s="14"/>
      <c r="BX1433" s="14"/>
      <c r="BY1433" s="14"/>
      <c r="BZ1433" s="14"/>
      <c r="CA1433" s="14"/>
      <c r="CB1433" s="14"/>
      <c r="CC1433" s="14"/>
      <c r="CD1433" s="14"/>
      <c r="CE1433" s="14"/>
    </row>
    <row r="1434" spans="1:83">
      <c r="A1434" s="14"/>
      <c r="B1434" s="14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  <c r="BE1434" s="14"/>
      <c r="BF1434" s="14"/>
      <c r="BG1434" s="14"/>
      <c r="BH1434" s="14"/>
      <c r="BI1434" s="14"/>
      <c r="BJ1434" s="14"/>
      <c r="BK1434" s="14"/>
      <c r="BL1434" s="14"/>
      <c r="BM1434" s="14"/>
      <c r="BN1434" s="14"/>
      <c r="BO1434" s="14"/>
      <c r="BP1434" s="14"/>
      <c r="BQ1434" s="14"/>
      <c r="BR1434" s="14"/>
      <c r="BS1434" s="14"/>
      <c r="BT1434" s="14"/>
      <c r="BU1434" s="14"/>
      <c r="BV1434" s="14"/>
      <c r="BW1434" s="14"/>
      <c r="BX1434" s="14"/>
      <c r="BY1434" s="14"/>
      <c r="BZ1434" s="14"/>
      <c r="CA1434" s="14"/>
      <c r="CB1434" s="14"/>
      <c r="CC1434" s="14"/>
      <c r="CD1434" s="14"/>
      <c r="CE1434" s="14"/>
    </row>
    <row r="1435" spans="1:83">
      <c r="A1435" s="14"/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  <c r="BE1435" s="14"/>
      <c r="BF1435" s="14"/>
      <c r="BG1435" s="14"/>
      <c r="BH1435" s="14"/>
      <c r="BI1435" s="14"/>
      <c r="BJ1435" s="14"/>
      <c r="BK1435" s="14"/>
      <c r="BL1435" s="14"/>
      <c r="BM1435" s="14"/>
      <c r="BN1435" s="14"/>
      <c r="BO1435" s="14"/>
      <c r="BP1435" s="14"/>
      <c r="BQ1435" s="14"/>
      <c r="BR1435" s="14"/>
      <c r="BS1435" s="14"/>
      <c r="BT1435" s="14"/>
      <c r="BU1435" s="14"/>
      <c r="BV1435" s="14"/>
      <c r="BW1435" s="14"/>
      <c r="BX1435" s="14"/>
      <c r="BY1435" s="14"/>
      <c r="BZ1435" s="14"/>
      <c r="CA1435" s="14"/>
      <c r="CB1435" s="14"/>
      <c r="CC1435" s="14"/>
      <c r="CD1435" s="14"/>
      <c r="CE1435" s="14"/>
    </row>
    <row r="1436" spans="1:83">
      <c r="A1436" s="14"/>
      <c r="B1436" s="14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  <c r="BE1436" s="14"/>
      <c r="BF1436" s="14"/>
      <c r="BG1436" s="14"/>
      <c r="BH1436" s="14"/>
      <c r="BI1436" s="14"/>
      <c r="BJ1436" s="14"/>
      <c r="BK1436" s="14"/>
      <c r="BL1436" s="14"/>
      <c r="BM1436" s="14"/>
      <c r="BN1436" s="14"/>
      <c r="BO1436" s="14"/>
      <c r="BP1436" s="14"/>
      <c r="BQ1436" s="14"/>
      <c r="BR1436" s="14"/>
      <c r="BS1436" s="14"/>
      <c r="BT1436" s="14"/>
      <c r="BU1436" s="14"/>
      <c r="BV1436" s="14"/>
      <c r="BW1436" s="14"/>
      <c r="BX1436" s="14"/>
      <c r="BY1436" s="14"/>
      <c r="BZ1436" s="14"/>
      <c r="CA1436" s="14"/>
      <c r="CB1436" s="14"/>
      <c r="CC1436" s="14"/>
      <c r="CD1436" s="14"/>
      <c r="CE1436" s="14"/>
    </row>
    <row r="1437" spans="1:83">
      <c r="A1437" s="14"/>
      <c r="B1437" s="14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  <c r="BE1437" s="14"/>
      <c r="BF1437" s="14"/>
      <c r="BG1437" s="14"/>
      <c r="BH1437" s="14"/>
      <c r="BI1437" s="14"/>
      <c r="BJ1437" s="14"/>
      <c r="BK1437" s="14"/>
      <c r="BL1437" s="14"/>
      <c r="BM1437" s="14"/>
      <c r="BN1437" s="14"/>
      <c r="BO1437" s="14"/>
      <c r="BP1437" s="14"/>
      <c r="BQ1437" s="14"/>
      <c r="BR1437" s="14"/>
      <c r="BS1437" s="14"/>
      <c r="BT1437" s="14"/>
      <c r="BU1437" s="14"/>
      <c r="BV1437" s="14"/>
      <c r="BW1437" s="14"/>
      <c r="BX1437" s="14"/>
      <c r="BY1437" s="14"/>
      <c r="BZ1437" s="14"/>
      <c r="CA1437" s="14"/>
      <c r="CB1437" s="14"/>
      <c r="CC1437" s="14"/>
      <c r="CD1437" s="14"/>
      <c r="CE1437" s="14"/>
    </row>
    <row r="1438" spans="1:83">
      <c r="A1438" s="14"/>
      <c r="B1438" s="14"/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  <c r="BE1438" s="14"/>
      <c r="BF1438" s="14"/>
      <c r="BG1438" s="14"/>
      <c r="BH1438" s="14"/>
      <c r="BI1438" s="14"/>
      <c r="BJ1438" s="14"/>
      <c r="BK1438" s="14"/>
      <c r="BL1438" s="14"/>
      <c r="BM1438" s="14"/>
      <c r="BN1438" s="14"/>
      <c r="BO1438" s="14"/>
      <c r="BP1438" s="14"/>
      <c r="BQ1438" s="14"/>
      <c r="BR1438" s="14"/>
      <c r="BS1438" s="14"/>
      <c r="BT1438" s="14"/>
      <c r="BU1438" s="14"/>
      <c r="BV1438" s="14"/>
      <c r="BW1438" s="14"/>
      <c r="BX1438" s="14"/>
      <c r="BY1438" s="14"/>
      <c r="BZ1438" s="14"/>
      <c r="CA1438" s="14"/>
      <c r="CB1438" s="14"/>
      <c r="CC1438" s="14"/>
      <c r="CD1438" s="14"/>
      <c r="CE1438" s="14"/>
    </row>
    <row r="1439" spans="1:83">
      <c r="A1439" s="14"/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  <c r="BE1439" s="14"/>
      <c r="BF1439" s="14"/>
      <c r="BG1439" s="14"/>
      <c r="BH1439" s="14"/>
      <c r="BI1439" s="14"/>
      <c r="BJ1439" s="14"/>
      <c r="BK1439" s="14"/>
      <c r="BL1439" s="14"/>
      <c r="BM1439" s="14"/>
      <c r="BN1439" s="14"/>
      <c r="BO1439" s="14"/>
      <c r="BP1439" s="14"/>
      <c r="BQ1439" s="14"/>
      <c r="BR1439" s="14"/>
      <c r="BS1439" s="14"/>
      <c r="BT1439" s="14"/>
      <c r="BU1439" s="14"/>
      <c r="BV1439" s="14"/>
      <c r="BW1439" s="14"/>
      <c r="BX1439" s="14"/>
      <c r="BY1439" s="14"/>
      <c r="BZ1439" s="14"/>
      <c r="CA1439" s="14"/>
      <c r="CB1439" s="14"/>
      <c r="CC1439" s="14"/>
      <c r="CD1439" s="14"/>
      <c r="CE1439" s="14"/>
    </row>
    <row r="1440" spans="1:83">
      <c r="A1440" s="14"/>
      <c r="B1440" s="14"/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  <c r="BE1440" s="14"/>
      <c r="BF1440" s="14"/>
      <c r="BG1440" s="14"/>
      <c r="BH1440" s="14"/>
      <c r="BI1440" s="14"/>
      <c r="BJ1440" s="14"/>
      <c r="BK1440" s="14"/>
      <c r="BL1440" s="14"/>
      <c r="BM1440" s="14"/>
      <c r="BN1440" s="14"/>
      <c r="BO1440" s="14"/>
      <c r="BP1440" s="14"/>
      <c r="BQ1440" s="14"/>
      <c r="BR1440" s="14"/>
      <c r="BS1440" s="14"/>
      <c r="BT1440" s="14"/>
      <c r="BU1440" s="14"/>
      <c r="BV1440" s="14"/>
      <c r="BW1440" s="14"/>
      <c r="BX1440" s="14"/>
      <c r="BY1440" s="14"/>
      <c r="BZ1440" s="14"/>
      <c r="CA1440" s="14"/>
      <c r="CB1440" s="14"/>
      <c r="CC1440" s="14"/>
      <c r="CD1440" s="14"/>
      <c r="CE1440" s="14"/>
    </row>
    <row r="1441" spans="1:83">
      <c r="A1441" s="14"/>
      <c r="B1441" s="14"/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  <c r="BE1441" s="14"/>
      <c r="BF1441" s="14"/>
      <c r="BG1441" s="14"/>
      <c r="BH1441" s="14"/>
      <c r="BI1441" s="14"/>
      <c r="BJ1441" s="14"/>
      <c r="BK1441" s="14"/>
      <c r="BL1441" s="14"/>
      <c r="BM1441" s="14"/>
      <c r="BN1441" s="14"/>
      <c r="BO1441" s="14"/>
      <c r="BP1441" s="14"/>
      <c r="BQ1441" s="14"/>
      <c r="BR1441" s="14"/>
      <c r="BS1441" s="14"/>
      <c r="BT1441" s="14"/>
      <c r="BU1441" s="14"/>
      <c r="BV1441" s="14"/>
      <c r="BW1441" s="14"/>
      <c r="BX1441" s="14"/>
      <c r="BY1441" s="14"/>
      <c r="BZ1441" s="14"/>
      <c r="CA1441" s="14"/>
      <c r="CB1441" s="14"/>
      <c r="CC1441" s="14"/>
      <c r="CD1441" s="14"/>
      <c r="CE1441" s="14"/>
    </row>
    <row r="1442" spans="1:83">
      <c r="A1442" s="14"/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  <c r="BE1442" s="14"/>
      <c r="BF1442" s="14"/>
      <c r="BG1442" s="14"/>
      <c r="BH1442" s="14"/>
      <c r="BI1442" s="14"/>
      <c r="BJ1442" s="14"/>
      <c r="BK1442" s="14"/>
      <c r="BL1442" s="14"/>
      <c r="BM1442" s="14"/>
      <c r="BN1442" s="14"/>
      <c r="BO1442" s="14"/>
      <c r="BP1442" s="14"/>
      <c r="BQ1442" s="14"/>
      <c r="BR1442" s="14"/>
      <c r="BS1442" s="14"/>
      <c r="BT1442" s="14"/>
      <c r="BU1442" s="14"/>
      <c r="BV1442" s="14"/>
      <c r="BW1442" s="14"/>
      <c r="BX1442" s="14"/>
      <c r="BY1442" s="14"/>
      <c r="BZ1442" s="14"/>
      <c r="CA1442" s="14"/>
      <c r="CB1442" s="14"/>
      <c r="CC1442" s="14"/>
      <c r="CD1442" s="14"/>
      <c r="CE1442" s="14"/>
    </row>
    <row r="1443" spans="1:83">
      <c r="A1443" s="14"/>
      <c r="B1443" s="14"/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  <c r="BE1443" s="14"/>
      <c r="BF1443" s="14"/>
      <c r="BG1443" s="14"/>
      <c r="BH1443" s="14"/>
      <c r="BI1443" s="14"/>
      <c r="BJ1443" s="14"/>
      <c r="BK1443" s="14"/>
      <c r="BL1443" s="14"/>
      <c r="BM1443" s="14"/>
      <c r="BN1443" s="14"/>
      <c r="BO1443" s="14"/>
      <c r="BP1443" s="14"/>
      <c r="BQ1443" s="14"/>
      <c r="BR1443" s="14"/>
      <c r="BS1443" s="14"/>
      <c r="BT1443" s="14"/>
      <c r="BU1443" s="14"/>
      <c r="BV1443" s="14"/>
      <c r="BW1443" s="14"/>
      <c r="BX1443" s="14"/>
      <c r="BY1443" s="14"/>
      <c r="BZ1443" s="14"/>
      <c r="CA1443" s="14"/>
      <c r="CB1443" s="14"/>
      <c r="CC1443" s="14"/>
      <c r="CD1443" s="14"/>
      <c r="CE1443" s="14"/>
    </row>
    <row r="1444" spans="1:83">
      <c r="A1444" s="14"/>
      <c r="B1444" s="14"/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  <c r="BE1444" s="14"/>
      <c r="BF1444" s="14"/>
      <c r="BG1444" s="14"/>
      <c r="BH1444" s="14"/>
      <c r="BI1444" s="14"/>
      <c r="BJ1444" s="14"/>
      <c r="BK1444" s="14"/>
      <c r="BL1444" s="14"/>
      <c r="BM1444" s="14"/>
      <c r="BN1444" s="14"/>
      <c r="BO1444" s="14"/>
      <c r="BP1444" s="14"/>
      <c r="BQ1444" s="14"/>
      <c r="BR1444" s="14"/>
      <c r="BS1444" s="14"/>
      <c r="BT1444" s="14"/>
      <c r="BU1444" s="14"/>
      <c r="BV1444" s="14"/>
      <c r="BW1444" s="14"/>
      <c r="BX1444" s="14"/>
      <c r="BY1444" s="14"/>
      <c r="BZ1444" s="14"/>
      <c r="CA1444" s="14"/>
      <c r="CB1444" s="14"/>
      <c r="CC1444" s="14"/>
      <c r="CD1444" s="14"/>
      <c r="CE1444" s="14"/>
    </row>
    <row r="1445" spans="1:83">
      <c r="A1445" s="14"/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  <c r="BE1445" s="14"/>
      <c r="BF1445" s="14"/>
      <c r="BG1445" s="14"/>
      <c r="BH1445" s="14"/>
      <c r="BI1445" s="14"/>
      <c r="BJ1445" s="14"/>
      <c r="BK1445" s="14"/>
      <c r="BL1445" s="14"/>
      <c r="BM1445" s="14"/>
      <c r="BN1445" s="14"/>
      <c r="BO1445" s="14"/>
      <c r="BP1445" s="14"/>
      <c r="BQ1445" s="14"/>
      <c r="BR1445" s="14"/>
      <c r="BS1445" s="14"/>
      <c r="BT1445" s="14"/>
      <c r="BU1445" s="14"/>
      <c r="BV1445" s="14"/>
      <c r="BW1445" s="14"/>
      <c r="BX1445" s="14"/>
      <c r="BY1445" s="14"/>
      <c r="BZ1445" s="14"/>
      <c r="CA1445" s="14"/>
      <c r="CB1445" s="14"/>
      <c r="CC1445" s="14"/>
      <c r="CD1445" s="14"/>
      <c r="CE1445" s="14"/>
    </row>
    <row r="1446" spans="1:83">
      <c r="A1446" s="14"/>
      <c r="B1446" s="14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  <c r="BE1446" s="14"/>
      <c r="BF1446" s="14"/>
      <c r="BG1446" s="14"/>
      <c r="BH1446" s="14"/>
      <c r="BI1446" s="14"/>
      <c r="BJ1446" s="14"/>
      <c r="BK1446" s="14"/>
      <c r="BL1446" s="14"/>
      <c r="BM1446" s="14"/>
      <c r="BN1446" s="14"/>
      <c r="BO1446" s="14"/>
      <c r="BP1446" s="14"/>
      <c r="BQ1446" s="14"/>
      <c r="BR1446" s="14"/>
      <c r="BS1446" s="14"/>
      <c r="BT1446" s="14"/>
      <c r="BU1446" s="14"/>
      <c r="BV1446" s="14"/>
      <c r="BW1446" s="14"/>
      <c r="BX1446" s="14"/>
      <c r="BY1446" s="14"/>
      <c r="BZ1446" s="14"/>
      <c r="CA1446" s="14"/>
      <c r="CB1446" s="14"/>
      <c r="CC1446" s="14"/>
      <c r="CD1446" s="14"/>
      <c r="CE1446" s="14"/>
    </row>
    <row r="1447" spans="1:83">
      <c r="A1447" s="14"/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  <c r="BE1447" s="14"/>
      <c r="BF1447" s="14"/>
      <c r="BG1447" s="14"/>
      <c r="BH1447" s="14"/>
      <c r="BI1447" s="14"/>
      <c r="BJ1447" s="14"/>
      <c r="BK1447" s="14"/>
      <c r="BL1447" s="14"/>
      <c r="BM1447" s="14"/>
      <c r="BN1447" s="14"/>
      <c r="BO1447" s="14"/>
      <c r="BP1447" s="14"/>
      <c r="BQ1447" s="14"/>
      <c r="BR1447" s="14"/>
      <c r="BS1447" s="14"/>
      <c r="BT1447" s="14"/>
      <c r="BU1447" s="14"/>
      <c r="BV1447" s="14"/>
      <c r="BW1447" s="14"/>
      <c r="BX1447" s="14"/>
      <c r="BY1447" s="14"/>
      <c r="BZ1447" s="14"/>
      <c r="CA1447" s="14"/>
      <c r="CB1447" s="14"/>
      <c r="CC1447" s="14"/>
      <c r="CD1447" s="14"/>
      <c r="CE1447" s="14"/>
    </row>
    <row r="1448" spans="1:83">
      <c r="A1448" s="14"/>
      <c r="B1448" s="14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  <c r="BE1448" s="14"/>
      <c r="BF1448" s="14"/>
      <c r="BG1448" s="14"/>
      <c r="BH1448" s="14"/>
      <c r="BI1448" s="14"/>
      <c r="BJ1448" s="14"/>
      <c r="BK1448" s="14"/>
      <c r="BL1448" s="14"/>
      <c r="BM1448" s="14"/>
      <c r="BN1448" s="14"/>
      <c r="BO1448" s="14"/>
      <c r="BP1448" s="14"/>
      <c r="BQ1448" s="14"/>
      <c r="BR1448" s="14"/>
      <c r="BS1448" s="14"/>
      <c r="BT1448" s="14"/>
      <c r="BU1448" s="14"/>
      <c r="BV1448" s="14"/>
      <c r="BW1448" s="14"/>
      <c r="BX1448" s="14"/>
      <c r="BY1448" s="14"/>
      <c r="BZ1448" s="14"/>
      <c r="CA1448" s="14"/>
      <c r="CB1448" s="14"/>
      <c r="CC1448" s="14"/>
      <c r="CD1448" s="14"/>
      <c r="CE1448" s="14"/>
    </row>
    <row r="1449" spans="1:83">
      <c r="A1449" s="14"/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  <c r="BE1449" s="14"/>
      <c r="BF1449" s="14"/>
      <c r="BG1449" s="14"/>
      <c r="BH1449" s="14"/>
      <c r="BI1449" s="14"/>
      <c r="BJ1449" s="14"/>
      <c r="BK1449" s="14"/>
      <c r="BL1449" s="14"/>
      <c r="BM1449" s="14"/>
      <c r="BN1449" s="14"/>
      <c r="BO1449" s="14"/>
      <c r="BP1449" s="14"/>
      <c r="BQ1449" s="14"/>
      <c r="BR1449" s="14"/>
      <c r="BS1449" s="14"/>
      <c r="BT1449" s="14"/>
      <c r="BU1449" s="14"/>
      <c r="BV1449" s="14"/>
      <c r="BW1449" s="14"/>
      <c r="BX1449" s="14"/>
      <c r="BY1449" s="14"/>
      <c r="BZ1449" s="14"/>
      <c r="CA1449" s="14"/>
      <c r="CB1449" s="14"/>
      <c r="CC1449" s="14"/>
      <c r="CD1449" s="14"/>
      <c r="CE1449" s="14"/>
    </row>
    <row r="1450" spans="1:83">
      <c r="A1450" s="14"/>
      <c r="B1450" s="14"/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  <c r="BE1450" s="14"/>
      <c r="BF1450" s="14"/>
      <c r="BG1450" s="14"/>
      <c r="BH1450" s="14"/>
      <c r="BI1450" s="14"/>
      <c r="BJ1450" s="14"/>
      <c r="BK1450" s="14"/>
      <c r="BL1450" s="14"/>
      <c r="BM1450" s="14"/>
      <c r="BN1450" s="14"/>
      <c r="BO1450" s="14"/>
      <c r="BP1450" s="14"/>
      <c r="BQ1450" s="14"/>
      <c r="BR1450" s="14"/>
      <c r="BS1450" s="14"/>
      <c r="BT1450" s="14"/>
      <c r="BU1450" s="14"/>
      <c r="BV1450" s="14"/>
      <c r="BW1450" s="14"/>
      <c r="BX1450" s="14"/>
      <c r="BY1450" s="14"/>
      <c r="BZ1450" s="14"/>
      <c r="CA1450" s="14"/>
      <c r="CB1450" s="14"/>
      <c r="CC1450" s="14"/>
      <c r="CD1450" s="14"/>
      <c r="CE1450" s="14"/>
    </row>
    <row r="1451" spans="1:83">
      <c r="A1451" s="14"/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  <c r="BE1451" s="14"/>
      <c r="BF1451" s="14"/>
      <c r="BG1451" s="14"/>
      <c r="BH1451" s="14"/>
      <c r="BI1451" s="14"/>
      <c r="BJ1451" s="14"/>
      <c r="BK1451" s="14"/>
      <c r="BL1451" s="14"/>
      <c r="BM1451" s="14"/>
      <c r="BN1451" s="14"/>
      <c r="BO1451" s="14"/>
      <c r="BP1451" s="14"/>
      <c r="BQ1451" s="14"/>
      <c r="BR1451" s="14"/>
      <c r="BS1451" s="14"/>
      <c r="BT1451" s="14"/>
      <c r="BU1451" s="14"/>
      <c r="BV1451" s="14"/>
      <c r="BW1451" s="14"/>
      <c r="BX1451" s="14"/>
      <c r="BY1451" s="14"/>
      <c r="BZ1451" s="14"/>
      <c r="CA1451" s="14"/>
      <c r="CB1451" s="14"/>
      <c r="CC1451" s="14"/>
      <c r="CD1451" s="14"/>
      <c r="CE1451" s="14"/>
    </row>
    <row r="1452" spans="1:83">
      <c r="A1452" s="14"/>
      <c r="B1452" s="14"/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  <c r="BE1452" s="14"/>
      <c r="BF1452" s="14"/>
      <c r="BG1452" s="14"/>
      <c r="BH1452" s="14"/>
      <c r="BI1452" s="14"/>
      <c r="BJ1452" s="14"/>
      <c r="BK1452" s="14"/>
      <c r="BL1452" s="14"/>
      <c r="BM1452" s="14"/>
      <c r="BN1452" s="14"/>
      <c r="BO1452" s="14"/>
      <c r="BP1452" s="14"/>
      <c r="BQ1452" s="14"/>
      <c r="BR1452" s="14"/>
      <c r="BS1452" s="14"/>
      <c r="BT1452" s="14"/>
      <c r="BU1452" s="14"/>
      <c r="BV1452" s="14"/>
      <c r="BW1452" s="14"/>
      <c r="BX1452" s="14"/>
      <c r="BY1452" s="14"/>
      <c r="BZ1452" s="14"/>
      <c r="CA1452" s="14"/>
      <c r="CB1452" s="14"/>
      <c r="CC1452" s="14"/>
      <c r="CD1452" s="14"/>
      <c r="CE1452" s="14"/>
    </row>
    <row r="1453" spans="1:83">
      <c r="A1453" s="14"/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  <c r="BI1453" s="14"/>
      <c r="BJ1453" s="14"/>
      <c r="BK1453" s="14"/>
      <c r="BL1453" s="14"/>
      <c r="BM1453" s="14"/>
      <c r="BN1453" s="14"/>
      <c r="BO1453" s="14"/>
      <c r="BP1453" s="14"/>
      <c r="BQ1453" s="14"/>
      <c r="BR1453" s="14"/>
      <c r="BS1453" s="14"/>
      <c r="BT1453" s="14"/>
      <c r="BU1453" s="14"/>
      <c r="BV1453" s="14"/>
      <c r="BW1453" s="14"/>
      <c r="BX1453" s="14"/>
      <c r="BY1453" s="14"/>
      <c r="BZ1453" s="14"/>
      <c r="CA1453" s="14"/>
      <c r="CB1453" s="14"/>
      <c r="CC1453" s="14"/>
      <c r="CD1453" s="14"/>
      <c r="CE1453" s="14"/>
    </row>
    <row r="1454" spans="1:83">
      <c r="A1454" s="14"/>
      <c r="B1454" s="14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  <c r="BI1454" s="14"/>
      <c r="BJ1454" s="14"/>
      <c r="BK1454" s="14"/>
      <c r="BL1454" s="14"/>
      <c r="BM1454" s="14"/>
      <c r="BN1454" s="14"/>
      <c r="BO1454" s="14"/>
      <c r="BP1454" s="14"/>
      <c r="BQ1454" s="14"/>
      <c r="BR1454" s="14"/>
      <c r="BS1454" s="14"/>
      <c r="BT1454" s="14"/>
      <c r="BU1454" s="14"/>
      <c r="BV1454" s="14"/>
      <c r="BW1454" s="14"/>
      <c r="BX1454" s="14"/>
      <c r="BY1454" s="14"/>
      <c r="BZ1454" s="14"/>
      <c r="CA1454" s="14"/>
      <c r="CB1454" s="14"/>
      <c r="CC1454" s="14"/>
      <c r="CD1454" s="14"/>
      <c r="CE1454" s="14"/>
    </row>
    <row r="1455" spans="1:83">
      <c r="A1455" s="14"/>
      <c r="B1455" s="14"/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  <c r="BI1455" s="14"/>
      <c r="BJ1455" s="14"/>
      <c r="BK1455" s="14"/>
      <c r="BL1455" s="14"/>
      <c r="BM1455" s="14"/>
      <c r="BN1455" s="14"/>
      <c r="BO1455" s="14"/>
      <c r="BP1455" s="14"/>
      <c r="BQ1455" s="14"/>
      <c r="BR1455" s="14"/>
      <c r="BS1455" s="14"/>
      <c r="BT1455" s="14"/>
      <c r="BU1455" s="14"/>
      <c r="BV1455" s="14"/>
      <c r="BW1455" s="14"/>
      <c r="BX1455" s="14"/>
      <c r="BY1455" s="14"/>
      <c r="BZ1455" s="14"/>
      <c r="CA1455" s="14"/>
      <c r="CB1455" s="14"/>
      <c r="CC1455" s="14"/>
      <c r="CD1455" s="14"/>
      <c r="CE1455" s="14"/>
    </row>
    <row r="1456" spans="1:83">
      <c r="A1456" s="14"/>
      <c r="B1456" s="14"/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  <c r="BI1456" s="14"/>
      <c r="BJ1456" s="14"/>
      <c r="BK1456" s="14"/>
      <c r="BL1456" s="14"/>
      <c r="BM1456" s="14"/>
      <c r="BN1456" s="14"/>
      <c r="BO1456" s="14"/>
      <c r="BP1456" s="14"/>
      <c r="BQ1456" s="14"/>
      <c r="BR1456" s="14"/>
      <c r="BS1456" s="14"/>
      <c r="BT1456" s="14"/>
      <c r="BU1456" s="14"/>
      <c r="BV1456" s="14"/>
      <c r="BW1456" s="14"/>
      <c r="BX1456" s="14"/>
      <c r="BY1456" s="14"/>
      <c r="BZ1456" s="14"/>
      <c r="CA1456" s="14"/>
      <c r="CB1456" s="14"/>
      <c r="CC1456" s="14"/>
      <c r="CD1456" s="14"/>
      <c r="CE1456" s="14"/>
    </row>
    <row r="1457" spans="1:83">
      <c r="A1457" s="14"/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  <c r="BI1457" s="14"/>
      <c r="BJ1457" s="14"/>
      <c r="BK1457" s="14"/>
      <c r="BL1457" s="14"/>
      <c r="BM1457" s="14"/>
      <c r="BN1457" s="14"/>
      <c r="BO1457" s="14"/>
      <c r="BP1457" s="14"/>
      <c r="BQ1457" s="14"/>
      <c r="BR1457" s="14"/>
      <c r="BS1457" s="14"/>
      <c r="BT1457" s="14"/>
      <c r="BU1457" s="14"/>
      <c r="BV1457" s="14"/>
      <c r="BW1457" s="14"/>
      <c r="BX1457" s="14"/>
      <c r="BY1457" s="14"/>
      <c r="BZ1457" s="14"/>
      <c r="CA1457" s="14"/>
      <c r="CB1457" s="14"/>
      <c r="CC1457" s="14"/>
      <c r="CD1457" s="14"/>
      <c r="CE1457" s="14"/>
    </row>
    <row r="1458" spans="1:83">
      <c r="A1458" s="14"/>
      <c r="B1458" s="14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  <c r="BI1458" s="14"/>
      <c r="BJ1458" s="14"/>
      <c r="BK1458" s="14"/>
      <c r="BL1458" s="14"/>
      <c r="BM1458" s="14"/>
      <c r="BN1458" s="14"/>
      <c r="BO1458" s="14"/>
      <c r="BP1458" s="14"/>
      <c r="BQ1458" s="14"/>
      <c r="BR1458" s="14"/>
      <c r="BS1458" s="14"/>
      <c r="BT1458" s="14"/>
      <c r="BU1458" s="14"/>
      <c r="BV1458" s="14"/>
      <c r="BW1458" s="14"/>
      <c r="BX1458" s="14"/>
      <c r="BY1458" s="14"/>
      <c r="BZ1458" s="14"/>
      <c r="CA1458" s="14"/>
      <c r="CB1458" s="14"/>
      <c r="CC1458" s="14"/>
      <c r="CD1458" s="14"/>
      <c r="CE1458" s="14"/>
    </row>
    <row r="1459" spans="1:83">
      <c r="A1459" s="14"/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  <c r="BI1459" s="14"/>
      <c r="BJ1459" s="14"/>
      <c r="BK1459" s="14"/>
      <c r="BL1459" s="14"/>
      <c r="BM1459" s="14"/>
      <c r="BN1459" s="14"/>
      <c r="BO1459" s="14"/>
      <c r="BP1459" s="14"/>
      <c r="BQ1459" s="14"/>
      <c r="BR1459" s="14"/>
      <c r="BS1459" s="14"/>
      <c r="BT1459" s="14"/>
      <c r="BU1459" s="14"/>
      <c r="BV1459" s="14"/>
      <c r="BW1459" s="14"/>
      <c r="BX1459" s="14"/>
      <c r="BY1459" s="14"/>
      <c r="BZ1459" s="14"/>
      <c r="CA1459" s="14"/>
      <c r="CB1459" s="14"/>
      <c r="CC1459" s="14"/>
      <c r="CD1459" s="14"/>
      <c r="CE1459" s="14"/>
    </row>
    <row r="1460" spans="1:83">
      <c r="A1460" s="14"/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  <c r="BI1460" s="14"/>
      <c r="BJ1460" s="14"/>
      <c r="BK1460" s="14"/>
      <c r="BL1460" s="14"/>
      <c r="BM1460" s="14"/>
      <c r="BN1460" s="14"/>
      <c r="BO1460" s="14"/>
      <c r="BP1460" s="14"/>
      <c r="BQ1460" s="14"/>
      <c r="BR1460" s="14"/>
      <c r="BS1460" s="14"/>
      <c r="BT1460" s="14"/>
      <c r="BU1460" s="14"/>
      <c r="BV1460" s="14"/>
      <c r="BW1460" s="14"/>
      <c r="BX1460" s="14"/>
      <c r="BY1460" s="14"/>
      <c r="BZ1460" s="14"/>
      <c r="CA1460" s="14"/>
      <c r="CB1460" s="14"/>
      <c r="CC1460" s="14"/>
      <c r="CD1460" s="14"/>
      <c r="CE1460" s="14"/>
    </row>
    <row r="1461" spans="1:83">
      <c r="A1461" s="14"/>
      <c r="B1461" s="14"/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  <c r="BI1461" s="14"/>
      <c r="BJ1461" s="14"/>
      <c r="BK1461" s="14"/>
      <c r="BL1461" s="14"/>
      <c r="BM1461" s="14"/>
      <c r="BN1461" s="14"/>
      <c r="BO1461" s="14"/>
      <c r="BP1461" s="14"/>
      <c r="BQ1461" s="14"/>
      <c r="BR1461" s="14"/>
      <c r="BS1461" s="14"/>
      <c r="BT1461" s="14"/>
      <c r="BU1461" s="14"/>
      <c r="BV1461" s="14"/>
      <c r="BW1461" s="14"/>
      <c r="BX1461" s="14"/>
      <c r="BY1461" s="14"/>
      <c r="BZ1461" s="14"/>
      <c r="CA1461" s="14"/>
      <c r="CB1461" s="14"/>
      <c r="CC1461" s="14"/>
      <c r="CD1461" s="14"/>
      <c r="CE1461" s="14"/>
    </row>
    <row r="1462" spans="1:83">
      <c r="A1462" s="14"/>
      <c r="B1462" s="14"/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  <c r="BI1462" s="14"/>
      <c r="BJ1462" s="14"/>
      <c r="BK1462" s="14"/>
      <c r="BL1462" s="14"/>
      <c r="BM1462" s="14"/>
      <c r="BN1462" s="14"/>
      <c r="BO1462" s="14"/>
      <c r="BP1462" s="14"/>
      <c r="BQ1462" s="14"/>
      <c r="BR1462" s="14"/>
      <c r="BS1462" s="14"/>
      <c r="BT1462" s="14"/>
      <c r="BU1462" s="14"/>
      <c r="BV1462" s="14"/>
      <c r="BW1462" s="14"/>
      <c r="BX1462" s="14"/>
      <c r="BY1462" s="14"/>
      <c r="BZ1462" s="14"/>
      <c r="CA1462" s="14"/>
      <c r="CB1462" s="14"/>
      <c r="CC1462" s="14"/>
      <c r="CD1462" s="14"/>
      <c r="CE1462" s="14"/>
    </row>
    <row r="1463" spans="1:83">
      <c r="A1463" s="14"/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  <c r="BI1463" s="14"/>
      <c r="BJ1463" s="14"/>
      <c r="BK1463" s="14"/>
      <c r="BL1463" s="14"/>
      <c r="BM1463" s="14"/>
      <c r="BN1463" s="14"/>
      <c r="BO1463" s="14"/>
      <c r="BP1463" s="14"/>
      <c r="BQ1463" s="14"/>
      <c r="BR1463" s="14"/>
      <c r="BS1463" s="14"/>
      <c r="BT1463" s="14"/>
      <c r="BU1463" s="14"/>
      <c r="BV1463" s="14"/>
      <c r="BW1463" s="14"/>
      <c r="BX1463" s="14"/>
      <c r="BY1463" s="14"/>
      <c r="BZ1463" s="14"/>
      <c r="CA1463" s="14"/>
      <c r="CB1463" s="14"/>
      <c r="CC1463" s="14"/>
      <c r="CD1463" s="14"/>
      <c r="CE1463" s="14"/>
    </row>
    <row r="1464" spans="1:83">
      <c r="A1464" s="14"/>
      <c r="B1464" s="14"/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  <c r="BI1464" s="14"/>
      <c r="BJ1464" s="14"/>
      <c r="BK1464" s="14"/>
      <c r="BL1464" s="14"/>
      <c r="BM1464" s="14"/>
      <c r="BN1464" s="14"/>
      <c r="BO1464" s="14"/>
      <c r="BP1464" s="14"/>
      <c r="BQ1464" s="14"/>
      <c r="BR1464" s="14"/>
      <c r="BS1464" s="14"/>
      <c r="BT1464" s="14"/>
      <c r="BU1464" s="14"/>
      <c r="BV1464" s="14"/>
      <c r="BW1464" s="14"/>
      <c r="BX1464" s="14"/>
      <c r="BY1464" s="14"/>
      <c r="BZ1464" s="14"/>
      <c r="CA1464" s="14"/>
      <c r="CB1464" s="14"/>
      <c r="CC1464" s="14"/>
      <c r="CD1464" s="14"/>
      <c r="CE1464" s="14"/>
    </row>
    <row r="1465" spans="1:83">
      <c r="A1465" s="14"/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  <c r="BI1465" s="14"/>
      <c r="BJ1465" s="14"/>
      <c r="BK1465" s="14"/>
      <c r="BL1465" s="14"/>
      <c r="BM1465" s="14"/>
      <c r="BN1465" s="14"/>
      <c r="BO1465" s="14"/>
      <c r="BP1465" s="14"/>
      <c r="BQ1465" s="14"/>
      <c r="BR1465" s="14"/>
      <c r="BS1465" s="14"/>
      <c r="BT1465" s="14"/>
      <c r="BU1465" s="14"/>
      <c r="BV1465" s="14"/>
      <c r="BW1465" s="14"/>
      <c r="BX1465" s="14"/>
      <c r="BY1465" s="14"/>
      <c r="BZ1465" s="14"/>
      <c r="CA1465" s="14"/>
      <c r="CB1465" s="14"/>
      <c r="CC1465" s="14"/>
      <c r="CD1465" s="14"/>
      <c r="CE1465" s="14"/>
    </row>
    <row r="1466" spans="1:83">
      <c r="A1466" s="14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  <c r="BI1466" s="14"/>
      <c r="BJ1466" s="14"/>
      <c r="BK1466" s="14"/>
      <c r="BL1466" s="14"/>
      <c r="BM1466" s="14"/>
      <c r="BN1466" s="14"/>
      <c r="BO1466" s="14"/>
      <c r="BP1466" s="14"/>
      <c r="BQ1466" s="14"/>
      <c r="BR1466" s="14"/>
      <c r="BS1466" s="14"/>
      <c r="BT1466" s="14"/>
      <c r="BU1466" s="14"/>
      <c r="BV1466" s="14"/>
      <c r="BW1466" s="14"/>
      <c r="BX1466" s="14"/>
      <c r="BY1466" s="14"/>
      <c r="BZ1466" s="14"/>
      <c r="CA1466" s="14"/>
      <c r="CB1466" s="14"/>
      <c r="CC1466" s="14"/>
      <c r="CD1466" s="14"/>
      <c r="CE1466" s="14"/>
    </row>
    <row r="1467" spans="1:83">
      <c r="A1467" s="14"/>
      <c r="B1467" s="14"/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  <c r="BI1467" s="14"/>
      <c r="BJ1467" s="14"/>
      <c r="BK1467" s="14"/>
      <c r="BL1467" s="14"/>
      <c r="BM1467" s="14"/>
      <c r="BN1467" s="14"/>
      <c r="BO1467" s="14"/>
      <c r="BP1467" s="14"/>
      <c r="BQ1467" s="14"/>
      <c r="BR1467" s="14"/>
      <c r="BS1467" s="14"/>
      <c r="BT1467" s="14"/>
      <c r="BU1467" s="14"/>
      <c r="BV1467" s="14"/>
      <c r="BW1467" s="14"/>
      <c r="BX1467" s="14"/>
      <c r="BY1467" s="14"/>
      <c r="BZ1467" s="14"/>
      <c r="CA1467" s="14"/>
      <c r="CB1467" s="14"/>
      <c r="CC1467" s="14"/>
      <c r="CD1467" s="14"/>
      <c r="CE1467" s="14"/>
    </row>
    <row r="1468" spans="1:83">
      <c r="A1468" s="14"/>
      <c r="B1468" s="14"/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  <c r="BI1468" s="14"/>
      <c r="BJ1468" s="14"/>
      <c r="BK1468" s="14"/>
      <c r="BL1468" s="14"/>
      <c r="BM1468" s="14"/>
      <c r="BN1468" s="14"/>
      <c r="BO1468" s="14"/>
      <c r="BP1468" s="14"/>
      <c r="BQ1468" s="14"/>
      <c r="BR1468" s="14"/>
      <c r="BS1468" s="14"/>
      <c r="BT1468" s="14"/>
      <c r="BU1468" s="14"/>
      <c r="BV1468" s="14"/>
      <c r="BW1468" s="14"/>
      <c r="BX1468" s="14"/>
      <c r="BY1468" s="14"/>
      <c r="BZ1468" s="14"/>
      <c r="CA1468" s="14"/>
      <c r="CB1468" s="14"/>
      <c r="CC1468" s="14"/>
      <c r="CD1468" s="14"/>
      <c r="CE1468" s="14"/>
    </row>
    <row r="1469" spans="1:83">
      <c r="A1469" s="14"/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  <c r="BI1469" s="14"/>
      <c r="BJ1469" s="14"/>
      <c r="BK1469" s="14"/>
      <c r="BL1469" s="14"/>
      <c r="BM1469" s="14"/>
      <c r="BN1469" s="14"/>
      <c r="BO1469" s="14"/>
      <c r="BP1469" s="14"/>
      <c r="BQ1469" s="14"/>
      <c r="BR1469" s="14"/>
      <c r="BS1469" s="14"/>
      <c r="BT1469" s="14"/>
      <c r="BU1469" s="14"/>
      <c r="BV1469" s="14"/>
      <c r="BW1469" s="14"/>
      <c r="BX1469" s="14"/>
      <c r="BY1469" s="14"/>
      <c r="BZ1469" s="14"/>
      <c r="CA1469" s="14"/>
      <c r="CB1469" s="14"/>
      <c r="CC1469" s="14"/>
      <c r="CD1469" s="14"/>
      <c r="CE1469" s="14"/>
    </row>
    <row r="1470" spans="1:83">
      <c r="A1470" s="14"/>
      <c r="B1470" s="14"/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  <c r="BI1470" s="14"/>
      <c r="BJ1470" s="14"/>
      <c r="BK1470" s="14"/>
      <c r="BL1470" s="14"/>
      <c r="BM1470" s="14"/>
      <c r="BN1470" s="14"/>
      <c r="BO1470" s="14"/>
      <c r="BP1470" s="14"/>
      <c r="BQ1470" s="14"/>
      <c r="BR1470" s="14"/>
      <c r="BS1470" s="14"/>
      <c r="BT1470" s="14"/>
      <c r="BU1470" s="14"/>
      <c r="BV1470" s="14"/>
      <c r="BW1470" s="14"/>
      <c r="BX1470" s="14"/>
      <c r="BY1470" s="14"/>
      <c r="BZ1470" s="14"/>
      <c r="CA1470" s="14"/>
      <c r="CB1470" s="14"/>
      <c r="CC1470" s="14"/>
      <c r="CD1470" s="14"/>
      <c r="CE1470" s="14"/>
    </row>
    <row r="1471" spans="1:83">
      <c r="A1471" s="14"/>
      <c r="B1471" s="14"/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  <c r="BI1471" s="14"/>
      <c r="BJ1471" s="14"/>
      <c r="BK1471" s="14"/>
      <c r="BL1471" s="14"/>
      <c r="BM1471" s="14"/>
      <c r="BN1471" s="14"/>
      <c r="BO1471" s="14"/>
      <c r="BP1471" s="14"/>
      <c r="BQ1471" s="14"/>
      <c r="BR1471" s="14"/>
      <c r="BS1471" s="14"/>
      <c r="BT1471" s="14"/>
      <c r="BU1471" s="14"/>
      <c r="BV1471" s="14"/>
      <c r="BW1471" s="14"/>
      <c r="BX1471" s="14"/>
      <c r="BY1471" s="14"/>
      <c r="BZ1471" s="14"/>
      <c r="CA1471" s="14"/>
      <c r="CB1471" s="14"/>
      <c r="CC1471" s="14"/>
      <c r="CD1471" s="14"/>
      <c r="CE1471" s="14"/>
    </row>
    <row r="1472" spans="1:83">
      <c r="A1472" s="14"/>
      <c r="B1472" s="14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  <c r="BI1472" s="14"/>
      <c r="BJ1472" s="14"/>
      <c r="BK1472" s="14"/>
      <c r="BL1472" s="14"/>
      <c r="BM1472" s="14"/>
      <c r="BN1472" s="14"/>
      <c r="BO1472" s="14"/>
      <c r="BP1472" s="14"/>
      <c r="BQ1472" s="14"/>
      <c r="BR1472" s="14"/>
      <c r="BS1472" s="14"/>
      <c r="BT1472" s="14"/>
      <c r="BU1472" s="14"/>
      <c r="BV1472" s="14"/>
      <c r="BW1472" s="14"/>
      <c r="BX1472" s="14"/>
      <c r="BY1472" s="14"/>
      <c r="BZ1472" s="14"/>
      <c r="CA1472" s="14"/>
      <c r="CB1472" s="14"/>
      <c r="CC1472" s="14"/>
      <c r="CD1472" s="14"/>
      <c r="CE1472" s="14"/>
    </row>
    <row r="1473" spans="1:83">
      <c r="A1473" s="14"/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  <c r="BI1473" s="14"/>
      <c r="BJ1473" s="14"/>
      <c r="BK1473" s="14"/>
      <c r="BL1473" s="14"/>
      <c r="BM1473" s="14"/>
      <c r="BN1473" s="14"/>
      <c r="BO1473" s="14"/>
      <c r="BP1473" s="14"/>
      <c r="BQ1473" s="14"/>
      <c r="BR1473" s="14"/>
      <c r="BS1473" s="14"/>
      <c r="BT1473" s="14"/>
      <c r="BU1473" s="14"/>
      <c r="BV1473" s="14"/>
      <c r="BW1473" s="14"/>
      <c r="BX1473" s="14"/>
      <c r="BY1473" s="14"/>
      <c r="BZ1473" s="14"/>
      <c r="CA1473" s="14"/>
      <c r="CB1473" s="14"/>
      <c r="CC1473" s="14"/>
      <c r="CD1473" s="14"/>
      <c r="CE1473" s="14"/>
    </row>
    <row r="1474" spans="1:83">
      <c r="A1474" s="14"/>
      <c r="B1474" s="14"/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  <c r="BI1474" s="14"/>
      <c r="BJ1474" s="14"/>
      <c r="BK1474" s="14"/>
      <c r="BL1474" s="14"/>
      <c r="BM1474" s="14"/>
      <c r="BN1474" s="14"/>
      <c r="BO1474" s="14"/>
      <c r="BP1474" s="14"/>
      <c r="BQ1474" s="14"/>
      <c r="BR1474" s="14"/>
      <c r="BS1474" s="14"/>
      <c r="BT1474" s="14"/>
      <c r="BU1474" s="14"/>
      <c r="BV1474" s="14"/>
      <c r="BW1474" s="14"/>
      <c r="BX1474" s="14"/>
      <c r="BY1474" s="14"/>
      <c r="BZ1474" s="14"/>
      <c r="CA1474" s="14"/>
      <c r="CB1474" s="14"/>
      <c r="CC1474" s="14"/>
      <c r="CD1474" s="14"/>
      <c r="CE1474" s="14"/>
    </row>
    <row r="1475" spans="1:83">
      <c r="A1475" s="14"/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  <c r="BI1475" s="14"/>
      <c r="BJ1475" s="14"/>
      <c r="BK1475" s="14"/>
      <c r="BL1475" s="14"/>
      <c r="BM1475" s="14"/>
      <c r="BN1475" s="14"/>
      <c r="BO1475" s="14"/>
      <c r="BP1475" s="14"/>
      <c r="BQ1475" s="14"/>
      <c r="BR1475" s="14"/>
      <c r="BS1475" s="14"/>
      <c r="BT1475" s="14"/>
      <c r="BU1475" s="14"/>
      <c r="BV1475" s="14"/>
      <c r="BW1475" s="14"/>
      <c r="BX1475" s="14"/>
      <c r="BY1475" s="14"/>
      <c r="BZ1475" s="14"/>
      <c r="CA1475" s="14"/>
      <c r="CB1475" s="14"/>
      <c r="CC1475" s="14"/>
      <c r="CD1475" s="14"/>
      <c r="CE1475" s="14"/>
    </row>
    <row r="1476" spans="1:83">
      <c r="A1476" s="14"/>
      <c r="B1476" s="14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  <c r="BI1476" s="14"/>
      <c r="BJ1476" s="14"/>
      <c r="BK1476" s="14"/>
      <c r="BL1476" s="14"/>
      <c r="BM1476" s="14"/>
      <c r="BN1476" s="14"/>
      <c r="BO1476" s="14"/>
      <c r="BP1476" s="14"/>
      <c r="BQ1476" s="14"/>
      <c r="BR1476" s="14"/>
      <c r="BS1476" s="14"/>
      <c r="BT1476" s="14"/>
      <c r="BU1476" s="14"/>
      <c r="BV1476" s="14"/>
      <c r="BW1476" s="14"/>
      <c r="BX1476" s="14"/>
      <c r="BY1476" s="14"/>
      <c r="BZ1476" s="14"/>
      <c r="CA1476" s="14"/>
      <c r="CB1476" s="14"/>
      <c r="CC1476" s="14"/>
      <c r="CD1476" s="14"/>
      <c r="CE1476" s="14"/>
    </row>
    <row r="1477" spans="1:83">
      <c r="A1477" s="14"/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  <c r="BI1477" s="14"/>
      <c r="BJ1477" s="14"/>
      <c r="BK1477" s="14"/>
      <c r="BL1477" s="14"/>
      <c r="BM1477" s="14"/>
      <c r="BN1477" s="14"/>
      <c r="BO1477" s="14"/>
      <c r="BP1477" s="14"/>
      <c r="BQ1477" s="14"/>
      <c r="BR1477" s="14"/>
      <c r="BS1477" s="14"/>
      <c r="BT1477" s="14"/>
      <c r="BU1477" s="14"/>
      <c r="BV1477" s="14"/>
      <c r="BW1477" s="14"/>
      <c r="BX1477" s="14"/>
      <c r="BY1477" s="14"/>
      <c r="BZ1477" s="14"/>
      <c r="CA1477" s="14"/>
      <c r="CB1477" s="14"/>
      <c r="CC1477" s="14"/>
      <c r="CD1477" s="14"/>
      <c r="CE1477" s="14"/>
    </row>
    <row r="1478" spans="1:83">
      <c r="A1478" s="14"/>
      <c r="B1478" s="14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  <c r="BI1478" s="14"/>
      <c r="BJ1478" s="14"/>
      <c r="BK1478" s="14"/>
      <c r="BL1478" s="14"/>
      <c r="BM1478" s="14"/>
      <c r="BN1478" s="14"/>
      <c r="BO1478" s="14"/>
      <c r="BP1478" s="14"/>
      <c r="BQ1478" s="14"/>
      <c r="BR1478" s="14"/>
      <c r="BS1478" s="14"/>
      <c r="BT1478" s="14"/>
      <c r="BU1478" s="14"/>
      <c r="BV1478" s="14"/>
      <c r="BW1478" s="14"/>
      <c r="BX1478" s="14"/>
      <c r="BY1478" s="14"/>
      <c r="BZ1478" s="14"/>
      <c r="CA1478" s="14"/>
      <c r="CB1478" s="14"/>
      <c r="CC1478" s="14"/>
      <c r="CD1478" s="14"/>
      <c r="CE1478" s="14"/>
    </row>
    <row r="1479" spans="1:83">
      <c r="A1479" s="14"/>
      <c r="B1479" s="14"/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  <c r="BI1479" s="14"/>
      <c r="BJ1479" s="14"/>
      <c r="BK1479" s="14"/>
      <c r="BL1479" s="14"/>
      <c r="BM1479" s="14"/>
      <c r="BN1479" s="14"/>
      <c r="BO1479" s="14"/>
      <c r="BP1479" s="14"/>
      <c r="BQ1479" s="14"/>
      <c r="BR1479" s="14"/>
      <c r="BS1479" s="14"/>
      <c r="BT1479" s="14"/>
      <c r="BU1479" s="14"/>
      <c r="BV1479" s="14"/>
      <c r="BW1479" s="14"/>
      <c r="BX1479" s="14"/>
      <c r="BY1479" s="14"/>
      <c r="BZ1479" s="14"/>
      <c r="CA1479" s="14"/>
      <c r="CB1479" s="14"/>
      <c r="CC1479" s="14"/>
      <c r="CD1479" s="14"/>
      <c r="CE1479" s="14"/>
    </row>
    <row r="1480" spans="1:83">
      <c r="A1480" s="14"/>
      <c r="B1480" s="14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  <c r="BI1480" s="14"/>
      <c r="BJ1480" s="14"/>
      <c r="BK1480" s="14"/>
      <c r="BL1480" s="14"/>
      <c r="BM1480" s="14"/>
      <c r="BN1480" s="14"/>
      <c r="BO1480" s="14"/>
      <c r="BP1480" s="14"/>
      <c r="BQ1480" s="14"/>
      <c r="BR1480" s="14"/>
      <c r="BS1480" s="14"/>
      <c r="BT1480" s="14"/>
      <c r="BU1480" s="14"/>
      <c r="BV1480" s="14"/>
      <c r="BW1480" s="14"/>
      <c r="BX1480" s="14"/>
      <c r="BY1480" s="14"/>
      <c r="BZ1480" s="14"/>
      <c r="CA1480" s="14"/>
      <c r="CB1480" s="14"/>
      <c r="CC1480" s="14"/>
      <c r="CD1480" s="14"/>
      <c r="CE1480" s="14"/>
    </row>
    <row r="1481" spans="1:83">
      <c r="A1481" s="14"/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  <c r="BI1481" s="14"/>
      <c r="BJ1481" s="14"/>
      <c r="BK1481" s="14"/>
      <c r="BL1481" s="14"/>
      <c r="BM1481" s="14"/>
      <c r="BN1481" s="14"/>
      <c r="BO1481" s="14"/>
      <c r="BP1481" s="14"/>
      <c r="BQ1481" s="14"/>
      <c r="BR1481" s="14"/>
      <c r="BS1481" s="14"/>
      <c r="BT1481" s="14"/>
      <c r="BU1481" s="14"/>
      <c r="BV1481" s="14"/>
      <c r="BW1481" s="14"/>
      <c r="BX1481" s="14"/>
      <c r="BY1481" s="14"/>
      <c r="BZ1481" s="14"/>
      <c r="CA1481" s="14"/>
      <c r="CB1481" s="14"/>
      <c r="CC1481" s="14"/>
      <c r="CD1481" s="14"/>
      <c r="CE1481" s="14"/>
    </row>
    <row r="1482" spans="1:83">
      <c r="A1482" s="14"/>
      <c r="B1482" s="14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  <c r="BI1482" s="14"/>
      <c r="BJ1482" s="14"/>
      <c r="BK1482" s="14"/>
      <c r="BL1482" s="14"/>
      <c r="BM1482" s="14"/>
      <c r="BN1482" s="14"/>
      <c r="BO1482" s="14"/>
      <c r="BP1482" s="14"/>
      <c r="BQ1482" s="14"/>
      <c r="BR1482" s="14"/>
      <c r="BS1482" s="14"/>
      <c r="BT1482" s="14"/>
      <c r="BU1482" s="14"/>
      <c r="BV1482" s="14"/>
      <c r="BW1482" s="14"/>
      <c r="BX1482" s="14"/>
      <c r="BY1482" s="14"/>
      <c r="BZ1482" s="14"/>
      <c r="CA1482" s="14"/>
      <c r="CB1482" s="14"/>
      <c r="CC1482" s="14"/>
      <c r="CD1482" s="14"/>
      <c r="CE1482" s="14"/>
    </row>
    <row r="1483" spans="1:83">
      <c r="A1483" s="14"/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  <c r="BI1483" s="14"/>
      <c r="BJ1483" s="14"/>
      <c r="BK1483" s="14"/>
      <c r="BL1483" s="14"/>
      <c r="BM1483" s="14"/>
      <c r="BN1483" s="14"/>
      <c r="BO1483" s="14"/>
      <c r="BP1483" s="14"/>
      <c r="BQ1483" s="14"/>
      <c r="BR1483" s="14"/>
      <c r="BS1483" s="14"/>
      <c r="BT1483" s="14"/>
      <c r="BU1483" s="14"/>
      <c r="BV1483" s="14"/>
      <c r="BW1483" s="14"/>
      <c r="BX1483" s="14"/>
      <c r="BY1483" s="14"/>
      <c r="BZ1483" s="14"/>
      <c r="CA1483" s="14"/>
      <c r="CB1483" s="14"/>
      <c r="CC1483" s="14"/>
      <c r="CD1483" s="14"/>
      <c r="CE1483" s="14"/>
    </row>
    <row r="1484" spans="1:83">
      <c r="A1484" s="14"/>
      <c r="B1484" s="14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  <c r="BI1484" s="14"/>
      <c r="BJ1484" s="14"/>
      <c r="BK1484" s="14"/>
      <c r="BL1484" s="14"/>
      <c r="BM1484" s="14"/>
      <c r="BN1484" s="14"/>
      <c r="BO1484" s="14"/>
      <c r="BP1484" s="14"/>
      <c r="BQ1484" s="14"/>
      <c r="BR1484" s="14"/>
      <c r="BS1484" s="14"/>
      <c r="BT1484" s="14"/>
      <c r="BU1484" s="14"/>
      <c r="BV1484" s="14"/>
      <c r="BW1484" s="14"/>
      <c r="BX1484" s="14"/>
      <c r="BY1484" s="14"/>
      <c r="BZ1484" s="14"/>
      <c r="CA1484" s="14"/>
      <c r="CB1484" s="14"/>
      <c r="CC1484" s="14"/>
      <c r="CD1484" s="14"/>
      <c r="CE1484" s="14"/>
    </row>
    <row r="1485" spans="1:83">
      <c r="A1485" s="14"/>
      <c r="B1485" s="14"/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  <c r="BI1485" s="14"/>
      <c r="BJ1485" s="14"/>
      <c r="BK1485" s="14"/>
      <c r="BL1485" s="14"/>
      <c r="BM1485" s="14"/>
      <c r="BN1485" s="14"/>
      <c r="BO1485" s="14"/>
      <c r="BP1485" s="14"/>
      <c r="BQ1485" s="14"/>
      <c r="BR1485" s="14"/>
      <c r="BS1485" s="14"/>
      <c r="BT1485" s="14"/>
      <c r="BU1485" s="14"/>
      <c r="BV1485" s="14"/>
      <c r="BW1485" s="14"/>
      <c r="BX1485" s="14"/>
      <c r="BY1485" s="14"/>
      <c r="BZ1485" s="14"/>
      <c r="CA1485" s="14"/>
      <c r="CB1485" s="14"/>
      <c r="CC1485" s="14"/>
      <c r="CD1485" s="14"/>
      <c r="CE1485" s="14"/>
    </row>
    <row r="1486" spans="1:83">
      <c r="A1486" s="14"/>
      <c r="B1486" s="14"/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  <c r="BI1486" s="14"/>
      <c r="BJ1486" s="14"/>
      <c r="BK1486" s="14"/>
      <c r="BL1486" s="14"/>
      <c r="BM1486" s="14"/>
      <c r="BN1486" s="14"/>
      <c r="BO1486" s="14"/>
      <c r="BP1486" s="14"/>
      <c r="BQ1486" s="14"/>
      <c r="BR1486" s="14"/>
      <c r="BS1486" s="14"/>
      <c r="BT1486" s="14"/>
      <c r="BU1486" s="14"/>
      <c r="BV1486" s="14"/>
      <c r="BW1486" s="14"/>
      <c r="BX1486" s="14"/>
      <c r="BY1486" s="14"/>
      <c r="BZ1486" s="14"/>
      <c r="CA1486" s="14"/>
      <c r="CB1486" s="14"/>
      <c r="CC1486" s="14"/>
      <c r="CD1486" s="14"/>
      <c r="CE1486" s="14"/>
    </row>
    <row r="1487" spans="1:83">
      <c r="A1487" s="14"/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  <c r="BI1487" s="14"/>
      <c r="BJ1487" s="14"/>
      <c r="BK1487" s="14"/>
      <c r="BL1487" s="14"/>
      <c r="BM1487" s="14"/>
      <c r="BN1487" s="14"/>
      <c r="BO1487" s="14"/>
      <c r="BP1487" s="14"/>
      <c r="BQ1487" s="14"/>
      <c r="BR1487" s="14"/>
      <c r="BS1487" s="14"/>
      <c r="BT1487" s="14"/>
      <c r="BU1487" s="14"/>
      <c r="BV1487" s="14"/>
      <c r="BW1487" s="14"/>
      <c r="BX1487" s="14"/>
      <c r="BY1487" s="14"/>
      <c r="BZ1487" s="14"/>
      <c r="CA1487" s="14"/>
      <c r="CB1487" s="14"/>
      <c r="CC1487" s="14"/>
      <c r="CD1487" s="14"/>
      <c r="CE1487" s="14"/>
    </row>
    <row r="1488" spans="1:83">
      <c r="A1488" s="14"/>
      <c r="B1488" s="14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  <c r="BI1488" s="14"/>
      <c r="BJ1488" s="14"/>
      <c r="BK1488" s="14"/>
      <c r="BL1488" s="14"/>
      <c r="BM1488" s="14"/>
      <c r="BN1488" s="14"/>
      <c r="BO1488" s="14"/>
      <c r="BP1488" s="14"/>
      <c r="BQ1488" s="14"/>
      <c r="BR1488" s="14"/>
      <c r="BS1488" s="14"/>
      <c r="BT1488" s="14"/>
      <c r="BU1488" s="14"/>
      <c r="BV1488" s="14"/>
      <c r="BW1488" s="14"/>
      <c r="BX1488" s="14"/>
      <c r="BY1488" s="14"/>
      <c r="BZ1488" s="14"/>
      <c r="CA1488" s="14"/>
      <c r="CB1488" s="14"/>
      <c r="CC1488" s="14"/>
      <c r="CD1488" s="14"/>
      <c r="CE1488" s="14"/>
    </row>
    <row r="1489" spans="1:83">
      <c r="A1489" s="14"/>
      <c r="B1489" s="14"/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  <c r="BI1489" s="14"/>
      <c r="BJ1489" s="14"/>
      <c r="BK1489" s="14"/>
      <c r="BL1489" s="14"/>
      <c r="BM1489" s="14"/>
      <c r="BN1489" s="14"/>
      <c r="BO1489" s="14"/>
      <c r="BP1489" s="14"/>
      <c r="BQ1489" s="14"/>
      <c r="BR1489" s="14"/>
      <c r="BS1489" s="14"/>
      <c r="BT1489" s="14"/>
      <c r="BU1489" s="14"/>
      <c r="BV1489" s="14"/>
      <c r="BW1489" s="14"/>
      <c r="BX1489" s="14"/>
      <c r="BY1489" s="14"/>
      <c r="BZ1489" s="14"/>
      <c r="CA1489" s="14"/>
      <c r="CB1489" s="14"/>
      <c r="CC1489" s="14"/>
      <c r="CD1489" s="14"/>
      <c r="CE1489" s="14"/>
    </row>
    <row r="1490" spans="1:83">
      <c r="A1490" s="14"/>
      <c r="B1490" s="14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  <c r="BQ1490" s="14"/>
      <c r="BR1490" s="14"/>
      <c r="BS1490" s="14"/>
      <c r="BT1490" s="14"/>
      <c r="BU1490" s="14"/>
      <c r="BV1490" s="14"/>
      <c r="BW1490" s="14"/>
      <c r="BX1490" s="14"/>
      <c r="BY1490" s="14"/>
      <c r="BZ1490" s="14"/>
      <c r="CA1490" s="14"/>
      <c r="CB1490" s="14"/>
      <c r="CC1490" s="14"/>
      <c r="CD1490" s="14"/>
      <c r="CE1490" s="14"/>
    </row>
    <row r="1491" spans="1:83">
      <c r="A1491" s="14"/>
      <c r="B1491" s="14"/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  <c r="BQ1491" s="14"/>
      <c r="BR1491" s="14"/>
      <c r="BS1491" s="14"/>
      <c r="BT1491" s="14"/>
      <c r="BU1491" s="14"/>
      <c r="BV1491" s="14"/>
      <c r="BW1491" s="14"/>
      <c r="BX1491" s="14"/>
      <c r="BY1491" s="14"/>
      <c r="BZ1491" s="14"/>
      <c r="CA1491" s="14"/>
      <c r="CB1491" s="14"/>
      <c r="CC1491" s="14"/>
      <c r="CD1491" s="14"/>
      <c r="CE1491" s="14"/>
    </row>
    <row r="1492" spans="1:83">
      <c r="A1492" s="14"/>
      <c r="B1492" s="14"/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  <c r="BQ1492" s="14"/>
      <c r="BR1492" s="14"/>
      <c r="BS1492" s="14"/>
      <c r="BT1492" s="14"/>
      <c r="BU1492" s="14"/>
      <c r="BV1492" s="14"/>
      <c r="BW1492" s="14"/>
      <c r="BX1492" s="14"/>
      <c r="BY1492" s="14"/>
      <c r="BZ1492" s="14"/>
      <c r="CA1492" s="14"/>
      <c r="CB1492" s="14"/>
      <c r="CC1492" s="14"/>
      <c r="CD1492" s="14"/>
      <c r="CE1492" s="14"/>
    </row>
    <row r="1493" spans="1:83">
      <c r="A1493" s="14"/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  <c r="BI1493" s="14"/>
      <c r="BJ1493" s="14"/>
      <c r="BK1493" s="14"/>
      <c r="BL1493" s="14"/>
      <c r="BM1493" s="14"/>
      <c r="BN1493" s="14"/>
      <c r="BO1493" s="14"/>
      <c r="BP1493" s="14"/>
      <c r="BQ1493" s="14"/>
      <c r="BR1493" s="14"/>
      <c r="BS1493" s="14"/>
      <c r="BT1493" s="14"/>
      <c r="BU1493" s="14"/>
      <c r="BV1493" s="14"/>
      <c r="BW1493" s="14"/>
      <c r="BX1493" s="14"/>
      <c r="BY1493" s="14"/>
      <c r="BZ1493" s="14"/>
      <c r="CA1493" s="14"/>
      <c r="CB1493" s="14"/>
      <c r="CC1493" s="14"/>
      <c r="CD1493" s="14"/>
      <c r="CE1493" s="14"/>
    </row>
    <row r="1494" spans="1:83">
      <c r="A1494" s="14"/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  <c r="BI1494" s="14"/>
      <c r="BJ1494" s="14"/>
      <c r="BK1494" s="14"/>
      <c r="BL1494" s="14"/>
      <c r="BM1494" s="14"/>
      <c r="BN1494" s="14"/>
      <c r="BO1494" s="14"/>
      <c r="BP1494" s="14"/>
      <c r="BQ1494" s="14"/>
      <c r="BR1494" s="14"/>
      <c r="BS1494" s="14"/>
      <c r="BT1494" s="14"/>
      <c r="BU1494" s="14"/>
      <c r="BV1494" s="14"/>
      <c r="BW1494" s="14"/>
      <c r="BX1494" s="14"/>
      <c r="BY1494" s="14"/>
      <c r="BZ1494" s="14"/>
      <c r="CA1494" s="14"/>
      <c r="CB1494" s="14"/>
      <c r="CC1494" s="14"/>
      <c r="CD1494" s="14"/>
      <c r="CE1494" s="14"/>
    </row>
    <row r="1495" spans="1:83">
      <c r="A1495" s="14"/>
      <c r="B1495" s="14"/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  <c r="BQ1495" s="14"/>
      <c r="BR1495" s="14"/>
      <c r="BS1495" s="14"/>
      <c r="BT1495" s="14"/>
      <c r="BU1495" s="14"/>
      <c r="BV1495" s="14"/>
      <c r="BW1495" s="14"/>
      <c r="BX1495" s="14"/>
      <c r="BY1495" s="14"/>
      <c r="BZ1495" s="14"/>
      <c r="CA1495" s="14"/>
      <c r="CB1495" s="14"/>
      <c r="CC1495" s="14"/>
      <c r="CD1495" s="14"/>
      <c r="CE1495" s="14"/>
    </row>
    <row r="1496" spans="1:83">
      <c r="A1496" s="14"/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  <c r="BI1496" s="14"/>
      <c r="BJ1496" s="14"/>
      <c r="BK1496" s="14"/>
      <c r="BL1496" s="14"/>
      <c r="BM1496" s="14"/>
      <c r="BN1496" s="14"/>
      <c r="BO1496" s="14"/>
      <c r="BP1496" s="14"/>
      <c r="BQ1496" s="14"/>
      <c r="BR1496" s="14"/>
      <c r="BS1496" s="14"/>
      <c r="BT1496" s="14"/>
      <c r="BU1496" s="14"/>
      <c r="BV1496" s="14"/>
      <c r="BW1496" s="14"/>
      <c r="BX1496" s="14"/>
      <c r="BY1496" s="14"/>
      <c r="BZ1496" s="14"/>
      <c r="CA1496" s="14"/>
      <c r="CB1496" s="14"/>
      <c r="CC1496" s="14"/>
      <c r="CD1496" s="14"/>
      <c r="CE1496" s="14"/>
    </row>
    <row r="1497" spans="1:83">
      <c r="A1497" s="14"/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  <c r="BI1497" s="14"/>
      <c r="BJ1497" s="14"/>
      <c r="BK1497" s="14"/>
      <c r="BL1497" s="14"/>
      <c r="BM1497" s="14"/>
      <c r="BN1497" s="14"/>
      <c r="BO1497" s="14"/>
      <c r="BP1497" s="14"/>
      <c r="BQ1497" s="14"/>
      <c r="BR1497" s="14"/>
      <c r="BS1497" s="14"/>
      <c r="BT1497" s="14"/>
      <c r="BU1497" s="14"/>
      <c r="BV1497" s="14"/>
      <c r="BW1497" s="14"/>
      <c r="BX1497" s="14"/>
      <c r="BY1497" s="14"/>
      <c r="BZ1497" s="14"/>
      <c r="CA1497" s="14"/>
      <c r="CB1497" s="14"/>
      <c r="CC1497" s="14"/>
      <c r="CD1497" s="14"/>
      <c r="CE1497" s="14"/>
    </row>
    <row r="1498" spans="1:83">
      <c r="A1498" s="14"/>
      <c r="B1498" s="14"/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  <c r="BI1498" s="14"/>
      <c r="BJ1498" s="14"/>
      <c r="BK1498" s="14"/>
      <c r="BL1498" s="14"/>
      <c r="BM1498" s="14"/>
      <c r="BN1498" s="14"/>
      <c r="BO1498" s="14"/>
      <c r="BP1498" s="14"/>
      <c r="BQ1498" s="14"/>
      <c r="BR1498" s="14"/>
      <c r="BS1498" s="14"/>
      <c r="BT1498" s="14"/>
      <c r="BU1498" s="14"/>
      <c r="BV1498" s="14"/>
      <c r="BW1498" s="14"/>
      <c r="BX1498" s="14"/>
      <c r="BY1498" s="14"/>
      <c r="BZ1498" s="14"/>
      <c r="CA1498" s="14"/>
      <c r="CB1498" s="14"/>
      <c r="CC1498" s="14"/>
      <c r="CD1498" s="14"/>
      <c r="CE1498" s="14"/>
    </row>
    <row r="1499" spans="1:83">
      <c r="A1499" s="14"/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  <c r="BI1499" s="14"/>
      <c r="BJ1499" s="14"/>
      <c r="BK1499" s="14"/>
      <c r="BL1499" s="14"/>
      <c r="BM1499" s="14"/>
      <c r="BN1499" s="14"/>
      <c r="BO1499" s="14"/>
      <c r="BP1499" s="14"/>
      <c r="BQ1499" s="14"/>
      <c r="BR1499" s="14"/>
      <c r="BS1499" s="14"/>
      <c r="BT1499" s="14"/>
      <c r="BU1499" s="14"/>
      <c r="BV1499" s="14"/>
      <c r="BW1499" s="14"/>
      <c r="BX1499" s="14"/>
      <c r="BY1499" s="14"/>
      <c r="BZ1499" s="14"/>
      <c r="CA1499" s="14"/>
      <c r="CB1499" s="14"/>
      <c r="CC1499" s="14"/>
      <c r="CD1499" s="14"/>
      <c r="CE1499" s="14"/>
    </row>
    <row r="1500" spans="1:83">
      <c r="A1500" s="14"/>
      <c r="B1500" s="14"/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  <c r="BI1500" s="14"/>
      <c r="BJ1500" s="14"/>
      <c r="BK1500" s="14"/>
      <c r="BL1500" s="14"/>
      <c r="BM1500" s="14"/>
      <c r="BN1500" s="14"/>
      <c r="BO1500" s="14"/>
      <c r="BP1500" s="14"/>
      <c r="BQ1500" s="14"/>
      <c r="BR1500" s="14"/>
      <c r="BS1500" s="14"/>
      <c r="BT1500" s="14"/>
      <c r="BU1500" s="14"/>
      <c r="BV1500" s="14"/>
      <c r="BW1500" s="14"/>
      <c r="BX1500" s="14"/>
      <c r="BY1500" s="14"/>
      <c r="BZ1500" s="14"/>
      <c r="CA1500" s="14"/>
      <c r="CB1500" s="14"/>
      <c r="CC1500" s="14"/>
      <c r="CD1500" s="14"/>
      <c r="CE1500" s="14"/>
    </row>
    <row r="1501" spans="1:83">
      <c r="A1501" s="14"/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  <c r="BI1501" s="14"/>
      <c r="BJ1501" s="14"/>
      <c r="BK1501" s="14"/>
      <c r="BL1501" s="14"/>
      <c r="BM1501" s="14"/>
      <c r="BN1501" s="14"/>
      <c r="BO1501" s="14"/>
      <c r="BP1501" s="14"/>
      <c r="BQ1501" s="14"/>
      <c r="BR1501" s="14"/>
      <c r="BS1501" s="14"/>
      <c r="BT1501" s="14"/>
      <c r="BU1501" s="14"/>
      <c r="BV1501" s="14"/>
      <c r="BW1501" s="14"/>
      <c r="BX1501" s="14"/>
      <c r="BY1501" s="14"/>
      <c r="BZ1501" s="14"/>
      <c r="CA1501" s="14"/>
      <c r="CB1501" s="14"/>
      <c r="CC1501" s="14"/>
      <c r="CD1501" s="14"/>
      <c r="CE1501" s="14"/>
    </row>
    <row r="1502" spans="1:83">
      <c r="A1502" s="14"/>
      <c r="B1502" s="14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  <c r="BI1502" s="14"/>
      <c r="BJ1502" s="14"/>
      <c r="BK1502" s="14"/>
      <c r="BL1502" s="14"/>
      <c r="BM1502" s="14"/>
      <c r="BN1502" s="14"/>
      <c r="BO1502" s="14"/>
      <c r="BP1502" s="14"/>
      <c r="BQ1502" s="14"/>
      <c r="BR1502" s="14"/>
      <c r="BS1502" s="14"/>
      <c r="BT1502" s="14"/>
      <c r="BU1502" s="14"/>
      <c r="BV1502" s="14"/>
      <c r="BW1502" s="14"/>
      <c r="BX1502" s="14"/>
      <c r="BY1502" s="14"/>
      <c r="BZ1502" s="14"/>
      <c r="CA1502" s="14"/>
      <c r="CB1502" s="14"/>
      <c r="CC1502" s="14"/>
      <c r="CD1502" s="14"/>
      <c r="CE1502" s="14"/>
    </row>
    <row r="1503" spans="1:83">
      <c r="A1503" s="14"/>
      <c r="B1503" s="14"/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  <c r="BI1503" s="14"/>
      <c r="BJ1503" s="14"/>
      <c r="BK1503" s="14"/>
      <c r="BL1503" s="14"/>
      <c r="BM1503" s="14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4"/>
      <c r="BY1503" s="14"/>
      <c r="BZ1503" s="14"/>
      <c r="CA1503" s="14"/>
      <c r="CB1503" s="14"/>
      <c r="CC1503" s="14"/>
      <c r="CD1503" s="14"/>
      <c r="CE1503" s="14"/>
    </row>
    <row r="1504" spans="1:83">
      <c r="A1504" s="14"/>
      <c r="B1504" s="14"/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  <c r="BI1504" s="14"/>
      <c r="BJ1504" s="14"/>
      <c r="BK1504" s="14"/>
      <c r="BL1504" s="14"/>
      <c r="BM1504" s="14"/>
      <c r="BN1504" s="14"/>
      <c r="BO1504" s="14"/>
      <c r="BP1504" s="14"/>
      <c r="BQ1504" s="14"/>
      <c r="BR1504" s="14"/>
      <c r="BS1504" s="14"/>
      <c r="BT1504" s="14"/>
      <c r="BU1504" s="14"/>
      <c r="BV1504" s="14"/>
      <c r="BW1504" s="14"/>
      <c r="BX1504" s="14"/>
      <c r="BY1504" s="14"/>
      <c r="BZ1504" s="14"/>
      <c r="CA1504" s="14"/>
      <c r="CB1504" s="14"/>
      <c r="CC1504" s="14"/>
      <c r="CD1504" s="14"/>
      <c r="CE1504" s="14"/>
    </row>
    <row r="1505" spans="1:83">
      <c r="A1505" s="14"/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  <c r="BI1505" s="14"/>
      <c r="BJ1505" s="14"/>
      <c r="BK1505" s="14"/>
      <c r="BL1505" s="14"/>
      <c r="BM1505" s="14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4"/>
      <c r="BY1505" s="14"/>
      <c r="BZ1505" s="14"/>
      <c r="CA1505" s="14"/>
      <c r="CB1505" s="14"/>
      <c r="CC1505" s="14"/>
      <c r="CD1505" s="14"/>
      <c r="CE1505" s="14"/>
    </row>
    <row r="1506" spans="1:83">
      <c r="A1506" s="14"/>
      <c r="B1506" s="14"/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  <c r="BI1506" s="14"/>
      <c r="BJ1506" s="14"/>
      <c r="BK1506" s="14"/>
      <c r="BL1506" s="14"/>
      <c r="BM1506" s="14"/>
      <c r="BN1506" s="14"/>
      <c r="BO1506" s="14"/>
      <c r="BP1506" s="14"/>
      <c r="BQ1506" s="14"/>
      <c r="BR1506" s="14"/>
      <c r="BS1506" s="14"/>
      <c r="BT1506" s="14"/>
      <c r="BU1506" s="14"/>
      <c r="BV1506" s="14"/>
      <c r="BW1506" s="14"/>
      <c r="BX1506" s="14"/>
      <c r="BY1506" s="14"/>
      <c r="BZ1506" s="14"/>
      <c r="CA1506" s="14"/>
      <c r="CB1506" s="14"/>
      <c r="CC1506" s="14"/>
      <c r="CD1506" s="14"/>
      <c r="CE1506" s="14"/>
    </row>
    <row r="1507" spans="1:83">
      <c r="A1507" s="14"/>
      <c r="B1507" s="14"/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  <c r="BI1507" s="14"/>
      <c r="BJ1507" s="14"/>
      <c r="BK1507" s="14"/>
      <c r="BL1507" s="14"/>
      <c r="BM1507" s="14"/>
      <c r="BN1507" s="14"/>
      <c r="BO1507" s="14"/>
      <c r="BP1507" s="14"/>
      <c r="BQ1507" s="14"/>
      <c r="BR1507" s="14"/>
      <c r="BS1507" s="14"/>
      <c r="BT1507" s="14"/>
      <c r="BU1507" s="14"/>
      <c r="BV1507" s="14"/>
      <c r="BW1507" s="14"/>
      <c r="BX1507" s="14"/>
      <c r="BY1507" s="14"/>
      <c r="BZ1507" s="14"/>
      <c r="CA1507" s="14"/>
      <c r="CB1507" s="14"/>
      <c r="CC1507" s="14"/>
      <c r="CD1507" s="14"/>
      <c r="CE1507" s="14"/>
    </row>
    <row r="1508" spans="1:83">
      <c r="A1508" s="14"/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  <c r="BE1508" s="14"/>
      <c r="BF1508" s="14"/>
      <c r="BG1508" s="14"/>
      <c r="BH1508" s="14"/>
      <c r="BI1508" s="14"/>
      <c r="BJ1508" s="14"/>
      <c r="BK1508" s="14"/>
      <c r="BL1508" s="14"/>
      <c r="BM1508" s="14"/>
      <c r="BN1508" s="14"/>
      <c r="BO1508" s="14"/>
      <c r="BP1508" s="14"/>
      <c r="BQ1508" s="14"/>
      <c r="BR1508" s="14"/>
      <c r="BS1508" s="14"/>
      <c r="BT1508" s="14"/>
      <c r="BU1508" s="14"/>
      <c r="BV1508" s="14"/>
      <c r="BW1508" s="14"/>
      <c r="BX1508" s="14"/>
      <c r="BY1508" s="14"/>
      <c r="BZ1508" s="14"/>
      <c r="CA1508" s="14"/>
      <c r="CB1508" s="14"/>
      <c r="CC1508" s="14"/>
      <c r="CD1508" s="14"/>
      <c r="CE1508" s="14"/>
    </row>
    <row r="1509" spans="1:83">
      <c r="A1509" s="14"/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  <c r="BE1509" s="14"/>
      <c r="BF1509" s="14"/>
      <c r="BG1509" s="14"/>
      <c r="BH1509" s="14"/>
      <c r="BI1509" s="14"/>
      <c r="BJ1509" s="14"/>
      <c r="BK1509" s="14"/>
      <c r="BL1509" s="14"/>
      <c r="BM1509" s="14"/>
      <c r="BN1509" s="14"/>
      <c r="BO1509" s="14"/>
      <c r="BP1509" s="14"/>
      <c r="BQ1509" s="14"/>
      <c r="BR1509" s="14"/>
      <c r="BS1509" s="14"/>
      <c r="BT1509" s="14"/>
      <c r="BU1509" s="14"/>
      <c r="BV1509" s="14"/>
      <c r="BW1509" s="14"/>
      <c r="BX1509" s="14"/>
      <c r="BY1509" s="14"/>
      <c r="BZ1509" s="14"/>
      <c r="CA1509" s="14"/>
      <c r="CB1509" s="14"/>
      <c r="CC1509" s="14"/>
      <c r="CD1509" s="14"/>
      <c r="CE1509" s="14"/>
    </row>
    <row r="1510" spans="1:83">
      <c r="A1510" s="14"/>
      <c r="B1510" s="14"/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  <c r="BE1510" s="14"/>
      <c r="BF1510" s="14"/>
      <c r="BG1510" s="14"/>
      <c r="BH1510" s="14"/>
      <c r="BI1510" s="14"/>
      <c r="BJ1510" s="14"/>
      <c r="BK1510" s="14"/>
      <c r="BL1510" s="14"/>
      <c r="BM1510" s="14"/>
      <c r="BN1510" s="14"/>
      <c r="BO1510" s="14"/>
      <c r="BP1510" s="14"/>
      <c r="BQ1510" s="14"/>
      <c r="BR1510" s="14"/>
      <c r="BS1510" s="14"/>
      <c r="BT1510" s="14"/>
      <c r="BU1510" s="14"/>
      <c r="BV1510" s="14"/>
      <c r="BW1510" s="14"/>
      <c r="BX1510" s="14"/>
      <c r="BY1510" s="14"/>
      <c r="BZ1510" s="14"/>
      <c r="CA1510" s="14"/>
      <c r="CB1510" s="14"/>
      <c r="CC1510" s="14"/>
      <c r="CD1510" s="14"/>
      <c r="CE1510" s="14"/>
    </row>
    <row r="1511" spans="1:83">
      <c r="A1511" s="14"/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  <c r="BE1511" s="14"/>
      <c r="BF1511" s="14"/>
      <c r="BG1511" s="14"/>
      <c r="BH1511" s="14"/>
      <c r="BI1511" s="14"/>
      <c r="BJ1511" s="14"/>
      <c r="BK1511" s="14"/>
      <c r="BL1511" s="14"/>
      <c r="BM1511" s="14"/>
      <c r="BN1511" s="14"/>
      <c r="BO1511" s="14"/>
      <c r="BP1511" s="14"/>
      <c r="BQ1511" s="14"/>
      <c r="BR1511" s="14"/>
      <c r="BS1511" s="14"/>
      <c r="BT1511" s="14"/>
      <c r="BU1511" s="14"/>
      <c r="BV1511" s="14"/>
      <c r="BW1511" s="14"/>
      <c r="BX1511" s="14"/>
      <c r="BY1511" s="14"/>
      <c r="BZ1511" s="14"/>
      <c r="CA1511" s="14"/>
      <c r="CB1511" s="14"/>
      <c r="CC1511" s="14"/>
      <c r="CD1511" s="14"/>
      <c r="CE1511" s="14"/>
    </row>
    <row r="1512" spans="1:83">
      <c r="A1512" s="14"/>
      <c r="B1512" s="14"/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  <c r="BE1512" s="14"/>
      <c r="BF1512" s="14"/>
      <c r="BG1512" s="14"/>
      <c r="BH1512" s="14"/>
      <c r="BI1512" s="14"/>
      <c r="BJ1512" s="14"/>
      <c r="BK1512" s="14"/>
      <c r="BL1512" s="14"/>
      <c r="BM1512" s="14"/>
      <c r="BN1512" s="14"/>
      <c r="BO1512" s="14"/>
      <c r="BP1512" s="14"/>
      <c r="BQ1512" s="14"/>
      <c r="BR1512" s="14"/>
      <c r="BS1512" s="14"/>
      <c r="BT1512" s="14"/>
      <c r="BU1512" s="14"/>
      <c r="BV1512" s="14"/>
      <c r="BW1512" s="14"/>
      <c r="BX1512" s="14"/>
      <c r="BY1512" s="14"/>
      <c r="BZ1512" s="14"/>
      <c r="CA1512" s="14"/>
      <c r="CB1512" s="14"/>
      <c r="CC1512" s="14"/>
      <c r="CD1512" s="14"/>
      <c r="CE1512" s="14"/>
    </row>
    <row r="1513" spans="1:83">
      <c r="A1513" s="14"/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  <c r="BE1513" s="14"/>
      <c r="BF1513" s="14"/>
      <c r="BG1513" s="14"/>
      <c r="BH1513" s="14"/>
      <c r="BI1513" s="14"/>
      <c r="BJ1513" s="14"/>
      <c r="BK1513" s="14"/>
      <c r="BL1513" s="14"/>
      <c r="BM1513" s="14"/>
      <c r="BN1513" s="14"/>
      <c r="BO1513" s="14"/>
      <c r="BP1513" s="14"/>
      <c r="BQ1513" s="14"/>
      <c r="BR1513" s="14"/>
      <c r="BS1513" s="14"/>
      <c r="BT1513" s="14"/>
      <c r="BU1513" s="14"/>
      <c r="BV1513" s="14"/>
      <c r="BW1513" s="14"/>
      <c r="BX1513" s="14"/>
      <c r="BY1513" s="14"/>
      <c r="BZ1513" s="14"/>
      <c r="CA1513" s="14"/>
      <c r="CB1513" s="14"/>
      <c r="CC1513" s="14"/>
      <c r="CD1513" s="14"/>
      <c r="CE1513" s="14"/>
    </row>
    <row r="1514" spans="1:83">
      <c r="A1514" s="14"/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  <c r="BE1514" s="14"/>
      <c r="BF1514" s="14"/>
      <c r="BG1514" s="14"/>
      <c r="BH1514" s="14"/>
      <c r="BI1514" s="14"/>
      <c r="BJ1514" s="14"/>
      <c r="BK1514" s="14"/>
      <c r="BL1514" s="14"/>
      <c r="BM1514" s="14"/>
      <c r="BN1514" s="14"/>
      <c r="BO1514" s="14"/>
      <c r="BP1514" s="14"/>
      <c r="BQ1514" s="14"/>
      <c r="BR1514" s="14"/>
      <c r="BS1514" s="14"/>
      <c r="BT1514" s="14"/>
      <c r="BU1514" s="14"/>
      <c r="BV1514" s="14"/>
      <c r="BW1514" s="14"/>
      <c r="BX1514" s="14"/>
      <c r="BY1514" s="14"/>
      <c r="BZ1514" s="14"/>
      <c r="CA1514" s="14"/>
      <c r="CB1514" s="14"/>
      <c r="CC1514" s="14"/>
      <c r="CD1514" s="14"/>
      <c r="CE1514" s="14"/>
    </row>
    <row r="1515" spans="1:83">
      <c r="A1515" s="14"/>
      <c r="B1515" s="14"/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  <c r="BE1515" s="14"/>
      <c r="BF1515" s="14"/>
      <c r="BG1515" s="14"/>
      <c r="BH1515" s="14"/>
      <c r="BI1515" s="14"/>
      <c r="BJ1515" s="14"/>
      <c r="BK1515" s="14"/>
      <c r="BL1515" s="14"/>
      <c r="BM1515" s="14"/>
      <c r="BN1515" s="14"/>
      <c r="BO1515" s="14"/>
      <c r="BP1515" s="14"/>
      <c r="BQ1515" s="14"/>
      <c r="BR1515" s="14"/>
      <c r="BS1515" s="14"/>
      <c r="BT1515" s="14"/>
      <c r="BU1515" s="14"/>
      <c r="BV1515" s="14"/>
      <c r="BW1515" s="14"/>
      <c r="BX1515" s="14"/>
      <c r="BY1515" s="14"/>
      <c r="BZ1515" s="14"/>
      <c r="CA1515" s="14"/>
      <c r="CB1515" s="14"/>
      <c r="CC1515" s="14"/>
      <c r="CD1515" s="14"/>
      <c r="CE1515" s="14"/>
    </row>
    <row r="1516" spans="1:83">
      <c r="A1516" s="14"/>
      <c r="B1516" s="14"/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  <c r="BE1516" s="14"/>
      <c r="BF1516" s="14"/>
      <c r="BG1516" s="14"/>
      <c r="BH1516" s="14"/>
      <c r="BI1516" s="14"/>
      <c r="BJ1516" s="14"/>
      <c r="BK1516" s="14"/>
      <c r="BL1516" s="14"/>
      <c r="BM1516" s="14"/>
      <c r="BN1516" s="14"/>
      <c r="BO1516" s="14"/>
      <c r="BP1516" s="14"/>
      <c r="BQ1516" s="14"/>
      <c r="BR1516" s="14"/>
      <c r="BS1516" s="14"/>
      <c r="BT1516" s="14"/>
      <c r="BU1516" s="14"/>
      <c r="BV1516" s="14"/>
      <c r="BW1516" s="14"/>
      <c r="BX1516" s="14"/>
      <c r="BY1516" s="14"/>
      <c r="BZ1516" s="14"/>
      <c r="CA1516" s="14"/>
      <c r="CB1516" s="14"/>
      <c r="CC1516" s="14"/>
      <c r="CD1516" s="14"/>
      <c r="CE1516" s="14"/>
    </row>
    <row r="1517" spans="1:83">
      <c r="A1517" s="14"/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  <c r="BE1517" s="14"/>
      <c r="BF1517" s="14"/>
      <c r="BG1517" s="14"/>
      <c r="BH1517" s="14"/>
      <c r="BI1517" s="14"/>
      <c r="BJ1517" s="14"/>
      <c r="BK1517" s="14"/>
      <c r="BL1517" s="14"/>
      <c r="BM1517" s="14"/>
      <c r="BN1517" s="14"/>
      <c r="BO1517" s="14"/>
      <c r="BP1517" s="14"/>
      <c r="BQ1517" s="14"/>
      <c r="BR1517" s="14"/>
      <c r="BS1517" s="14"/>
      <c r="BT1517" s="14"/>
      <c r="BU1517" s="14"/>
      <c r="BV1517" s="14"/>
      <c r="BW1517" s="14"/>
      <c r="BX1517" s="14"/>
      <c r="BY1517" s="14"/>
      <c r="BZ1517" s="14"/>
      <c r="CA1517" s="14"/>
      <c r="CB1517" s="14"/>
      <c r="CC1517" s="14"/>
      <c r="CD1517" s="14"/>
      <c r="CE1517" s="14"/>
    </row>
    <row r="1518" spans="1:83">
      <c r="A1518" s="14"/>
      <c r="B1518" s="14"/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  <c r="BE1518" s="14"/>
      <c r="BF1518" s="14"/>
      <c r="BG1518" s="14"/>
      <c r="BH1518" s="14"/>
      <c r="BI1518" s="14"/>
      <c r="BJ1518" s="14"/>
      <c r="BK1518" s="14"/>
      <c r="BL1518" s="14"/>
      <c r="BM1518" s="14"/>
      <c r="BN1518" s="14"/>
      <c r="BO1518" s="14"/>
      <c r="BP1518" s="14"/>
      <c r="BQ1518" s="14"/>
      <c r="BR1518" s="14"/>
      <c r="BS1518" s="14"/>
      <c r="BT1518" s="14"/>
      <c r="BU1518" s="14"/>
      <c r="BV1518" s="14"/>
      <c r="BW1518" s="14"/>
      <c r="BX1518" s="14"/>
      <c r="BY1518" s="14"/>
      <c r="BZ1518" s="14"/>
      <c r="CA1518" s="14"/>
      <c r="CB1518" s="14"/>
      <c r="CC1518" s="14"/>
      <c r="CD1518" s="14"/>
      <c r="CE1518" s="14"/>
    </row>
    <row r="1519" spans="1:83">
      <c r="A1519" s="14"/>
      <c r="B1519" s="14"/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  <c r="BE1519" s="14"/>
      <c r="BF1519" s="14"/>
      <c r="BG1519" s="14"/>
      <c r="BH1519" s="14"/>
      <c r="BI1519" s="14"/>
      <c r="BJ1519" s="14"/>
      <c r="BK1519" s="14"/>
      <c r="BL1519" s="14"/>
      <c r="BM1519" s="14"/>
      <c r="BN1519" s="14"/>
      <c r="BO1519" s="14"/>
      <c r="BP1519" s="14"/>
      <c r="BQ1519" s="14"/>
      <c r="BR1519" s="14"/>
      <c r="BS1519" s="14"/>
      <c r="BT1519" s="14"/>
      <c r="BU1519" s="14"/>
      <c r="BV1519" s="14"/>
      <c r="BW1519" s="14"/>
      <c r="BX1519" s="14"/>
      <c r="BY1519" s="14"/>
      <c r="BZ1519" s="14"/>
      <c r="CA1519" s="14"/>
      <c r="CB1519" s="14"/>
      <c r="CC1519" s="14"/>
      <c r="CD1519" s="14"/>
      <c r="CE1519" s="14"/>
    </row>
    <row r="1520" spans="1:83">
      <c r="A1520" s="14"/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  <c r="BE1520" s="14"/>
      <c r="BF1520" s="14"/>
      <c r="BG1520" s="14"/>
      <c r="BH1520" s="14"/>
      <c r="BI1520" s="14"/>
      <c r="BJ1520" s="14"/>
      <c r="BK1520" s="14"/>
      <c r="BL1520" s="14"/>
      <c r="BM1520" s="14"/>
      <c r="BN1520" s="14"/>
      <c r="BO1520" s="14"/>
      <c r="BP1520" s="14"/>
      <c r="BQ1520" s="14"/>
      <c r="BR1520" s="14"/>
      <c r="BS1520" s="14"/>
      <c r="BT1520" s="14"/>
      <c r="BU1520" s="14"/>
      <c r="BV1520" s="14"/>
      <c r="BW1520" s="14"/>
      <c r="BX1520" s="14"/>
      <c r="BY1520" s="14"/>
      <c r="BZ1520" s="14"/>
      <c r="CA1520" s="14"/>
      <c r="CB1520" s="14"/>
      <c r="CC1520" s="14"/>
      <c r="CD1520" s="14"/>
      <c r="CE1520" s="14"/>
    </row>
    <row r="1521" spans="1:83">
      <c r="A1521" s="14"/>
      <c r="B1521" s="14"/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  <c r="BE1521" s="14"/>
      <c r="BF1521" s="14"/>
      <c r="BG1521" s="14"/>
      <c r="BH1521" s="14"/>
      <c r="BI1521" s="14"/>
      <c r="BJ1521" s="14"/>
      <c r="BK1521" s="14"/>
      <c r="BL1521" s="14"/>
      <c r="BM1521" s="14"/>
      <c r="BN1521" s="14"/>
      <c r="BO1521" s="14"/>
      <c r="BP1521" s="14"/>
      <c r="BQ1521" s="14"/>
      <c r="BR1521" s="14"/>
      <c r="BS1521" s="14"/>
      <c r="BT1521" s="14"/>
      <c r="BU1521" s="14"/>
      <c r="BV1521" s="14"/>
      <c r="BW1521" s="14"/>
      <c r="BX1521" s="14"/>
      <c r="BY1521" s="14"/>
      <c r="BZ1521" s="14"/>
      <c r="CA1521" s="14"/>
      <c r="CB1521" s="14"/>
      <c r="CC1521" s="14"/>
      <c r="CD1521" s="14"/>
      <c r="CE1521" s="14"/>
    </row>
    <row r="1522" spans="1:83">
      <c r="A1522" s="14"/>
      <c r="B1522" s="14"/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  <c r="BE1522" s="14"/>
      <c r="BF1522" s="14"/>
      <c r="BG1522" s="14"/>
      <c r="BH1522" s="14"/>
      <c r="BI1522" s="14"/>
      <c r="BJ1522" s="14"/>
      <c r="BK1522" s="14"/>
      <c r="BL1522" s="14"/>
      <c r="BM1522" s="14"/>
      <c r="BN1522" s="14"/>
      <c r="BO1522" s="14"/>
      <c r="BP1522" s="14"/>
      <c r="BQ1522" s="14"/>
      <c r="BR1522" s="14"/>
      <c r="BS1522" s="14"/>
      <c r="BT1522" s="14"/>
      <c r="BU1522" s="14"/>
      <c r="BV1522" s="14"/>
      <c r="BW1522" s="14"/>
      <c r="BX1522" s="14"/>
      <c r="BY1522" s="14"/>
      <c r="BZ1522" s="14"/>
      <c r="CA1522" s="14"/>
      <c r="CB1522" s="14"/>
      <c r="CC1522" s="14"/>
      <c r="CD1522" s="14"/>
      <c r="CE1522" s="14"/>
    </row>
    <row r="1523" spans="1:83">
      <c r="A1523" s="14"/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  <c r="BE1523" s="14"/>
      <c r="BF1523" s="14"/>
      <c r="BG1523" s="14"/>
      <c r="BH1523" s="14"/>
      <c r="BI1523" s="14"/>
      <c r="BJ1523" s="14"/>
      <c r="BK1523" s="14"/>
      <c r="BL1523" s="14"/>
      <c r="BM1523" s="14"/>
      <c r="BN1523" s="14"/>
      <c r="BO1523" s="14"/>
      <c r="BP1523" s="14"/>
      <c r="BQ1523" s="14"/>
      <c r="BR1523" s="14"/>
      <c r="BS1523" s="14"/>
      <c r="BT1523" s="14"/>
      <c r="BU1523" s="14"/>
      <c r="BV1523" s="14"/>
      <c r="BW1523" s="14"/>
      <c r="BX1523" s="14"/>
      <c r="BY1523" s="14"/>
      <c r="BZ1523" s="14"/>
      <c r="CA1523" s="14"/>
      <c r="CB1523" s="14"/>
      <c r="CC1523" s="14"/>
      <c r="CD1523" s="14"/>
      <c r="CE1523" s="14"/>
    </row>
    <row r="1524" spans="1:83">
      <c r="A1524" s="14"/>
      <c r="B1524" s="14"/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  <c r="BE1524" s="14"/>
      <c r="BF1524" s="14"/>
      <c r="BG1524" s="14"/>
      <c r="BH1524" s="14"/>
      <c r="BI1524" s="14"/>
      <c r="BJ1524" s="14"/>
      <c r="BK1524" s="14"/>
      <c r="BL1524" s="14"/>
      <c r="BM1524" s="14"/>
      <c r="BN1524" s="14"/>
      <c r="BO1524" s="14"/>
      <c r="BP1524" s="14"/>
      <c r="BQ1524" s="14"/>
      <c r="BR1524" s="14"/>
      <c r="BS1524" s="14"/>
      <c r="BT1524" s="14"/>
      <c r="BU1524" s="14"/>
      <c r="BV1524" s="14"/>
      <c r="BW1524" s="14"/>
      <c r="BX1524" s="14"/>
      <c r="BY1524" s="14"/>
      <c r="BZ1524" s="14"/>
      <c r="CA1524" s="14"/>
      <c r="CB1524" s="14"/>
      <c r="CC1524" s="14"/>
      <c r="CD1524" s="14"/>
      <c r="CE1524" s="14"/>
    </row>
    <row r="1525" spans="1:83">
      <c r="A1525" s="14"/>
      <c r="B1525" s="14"/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  <c r="BE1525" s="14"/>
      <c r="BF1525" s="14"/>
      <c r="BG1525" s="14"/>
      <c r="BH1525" s="14"/>
      <c r="BI1525" s="14"/>
      <c r="BJ1525" s="14"/>
      <c r="BK1525" s="14"/>
      <c r="BL1525" s="14"/>
      <c r="BM1525" s="14"/>
      <c r="BN1525" s="14"/>
      <c r="BO1525" s="14"/>
      <c r="BP1525" s="14"/>
      <c r="BQ1525" s="14"/>
      <c r="BR1525" s="14"/>
      <c r="BS1525" s="14"/>
      <c r="BT1525" s="14"/>
      <c r="BU1525" s="14"/>
      <c r="BV1525" s="14"/>
      <c r="BW1525" s="14"/>
      <c r="BX1525" s="14"/>
      <c r="BY1525" s="14"/>
      <c r="BZ1525" s="14"/>
      <c r="CA1525" s="14"/>
      <c r="CB1525" s="14"/>
      <c r="CC1525" s="14"/>
      <c r="CD1525" s="14"/>
      <c r="CE1525" s="14"/>
    </row>
    <row r="1526" spans="1:83">
      <c r="A1526" s="14"/>
      <c r="B1526" s="14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  <c r="BE1526" s="14"/>
      <c r="BF1526" s="14"/>
      <c r="BG1526" s="14"/>
      <c r="BH1526" s="14"/>
      <c r="BI1526" s="14"/>
      <c r="BJ1526" s="14"/>
      <c r="BK1526" s="14"/>
      <c r="BL1526" s="14"/>
      <c r="BM1526" s="14"/>
      <c r="BN1526" s="14"/>
      <c r="BO1526" s="14"/>
      <c r="BP1526" s="14"/>
      <c r="BQ1526" s="14"/>
      <c r="BR1526" s="14"/>
      <c r="BS1526" s="14"/>
      <c r="BT1526" s="14"/>
      <c r="BU1526" s="14"/>
      <c r="BV1526" s="14"/>
      <c r="BW1526" s="14"/>
      <c r="BX1526" s="14"/>
      <c r="BY1526" s="14"/>
      <c r="BZ1526" s="14"/>
      <c r="CA1526" s="14"/>
      <c r="CB1526" s="14"/>
      <c r="CC1526" s="14"/>
      <c r="CD1526" s="14"/>
      <c r="CE1526" s="14"/>
    </row>
    <row r="1527" spans="1:83">
      <c r="A1527" s="14"/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  <c r="BE1527" s="14"/>
      <c r="BF1527" s="14"/>
      <c r="BG1527" s="14"/>
      <c r="BH1527" s="14"/>
      <c r="BI1527" s="14"/>
      <c r="BJ1527" s="14"/>
      <c r="BK1527" s="14"/>
      <c r="BL1527" s="14"/>
      <c r="BM1527" s="14"/>
      <c r="BN1527" s="14"/>
      <c r="BO1527" s="14"/>
      <c r="BP1527" s="14"/>
      <c r="BQ1527" s="14"/>
      <c r="BR1527" s="14"/>
      <c r="BS1527" s="14"/>
      <c r="BT1527" s="14"/>
      <c r="BU1527" s="14"/>
      <c r="BV1527" s="14"/>
      <c r="BW1527" s="14"/>
      <c r="BX1527" s="14"/>
      <c r="BY1527" s="14"/>
      <c r="BZ1527" s="14"/>
      <c r="CA1527" s="14"/>
      <c r="CB1527" s="14"/>
      <c r="CC1527" s="14"/>
      <c r="CD1527" s="14"/>
      <c r="CE1527" s="14"/>
    </row>
    <row r="1528" spans="1:83">
      <c r="A1528" s="14"/>
      <c r="B1528" s="14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  <c r="BE1528" s="14"/>
      <c r="BF1528" s="14"/>
      <c r="BG1528" s="14"/>
      <c r="BH1528" s="14"/>
      <c r="BI1528" s="14"/>
      <c r="BJ1528" s="14"/>
      <c r="BK1528" s="14"/>
      <c r="BL1528" s="14"/>
      <c r="BM1528" s="14"/>
      <c r="BN1528" s="14"/>
      <c r="BO1528" s="14"/>
      <c r="BP1528" s="14"/>
      <c r="BQ1528" s="14"/>
      <c r="BR1528" s="14"/>
      <c r="BS1528" s="14"/>
      <c r="BT1528" s="14"/>
      <c r="BU1528" s="14"/>
      <c r="BV1528" s="14"/>
      <c r="BW1528" s="14"/>
      <c r="BX1528" s="14"/>
      <c r="BY1528" s="14"/>
      <c r="BZ1528" s="14"/>
      <c r="CA1528" s="14"/>
      <c r="CB1528" s="14"/>
      <c r="CC1528" s="14"/>
      <c r="CD1528" s="14"/>
      <c r="CE1528" s="14"/>
    </row>
    <row r="1529" spans="1:83">
      <c r="A1529" s="14"/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  <c r="BE1529" s="14"/>
      <c r="BF1529" s="14"/>
      <c r="BG1529" s="14"/>
      <c r="BH1529" s="14"/>
      <c r="BI1529" s="14"/>
      <c r="BJ1529" s="14"/>
      <c r="BK1529" s="14"/>
      <c r="BL1529" s="14"/>
      <c r="BM1529" s="14"/>
      <c r="BN1529" s="14"/>
      <c r="BO1529" s="14"/>
      <c r="BP1529" s="14"/>
      <c r="BQ1529" s="14"/>
      <c r="BR1529" s="14"/>
      <c r="BS1529" s="14"/>
      <c r="BT1529" s="14"/>
      <c r="BU1529" s="14"/>
      <c r="BV1529" s="14"/>
      <c r="BW1529" s="14"/>
      <c r="BX1529" s="14"/>
      <c r="BY1529" s="14"/>
      <c r="BZ1529" s="14"/>
      <c r="CA1529" s="14"/>
      <c r="CB1529" s="14"/>
      <c r="CC1529" s="14"/>
      <c r="CD1529" s="14"/>
      <c r="CE1529" s="14"/>
    </row>
    <row r="1530" spans="1:83">
      <c r="A1530" s="14"/>
      <c r="B1530" s="14"/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  <c r="BE1530" s="14"/>
      <c r="BF1530" s="14"/>
      <c r="BG1530" s="14"/>
      <c r="BH1530" s="14"/>
      <c r="BI1530" s="14"/>
      <c r="BJ1530" s="14"/>
      <c r="BK1530" s="14"/>
      <c r="BL1530" s="14"/>
      <c r="BM1530" s="14"/>
      <c r="BN1530" s="14"/>
      <c r="BO1530" s="14"/>
      <c r="BP1530" s="14"/>
      <c r="BQ1530" s="14"/>
      <c r="BR1530" s="14"/>
      <c r="BS1530" s="14"/>
      <c r="BT1530" s="14"/>
      <c r="BU1530" s="14"/>
      <c r="BV1530" s="14"/>
      <c r="BW1530" s="14"/>
      <c r="BX1530" s="14"/>
      <c r="BY1530" s="14"/>
      <c r="BZ1530" s="14"/>
      <c r="CA1530" s="14"/>
      <c r="CB1530" s="14"/>
      <c r="CC1530" s="14"/>
      <c r="CD1530" s="14"/>
      <c r="CE1530" s="14"/>
    </row>
    <row r="1531" spans="1:83">
      <c r="A1531" s="14"/>
      <c r="B1531" s="14"/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  <c r="BE1531" s="14"/>
      <c r="BF1531" s="14"/>
      <c r="BG1531" s="14"/>
      <c r="BH1531" s="14"/>
      <c r="BI1531" s="14"/>
      <c r="BJ1531" s="14"/>
      <c r="BK1531" s="14"/>
      <c r="BL1531" s="14"/>
      <c r="BM1531" s="14"/>
      <c r="BN1531" s="14"/>
      <c r="BO1531" s="14"/>
      <c r="BP1531" s="14"/>
      <c r="BQ1531" s="14"/>
      <c r="BR1531" s="14"/>
      <c r="BS1531" s="14"/>
      <c r="BT1531" s="14"/>
      <c r="BU1531" s="14"/>
      <c r="BV1531" s="14"/>
      <c r="BW1531" s="14"/>
      <c r="BX1531" s="14"/>
      <c r="BY1531" s="14"/>
      <c r="BZ1531" s="14"/>
      <c r="CA1531" s="14"/>
      <c r="CB1531" s="14"/>
      <c r="CC1531" s="14"/>
      <c r="CD1531" s="14"/>
      <c r="CE1531" s="14"/>
    </row>
    <row r="1532" spans="1:83">
      <c r="A1532" s="14"/>
      <c r="B1532" s="14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  <c r="BE1532" s="14"/>
      <c r="BF1532" s="14"/>
      <c r="BG1532" s="14"/>
      <c r="BH1532" s="14"/>
      <c r="BI1532" s="14"/>
      <c r="BJ1532" s="14"/>
      <c r="BK1532" s="14"/>
      <c r="BL1532" s="14"/>
      <c r="BM1532" s="14"/>
      <c r="BN1532" s="14"/>
      <c r="BO1532" s="14"/>
      <c r="BP1532" s="14"/>
      <c r="BQ1532" s="14"/>
      <c r="BR1532" s="14"/>
      <c r="BS1532" s="14"/>
      <c r="BT1532" s="14"/>
      <c r="BU1532" s="14"/>
      <c r="BV1532" s="14"/>
      <c r="BW1532" s="14"/>
      <c r="BX1532" s="14"/>
      <c r="BY1532" s="14"/>
      <c r="BZ1532" s="14"/>
      <c r="CA1532" s="14"/>
      <c r="CB1532" s="14"/>
      <c r="CC1532" s="14"/>
      <c r="CD1532" s="14"/>
      <c r="CE1532" s="14"/>
    </row>
    <row r="1533" spans="1:83">
      <c r="A1533" s="14"/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  <c r="BE1533" s="14"/>
      <c r="BF1533" s="14"/>
      <c r="BG1533" s="14"/>
      <c r="BH1533" s="14"/>
      <c r="BI1533" s="14"/>
      <c r="BJ1533" s="14"/>
      <c r="BK1533" s="14"/>
      <c r="BL1533" s="14"/>
      <c r="BM1533" s="14"/>
      <c r="BN1533" s="14"/>
      <c r="BO1533" s="14"/>
      <c r="BP1533" s="14"/>
      <c r="BQ1533" s="14"/>
      <c r="BR1533" s="14"/>
      <c r="BS1533" s="14"/>
      <c r="BT1533" s="14"/>
      <c r="BU1533" s="14"/>
      <c r="BV1533" s="14"/>
      <c r="BW1533" s="14"/>
      <c r="BX1533" s="14"/>
      <c r="BY1533" s="14"/>
      <c r="BZ1533" s="14"/>
      <c r="CA1533" s="14"/>
      <c r="CB1533" s="14"/>
      <c r="CC1533" s="14"/>
      <c r="CD1533" s="14"/>
      <c r="CE1533" s="14"/>
    </row>
    <row r="1534" spans="1:83">
      <c r="A1534" s="14"/>
      <c r="B1534" s="14"/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  <c r="BE1534" s="14"/>
      <c r="BF1534" s="14"/>
      <c r="BG1534" s="14"/>
      <c r="BH1534" s="14"/>
      <c r="BI1534" s="14"/>
      <c r="BJ1534" s="14"/>
      <c r="BK1534" s="14"/>
      <c r="BL1534" s="14"/>
      <c r="BM1534" s="14"/>
      <c r="BN1534" s="14"/>
      <c r="BO1534" s="14"/>
      <c r="BP1534" s="14"/>
      <c r="BQ1534" s="14"/>
      <c r="BR1534" s="14"/>
      <c r="BS1534" s="14"/>
      <c r="BT1534" s="14"/>
      <c r="BU1534" s="14"/>
      <c r="BV1534" s="14"/>
      <c r="BW1534" s="14"/>
      <c r="BX1534" s="14"/>
      <c r="BY1534" s="14"/>
      <c r="BZ1534" s="14"/>
      <c r="CA1534" s="14"/>
      <c r="CB1534" s="14"/>
      <c r="CC1534" s="14"/>
      <c r="CD1534" s="14"/>
      <c r="CE1534" s="14"/>
    </row>
    <row r="1535" spans="1:83">
      <c r="A1535" s="14"/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  <c r="BE1535" s="14"/>
      <c r="BF1535" s="14"/>
      <c r="BG1535" s="14"/>
      <c r="BH1535" s="14"/>
      <c r="BI1535" s="14"/>
      <c r="BJ1535" s="14"/>
      <c r="BK1535" s="14"/>
      <c r="BL1535" s="14"/>
      <c r="BM1535" s="14"/>
      <c r="BN1535" s="14"/>
      <c r="BO1535" s="14"/>
      <c r="BP1535" s="14"/>
      <c r="BQ1535" s="14"/>
      <c r="BR1535" s="14"/>
      <c r="BS1535" s="14"/>
      <c r="BT1535" s="14"/>
      <c r="BU1535" s="14"/>
      <c r="BV1535" s="14"/>
      <c r="BW1535" s="14"/>
      <c r="BX1535" s="14"/>
      <c r="BY1535" s="14"/>
      <c r="BZ1535" s="14"/>
      <c r="CA1535" s="14"/>
      <c r="CB1535" s="14"/>
      <c r="CC1535" s="14"/>
      <c r="CD1535" s="14"/>
      <c r="CE1535" s="14"/>
    </row>
    <row r="1536" spans="1:83">
      <c r="A1536" s="14"/>
      <c r="B1536" s="14"/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  <c r="BE1536" s="14"/>
      <c r="BF1536" s="14"/>
      <c r="BG1536" s="14"/>
      <c r="BH1536" s="14"/>
      <c r="BI1536" s="14"/>
      <c r="BJ1536" s="14"/>
      <c r="BK1536" s="14"/>
      <c r="BL1536" s="14"/>
      <c r="BM1536" s="14"/>
      <c r="BN1536" s="14"/>
      <c r="BO1536" s="14"/>
      <c r="BP1536" s="14"/>
      <c r="BQ1536" s="14"/>
      <c r="BR1536" s="14"/>
      <c r="BS1536" s="14"/>
      <c r="BT1536" s="14"/>
      <c r="BU1536" s="14"/>
      <c r="BV1536" s="14"/>
      <c r="BW1536" s="14"/>
      <c r="BX1536" s="14"/>
      <c r="BY1536" s="14"/>
      <c r="BZ1536" s="14"/>
      <c r="CA1536" s="14"/>
      <c r="CB1536" s="14"/>
      <c r="CC1536" s="14"/>
      <c r="CD1536" s="14"/>
      <c r="CE1536" s="14"/>
    </row>
    <row r="1537" spans="1:83">
      <c r="A1537" s="14"/>
      <c r="B1537" s="14"/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  <c r="BE1537" s="14"/>
      <c r="BF1537" s="14"/>
      <c r="BG1537" s="14"/>
      <c r="BH1537" s="14"/>
      <c r="BI1537" s="14"/>
      <c r="BJ1537" s="14"/>
      <c r="BK1537" s="14"/>
      <c r="BL1537" s="14"/>
      <c r="BM1537" s="14"/>
      <c r="BN1537" s="14"/>
      <c r="BO1537" s="14"/>
      <c r="BP1537" s="14"/>
      <c r="BQ1537" s="14"/>
      <c r="BR1537" s="14"/>
      <c r="BS1537" s="14"/>
      <c r="BT1537" s="14"/>
      <c r="BU1537" s="14"/>
      <c r="BV1537" s="14"/>
      <c r="BW1537" s="14"/>
      <c r="BX1537" s="14"/>
      <c r="BY1537" s="14"/>
      <c r="BZ1537" s="14"/>
      <c r="CA1537" s="14"/>
      <c r="CB1537" s="14"/>
      <c r="CC1537" s="14"/>
      <c r="CD1537" s="14"/>
      <c r="CE1537" s="14"/>
    </row>
    <row r="1538" spans="1:83">
      <c r="A1538" s="14"/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  <c r="BE1538" s="14"/>
      <c r="BF1538" s="14"/>
      <c r="BG1538" s="14"/>
      <c r="BH1538" s="14"/>
      <c r="BI1538" s="14"/>
      <c r="BJ1538" s="14"/>
      <c r="BK1538" s="14"/>
      <c r="BL1538" s="14"/>
      <c r="BM1538" s="14"/>
      <c r="BN1538" s="14"/>
      <c r="BO1538" s="14"/>
      <c r="BP1538" s="14"/>
      <c r="BQ1538" s="14"/>
      <c r="BR1538" s="14"/>
      <c r="BS1538" s="14"/>
      <c r="BT1538" s="14"/>
      <c r="BU1538" s="14"/>
      <c r="BV1538" s="14"/>
      <c r="BW1538" s="14"/>
      <c r="BX1538" s="14"/>
      <c r="BY1538" s="14"/>
      <c r="BZ1538" s="14"/>
      <c r="CA1538" s="14"/>
      <c r="CB1538" s="14"/>
      <c r="CC1538" s="14"/>
      <c r="CD1538" s="14"/>
      <c r="CE1538" s="14"/>
    </row>
    <row r="1539" spans="1:83">
      <c r="A1539" s="14"/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  <c r="BE1539" s="14"/>
      <c r="BF1539" s="14"/>
      <c r="BG1539" s="14"/>
      <c r="BH1539" s="14"/>
      <c r="BI1539" s="14"/>
      <c r="BJ1539" s="14"/>
      <c r="BK1539" s="14"/>
      <c r="BL1539" s="14"/>
      <c r="BM1539" s="14"/>
      <c r="BN1539" s="14"/>
      <c r="BO1539" s="14"/>
      <c r="BP1539" s="14"/>
      <c r="BQ1539" s="14"/>
      <c r="BR1539" s="14"/>
      <c r="BS1539" s="14"/>
      <c r="BT1539" s="14"/>
      <c r="BU1539" s="14"/>
      <c r="BV1539" s="14"/>
      <c r="BW1539" s="14"/>
      <c r="BX1539" s="14"/>
      <c r="BY1539" s="14"/>
      <c r="BZ1539" s="14"/>
      <c r="CA1539" s="14"/>
      <c r="CB1539" s="14"/>
      <c r="CC1539" s="14"/>
      <c r="CD1539" s="14"/>
      <c r="CE1539" s="14"/>
    </row>
    <row r="1540" spans="1:83">
      <c r="A1540" s="14"/>
      <c r="B1540" s="14"/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  <c r="BE1540" s="14"/>
      <c r="BF1540" s="14"/>
      <c r="BG1540" s="14"/>
      <c r="BH1540" s="14"/>
      <c r="BI1540" s="14"/>
      <c r="BJ1540" s="14"/>
      <c r="BK1540" s="14"/>
      <c r="BL1540" s="14"/>
      <c r="BM1540" s="14"/>
      <c r="BN1540" s="14"/>
      <c r="BO1540" s="14"/>
      <c r="BP1540" s="14"/>
      <c r="BQ1540" s="14"/>
      <c r="BR1540" s="14"/>
      <c r="BS1540" s="14"/>
      <c r="BT1540" s="14"/>
      <c r="BU1540" s="14"/>
      <c r="BV1540" s="14"/>
      <c r="BW1540" s="14"/>
      <c r="BX1540" s="14"/>
      <c r="BY1540" s="14"/>
      <c r="BZ1540" s="14"/>
      <c r="CA1540" s="14"/>
      <c r="CB1540" s="14"/>
      <c r="CC1540" s="14"/>
      <c r="CD1540" s="14"/>
      <c r="CE1540" s="14"/>
    </row>
    <row r="1541" spans="1:83">
      <c r="A1541" s="14"/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  <c r="BE1541" s="14"/>
      <c r="BF1541" s="14"/>
      <c r="BG1541" s="14"/>
      <c r="BH1541" s="14"/>
      <c r="BI1541" s="14"/>
      <c r="BJ1541" s="14"/>
      <c r="BK1541" s="14"/>
      <c r="BL1541" s="14"/>
      <c r="BM1541" s="14"/>
      <c r="BN1541" s="14"/>
      <c r="BO1541" s="14"/>
      <c r="BP1541" s="14"/>
      <c r="BQ1541" s="14"/>
      <c r="BR1541" s="14"/>
      <c r="BS1541" s="14"/>
      <c r="BT1541" s="14"/>
      <c r="BU1541" s="14"/>
      <c r="BV1541" s="14"/>
      <c r="BW1541" s="14"/>
      <c r="BX1541" s="14"/>
      <c r="BY1541" s="14"/>
      <c r="BZ1541" s="14"/>
      <c r="CA1541" s="14"/>
      <c r="CB1541" s="14"/>
      <c r="CC1541" s="14"/>
      <c r="CD1541" s="14"/>
      <c r="CE1541" s="14"/>
    </row>
  </sheetData>
  <mergeCells count="84">
    <mergeCell ref="C2:D2"/>
    <mergeCell ref="C1:D1"/>
    <mergeCell ref="E1:F1"/>
    <mergeCell ref="E2:F2"/>
    <mergeCell ref="G1:H1"/>
    <mergeCell ref="G2:H2"/>
    <mergeCell ref="I1:J1"/>
    <mergeCell ref="I2:J2"/>
    <mergeCell ref="K1:L1"/>
    <mergeCell ref="K2:L2"/>
    <mergeCell ref="M1:N1"/>
    <mergeCell ref="M2:N2"/>
    <mergeCell ref="U1:V1"/>
    <mergeCell ref="U2:V2"/>
    <mergeCell ref="O1:P1"/>
    <mergeCell ref="O2:P2"/>
    <mergeCell ref="Q2:R2"/>
    <mergeCell ref="Q1:R1"/>
    <mergeCell ref="S1:T1"/>
    <mergeCell ref="S2:T2"/>
    <mergeCell ref="AK1:AL1"/>
    <mergeCell ref="AM1:AN1"/>
    <mergeCell ref="AK2:AL2"/>
    <mergeCell ref="AM2:AN2"/>
    <mergeCell ref="AI2:AJ2"/>
    <mergeCell ref="AI1:AJ1"/>
    <mergeCell ref="AG1:AH1"/>
    <mergeCell ref="AE1:AF1"/>
    <mergeCell ref="AC1:AD1"/>
    <mergeCell ref="AA1:AB1"/>
    <mergeCell ref="W2:X2"/>
    <mergeCell ref="Y2:Z2"/>
    <mergeCell ref="AA2:AB2"/>
    <mergeCell ref="AC2:AD2"/>
    <mergeCell ref="AE2:AF2"/>
    <mergeCell ref="AG2:AH2"/>
    <mergeCell ref="Y1:Z1"/>
    <mergeCell ref="W1:X1"/>
    <mergeCell ref="AO1:AP1"/>
    <mergeCell ref="AO2:AP2"/>
    <mergeCell ref="AQ1:AR1"/>
    <mergeCell ref="AQ2:AR2"/>
    <mergeCell ref="AS1:AT1"/>
    <mergeCell ref="AS2:AT2"/>
    <mergeCell ref="AU1:AV1"/>
    <mergeCell ref="AU2:AV2"/>
    <mergeCell ref="AW1:AX1"/>
    <mergeCell ref="AW2:AX2"/>
    <mergeCell ref="AY1:AZ1"/>
    <mergeCell ref="AY2:AZ2"/>
    <mergeCell ref="BA1:BB1"/>
    <mergeCell ref="BC1:BD1"/>
    <mergeCell ref="BA2:BB2"/>
    <mergeCell ref="BC2:BD2"/>
    <mergeCell ref="BE2:BF2"/>
    <mergeCell ref="BE1:BF1"/>
    <mergeCell ref="BI1:BJ1"/>
    <mergeCell ref="BI2:BJ2"/>
    <mergeCell ref="CE1:CF1"/>
    <mergeCell ref="CE2:CF2"/>
    <mergeCell ref="CC1:CD1"/>
    <mergeCell ref="CC2:CD2"/>
    <mergeCell ref="BK1:BL1"/>
    <mergeCell ref="BK2:BL2"/>
    <mergeCell ref="BM1:BN1"/>
    <mergeCell ref="BM2:BN2"/>
    <mergeCell ref="BO2:BP2"/>
    <mergeCell ref="BO1:BP1"/>
    <mergeCell ref="B2:B3"/>
    <mergeCell ref="A1:A2"/>
    <mergeCell ref="CA1:CB1"/>
    <mergeCell ref="CA2:CB2"/>
    <mergeCell ref="BU2:BV2"/>
    <mergeCell ref="BU1:BV1"/>
    <mergeCell ref="BW1:BX1"/>
    <mergeCell ref="BW2:BX2"/>
    <mergeCell ref="BY1:BZ1"/>
    <mergeCell ref="BY2:BZ2"/>
    <mergeCell ref="BQ1:BR1"/>
    <mergeCell ref="BQ2:BR2"/>
    <mergeCell ref="BS1:BT1"/>
    <mergeCell ref="BS2:BT2"/>
    <mergeCell ref="BG1:BH1"/>
    <mergeCell ref="BG2:BH2"/>
  </mergeCells>
  <pageMargins left="0.7" right="0.7" top="0.75" bottom="0.75" header="0.3" footer="0.3"/>
  <pageSetup paperSize="9" orientation="portrait" r:id="rId1"/>
  <ignoredErrors>
    <ignoredError sqref="M5 O5 O8 BK5 CE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distances et temps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poste8</dc:creator>
  <cp:lastModifiedBy>poste8</cp:lastModifiedBy>
  <dcterms:created xsi:type="dcterms:W3CDTF">2016-02-10T07:31:53Z</dcterms:created>
  <dcterms:modified xsi:type="dcterms:W3CDTF">2016-03-17T09:03:47Z</dcterms:modified>
</cp:coreProperties>
</file>