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imelineCaches/timelineCache1.xml" ContentType="application/vnd.ms-excel.timelineCache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6.xml" ContentType="application/vnd.ms-office.chartcolorstyle+xml"/>
  <Override PartName="/xl/charts/style6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3"/>
  </bookViews>
  <sheets>
    <sheet name="Tout" sheetId="3" r:id="rId1"/>
    <sheet name="Menu" sheetId="20" r:id="rId2"/>
    <sheet name="urgence des incident" sheetId="19" r:id="rId3"/>
    <sheet name="Groupe assigné" sheetId="9" r:id="rId4"/>
  </sheets>
  <externalReferences>
    <externalReference r:id="rId5"/>
  </externalReferences>
  <definedNames>
    <definedName name="_xlnm._FilterDatabase" localSheetId="0" hidden="1">Tout!$B$2:$R$2542</definedName>
    <definedName name="ChronologieNative_Submit_Date">#N/A</definedName>
  </definedNames>
  <calcPr calcId="145621" iterate="1" iterateCount="32600" iterateDelta="1E-4"/>
  <extLst>
    <ext xmlns:x15="http://schemas.microsoft.com/office/spreadsheetml/2010/11/main" uri="{D0CA8CA8-9F24-4464-BF8E-62219DCF47F9}">
      <x15:timelineCacheRefs>
        <x15:timelineCacheRef r:id="rId20"/>
      </x15:timelineCacheRefs>
    </ext>
  </extLst>
</workbook>
</file>

<file path=xl/calcChain.xml><?xml version="1.0" encoding="utf-8"?>
<calcChain xmlns="http://schemas.openxmlformats.org/spreadsheetml/2006/main">
  <c r="M7" i="9" l="1"/>
  <c r="M8" i="9"/>
  <c r="M9" i="9"/>
  <c r="M6" i="9"/>
  <c r="H5" i="19" l="1"/>
  <c r="E7" i="19" l="1"/>
  <c r="F7" i="19"/>
  <c r="G7" i="19"/>
  <c r="D7" i="19"/>
  <c r="H6" i="19"/>
  <c r="H7" i="19" l="1"/>
  <c r="L9" i="9"/>
  <c r="K9" i="9"/>
  <c r="J9" i="9"/>
  <c r="I9" i="9"/>
  <c r="H9" i="9"/>
  <c r="G9" i="9"/>
  <c r="F9" i="9"/>
  <c r="E9" i="9"/>
  <c r="D9" i="9"/>
  <c r="C9" i="9"/>
</calcChain>
</file>

<file path=xl/sharedStrings.xml><?xml version="1.0" encoding="utf-8"?>
<sst xmlns="http://schemas.openxmlformats.org/spreadsheetml/2006/main" count="223" uniqueCount="100">
  <si>
    <t>Incident Number</t>
  </si>
  <si>
    <t>Assigned Group</t>
  </si>
  <si>
    <t>Categorization Tier 1</t>
  </si>
  <si>
    <t>Categorization Tier 2</t>
  </si>
  <si>
    <t>Categorization Tier 3</t>
  </si>
  <si>
    <t>Incident Type</t>
  </si>
  <si>
    <t>Priority</t>
  </si>
  <si>
    <t>Product Categorization Tier 1</t>
  </si>
  <si>
    <t>Product Categorization Tier 2</t>
  </si>
  <si>
    <t>Product Categorization Tier 3</t>
  </si>
  <si>
    <t>Status</t>
  </si>
  <si>
    <t>Submit Date</t>
  </si>
  <si>
    <t>Last Resolve Date</t>
  </si>
  <si>
    <t>Urgency</t>
  </si>
  <si>
    <t>Summary</t>
  </si>
  <si>
    <t>Department</t>
  </si>
  <si>
    <t>APMT GSD - TCS - L1</t>
  </si>
  <si>
    <t>Request</t>
  </si>
  <si>
    <t>Software</t>
  </si>
  <si>
    <t>Low</t>
  </si>
  <si>
    <t>Software Application/System</t>
  </si>
  <si>
    <t>Resolved</t>
  </si>
  <si>
    <t>4-Low</t>
  </si>
  <si>
    <t>Create</t>
  </si>
  <si>
    <t>Service</t>
  </si>
  <si>
    <t>Infrastructure</t>
  </si>
  <si>
    <t>IT Access</t>
  </si>
  <si>
    <t>Closed</t>
  </si>
  <si>
    <t>Application Support</t>
  </si>
  <si>
    <t>APMT - Services</t>
  </si>
  <si>
    <t>IFS</t>
  </si>
  <si>
    <t>Pending</t>
  </si>
  <si>
    <t>Failure</t>
  </si>
  <si>
    <t>Functionality</t>
  </si>
  <si>
    <t>Application/UI</t>
  </si>
  <si>
    <t>Error</t>
  </si>
  <si>
    <t>Account</t>
  </si>
  <si>
    <t>Medium</t>
  </si>
  <si>
    <t>3-Medium</t>
  </si>
  <si>
    <t>IT Support</t>
  </si>
  <si>
    <t>1-Critical</t>
  </si>
  <si>
    <t>2-High</t>
  </si>
  <si>
    <t>Assigned</t>
  </si>
  <si>
    <t>IFS issue</t>
  </si>
  <si>
    <t>Password Reset</t>
  </si>
  <si>
    <t>Repair</t>
  </si>
  <si>
    <t>- None -</t>
  </si>
  <si>
    <t>Hardware</t>
  </si>
  <si>
    <t>Peripheral</t>
  </si>
  <si>
    <t>Other</t>
  </si>
  <si>
    <t>Business Process Management Software</t>
  </si>
  <si>
    <t>Incident</t>
  </si>
  <si>
    <t>Security</t>
  </si>
  <si>
    <t>Other Type of Software</t>
  </si>
  <si>
    <t>Telecommunication</t>
  </si>
  <si>
    <t>Maintenance</t>
  </si>
  <si>
    <t>Wireless Phone</t>
  </si>
  <si>
    <t>IN: Outlook Issue</t>
  </si>
  <si>
    <t>REQ: Global Application Password reset</t>
  </si>
  <si>
    <t>Standard Software</t>
  </si>
  <si>
    <t>IN: Hardware Issues</t>
  </si>
  <si>
    <t>Speakers</t>
  </si>
  <si>
    <t>IN: LMS Troubleshooting</t>
  </si>
  <si>
    <t>INC000001017034</t>
  </si>
  <si>
    <t>scanner in gate office</t>
  </si>
  <si>
    <t>INC000001016321</t>
  </si>
  <si>
    <t>INC000001018078</t>
  </si>
  <si>
    <t>INC000001018282</t>
  </si>
  <si>
    <t>INC000001020041</t>
  </si>
  <si>
    <t>tetra redio broken</t>
  </si>
  <si>
    <t>INC000001020238</t>
  </si>
  <si>
    <t>BIMDM - SAP BI - GSC - L2</t>
  </si>
  <si>
    <t>ESALR01 tickets list</t>
  </si>
  <si>
    <t>INC000001020452</t>
  </si>
  <si>
    <t>tetra redio 893TQF4914 malfunction</t>
  </si>
  <si>
    <t>INC000001020455</t>
  </si>
  <si>
    <t xml:space="preserve">the tetra radio  8.N:890TNUC158 </t>
  </si>
  <si>
    <t>INC000001021577</t>
  </si>
  <si>
    <t>INC000001021977</t>
  </si>
  <si>
    <t>INC000001022118</t>
  </si>
  <si>
    <t>Perimeter - UST - L2</t>
  </si>
  <si>
    <t>Perimeter Alarm Points : (43, 44 &amp; 45) not functioning</t>
  </si>
  <si>
    <t>Type</t>
  </si>
  <si>
    <t>Total général</t>
  </si>
  <si>
    <t>Microsoft product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</si>
  <si>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</si>
  <si>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</si>
  <si>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</si>
  <si>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</si>
  <si>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</si>
  <si>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</si>
  <si>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</si>
  <si>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</si>
  <si>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</si>
  <si>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</si>
  <si>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Total</t>
  </si>
  <si>
    <t>Non resolu</t>
  </si>
  <si>
    <t>Grand Total</t>
  </si>
  <si>
    <t>Autre</t>
  </si>
  <si>
    <t xml:space="preserve">Resolu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</si>
</sst>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/m/yy\ h:mm;@"/>
    <numFmt numFmtId="165" formatCode="dd\-mmm\-yyyy\ hh:mm:ss"/>
    <numFmt numFmtId="166" formatCode="[$-40C]d\-mmm\-yyyy;@"/>
    <numFmt numFmtId="167" formatCode="[$-409]m/d/yy\ h:mm\ AM/PM;@"/>
    <numFmt numFmtId="168" formatCode="m/d/yy\ h:mm;@"/>
    <numFmt numFmtId="169" formatCode="dd\-mmm\-yyyy\ hh\:mm\:ss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i/>
      <sz val="10"/>
      <color rgb="FFFF0000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4"/>
        <bgColor theme="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5" borderId="1" xfId="0" applyFill="1" applyBorder="1"/>
    <xf numFmtId="164" fontId="0" fillId="5" borderId="1" xfId="0" applyNumberFormat="1" applyFill="1" applyBorder="1"/>
    <xf numFmtId="0" fontId="2" fillId="6" borderId="1" xfId="2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0" fontId="2" fillId="6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vertical="center"/>
    </xf>
    <xf numFmtId="164" fontId="2" fillId="6" borderId="1" xfId="2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horizontal="left" vertical="center"/>
    </xf>
    <xf numFmtId="166" fontId="1" fillId="4" borderId="1" xfId="0" applyNumberFormat="1" applyFont="1" applyFill="1" applyBorder="1" applyAlignment="1">
      <alignment vertical="center"/>
    </xf>
    <xf numFmtId="165" fontId="2" fillId="6" borderId="1" xfId="0" applyNumberFormat="1" applyFont="1" applyFill="1" applyBorder="1" applyAlignment="1">
      <alignment horizontal="left" vertical="center"/>
    </xf>
    <xf numFmtId="167" fontId="0" fillId="5" borderId="1" xfId="0" applyNumberFormat="1" applyFill="1" applyBorder="1"/>
    <xf numFmtId="168" fontId="0" fillId="5" borderId="1" xfId="0" applyNumberFormat="1" applyFill="1" applyBorder="1"/>
    <xf numFmtId="49" fontId="0" fillId="5" borderId="1" xfId="0" applyNumberFormat="1" applyFill="1" applyBorder="1"/>
    <xf numFmtId="49" fontId="2" fillId="4" borderId="1" xfId="1" applyNumberFormat="1" applyFont="1" applyFill="1" applyBorder="1" applyAlignment="1">
      <alignment horizontal="left" vertical="center"/>
    </xf>
    <xf numFmtId="0" fontId="2" fillId="5" borderId="1" xfId="0" applyFont="1" applyFill="1" applyBorder="1"/>
    <xf numFmtId="49" fontId="2" fillId="4" borderId="1" xfId="1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164" fontId="0" fillId="5" borderId="1" xfId="0" applyNumberFormat="1" applyFill="1" applyBorder="1" applyAlignment="1">
      <alignment horizontal="center"/>
    </xf>
    <xf numFmtId="164" fontId="2" fillId="4" borderId="1" xfId="1" applyNumberFormat="1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horizontal="left" vertical="center"/>
    </xf>
    <xf numFmtId="164" fontId="2" fillId="5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 vertical="center"/>
    </xf>
    <xf numFmtId="169" fontId="3" fillId="4" borderId="1" xfId="0" applyNumberFormat="1" applyFont="1" applyFill="1" applyBorder="1" applyAlignment="1">
      <alignment horizontal="left" vertical="center"/>
    </xf>
    <xf numFmtId="0" fontId="2" fillId="6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/>
    <xf numFmtId="164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9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7" fillId="0" borderId="5" xfId="0" applyFont="1" applyBorder="1" applyAlignment="1">
      <alignment horizontal="center"/>
    </xf>
    <xf numFmtId="0" fontId="7" fillId="11" borderId="7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3" xfId="0" applyNumberFormat="1" applyFont="1" applyFill="1" applyBorder="1" applyAlignment="1">
      <alignment horizontal="center"/>
    </xf>
    <xf numFmtId="0" fontId="7" fillId="13" borderId="6" xfId="0" applyNumberFormat="1" applyFont="1" applyFill="1" applyBorder="1" applyAlignment="1">
      <alignment horizontal="center"/>
    </xf>
    <xf numFmtId="0" fontId="7" fillId="14" borderId="6" xfId="0" applyFont="1" applyFill="1" applyBorder="1" applyAlignment="1">
      <alignment horizontal="center"/>
    </xf>
    <xf numFmtId="0" fontId="7" fillId="14" borderId="2" xfId="0" applyFont="1" applyFill="1" applyBorder="1" applyAlignment="1">
      <alignment horizontal="center"/>
    </xf>
    <xf numFmtId="0" fontId="7" fillId="14" borderId="3" xfId="0" applyFont="1" applyFill="1" applyBorder="1" applyAlignment="1">
      <alignment horizontal="center"/>
    </xf>
    <xf numFmtId="0" fontId="7" fillId="15" borderId="8" xfId="0" applyNumberFormat="1" applyFont="1" applyFill="1" applyBorder="1" applyAlignment="1">
      <alignment horizontal="center"/>
    </xf>
    <xf numFmtId="0" fontId="7" fillId="15" borderId="3" xfId="0" applyNumberFormat="1" applyFont="1" applyFill="1" applyBorder="1" applyAlignment="1">
      <alignment horizontal="center"/>
    </xf>
    <xf numFmtId="0" fontId="7" fillId="15" borderId="6" xfId="0" applyNumberFormat="1" applyFont="1" applyFill="1" applyBorder="1" applyAlignment="1">
      <alignment horizontal="center"/>
    </xf>
    <xf numFmtId="0" fontId="7" fillId="15" borderId="5" xfId="0" applyNumberFormat="1" applyFont="1" applyFill="1" applyBorder="1" applyAlignment="1">
      <alignment horizontal="center"/>
    </xf>
    <xf numFmtId="0" fontId="7" fillId="15" borderId="9" xfId="0" applyNumberFormat="1" applyFont="1" applyFill="1" applyBorder="1" applyAlignment="1">
      <alignment horizontal="center"/>
    </xf>
    <xf numFmtId="0" fontId="7" fillId="15" borderId="0" xfId="0" applyNumberFormat="1" applyFont="1" applyFill="1" applyBorder="1" applyAlignment="1">
      <alignment horizontal="center"/>
    </xf>
    <xf numFmtId="0" fontId="0" fillId="5" borderId="10" xfId="0" applyFill="1" applyBorder="1"/>
    <xf numFmtId="0" fontId="0" fillId="5" borderId="11" xfId="0" applyFill="1" applyBorder="1"/>
    <xf numFmtId="0" fontId="4" fillId="2" borderId="11" xfId="0" applyFont="1" applyFill="1" applyBorder="1"/>
    <xf numFmtId="49" fontId="1" fillId="4" borderId="11" xfId="0" applyNumberFormat="1" applyFont="1" applyFill="1" applyBorder="1" applyAlignment="1">
      <alignment horizontal="left" vertical="center"/>
    </xf>
    <xf numFmtId="0" fontId="2" fillId="6" borderId="11" xfId="2" applyNumberFormat="1" applyFont="1" applyFill="1" applyBorder="1" applyAlignment="1">
      <alignment horizontal="left" vertical="center"/>
    </xf>
    <xf numFmtId="0" fontId="2" fillId="6" borderId="11" xfId="0" applyNumberFormat="1" applyFont="1" applyFill="1" applyBorder="1" applyAlignment="1">
      <alignment horizontal="left" vertical="center"/>
    </xf>
    <xf numFmtId="0" fontId="0" fillId="5" borderId="0" xfId="0" applyFill="1" applyBorder="1"/>
    <xf numFmtId="0" fontId="5" fillId="5" borderId="0" xfId="0" applyFont="1" applyFill="1" applyBorder="1"/>
    <xf numFmtId="49" fontId="2" fillId="4" borderId="11" xfId="1" applyNumberFormat="1" applyFont="1" applyFill="1" applyBorder="1" applyAlignment="1">
      <alignment horizontal="left" vertical="center"/>
    </xf>
    <xf numFmtId="0" fontId="2" fillId="5" borderId="11" xfId="0" applyFont="1" applyFill="1" applyBorder="1"/>
    <xf numFmtId="49" fontId="0" fillId="5" borderId="11" xfId="0" applyNumberFormat="1" applyFill="1" applyBorder="1"/>
    <xf numFmtId="49" fontId="3" fillId="4" borderId="1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_Resolved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schemas.microsoft.com/office/2011/relationships/timelineCache" Target="timelineCaches/timelineCache1.xml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urgence des incidents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'urgence des incident'!$C$5</c:f>
              <c:strCache>
                <c:ptCount val="1"/>
                <c:pt idx="0">
                  <c:v>Resolu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'urgence des incident'!$D$4:$G$4</c:f>
              <c:strCache>
                <c:ptCount val="4"/>
                <c:pt idx="0">
                  <c:v>1-Critical</c:v>
                </c:pt>
                <c:pt idx="1">
                  <c:v>2-High</c:v>
                </c:pt>
                <c:pt idx="2">
                  <c:v>3-Medium</c:v>
                </c:pt>
                <c:pt idx="3">
                  <c:v>4-Low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'urgence des incident'!$D$4:$H$4</c15:sqref>
                  </c15:fullRef>
                </c:ext>
              </c:extLst>
            </c:strRef>
          </c:cat>
          <c:val>
            <c:numRef>
              <c:f>'urgence des incident'!$D$5:$G$5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15</c:v>
                </c:pt>
                <c:pt idx="3">
                  <c:v>95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'urgence des incident'!$D$5:$H$5</c15:sqref>
                  </c15:fullRef>
                </c:ext>
              </c:extLst>
            </c:numRef>
          </c:val>
        </c:ser>
        <c:ser>
          <c:idx val="1"/>
          <c:order val="1"/>
          <c:tx>
            <c:strRef>
              <c:f>'urgence des incident'!$C$6</c:f>
              <c:strCache>
                <c:ptCount val="1"/>
                <c:pt idx="0">
                  <c:v>Non resolu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'urgence des incident'!$D$4:$G$4</c:f>
              <c:strCache>
                <c:ptCount val="4"/>
                <c:pt idx="0">
                  <c:v>1-Critical</c:v>
                </c:pt>
                <c:pt idx="1">
                  <c:v>2-High</c:v>
                </c:pt>
                <c:pt idx="2">
                  <c:v>3-Medium</c:v>
                </c:pt>
                <c:pt idx="3">
                  <c:v>4-Low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'urgence des incident'!$D$4:$H$4</c15:sqref>
                  </c15:fullRef>
                </c:ext>
              </c:extLst>
            </c:strRef>
          </c:cat>
          <c:val>
            <c:numRef>
              <c:f>'urgence des incident'!$D$6:$G$6</c:f>
              <c:numCache>
                <c:formatCode>General</c:formatCode>
                <c:ptCount val="4"/>
                <c:pt idx="0">
                  <c:v>8</c:v>
                </c:pt>
                <c:pt idx="1">
                  <c:v>13</c:v>
                </c:pt>
                <c:pt idx="2">
                  <c:v>34</c:v>
                </c:pt>
                <c:pt idx="3">
                  <c:v>28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'urgence des incident'!$D$6:$H$6</c15:sqref>
                  </c15:fullRef>
                </c:ext>
              </c:extLst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686528"/>
        <c:axId val="43700608"/>
        <c:axId val="0"/>
      </c:bar3DChart>
      <c:catAx>
        <c:axId val="4368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00608"/>
        <c:crosses val="autoZero"/>
        <c:auto val="1"/>
        <c:lblAlgn val="ctr"/>
        <c:lblOffset val="100"/>
        <c:noMultiLvlLbl val="0"/>
      </c:catAx>
      <c:valAx>
        <c:axId val="43700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686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des incidents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4"/>
          <c:order val="0"/>
          <c:tx>
            <c:strRef>
              <c:f>'urgence des incident'!$H$4</c:f>
              <c:strCache>
                <c:ptCount val="1"/>
                <c:pt idx="0">
                  <c:v>Total général</c:v>
                </c:pt>
              </c:strCache>
            </c:strRef>
          </c:tx>
          <c:dPt>
            <c:idx val="0"/>
            <c:bubble3D val="0"/>
            <c:explosion val="2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bubble3D val="0"/>
            <c:explosion val="19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'urgence des incident'!$C$5:$C$6</c:f>
              <c:strCache>
                <c:ptCount val="2"/>
                <c:pt idx="0">
                  <c:v>Resolu </c:v>
                </c:pt>
                <c:pt idx="1">
                  <c:v>Non resolu</c:v>
                </c:pt>
              </c:strCache>
            </c:strRef>
          </c:cat>
          <c:val>
            <c:numRef>
              <c:f>'urgence des incident'!$H$5:$H$6</c:f>
              <c:numCache>
                <c:formatCode>General</c:formatCode>
                <c:ptCount val="2"/>
                <c:pt idx="0">
                  <c:v>115</c:v>
                </c:pt>
                <c:pt idx="1">
                  <c:v>83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'urgence des incident'!$D$4</c15:sqref>
                        </c15:formulaRef>
                      </c:ext>
                    </c:extLst>
                    <c:strCache>
                      <c:ptCount val="1"/>
                      <c:pt idx="0">
                        <c:v>1-Critical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hade val="51000"/>
                            <a:satMod val="130000"/>
                          </a:schemeClr>
                        </a:gs>
                        <a:gs pos="80000">
                          <a:schemeClr val="accent1">
                            <a:shade val="93000"/>
                            <a:satMod val="130000"/>
                          </a:schemeClr>
                        </a:gs>
                        <a:gs pos="100000">
                          <a:schemeClr val="accent1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hade val="51000"/>
                            <a:satMod val="130000"/>
                          </a:schemeClr>
                        </a:gs>
                        <a:gs pos="80000">
                          <a:schemeClr val="accent2">
                            <a:shade val="93000"/>
                            <a:satMod val="130000"/>
                          </a:schemeClr>
                        </a:gs>
                        <a:gs pos="100000">
                          <a:schemeClr val="accent2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2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'urgence des incident'!$C$5:$C$6</c15:sqref>
                        </c15:formulaRef>
                      </c:ext>
                    </c:extLst>
                    <c:strCache>
                      <c:ptCount val="2"/>
                      <c:pt idx="0">
                        <c:v>Resolu </c:v>
                      </c:pt>
                      <c:pt idx="1">
                        <c:v>Non resolu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'urgence des incident'!$D$5:$D$6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472</c:v>
                      </c:pt>
                      <c:pt idx="1">
                        <c:v>198</c:v>
                      </c:pt>
                    </c:numCache>
                  </c:numRef>
                </c:val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incident'!$E$4</c15:sqref>
                        </c15:formulaRef>
                      </c:ext>
                    </c:extLst>
                    <c:strCache>
                      <c:ptCount val="1"/>
                      <c:pt idx="0">
                        <c:v>2-High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hade val="51000"/>
                            <a:satMod val="130000"/>
                          </a:schemeClr>
                        </a:gs>
                        <a:gs pos="80000">
                          <a:schemeClr val="accent1">
                            <a:shade val="93000"/>
                            <a:satMod val="130000"/>
                          </a:schemeClr>
                        </a:gs>
                        <a:gs pos="100000">
                          <a:schemeClr val="accent1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hade val="51000"/>
                            <a:satMod val="130000"/>
                          </a:schemeClr>
                        </a:gs>
                        <a:gs pos="80000">
                          <a:schemeClr val="accent2">
                            <a:shade val="93000"/>
                            <a:satMod val="130000"/>
                          </a:schemeClr>
                        </a:gs>
                        <a:gs pos="100000">
                          <a:schemeClr val="accent2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2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incident'!$C$5:$C$6</c15:sqref>
                        </c15:formulaRef>
                      </c:ext>
                    </c:extLst>
                    <c:strCache>
                      <c:ptCount val="2"/>
                      <c:pt idx="0">
                        <c:v>Resolu </c:v>
                      </c:pt>
                      <c:pt idx="1">
                        <c:v>Non resolu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incident'!$E$5:$E$6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312</c:v>
                      </c:pt>
                      <c:pt idx="1">
                        <c:v>133</c:v>
                      </c:pt>
                    </c:numCache>
                  </c:numRef>
                </c:val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incident'!$F$4</c15:sqref>
                        </c15:formulaRef>
                      </c:ext>
                    </c:extLst>
                    <c:strCache>
                      <c:ptCount val="1"/>
                      <c:pt idx="0">
                        <c:v>3-Medium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hade val="51000"/>
                            <a:satMod val="130000"/>
                          </a:schemeClr>
                        </a:gs>
                        <a:gs pos="80000">
                          <a:schemeClr val="accent1">
                            <a:shade val="93000"/>
                            <a:satMod val="130000"/>
                          </a:schemeClr>
                        </a:gs>
                        <a:gs pos="100000">
                          <a:schemeClr val="accent1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hade val="51000"/>
                            <a:satMod val="130000"/>
                          </a:schemeClr>
                        </a:gs>
                        <a:gs pos="80000">
                          <a:schemeClr val="accent2">
                            <a:shade val="93000"/>
                            <a:satMod val="130000"/>
                          </a:schemeClr>
                        </a:gs>
                        <a:gs pos="100000">
                          <a:schemeClr val="accent2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2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incident'!$C$5:$C$6</c15:sqref>
                        </c15:formulaRef>
                      </c:ext>
                    </c:extLst>
                    <c:strCache>
                      <c:ptCount val="2"/>
                      <c:pt idx="0">
                        <c:v>Resolu </c:v>
                      </c:pt>
                      <c:pt idx="1">
                        <c:v>Non resolu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incident'!$F$5:$F$6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152</c:v>
                      </c:pt>
                      <c:pt idx="1">
                        <c:v>34</c:v>
                      </c:pt>
                    </c:numCache>
                  </c:numRef>
                </c:val>
              </c15:ser>
            </c15:filteredPieSeries>
            <c15:filteredPi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incident'!$G$4</c15:sqref>
                        </c15:formulaRef>
                      </c:ext>
                    </c:extLst>
                    <c:strCache>
                      <c:ptCount val="1"/>
                      <c:pt idx="0">
                        <c:v>4-Low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hade val="51000"/>
                            <a:satMod val="130000"/>
                          </a:schemeClr>
                        </a:gs>
                        <a:gs pos="80000">
                          <a:schemeClr val="accent1">
                            <a:shade val="93000"/>
                            <a:satMod val="130000"/>
                          </a:schemeClr>
                        </a:gs>
                        <a:gs pos="100000">
                          <a:schemeClr val="accent1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hade val="51000"/>
                            <a:satMod val="130000"/>
                          </a:schemeClr>
                        </a:gs>
                        <a:gs pos="80000">
                          <a:schemeClr val="accent2">
                            <a:shade val="93000"/>
                            <a:satMod val="130000"/>
                          </a:schemeClr>
                        </a:gs>
                        <a:gs pos="100000">
                          <a:schemeClr val="accent2">
                            <a:shade val="94000"/>
                            <a:satMod val="135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tx2">
                            <a:lumMod val="35000"/>
                            <a:lumOff val="65000"/>
                          </a:schemeClr>
                        </a:solidFill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incident'!$C$5:$C$6</c15:sqref>
                        </c15:formulaRef>
                      </c:ext>
                    </c:extLst>
                    <c:strCache>
                      <c:ptCount val="2"/>
                      <c:pt idx="0">
                        <c:v>Resolu </c:v>
                      </c:pt>
                      <c:pt idx="1">
                        <c:v>Non resolu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'urgence des incident'!$G$5:$G$6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950</c:v>
                      </c:pt>
                      <c:pt idx="1">
                        <c:v>289</c:v>
                      </c:pt>
                    </c:numCache>
                  </c:numRef>
                </c:val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Le porcentage annuelle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5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7811035745243173E-2"/>
          <c:y val="0.15980565349980586"/>
          <c:w val="0.69761912555387851"/>
          <c:h val="0.7494326115387534"/>
        </c:manualLayout>
      </c:layout>
      <c:pie3DChart>
        <c:varyColors val="1"/>
        <c:ser>
          <c:idx val="1"/>
          <c:order val="0"/>
          <c:explosion val="28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explosion val="27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explosion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7.5644138232720967E-2"/>
                  <c:y val="0.134202472517094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'[1]Groupe assigne '!$A$6:$A$8</c:f>
              <c:strCache>
                <c:ptCount val="3"/>
                <c:pt idx="0">
                  <c:v>Application Support</c:v>
                </c:pt>
                <c:pt idx="1">
                  <c:v>IT Support</c:v>
                </c:pt>
                <c:pt idx="2">
                  <c:v>Autre</c:v>
                </c:pt>
              </c:strCache>
            </c:strRef>
          </c:cat>
          <c:val>
            <c:numRef>
              <c:f>'[1]Groupe assigne '!$L$6:$L$8</c:f>
              <c:numCache>
                <c:formatCode>General</c:formatCode>
                <c:ptCount val="3"/>
                <c:pt idx="0">
                  <c:v>306</c:v>
                </c:pt>
                <c:pt idx="1">
                  <c:v>783</c:v>
                </c:pt>
                <c:pt idx="2">
                  <c:v>1451</c:v>
                </c:pt>
              </c:numCache>
            </c:numRef>
          </c:val>
        </c:ser>
        <c:dLbls>
          <c:dLblPos val="ctr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973086697496145E-2"/>
          <c:y val="5.0958199329023755E-2"/>
          <c:w val="0.72280194142398868"/>
          <c:h val="0.834060049591382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'[1]Groupe assigne '!$A$6</c:f>
              <c:strCache>
                <c:ptCount val="1"/>
                <c:pt idx="0">
                  <c:v>Application Support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'[1]Groupe assigne '!$B$5:$K$5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'[1]Groupe assigne '!$B$6:$K$6</c:f>
              <c:numCache>
                <c:formatCode>General</c:formatCode>
                <c:ptCount val="10"/>
                <c:pt idx="0">
                  <c:v>40</c:v>
                </c:pt>
                <c:pt idx="1">
                  <c:v>44</c:v>
                </c:pt>
                <c:pt idx="2">
                  <c:v>80</c:v>
                </c:pt>
                <c:pt idx="3">
                  <c:v>26</c:v>
                </c:pt>
                <c:pt idx="4">
                  <c:v>36</c:v>
                </c:pt>
                <c:pt idx="5">
                  <c:v>22</c:v>
                </c:pt>
                <c:pt idx="6">
                  <c:v>11</c:v>
                </c:pt>
                <c:pt idx="7">
                  <c:v>1</c:v>
                </c:pt>
                <c:pt idx="8">
                  <c:v>19</c:v>
                </c:pt>
                <c:pt idx="9">
                  <c:v>27</c:v>
                </c:pt>
              </c:numCache>
            </c:numRef>
          </c:val>
        </c:ser>
        <c:ser>
          <c:idx val="1"/>
          <c:order val="1"/>
          <c:tx>
            <c:strRef>
              <c:f>'[1]Groupe assigne '!$A$7</c:f>
              <c:strCache>
                <c:ptCount val="1"/>
                <c:pt idx="0">
                  <c:v>IT Support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'[1]Groupe assigne '!$B$5:$K$5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'[1]Groupe assigne '!$B$7:$K$7</c:f>
              <c:numCache>
                <c:formatCode>General</c:formatCode>
                <c:ptCount val="10"/>
                <c:pt idx="0">
                  <c:v>136</c:v>
                </c:pt>
                <c:pt idx="1">
                  <c:v>77</c:v>
                </c:pt>
                <c:pt idx="2">
                  <c:v>84</c:v>
                </c:pt>
                <c:pt idx="3">
                  <c:v>116</c:v>
                </c:pt>
                <c:pt idx="4">
                  <c:v>83</c:v>
                </c:pt>
                <c:pt idx="5">
                  <c:v>86</c:v>
                </c:pt>
                <c:pt idx="6">
                  <c:v>46</c:v>
                </c:pt>
                <c:pt idx="7">
                  <c:v>9</c:v>
                </c:pt>
                <c:pt idx="8">
                  <c:v>60</c:v>
                </c:pt>
                <c:pt idx="9">
                  <c:v>86</c:v>
                </c:pt>
              </c:numCache>
            </c:numRef>
          </c:val>
        </c:ser>
        <c:ser>
          <c:idx val="2"/>
          <c:order val="2"/>
          <c:tx>
            <c:strRef>
              <c:f>'[1]Groupe assigne '!$A$8</c:f>
              <c:strCache>
                <c:ptCount val="1"/>
                <c:pt idx="0">
                  <c:v>Autre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'[1]Groupe assigne '!$B$5:$K$5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'[1]Groupe assigne '!$B$8:$K$8</c:f>
              <c:numCache>
                <c:formatCode>General</c:formatCode>
                <c:ptCount val="10"/>
                <c:pt idx="0">
                  <c:v>149</c:v>
                </c:pt>
                <c:pt idx="1">
                  <c:v>115</c:v>
                </c:pt>
                <c:pt idx="2">
                  <c:v>143</c:v>
                </c:pt>
                <c:pt idx="3">
                  <c:v>171</c:v>
                </c:pt>
                <c:pt idx="4">
                  <c:v>159</c:v>
                </c:pt>
                <c:pt idx="5">
                  <c:v>166</c:v>
                </c:pt>
                <c:pt idx="6">
                  <c:v>153</c:v>
                </c:pt>
                <c:pt idx="7">
                  <c:v>9</c:v>
                </c:pt>
                <c:pt idx="8">
                  <c:v>173</c:v>
                </c:pt>
                <c:pt idx="9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96864"/>
        <c:axId val="45010944"/>
      </c:barChart>
      <c:catAx>
        <c:axId val="44996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010944"/>
        <c:crosses val="autoZero"/>
        <c:auto val="1"/>
        <c:lblAlgn val="ctr"/>
        <c:lblOffset val="100"/>
        <c:noMultiLvlLbl val="0"/>
      </c:catAx>
      <c:valAx>
        <c:axId val="45010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996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28296462942123"/>
          <c:y val="3.1270904762644741E-2"/>
          <c:w val="0.25871707594992183"/>
          <c:h val="0.830728297987757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incident de securit&#233;'!A1"/><Relationship Id="rId3" Type="http://schemas.openxmlformats.org/officeDocument/2006/relationships/hyperlink" Target="#'Analyse depart3mois'!A1"/><Relationship Id="rId7" Type="http://schemas.openxmlformats.org/officeDocument/2006/relationships/hyperlink" Target="#Rais!A1"/><Relationship Id="rId2" Type="http://schemas.openxmlformats.org/officeDocument/2006/relationships/hyperlink" Target="#'urgence des incident'!A1"/><Relationship Id="rId1" Type="http://schemas.openxmlformats.org/officeDocument/2006/relationships/hyperlink" Target="#'Groupe assign&#233;'!A1"/><Relationship Id="rId6" Type="http://schemas.openxmlformats.org/officeDocument/2006/relationships/hyperlink" Target="#Reso!A1"/><Relationship Id="rId5" Type="http://schemas.openxmlformats.org/officeDocument/2006/relationships/hyperlink" Target="#Tout!A1"/><Relationship Id="rId4" Type="http://schemas.openxmlformats.org/officeDocument/2006/relationships/hyperlink" Target="#'Nbr des incident resoluu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Menu!A1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Menu!A1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38100</xdr:rowOff>
    </xdr:from>
    <xdr:to>
      <xdr:col>0</xdr:col>
      <xdr:colOff>1152525</xdr:colOff>
      <xdr:row>4</xdr:row>
      <xdr:rowOff>85725</xdr:rowOff>
    </xdr:to>
    <xdr:sp macro="" textlink="">
      <xdr:nvSpPr>
        <xdr:cNvPr id="2" name="ZoneTexte 1">
          <a:hlinkClick xmlns:r="http://schemas.openxmlformats.org/officeDocument/2006/relationships" r:id="rId1"/>
        </xdr:cNvPr>
        <xdr:cNvSpPr txBox="1"/>
      </xdr:nvSpPr>
      <xdr:spPr>
        <a:xfrm>
          <a:off x="38100" y="609600"/>
          <a:ext cx="11144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76200</xdr:rowOff>
    </xdr:from>
    <xdr:to>
      <xdr:col>2</xdr:col>
      <xdr:colOff>9525</xdr:colOff>
      <xdr:row>19</xdr:row>
      <xdr:rowOff>161925</xdr:rowOff>
    </xdr:to>
    <xdr:sp macro="" textlink="">
      <xdr:nvSpPr>
        <xdr:cNvPr id="2" name="ZoneTexte 1">
          <a:hlinkClick xmlns:r="http://schemas.openxmlformats.org/officeDocument/2006/relationships" r:id="rId1"/>
        </xdr:cNvPr>
        <xdr:cNvSpPr txBox="1"/>
      </xdr:nvSpPr>
      <xdr:spPr>
        <a:xfrm>
          <a:off x="762000" y="3505200"/>
          <a:ext cx="136207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Groupe assigne</a:t>
          </a:r>
        </a:p>
      </xdr:txBody>
    </xdr:sp>
    <xdr:clientData/>
  </xdr:twoCellAnchor>
  <xdr:twoCellAnchor>
    <xdr:from>
      <xdr:col>1</xdr:col>
      <xdr:colOff>0</xdr:colOff>
      <xdr:row>10</xdr:row>
      <xdr:rowOff>19049</xdr:rowOff>
    </xdr:from>
    <xdr:to>
      <xdr:col>1</xdr:col>
      <xdr:colOff>1343025</xdr:colOff>
      <xdr:row>12</xdr:row>
      <xdr:rowOff>161924</xdr:rowOff>
    </xdr:to>
    <xdr:sp macro="" textlink="">
      <xdr:nvSpPr>
        <xdr:cNvPr id="3" name="ZoneTexte 2">
          <a:hlinkClick xmlns:r="http://schemas.openxmlformats.org/officeDocument/2006/relationships" r:id="rId2"/>
        </xdr:cNvPr>
        <xdr:cNvSpPr txBox="1"/>
      </xdr:nvSpPr>
      <xdr:spPr>
        <a:xfrm>
          <a:off x="762000" y="1924049"/>
          <a:ext cx="1343025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urgence des incident</a:t>
          </a:r>
        </a:p>
      </xdr:txBody>
    </xdr:sp>
    <xdr:clientData/>
  </xdr:twoCellAnchor>
  <xdr:twoCellAnchor>
    <xdr:from>
      <xdr:col>1</xdr:col>
      <xdr:colOff>0</xdr:colOff>
      <xdr:row>13</xdr:row>
      <xdr:rowOff>85725</xdr:rowOff>
    </xdr:from>
    <xdr:to>
      <xdr:col>2</xdr:col>
      <xdr:colOff>0</xdr:colOff>
      <xdr:row>15</xdr:row>
      <xdr:rowOff>28575</xdr:rowOff>
    </xdr:to>
    <xdr:sp macro="" textlink="">
      <xdr:nvSpPr>
        <xdr:cNvPr id="4" name="ZoneTexte 3">
          <a:hlinkClick xmlns:r="http://schemas.openxmlformats.org/officeDocument/2006/relationships" r:id="rId3"/>
        </xdr:cNvPr>
        <xdr:cNvSpPr txBox="1"/>
      </xdr:nvSpPr>
      <xdr:spPr>
        <a:xfrm>
          <a:off x="762000" y="2562225"/>
          <a:ext cx="13525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departement</a:t>
          </a:r>
        </a:p>
      </xdr:txBody>
    </xdr:sp>
    <xdr:clientData/>
  </xdr:twoCellAnchor>
  <xdr:twoCellAnchor>
    <xdr:from>
      <xdr:col>1</xdr:col>
      <xdr:colOff>1</xdr:colOff>
      <xdr:row>15</xdr:row>
      <xdr:rowOff>142875</xdr:rowOff>
    </xdr:from>
    <xdr:to>
      <xdr:col>2</xdr:col>
      <xdr:colOff>1</xdr:colOff>
      <xdr:row>18</xdr:row>
      <xdr:rowOff>9524</xdr:rowOff>
    </xdr:to>
    <xdr:sp macro="" textlink="">
      <xdr:nvSpPr>
        <xdr:cNvPr id="5" name="ZoneTexte 4">
          <a:hlinkClick xmlns:r="http://schemas.openxmlformats.org/officeDocument/2006/relationships" r:id="rId4"/>
        </xdr:cNvPr>
        <xdr:cNvSpPr txBox="1"/>
      </xdr:nvSpPr>
      <xdr:spPr>
        <a:xfrm>
          <a:off x="762001" y="3000375"/>
          <a:ext cx="1352550" cy="438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Nbr</a:t>
          </a:r>
          <a:r>
            <a:rPr lang="fr-FR" sz="1100" baseline="0"/>
            <a:t> des incident resolu</a:t>
          </a:r>
          <a:endParaRPr lang="fr-FR" sz="1100"/>
        </a:p>
      </xdr:txBody>
    </xdr:sp>
    <xdr:clientData/>
  </xdr:twoCellAnchor>
  <xdr:twoCellAnchor>
    <xdr:from>
      <xdr:col>1</xdr:col>
      <xdr:colOff>19050</xdr:colOff>
      <xdr:row>2</xdr:row>
      <xdr:rowOff>0</xdr:rowOff>
    </xdr:from>
    <xdr:to>
      <xdr:col>2</xdr:col>
      <xdr:colOff>9525</xdr:colOff>
      <xdr:row>4</xdr:row>
      <xdr:rowOff>95250</xdr:rowOff>
    </xdr:to>
    <xdr:sp macro="" textlink="">
      <xdr:nvSpPr>
        <xdr:cNvPr id="7" name="ZoneTexte 6">
          <a:hlinkClick xmlns:r="http://schemas.openxmlformats.org/officeDocument/2006/relationships" r:id="rId5"/>
        </xdr:cNvPr>
        <xdr:cNvSpPr txBox="1"/>
      </xdr:nvSpPr>
      <xdr:spPr>
        <a:xfrm>
          <a:off x="781050" y="381000"/>
          <a:ext cx="134302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Base</a:t>
          </a:r>
          <a:r>
            <a:rPr lang="fr-FR" sz="1100" baseline="0"/>
            <a:t> de donné annuelle </a:t>
          </a:r>
          <a:endParaRPr lang="fr-FR" sz="1100"/>
        </a:p>
      </xdr:txBody>
    </xdr:sp>
    <xdr:clientData/>
  </xdr:twoCellAnchor>
  <xdr:twoCellAnchor>
    <xdr:from>
      <xdr:col>1</xdr:col>
      <xdr:colOff>19050</xdr:colOff>
      <xdr:row>5</xdr:row>
      <xdr:rowOff>66675</xdr:rowOff>
    </xdr:from>
    <xdr:to>
      <xdr:col>2</xdr:col>
      <xdr:colOff>19050</xdr:colOff>
      <xdr:row>7</xdr:row>
      <xdr:rowOff>9525</xdr:rowOff>
    </xdr:to>
    <xdr:sp macro="" textlink="">
      <xdr:nvSpPr>
        <xdr:cNvPr id="8" name="ZoneTexte 7">
          <a:hlinkClick xmlns:r="http://schemas.openxmlformats.org/officeDocument/2006/relationships" r:id="rId6"/>
        </xdr:cNvPr>
        <xdr:cNvSpPr txBox="1"/>
      </xdr:nvSpPr>
      <xdr:spPr>
        <a:xfrm>
          <a:off x="781050" y="1019175"/>
          <a:ext cx="13525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Base</a:t>
          </a:r>
          <a:r>
            <a:rPr lang="fr-FR" sz="1100" baseline="0"/>
            <a:t> resolved</a:t>
          </a:r>
          <a:endParaRPr lang="fr-FR" sz="1100"/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19050</xdr:colOff>
      <xdr:row>9</xdr:row>
      <xdr:rowOff>133350</xdr:rowOff>
    </xdr:to>
    <xdr:sp macro="" textlink="">
      <xdr:nvSpPr>
        <xdr:cNvPr id="9" name="ZoneTexte 8">
          <a:hlinkClick xmlns:r="http://schemas.openxmlformats.org/officeDocument/2006/relationships" r:id="rId7"/>
        </xdr:cNvPr>
        <xdr:cNvSpPr txBox="1"/>
      </xdr:nvSpPr>
      <xdr:spPr>
        <a:xfrm>
          <a:off x="762000" y="1524000"/>
          <a:ext cx="13716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Base</a:t>
          </a:r>
          <a:r>
            <a:rPr lang="fr-FR" sz="1100" baseline="0"/>
            <a:t> raised</a:t>
          </a:r>
          <a:endParaRPr lang="fr-FR" sz="1100"/>
        </a:p>
      </xdr:txBody>
    </xdr:sp>
    <xdr:clientData/>
  </xdr:twoCellAnchor>
  <xdr:twoCellAnchor>
    <xdr:from>
      <xdr:col>0</xdr:col>
      <xdr:colOff>742950</xdr:colOff>
      <xdr:row>20</xdr:row>
      <xdr:rowOff>180975</xdr:rowOff>
    </xdr:from>
    <xdr:to>
      <xdr:col>1</xdr:col>
      <xdr:colOff>1343025</xdr:colOff>
      <xdr:row>22</xdr:row>
      <xdr:rowOff>28575</xdr:rowOff>
    </xdr:to>
    <xdr:sp macro="" textlink="">
      <xdr:nvSpPr>
        <xdr:cNvPr id="6" name="ZoneTexte 5">
          <a:hlinkClick xmlns:r="http://schemas.openxmlformats.org/officeDocument/2006/relationships" r:id="rId8"/>
        </xdr:cNvPr>
        <xdr:cNvSpPr txBox="1"/>
      </xdr:nvSpPr>
      <xdr:spPr>
        <a:xfrm>
          <a:off x="742950" y="3990975"/>
          <a:ext cx="1362075" cy="228600"/>
        </a:xfrm>
        <a:prstGeom prst="rect">
          <a:avLst/>
        </a:prstGeom>
        <a:ln/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incident de securité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185737</xdr:rowOff>
    </xdr:from>
    <xdr:to>
      <xdr:col>6</xdr:col>
      <xdr:colOff>485775</xdr:colOff>
      <xdr:row>23</xdr:row>
      <xdr:rowOff>104775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9</xdr:row>
      <xdr:rowOff>4762</xdr:rowOff>
    </xdr:from>
    <xdr:to>
      <xdr:col>12</xdr:col>
      <xdr:colOff>309562</xdr:colOff>
      <xdr:row>23</xdr:row>
      <xdr:rowOff>114300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</xdr:row>
      <xdr:rowOff>9525</xdr:rowOff>
    </xdr:from>
    <xdr:to>
      <xdr:col>11</xdr:col>
      <xdr:colOff>504825</xdr:colOff>
      <xdr:row>5</xdr:row>
      <xdr:rowOff>19050</xdr:rowOff>
    </xdr:to>
    <xdr:sp macro="" textlink="">
      <xdr:nvSpPr>
        <xdr:cNvPr id="5" name="ZoneTexte 4">
          <a:hlinkClick xmlns:r="http://schemas.openxmlformats.org/officeDocument/2006/relationships" r:id="rId3"/>
        </xdr:cNvPr>
        <xdr:cNvSpPr txBox="1"/>
      </xdr:nvSpPr>
      <xdr:spPr>
        <a:xfrm>
          <a:off x="8077200" y="581025"/>
          <a:ext cx="1266825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152399</xdr:colOff>
      <xdr:row>10</xdr:row>
      <xdr:rowOff>71436</xdr:rowOff>
    </xdr:from>
    <xdr:to>
      <xdr:col>13</xdr:col>
      <xdr:colOff>428624</xdr:colOff>
      <xdr:row>25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10</xdr:row>
      <xdr:rowOff>119061</xdr:rowOff>
    </xdr:from>
    <xdr:to>
      <xdr:col>6</xdr:col>
      <xdr:colOff>581025</xdr:colOff>
      <xdr:row>25</xdr:row>
      <xdr:rowOff>28574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352425</xdr:colOff>
      <xdr:row>1</xdr:row>
      <xdr:rowOff>0</xdr:rowOff>
    </xdr:from>
    <xdr:to>
      <xdr:col>1</xdr:col>
      <xdr:colOff>533400</xdr:colOff>
      <xdr:row>2</xdr:row>
      <xdr:rowOff>47625</xdr:rowOff>
    </xdr:to>
    <xdr:sp macro="" textlink="">
      <xdr:nvSpPr>
        <xdr:cNvPr id="4" name="ZoneTexte 3">
          <a:hlinkClick xmlns:r="http://schemas.openxmlformats.org/officeDocument/2006/relationships" r:id="rId3"/>
        </xdr:cNvPr>
        <xdr:cNvSpPr txBox="1"/>
      </xdr:nvSpPr>
      <xdr:spPr>
        <a:xfrm>
          <a:off x="352425" y="190500"/>
          <a:ext cx="107632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h/Desktop/New/analyse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e assigne "/>
      <sheetName val="dep|raised"/>
      <sheetName val="dep|resolved"/>
      <sheetName val="NBr des incident resol|rais"/>
      <sheetName val="departement con"/>
      <sheetName val="Sheet2"/>
      <sheetName val="Nbr des incident resolu|Nonreso"/>
    </sheetNames>
    <sheetDataSet>
      <sheetData sheetId="0">
        <row r="5">
          <cell r="B5" t="str">
            <v>Jan</v>
          </cell>
          <cell r="C5" t="str">
            <v>Feb</v>
          </cell>
          <cell r="D5" t="str">
            <v>Mar</v>
          </cell>
          <cell r="E5" t="str">
            <v>Apr</v>
          </cell>
          <cell r="F5" t="str">
            <v>May</v>
          </cell>
          <cell r="G5" t="str">
            <v>Jun</v>
          </cell>
          <cell r="H5" t="str">
            <v>Jul</v>
          </cell>
          <cell r="I5" t="str">
            <v>Aug</v>
          </cell>
          <cell r="J5" t="str">
            <v>Sep</v>
          </cell>
          <cell r="K5" t="str">
            <v>Oct</v>
          </cell>
        </row>
        <row r="6">
          <cell r="A6" t="str">
            <v>Application Support</v>
          </cell>
          <cell r="B6">
            <v>40</v>
          </cell>
          <cell r="C6">
            <v>44</v>
          </cell>
          <cell r="D6">
            <v>80</v>
          </cell>
          <cell r="E6">
            <v>26</v>
          </cell>
          <cell r="F6">
            <v>36</v>
          </cell>
          <cell r="G6">
            <v>22</v>
          </cell>
          <cell r="H6">
            <v>11</v>
          </cell>
          <cell r="I6">
            <v>1</v>
          </cell>
          <cell r="J6">
            <v>19</v>
          </cell>
          <cell r="K6">
            <v>27</v>
          </cell>
          <cell r="L6">
            <v>306</v>
          </cell>
        </row>
        <row r="7">
          <cell r="A7" t="str">
            <v>IT Support</v>
          </cell>
          <cell r="B7">
            <v>136</v>
          </cell>
          <cell r="C7">
            <v>77</v>
          </cell>
          <cell r="D7">
            <v>84</v>
          </cell>
          <cell r="E7">
            <v>116</v>
          </cell>
          <cell r="F7">
            <v>83</v>
          </cell>
          <cell r="G7">
            <v>86</v>
          </cell>
          <cell r="H7">
            <v>46</v>
          </cell>
          <cell r="I7">
            <v>9</v>
          </cell>
          <cell r="J7">
            <v>60</v>
          </cell>
          <cell r="K7">
            <v>86</v>
          </cell>
          <cell r="L7">
            <v>783</v>
          </cell>
        </row>
        <row r="8">
          <cell r="A8" t="str">
            <v>Autre</v>
          </cell>
          <cell r="B8">
            <v>149</v>
          </cell>
          <cell r="C8">
            <v>115</v>
          </cell>
          <cell r="D8">
            <v>143</v>
          </cell>
          <cell r="E8">
            <v>171</v>
          </cell>
          <cell r="F8">
            <v>159</v>
          </cell>
          <cell r="G8">
            <v>166</v>
          </cell>
          <cell r="H8">
            <v>153</v>
          </cell>
          <cell r="I8">
            <v>9</v>
          </cell>
          <cell r="J8">
            <v>173</v>
          </cell>
          <cell r="K8">
            <v>213</v>
          </cell>
          <cell r="L8">
            <v>1451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B4" t="str">
            <v>Jan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Submit_Date" sourceName="Submit Date">
  <pivotTables>
    <pivotTable tabId="13" name="Tableau croisé dynamique3"/>
    <pivotTable tabId="21" name="Tableau croisé dynamique1"/>
    <pivotTable tabId="22" name="Tableau croisé dynamique2"/>
    <pivotTable tabId="23" name="Tableau croisé dynamique1"/>
    <pivotTable tabId="24" name="Tableau croisé dynamique10"/>
  </pivotTables>
  <state minimalRefreshVersion="6" lastRefreshVersion="6" pivotCacheId="1" filterType="unknown">
    <bounds startDate="2014-01-01T13:40:17" endDate="2027-01-01T04:43:47"/>
  </state>
</timelineCacheDefinit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2"/>
  <sheetViews>
    <sheetView zoomScale="85" zoomScaleNormal="85" workbookViewId="0">
      <selection activeCell="G23" sqref="G23"/>
    </sheetView>
  </sheetViews>
  <sheetFormatPr baseColWidth="10" defaultColWidth="13.42578125" defaultRowHeight="15" x14ac:dyDescent="0.25"/>
  <cols>
    <col min="1" max="1" width="18" style="59" customWidth="1"/>
    <col min="2" max="2" width="16.28515625" style="54" bestFit="1" customWidth="1"/>
    <col min="3" max="3" width="30.85546875" style="1" bestFit="1" customWidth="1"/>
    <col min="4" max="6" width="20.140625" style="1" bestFit="1" customWidth="1"/>
    <col min="7" max="7" width="22.5703125" style="1" bestFit="1" customWidth="1"/>
    <col min="8" max="8" width="8.42578125" style="1" bestFit="1" customWidth="1"/>
    <col min="9" max="9" width="27.85546875" style="1" bestFit="1" customWidth="1"/>
    <col min="10" max="10" width="29.85546875" style="1" bestFit="1" customWidth="1"/>
    <col min="11" max="11" width="46.28515625" style="1" bestFit="1" customWidth="1"/>
    <col min="12" max="12" width="10.7109375" style="1" bestFit="1" customWidth="1"/>
    <col min="13" max="14" width="19.140625" style="1" bestFit="1" customWidth="1"/>
    <col min="15" max="15" width="10.140625" style="1" bestFit="1" customWidth="1"/>
    <col min="16" max="16" width="58.28515625" style="1" customWidth="1"/>
    <col min="17" max="17" width="26.5703125" style="1" customWidth="1"/>
    <col min="18" max="18" width="16.85546875" style="1" bestFit="1" customWidth="1"/>
    <col min="19" max="16384" width="13.42578125" style="1"/>
  </cols>
  <sheetData>
    <row r="1" spans="1:18" s="53" customFormat="1" x14ac:dyDescent="0.25">
      <c r="A1" s="59"/>
      <c r="B1" s="54"/>
    </row>
    <row r="2" spans="1:18" s="30" customFormat="1" x14ac:dyDescent="0.25">
      <c r="A2" s="60"/>
      <c r="B2" s="55" t="s">
        <v>0</v>
      </c>
      <c r="C2" s="27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  <c r="K2" s="27" t="s">
        <v>9</v>
      </c>
      <c r="L2" s="27" t="s">
        <v>10</v>
      </c>
      <c r="M2" s="28" t="s">
        <v>11</v>
      </c>
      <c r="N2" s="28" t="s">
        <v>12</v>
      </c>
      <c r="O2" s="27" t="s">
        <v>13</v>
      </c>
      <c r="P2" s="27" t="s">
        <v>14</v>
      </c>
      <c r="Q2" s="29" t="s">
        <v>15</v>
      </c>
      <c r="R2" s="30" t="s">
        <v>82</v>
      </c>
    </row>
    <row r="3" spans="1:18" x14ac:dyDescent="0.25">
      <c r="B3" s="54" t="s">
        <v>79</v>
      </c>
      <c r="C3" s="1" t="s">
        <v>80</v>
      </c>
      <c r="D3" s="1" t="s">
        <v>17</v>
      </c>
      <c r="E3" s="1" t="s">
        <v>36</v>
      </c>
      <c r="F3" s="1" t="s">
        <v>23</v>
      </c>
      <c r="G3" s="1" t="s">
        <v>17</v>
      </c>
      <c r="H3" s="1" t="s">
        <v>19</v>
      </c>
      <c r="I3" s="1" t="s">
        <v>24</v>
      </c>
      <c r="J3" s="1" t="s">
        <v>25</v>
      </c>
      <c r="K3" s="1" t="s">
        <v>26</v>
      </c>
      <c r="L3" s="1" t="s">
        <v>42</v>
      </c>
      <c r="M3" s="2">
        <v>42308.197071759299</v>
      </c>
      <c r="N3" s="2"/>
      <c r="O3" s="1" t="s">
        <v>22</v>
      </c>
      <c r="P3" s="1" t="s">
        <v>81</v>
      </c>
    </row>
    <row r="4" spans="1:18" x14ac:dyDescent="0.25">
      <c r="B4" s="54" t="s">
        <v>78</v>
      </c>
      <c r="C4" s="1" t="s">
        <v>16</v>
      </c>
      <c r="D4" s="1" t="s">
        <v>32</v>
      </c>
      <c r="E4" s="1" t="s">
        <v>47</v>
      </c>
      <c r="G4" s="1" t="s">
        <v>51</v>
      </c>
      <c r="H4" s="1" t="s">
        <v>37</v>
      </c>
      <c r="I4" s="1" t="s">
        <v>47</v>
      </c>
      <c r="J4" s="1" t="s">
        <v>48</v>
      </c>
      <c r="K4" s="1" t="s">
        <v>61</v>
      </c>
      <c r="L4" s="1" t="s">
        <v>31</v>
      </c>
      <c r="M4" s="2">
        <v>42308.116342592599</v>
      </c>
      <c r="N4" s="2"/>
      <c r="O4" s="1" t="s">
        <v>40</v>
      </c>
      <c r="P4" s="1" t="s">
        <v>60</v>
      </c>
    </row>
    <row r="5" spans="1:18" x14ac:dyDescent="0.25">
      <c r="B5" s="54" t="s">
        <v>77</v>
      </c>
      <c r="C5" s="1" t="s">
        <v>16</v>
      </c>
      <c r="D5" s="1" t="s">
        <v>32</v>
      </c>
      <c r="E5" s="1" t="s">
        <v>35</v>
      </c>
      <c r="F5" s="1" t="s">
        <v>34</v>
      </c>
      <c r="G5" s="1" t="s">
        <v>51</v>
      </c>
      <c r="H5" s="1" t="s">
        <v>37</v>
      </c>
      <c r="I5" s="1" t="s">
        <v>18</v>
      </c>
      <c r="J5" s="1" t="s">
        <v>20</v>
      </c>
      <c r="K5" s="1" t="s">
        <v>59</v>
      </c>
      <c r="L5" s="1" t="s">
        <v>21</v>
      </c>
      <c r="M5" s="2">
        <v>42307.950509259303</v>
      </c>
      <c r="N5" s="2">
        <v>42307.981493055602</v>
      </c>
      <c r="O5" s="1" t="s">
        <v>40</v>
      </c>
      <c r="P5" s="1" t="s">
        <v>57</v>
      </c>
      <c r="R5" s="1" t="s">
        <v>84</v>
      </c>
    </row>
    <row r="6" spans="1:18" x14ac:dyDescent="0.25">
      <c r="B6" s="54" t="s">
        <v>77</v>
      </c>
      <c r="C6" s="1" t="s">
        <v>16</v>
      </c>
      <c r="D6" s="1" t="s">
        <v>32</v>
      </c>
      <c r="E6" s="1" t="s">
        <v>35</v>
      </c>
      <c r="F6" s="1" t="s">
        <v>34</v>
      </c>
      <c r="G6" s="1" t="s">
        <v>51</v>
      </c>
      <c r="H6" s="1" t="s">
        <v>37</v>
      </c>
      <c r="I6" s="1" t="s">
        <v>18</v>
      </c>
      <c r="J6" s="1" t="s">
        <v>20</v>
      </c>
      <c r="K6" s="1" t="s">
        <v>59</v>
      </c>
      <c r="L6" s="1" t="s">
        <v>21</v>
      </c>
      <c r="M6" s="2">
        <v>42307.950509259303</v>
      </c>
      <c r="N6" s="2">
        <v>42307.981493055602</v>
      </c>
      <c r="O6" s="1" t="s">
        <v>40</v>
      </c>
      <c r="P6" s="1" t="s">
        <v>57</v>
      </c>
      <c r="R6" s="1" t="s">
        <v>84</v>
      </c>
    </row>
    <row r="7" spans="1:18" x14ac:dyDescent="0.25">
      <c r="B7" s="54" t="s">
        <v>75</v>
      </c>
      <c r="C7" s="1" t="s">
        <v>39</v>
      </c>
      <c r="D7" s="1" t="s">
        <v>32</v>
      </c>
      <c r="E7" s="1" t="s">
        <v>33</v>
      </c>
      <c r="G7" s="1" t="s">
        <v>51</v>
      </c>
      <c r="H7" s="1" t="s">
        <v>37</v>
      </c>
      <c r="I7" s="1" t="s">
        <v>47</v>
      </c>
      <c r="J7" s="1" t="s">
        <v>48</v>
      </c>
      <c r="K7" s="1" t="s">
        <v>49</v>
      </c>
      <c r="L7" s="1" t="s">
        <v>42</v>
      </c>
      <c r="M7" s="2">
        <v>42307.718865740702</v>
      </c>
      <c r="N7" s="2"/>
      <c r="O7" s="1" t="s">
        <v>41</v>
      </c>
      <c r="P7" s="1" t="s">
        <v>76</v>
      </c>
    </row>
    <row r="8" spans="1:18" x14ac:dyDescent="0.25">
      <c r="B8" s="54" t="s">
        <v>73</v>
      </c>
      <c r="C8" s="1" t="s">
        <v>39</v>
      </c>
      <c r="D8" s="1" t="s">
        <v>32</v>
      </c>
      <c r="E8" s="1" t="s">
        <v>47</v>
      </c>
      <c r="F8" s="1" t="s">
        <v>45</v>
      </c>
      <c r="G8" s="1" t="s">
        <v>51</v>
      </c>
      <c r="H8" s="1" t="s">
        <v>37</v>
      </c>
      <c r="I8" s="1" t="s">
        <v>47</v>
      </c>
      <c r="J8" s="1" t="s">
        <v>48</v>
      </c>
      <c r="K8" s="1" t="s">
        <v>49</v>
      </c>
      <c r="L8" s="1" t="s">
        <v>27</v>
      </c>
      <c r="M8" s="2">
        <v>42307.7165046296</v>
      </c>
      <c r="N8" s="2">
        <v>42307.917881944501</v>
      </c>
      <c r="O8" s="1" t="s">
        <v>40</v>
      </c>
      <c r="P8" s="1" t="s">
        <v>74</v>
      </c>
    </row>
    <row r="9" spans="1:18" x14ac:dyDescent="0.25">
      <c r="B9" s="54" t="s">
        <v>73</v>
      </c>
      <c r="C9" s="1" t="s">
        <v>39</v>
      </c>
      <c r="D9" s="1" t="s">
        <v>32</v>
      </c>
      <c r="E9" s="1" t="s">
        <v>47</v>
      </c>
      <c r="F9" s="1" t="s">
        <v>45</v>
      </c>
      <c r="G9" s="1" t="s">
        <v>51</v>
      </c>
      <c r="H9" s="1" t="s">
        <v>37</v>
      </c>
      <c r="I9" s="1" t="s">
        <v>47</v>
      </c>
      <c r="J9" s="1" t="s">
        <v>48</v>
      </c>
      <c r="K9" s="1" t="s">
        <v>49</v>
      </c>
      <c r="L9" s="1" t="s">
        <v>27</v>
      </c>
      <c r="M9" s="2">
        <v>42307.7165046296</v>
      </c>
      <c r="N9" s="2">
        <v>42307.917881944501</v>
      </c>
      <c r="O9" s="1" t="s">
        <v>40</v>
      </c>
      <c r="P9" s="1" t="s">
        <v>74</v>
      </c>
    </row>
    <row r="10" spans="1:18" x14ac:dyDescent="0.25">
      <c r="B10" s="54" t="s">
        <v>70</v>
      </c>
      <c r="C10" s="1" t="s">
        <v>71</v>
      </c>
      <c r="D10" s="1" t="s">
        <v>17</v>
      </c>
      <c r="E10" s="1" t="s">
        <v>33</v>
      </c>
      <c r="F10" s="1" t="s">
        <v>55</v>
      </c>
      <c r="G10" s="1" t="s">
        <v>51</v>
      </c>
      <c r="H10" s="1" t="s">
        <v>37</v>
      </c>
      <c r="I10" s="1" t="s">
        <v>18</v>
      </c>
      <c r="J10" s="1" t="s">
        <v>20</v>
      </c>
      <c r="K10" s="1" t="s">
        <v>50</v>
      </c>
      <c r="L10" s="1" t="s">
        <v>42</v>
      </c>
      <c r="M10" s="2">
        <v>42307.679050925901</v>
      </c>
      <c r="N10" s="2"/>
      <c r="O10" s="1" t="s">
        <v>40</v>
      </c>
      <c r="P10" s="1" t="s">
        <v>72</v>
      </c>
    </row>
    <row r="11" spans="1:18" x14ac:dyDescent="0.25">
      <c r="B11" s="54" t="s">
        <v>68</v>
      </c>
      <c r="C11" s="1" t="s">
        <v>39</v>
      </c>
      <c r="D11" s="1" t="s">
        <v>32</v>
      </c>
      <c r="E11" s="1" t="s">
        <v>33</v>
      </c>
      <c r="F11" s="1" t="s">
        <v>45</v>
      </c>
      <c r="G11" s="1" t="s">
        <v>51</v>
      </c>
      <c r="H11" s="1" t="s">
        <v>37</v>
      </c>
      <c r="I11" s="1" t="s">
        <v>47</v>
      </c>
      <c r="J11" s="1" t="s">
        <v>54</v>
      </c>
      <c r="K11" s="1" t="s">
        <v>56</v>
      </c>
      <c r="L11" s="1" t="s">
        <v>27</v>
      </c>
      <c r="M11" s="2">
        <v>42307.659780092603</v>
      </c>
      <c r="N11" s="2">
        <v>42307.924594907403</v>
      </c>
      <c r="O11" s="1" t="s">
        <v>41</v>
      </c>
      <c r="P11" s="1" t="s">
        <v>69</v>
      </c>
    </row>
    <row r="12" spans="1:18" x14ac:dyDescent="0.25">
      <c r="B12" s="54" t="s">
        <v>68</v>
      </c>
      <c r="C12" s="1" t="s">
        <v>39</v>
      </c>
      <c r="D12" s="1" t="s">
        <v>32</v>
      </c>
      <c r="E12" s="1" t="s">
        <v>33</v>
      </c>
      <c r="F12" s="1" t="s">
        <v>45</v>
      </c>
      <c r="G12" s="1" t="s">
        <v>51</v>
      </c>
      <c r="H12" s="1" t="s">
        <v>37</v>
      </c>
      <c r="I12" s="1" t="s">
        <v>47</v>
      </c>
      <c r="J12" s="1" t="s">
        <v>54</v>
      </c>
      <c r="K12" s="1" t="s">
        <v>56</v>
      </c>
      <c r="L12" s="1" t="s">
        <v>27</v>
      </c>
      <c r="M12" s="2">
        <v>42307.659780092603</v>
      </c>
      <c r="N12" s="2">
        <v>42307.924594907403</v>
      </c>
      <c r="O12" s="1" t="s">
        <v>41</v>
      </c>
      <c r="P12" s="1" t="s">
        <v>69</v>
      </c>
    </row>
    <row r="13" spans="1:18" x14ac:dyDescent="0.25">
      <c r="B13" s="54" t="s">
        <v>67</v>
      </c>
      <c r="C13" s="1" t="s">
        <v>16</v>
      </c>
      <c r="D13" s="1" t="s">
        <v>32</v>
      </c>
      <c r="E13" s="1" t="s">
        <v>33</v>
      </c>
      <c r="F13" s="1" t="s">
        <v>34</v>
      </c>
      <c r="G13" s="1" t="s">
        <v>51</v>
      </c>
      <c r="H13" s="1" t="s">
        <v>37</v>
      </c>
      <c r="I13" s="1" t="s">
        <v>18</v>
      </c>
      <c r="J13" s="1" t="s">
        <v>20</v>
      </c>
      <c r="K13" s="1" t="s">
        <v>53</v>
      </c>
      <c r="L13" s="1" t="s">
        <v>31</v>
      </c>
      <c r="M13" s="2">
        <v>42307.651284722197</v>
      </c>
      <c r="N13" s="2"/>
      <c r="O13" s="1" t="s">
        <v>40</v>
      </c>
      <c r="P13" s="1" t="s">
        <v>62</v>
      </c>
    </row>
    <row r="14" spans="1:18" x14ac:dyDescent="0.25">
      <c r="B14" s="54" t="s">
        <v>66</v>
      </c>
      <c r="C14" s="1" t="s">
        <v>28</v>
      </c>
      <c r="D14" s="1" t="s">
        <v>17</v>
      </c>
      <c r="E14" s="1" t="s">
        <v>36</v>
      </c>
      <c r="F14" s="1" t="s">
        <v>23</v>
      </c>
      <c r="G14" s="1" t="s">
        <v>51</v>
      </c>
      <c r="H14" s="1" t="s">
        <v>37</v>
      </c>
      <c r="I14" s="1" t="s">
        <v>24</v>
      </c>
      <c r="J14" s="1" t="s">
        <v>25</v>
      </c>
      <c r="K14" s="1" t="s">
        <v>26</v>
      </c>
      <c r="L14" s="1" t="s">
        <v>31</v>
      </c>
      <c r="M14" s="2">
        <v>42307.204907407402</v>
      </c>
      <c r="N14" s="2"/>
      <c r="O14" s="1" t="s">
        <v>40</v>
      </c>
      <c r="P14" s="1" t="s">
        <v>43</v>
      </c>
    </row>
    <row r="15" spans="1:18" x14ac:dyDescent="0.25">
      <c r="B15" s="54" t="s">
        <v>63</v>
      </c>
      <c r="C15" s="1" t="s">
        <v>39</v>
      </c>
      <c r="D15" s="1" t="s">
        <v>32</v>
      </c>
      <c r="E15" s="1" t="s">
        <v>33</v>
      </c>
      <c r="F15" s="1" t="s">
        <v>34</v>
      </c>
      <c r="G15" s="1" t="s">
        <v>51</v>
      </c>
      <c r="H15" s="1" t="s">
        <v>37</v>
      </c>
      <c r="I15" s="1" t="s">
        <v>24</v>
      </c>
      <c r="J15" s="1" t="s">
        <v>25</v>
      </c>
      <c r="K15" s="1" t="s">
        <v>26</v>
      </c>
      <c r="L15" s="1" t="s">
        <v>42</v>
      </c>
      <c r="M15" s="2">
        <v>42306.834988425901</v>
      </c>
      <c r="N15" s="2"/>
      <c r="O15" s="1" t="s">
        <v>40</v>
      </c>
      <c r="P15" s="1" t="s">
        <v>64</v>
      </c>
    </row>
    <row r="16" spans="1:18" x14ac:dyDescent="0.25">
      <c r="B16" s="54" t="s">
        <v>65</v>
      </c>
      <c r="C16" s="1" t="s">
        <v>16</v>
      </c>
      <c r="D16" s="1" t="s">
        <v>17</v>
      </c>
      <c r="E16" s="1" t="s">
        <v>36</v>
      </c>
      <c r="F16" s="1" t="s">
        <v>44</v>
      </c>
      <c r="G16" s="1" t="s">
        <v>17</v>
      </c>
      <c r="H16" s="1" t="s">
        <v>19</v>
      </c>
      <c r="I16" s="1" t="s">
        <v>29</v>
      </c>
      <c r="J16" s="1" t="s">
        <v>30</v>
      </c>
      <c r="K16" s="1" t="s">
        <v>46</v>
      </c>
      <c r="L16" s="1" t="s">
        <v>21</v>
      </c>
      <c r="M16" s="2">
        <v>42306.862268518496</v>
      </c>
      <c r="N16" s="2">
        <v>42306.864606481497</v>
      </c>
      <c r="O16" s="1" t="s">
        <v>22</v>
      </c>
      <c r="P16" s="1" t="s">
        <v>58</v>
      </c>
      <c r="R16" s="1" t="s">
        <v>52</v>
      </c>
    </row>
    <row r="17" spans="13:14" x14ac:dyDescent="0.25">
      <c r="M17" s="2"/>
      <c r="N17" s="2"/>
    </row>
    <row r="18" spans="13:14" x14ac:dyDescent="0.25">
      <c r="M18" s="2"/>
      <c r="N18" s="2"/>
    </row>
    <row r="19" spans="13:14" x14ac:dyDescent="0.25">
      <c r="M19" s="2"/>
      <c r="N19" s="2"/>
    </row>
    <row r="20" spans="13:14" x14ac:dyDescent="0.25">
      <c r="M20" s="2"/>
      <c r="N20" s="2"/>
    </row>
    <row r="21" spans="13:14" x14ac:dyDescent="0.25">
      <c r="M21" s="2"/>
      <c r="N21" s="2"/>
    </row>
    <row r="22" spans="13:14" x14ac:dyDescent="0.25">
      <c r="M22" s="2"/>
      <c r="N22" s="2"/>
    </row>
    <row r="23" spans="13:14" x14ac:dyDescent="0.25">
      <c r="M23" s="2"/>
      <c r="N23" s="2"/>
    </row>
    <row r="24" spans="13:14" x14ac:dyDescent="0.25">
      <c r="M24" s="2"/>
      <c r="N24" s="2"/>
    </row>
    <row r="25" spans="13:14" x14ac:dyDescent="0.25">
      <c r="M25" s="2"/>
      <c r="N25" s="2"/>
    </row>
    <row r="26" spans="13:14" x14ac:dyDescent="0.25">
      <c r="M26" s="2"/>
      <c r="N26" s="2"/>
    </row>
    <row r="27" spans="13:14" x14ac:dyDescent="0.25">
      <c r="M27" s="2"/>
      <c r="N27" s="2"/>
    </row>
    <row r="28" spans="13:14" x14ac:dyDescent="0.25">
      <c r="M28" s="2"/>
      <c r="N28" s="2"/>
    </row>
    <row r="29" spans="13:14" x14ac:dyDescent="0.25">
      <c r="M29" s="2"/>
      <c r="N29" s="2"/>
    </row>
    <row r="30" spans="13:14" x14ac:dyDescent="0.25">
      <c r="M30" s="2"/>
      <c r="N30" s="2"/>
    </row>
    <row r="31" spans="13:14" x14ac:dyDescent="0.25">
      <c r="M31" s="2"/>
      <c r="N31" s="2"/>
    </row>
    <row r="32" spans="13:14" x14ac:dyDescent="0.25">
      <c r="M32" s="2"/>
      <c r="N32" s="2"/>
    </row>
    <row r="33" spans="13:14" x14ac:dyDescent="0.25">
      <c r="M33" s="2"/>
      <c r="N33" s="2"/>
    </row>
    <row r="34" spans="13:14" x14ac:dyDescent="0.25">
      <c r="M34" s="2"/>
      <c r="N34" s="2"/>
    </row>
    <row r="35" spans="13:14" x14ac:dyDescent="0.25">
      <c r="M35" s="2"/>
      <c r="N35" s="2"/>
    </row>
    <row r="36" spans="13:14" x14ac:dyDescent="0.25">
      <c r="M36" s="2"/>
      <c r="N36" s="2"/>
    </row>
    <row r="37" spans="13:14" x14ac:dyDescent="0.25">
      <c r="M37" s="2"/>
      <c r="N37" s="2"/>
    </row>
    <row r="38" spans="13:14" x14ac:dyDescent="0.25">
      <c r="M38" s="2"/>
      <c r="N38" s="2"/>
    </row>
    <row r="39" spans="13:14" x14ac:dyDescent="0.25">
      <c r="M39" s="2"/>
      <c r="N39" s="2"/>
    </row>
    <row r="40" spans="13:14" x14ac:dyDescent="0.25">
      <c r="M40" s="2"/>
      <c r="N40" s="2"/>
    </row>
    <row r="41" spans="13:14" x14ac:dyDescent="0.25">
      <c r="M41" s="2"/>
      <c r="N41" s="2"/>
    </row>
    <row r="42" spans="13:14" x14ac:dyDescent="0.25">
      <c r="M42" s="2"/>
      <c r="N42" s="2"/>
    </row>
    <row r="43" spans="13:14" x14ac:dyDescent="0.25">
      <c r="M43" s="2"/>
      <c r="N43" s="2"/>
    </row>
    <row r="44" spans="13:14" x14ac:dyDescent="0.25">
      <c r="M44" s="2"/>
      <c r="N44" s="2"/>
    </row>
    <row r="45" spans="13:14" x14ac:dyDescent="0.25">
      <c r="M45" s="2"/>
      <c r="N45" s="2"/>
    </row>
    <row r="46" spans="13:14" x14ac:dyDescent="0.25">
      <c r="M46" s="2"/>
      <c r="N46" s="2"/>
    </row>
    <row r="47" spans="13:14" x14ac:dyDescent="0.25">
      <c r="M47" s="2"/>
      <c r="N47" s="2"/>
    </row>
    <row r="48" spans="13:14" x14ac:dyDescent="0.25">
      <c r="M48" s="2"/>
      <c r="N48" s="2"/>
    </row>
    <row r="49" spans="13:14" x14ac:dyDescent="0.25">
      <c r="M49" s="2"/>
      <c r="N49" s="2"/>
    </row>
    <row r="50" spans="13:14" x14ac:dyDescent="0.25">
      <c r="M50" s="2"/>
      <c r="N50" s="2"/>
    </row>
    <row r="51" spans="13:14" x14ac:dyDescent="0.25">
      <c r="M51" s="2"/>
      <c r="N51" s="2"/>
    </row>
    <row r="52" spans="13:14" x14ac:dyDescent="0.25">
      <c r="M52" s="2"/>
      <c r="N52" s="2"/>
    </row>
    <row r="53" spans="13:14" x14ac:dyDescent="0.25">
      <c r="M53" s="2"/>
      <c r="N53" s="2"/>
    </row>
    <row r="54" spans="13:14" x14ac:dyDescent="0.25">
      <c r="M54" s="2"/>
      <c r="N54" s="2"/>
    </row>
    <row r="55" spans="13:14" x14ac:dyDescent="0.25">
      <c r="M55" s="2"/>
      <c r="N55" s="2"/>
    </row>
    <row r="56" spans="13:14" x14ac:dyDescent="0.25">
      <c r="M56" s="2"/>
      <c r="N56" s="2"/>
    </row>
    <row r="57" spans="13:14" x14ac:dyDescent="0.25">
      <c r="M57" s="2"/>
      <c r="N57" s="2"/>
    </row>
    <row r="58" spans="13:14" x14ac:dyDescent="0.25">
      <c r="M58" s="2"/>
      <c r="N58" s="2"/>
    </row>
    <row r="59" spans="13:14" x14ac:dyDescent="0.25">
      <c r="M59" s="2"/>
      <c r="N59" s="2"/>
    </row>
    <row r="60" spans="13:14" x14ac:dyDescent="0.25">
      <c r="M60" s="2"/>
      <c r="N60" s="2"/>
    </row>
    <row r="61" spans="13:14" x14ac:dyDescent="0.25">
      <c r="M61" s="2"/>
      <c r="N61" s="2"/>
    </row>
    <row r="62" spans="13:14" x14ac:dyDescent="0.25">
      <c r="M62" s="2"/>
      <c r="N62" s="2"/>
    </row>
    <row r="63" spans="13:14" x14ac:dyDescent="0.25">
      <c r="M63" s="2"/>
      <c r="N63" s="2"/>
    </row>
    <row r="64" spans="13:14" x14ac:dyDescent="0.25">
      <c r="M64" s="2"/>
      <c r="N64" s="2"/>
    </row>
    <row r="65" spans="13:14" x14ac:dyDescent="0.25">
      <c r="M65" s="2"/>
      <c r="N65" s="2"/>
    </row>
    <row r="66" spans="13:14" x14ac:dyDescent="0.25">
      <c r="M66" s="2"/>
      <c r="N66" s="2"/>
    </row>
    <row r="67" spans="13:14" x14ac:dyDescent="0.25">
      <c r="M67" s="2"/>
      <c r="N67" s="2"/>
    </row>
    <row r="68" spans="13:14" x14ac:dyDescent="0.25">
      <c r="M68" s="2"/>
      <c r="N68" s="2"/>
    </row>
    <row r="69" spans="13:14" x14ac:dyDescent="0.25">
      <c r="M69" s="2"/>
      <c r="N69" s="2"/>
    </row>
    <row r="70" spans="13:14" x14ac:dyDescent="0.25">
      <c r="M70" s="2"/>
      <c r="N70" s="2"/>
    </row>
    <row r="71" spans="13:14" x14ac:dyDescent="0.25">
      <c r="M71" s="2"/>
      <c r="N71" s="2"/>
    </row>
    <row r="72" spans="13:14" x14ac:dyDescent="0.25">
      <c r="M72" s="2"/>
      <c r="N72" s="2"/>
    </row>
    <row r="73" spans="13:14" x14ac:dyDescent="0.25">
      <c r="M73" s="2"/>
      <c r="N73" s="2"/>
    </row>
    <row r="74" spans="13:14" x14ac:dyDescent="0.25">
      <c r="M74" s="2"/>
      <c r="N74" s="2"/>
    </row>
    <row r="75" spans="13:14" x14ac:dyDescent="0.25">
      <c r="M75" s="2"/>
      <c r="N75" s="2"/>
    </row>
    <row r="76" spans="13:14" x14ac:dyDescent="0.25">
      <c r="M76" s="2"/>
      <c r="N76" s="2"/>
    </row>
    <row r="77" spans="13:14" x14ac:dyDescent="0.25">
      <c r="M77" s="2"/>
      <c r="N77" s="2"/>
    </row>
    <row r="78" spans="13:14" x14ac:dyDescent="0.25">
      <c r="M78" s="2"/>
      <c r="N78" s="2"/>
    </row>
    <row r="79" spans="13:14" x14ac:dyDescent="0.25">
      <c r="M79" s="2"/>
      <c r="N79" s="2"/>
    </row>
    <row r="80" spans="13:14" x14ac:dyDescent="0.25">
      <c r="M80" s="2"/>
      <c r="N80" s="2"/>
    </row>
    <row r="81" spans="13:14" x14ac:dyDescent="0.25">
      <c r="M81" s="2"/>
      <c r="N81" s="2"/>
    </row>
    <row r="82" spans="13:14" x14ac:dyDescent="0.25">
      <c r="M82" s="2"/>
      <c r="N82" s="2"/>
    </row>
    <row r="83" spans="13:14" x14ac:dyDescent="0.25">
      <c r="M83" s="2"/>
      <c r="N83" s="2"/>
    </row>
    <row r="84" spans="13:14" x14ac:dyDescent="0.25">
      <c r="M84" s="2"/>
      <c r="N84" s="2"/>
    </row>
    <row r="85" spans="13:14" x14ac:dyDescent="0.25">
      <c r="M85" s="2"/>
      <c r="N85" s="2"/>
    </row>
    <row r="86" spans="13:14" x14ac:dyDescent="0.25">
      <c r="M86" s="2"/>
      <c r="N86" s="2"/>
    </row>
    <row r="87" spans="13:14" x14ac:dyDescent="0.25">
      <c r="M87" s="2"/>
      <c r="N87" s="2"/>
    </row>
    <row r="88" spans="13:14" x14ac:dyDescent="0.25">
      <c r="M88" s="2"/>
      <c r="N88" s="2"/>
    </row>
    <row r="89" spans="13:14" x14ac:dyDescent="0.25">
      <c r="M89" s="2"/>
      <c r="N89" s="2"/>
    </row>
    <row r="90" spans="13:14" x14ac:dyDescent="0.25">
      <c r="M90" s="2"/>
      <c r="N90" s="2"/>
    </row>
    <row r="91" spans="13:14" x14ac:dyDescent="0.25">
      <c r="M91" s="2"/>
      <c r="N91" s="2"/>
    </row>
    <row r="92" spans="13:14" x14ac:dyDescent="0.25">
      <c r="M92" s="2"/>
      <c r="N92" s="2"/>
    </row>
    <row r="93" spans="13:14" x14ac:dyDescent="0.25">
      <c r="M93" s="2"/>
      <c r="N93" s="2"/>
    </row>
    <row r="94" spans="13:14" x14ac:dyDescent="0.25">
      <c r="M94" s="2"/>
      <c r="N94" s="2"/>
    </row>
    <row r="95" spans="13:14" x14ac:dyDescent="0.25">
      <c r="M95" s="2"/>
      <c r="N95" s="2"/>
    </row>
    <row r="96" spans="13:14" x14ac:dyDescent="0.25">
      <c r="M96" s="2"/>
      <c r="N96" s="2"/>
    </row>
    <row r="97" spans="13:14" x14ac:dyDescent="0.25">
      <c r="M97" s="2"/>
      <c r="N97" s="2"/>
    </row>
    <row r="98" spans="13:14" x14ac:dyDescent="0.25">
      <c r="M98" s="2"/>
      <c r="N98" s="2"/>
    </row>
    <row r="99" spans="13:14" x14ac:dyDescent="0.25">
      <c r="M99" s="2"/>
      <c r="N99" s="2"/>
    </row>
    <row r="100" spans="13:14" x14ac:dyDescent="0.25">
      <c r="M100" s="2"/>
      <c r="N100" s="2"/>
    </row>
    <row r="101" spans="13:14" x14ac:dyDescent="0.25">
      <c r="M101" s="2"/>
      <c r="N101" s="2"/>
    </row>
    <row r="102" spans="13:14" x14ac:dyDescent="0.25">
      <c r="M102" s="2"/>
      <c r="N102" s="2"/>
    </row>
    <row r="103" spans="13:14" x14ac:dyDescent="0.25">
      <c r="M103" s="2"/>
      <c r="N103" s="2"/>
    </row>
    <row r="104" spans="13:14" x14ac:dyDescent="0.25">
      <c r="M104" s="2"/>
      <c r="N104" s="2"/>
    </row>
    <row r="105" spans="13:14" x14ac:dyDescent="0.25">
      <c r="M105" s="2"/>
      <c r="N105" s="2"/>
    </row>
    <row r="106" spans="13:14" x14ac:dyDescent="0.25">
      <c r="M106" s="2"/>
      <c r="N106" s="2"/>
    </row>
    <row r="107" spans="13:14" x14ac:dyDescent="0.25">
      <c r="M107" s="2"/>
      <c r="N107" s="2"/>
    </row>
    <row r="108" spans="13:14" x14ac:dyDescent="0.25">
      <c r="M108" s="2"/>
      <c r="N108" s="2"/>
    </row>
    <row r="109" spans="13:14" x14ac:dyDescent="0.25">
      <c r="M109" s="2"/>
      <c r="N109" s="2"/>
    </row>
    <row r="110" spans="13:14" x14ac:dyDescent="0.25">
      <c r="M110" s="2"/>
      <c r="N110" s="2"/>
    </row>
    <row r="111" spans="13:14" x14ac:dyDescent="0.25">
      <c r="M111" s="2"/>
      <c r="N111" s="2"/>
    </row>
    <row r="112" spans="13:14" x14ac:dyDescent="0.25">
      <c r="M112" s="2"/>
      <c r="N112" s="2"/>
    </row>
    <row r="113" spans="13:14" x14ac:dyDescent="0.25">
      <c r="M113" s="2"/>
      <c r="N113" s="2"/>
    </row>
    <row r="114" spans="13:14" x14ac:dyDescent="0.25">
      <c r="M114" s="2"/>
      <c r="N114" s="2"/>
    </row>
    <row r="115" spans="13:14" x14ac:dyDescent="0.25">
      <c r="M115" s="2"/>
      <c r="N115" s="2"/>
    </row>
    <row r="116" spans="13:14" x14ac:dyDescent="0.25">
      <c r="M116" s="2"/>
      <c r="N116" s="2"/>
    </row>
    <row r="117" spans="13:14" x14ac:dyDescent="0.25">
      <c r="M117" s="2"/>
      <c r="N117" s="2"/>
    </row>
    <row r="118" spans="13:14" x14ac:dyDescent="0.25">
      <c r="M118" s="2"/>
      <c r="N118" s="2"/>
    </row>
    <row r="119" spans="13:14" x14ac:dyDescent="0.25">
      <c r="M119" s="2"/>
      <c r="N119" s="2"/>
    </row>
    <row r="120" spans="13:14" x14ac:dyDescent="0.25">
      <c r="M120" s="2"/>
      <c r="N120" s="2"/>
    </row>
    <row r="121" spans="13:14" x14ac:dyDescent="0.25">
      <c r="M121" s="2"/>
      <c r="N121" s="2"/>
    </row>
    <row r="122" spans="13:14" x14ac:dyDescent="0.25">
      <c r="M122" s="2"/>
      <c r="N122" s="2"/>
    </row>
    <row r="123" spans="13:14" x14ac:dyDescent="0.25">
      <c r="M123" s="2"/>
      <c r="N123" s="2"/>
    </row>
    <row r="124" spans="13:14" x14ac:dyDescent="0.25">
      <c r="M124" s="2"/>
      <c r="N124" s="2"/>
    </row>
    <row r="125" spans="13:14" x14ac:dyDescent="0.25">
      <c r="M125" s="2"/>
      <c r="N125" s="2"/>
    </row>
    <row r="126" spans="13:14" x14ac:dyDescent="0.25">
      <c r="M126" s="2"/>
      <c r="N126" s="2"/>
    </row>
    <row r="127" spans="13:14" x14ac:dyDescent="0.25">
      <c r="M127" s="2"/>
      <c r="N127" s="2"/>
    </row>
    <row r="128" spans="13:14" x14ac:dyDescent="0.25">
      <c r="M128" s="2"/>
      <c r="N128" s="2"/>
    </row>
    <row r="129" spans="13:14" x14ac:dyDescent="0.25">
      <c r="M129" s="2"/>
      <c r="N129" s="2"/>
    </row>
    <row r="130" spans="13:14" x14ac:dyDescent="0.25">
      <c r="M130" s="2"/>
      <c r="N130" s="2"/>
    </row>
    <row r="131" spans="13:14" x14ac:dyDescent="0.25">
      <c r="M131" s="2"/>
      <c r="N131" s="2"/>
    </row>
    <row r="132" spans="13:14" x14ac:dyDescent="0.25">
      <c r="M132" s="2"/>
      <c r="N132" s="2"/>
    </row>
    <row r="133" spans="13:14" x14ac:dyDescent="0.25">
      <c r="M133" s="2"/>
      <c r="N133" s="2"/>
    </row>
    <row r="134" spans="13:14" x14ac:dyDescent="0.25">
      <c r="M134" s="2"/>
      <c r="N134" s="2"/>
    </row>
    <row r="135" spans="13:14" x14ac:dyDescent="0.25">
      <c r="M135" s="2"/>
      <c r="N135" s="2"/>
    </row>
    <row r="136" spans="13:14" x14ac:dyDescent="0.25">
      <c r="M136" s="2"/>
      <c r="N136" s="2"/>
    </row>
    <row r="137" spans="13:14" x14ac:dyDescent="0.25">
      <c r="M137" s="2"/>
      <c r="N137" s="2"/>
    </row>
    <row r="138" spans="13:14" x14ac:dyDescent="0.25">
      <c r="M138" s="2"/>
      <c r="N138" s="2"/>
    </row>
    <row r="139" spans="13:14" x14ac:dyDescent="0.25">
      <c r="M139" s="2"/>
      <c r="N139" s="2"/>
    </row>
    <row r="140" spans="13:14" x14ac:dyDescent="0.25">
      <c r="M140" s="2"/>
      <c r="N140" s="2"/>
    </row>
    <row r="141" spans="13:14" x14ac:dyDescent="0.25">
      <c r="M141" s="2"/>
      <c r="N141" s="2"/>
    </row>
    <row r="142" spans="13:14" x14ac:dyDescent="0.25">
      <c r="M142" s="2"/>
      <c r="N142" s="2"/>
    </row>
    <row r="143" spans="13:14" x14ac:dyDescent="0.25">
      <c r="M143" s="2"/>
      <c r="N143" s="2"/>
    </row>
    <row r="144" spans="13:14" x14ac:dyDescent="0.25">
      <c r="M144" s="2"/>
      <c r="N144" s="2"/>
    </row>
    <row r="145" spans="13:14" x14ac:dyDescent="0.25">
      <c r="M145" s="2"/>
      <c r="N145" s="2"/>
    </row>
    <row r="146" spans="13:14" x14ac:dyDescent="0.25">
      <c r="M146" s="2"/>
      <c r="N146" s="2"/>
    </row>
    <row r="147" spans="13:14" x14ac:dyDescent="0.25">
      <c r="M147" s="2"/>
      <c r="N147" s="2"/>
    </row>
    <row r="148" spans="13:14" x14ac:dyDescent="0.25">
      <c r="M148" s="2"/>
      <c r="N148" s="2"/>
    </row>
    <row r="149" spans="13:14" x14ac:dyDescent="0.25">
      <c r="M149" s="2"/>
      <c r="N149" s="2"/>
    </row>
    <row r="150" spans="13:14" x14ac:dyDescent="0.25">
      <c r="M150" s="2"/>
      <c r="N150" s="2"/>
    </row>
    <row r="151" spans="13:14" x14ac:dyDescent="0.25">
      <c r="M151" s="2"/>
      <c r="N151" s="2"/>
    </row>
    <row r="152" spans="13:14" x14ac:dyDescent="0.25">
      <c r="M152" s="2"/>
      <c r="N152" s="2"/>
    </row>
    <row r="153" spans="13:14" x14ac:dyDescent="0.25">
      <c r="M153" s="2"/>
      <c r="N153" s="2"/>
    </row>
    <row r="154" spans="13:14" x14ac:dyDescent="0.25">
      <c r="M154" s="2"/>
      <c r="N154" s="2"/>
    </row>
    <row r="155" spans="13:14" x14ac:dyDescent="0.25">
      <c r="M155" s="2"/>
      <c r="N155" s="2"/>
    </row>
    <row r="156" spans="13:14" x14ac:dyDescent="0.25">
      <c r="M156" s="2"/>
      <c r="N156" s="2"/>
    </row>
    <row r="157" spans="13:14" x14ac:dyDescent="0.25">
      <c r="M157" s="2"/>
      <c r="N157" s="2"/>
    </row>
    <row r="158" spans="13:14" x14ac:dyDescent="0.25">
      <c r="M158" s="2"/>
      <c r="N158" s="2"/>
    </row>
    <row r="159" spans="13:14" x14ac:dyDescent="0.25">
      <c r="M159" s="2"/>
      <c r="N159" s="2"/>
    </row>
    <row r="160" spans="13:14" x14ac:dyDescent="0.25">
      <c r="M160" s="2"/>
      <c r="N160" s="2"/>
    </row>
    <row r="161" spans="13:14" x14ac:dyDescent="0.25">
      <c r="M161" s="2"/>
      <c r="N161" s="2"/>
    </row>
    <row r="162" spans="13:14" x14ac:dyDescent="0.25">
      <c r="M162" s="2"/>
      <c r="N162" s="2"/>
    </row>
    <row r="163" spans="13:14" x14ac:dyDescent="0.25">
      <c r="M163" s="2"/>
      <c r="N163" s="2"/>
    </row>
    <row r="164" spans="13:14" x14ac:dyDescent="0.25">
      <c r="M164" s="2"/>
      <c r="N164" s="2"/>
    </row>
    <row r="165" spans="13:14" x14ac:dyDescent="0.25">
      <c r="M165" s="2"/>
      <c r="N165" s="2"/>
    </row>
    <row r="166" spans="13:14" x14ac:dyDescent="0.25">
      <c r="M166" s="2"/>
      <c r="N166" s="2"/>
    </row>
    <row r="167" spans="13:14" x14ac:dyDescent="0.25">
      <c r="M167" s="2"/>
      <c r="N167" s="2"/>
    </row>
    <row r="168" spans="13:14" x14ac:dyDescent="0.25">
      <c r="M168" s="2"/>
      <c r="N168" s="2"/>
    </row>
    <row r="169" spans="13:14" x14ac:dyDescent="0.25">
      <c r="M169" s="2"/>
      <c r="N169" s="2"/>
    </row>
    <row r="170" spans="13:14" x14ac:dyDescent="0.25">
      <c r="M170" s="2"/>
      <c r="N170" s="2"/>
    </row>
    <row r="171" spans="13:14" x14ac:dyDescent="0.25">
      <c r="M171" s="2"/>
      <c r="N171" s="2"/>
    </row>
    <row r="172" spans="13:14" x14ac:dyDescent="0.25">
      <c r="M172" s="2"/>
      <c r="N172" s="2"/>
    </row>
    <row r="173" spans="13:14" x14ac:dyDescent="0.25">
      <c r="M173" s="2"/>
      <c r="N173" s="2"/>
    </row>
    <row r="174" spans="13:14" x14ac:dyDescent="0.25">
      <c r="M174" s="2"/>
      <c r="N174" s="2"/>
    </row>
    <row r="175" spans="13:14" x14ac:dyDescent="0.25">
      <c r="M175" s="2"/>
      <c r="N175" s="2"/>
    </row>
    <row r="176" spans="13:14" x14ac:dyDescent="0.25">
      <c r="M176" s="2"/>
      <c r="N176" s="2"/>
    </row>
    <row r="177" spans="13:14" x14ac:dyDescent="0.25">
      <c r="M177" s="2"/>
      <c r="N177" s="2"/>
    </row>
    <row r="178" spans="13:14" x14ac:dyDescent="0.25">
      <c r="M178" s="2"/>
      <c r="N178" s="2"/>
    </row>
    <row r="179" spans="13:14" x14ac:dyDescent="0.25">
      <c r="M179" s="2"/>
      <c r="N179" s="2"/>
    </row>
    <row r="180" spans="13:14" x14ac:dyDescent="0.25">
      <c r="M180" s="2"/>
      <c r="N180" s="2"/>
    </row>
    <row r="181" spans="13:14" x14ac:dyDescent="0.25">
      <c r="M181" s="2"/>
      <c r="N181" s="2"/>
    </row>
    <row r="182" spans="13:14" x14ac:dyDescent="0.25">
      <c r="M182" s="2"/>
      <c r="N182" s="2"/>
    </row>
    <row r="183" spans="13:14" x14ac:dyDescent="0.25">
      <c r="M183" s="2"/>
      <c r="N183" s="2"/>
    </row>
    <row r="184" spans="13:14" x14ac:dyDescent="0.25">
      <c r="M184" s="2"/>
      <c r="N184" s="2"/>
    </row>
    <row r="185" spans="13:14" x14ac:dyDescent="0.25">
      <c r="M185" s="2"/>
      <c r="N185" s="2"/>
    </row>
    <row r="186" spans="13:14" x14ac:dyDescent="0.25">
      <c r="M186" s="2"/>
      <c r="N186" s="2"/>
    </row>
    <row r="187" spans="13:14" x14ac:dyDescent="0.25">
      <c r="M187" s="2"/>
      <c r="N187" s="2"/>
    </row>
    <row r="188" spans="13:14" x14ac:dyDescent="0.25">
      <c r="M188" s="2"/>
      <c r="N188" s="2"/>
    </row>
    <row r="189" spans="13:14" x14ac:dyDescent="0.25">
      <c r="M189" s="2"/>
      <c r="N189" s="2"/>
    </row>
    <row r="190" spans="13:14" x14ac:dyDescent="0.25">
      <c r="M190" s="2"/>
      <c r="N190" s="2"/>
    </row>
    <row r="191" spans="13:14" x14ac:dyDescent="0.25">
      <c r="M191" s="2"/>
      <c r="N191" s="2"/>
    </row>
    <row r="192" spans="13:14" x14ac:dyDescent="0.25">
      <c r="M192" s="2"/>
      <c r="N192" s="2"/>
    </row>
    <row r="193" spans="13:14" x14ac:dyDescent="0.25">
      <c r="M193" s="2"/>
      <c r="N193" s="2"/>
    </row>
    <row r="194" spans="13:14" x14ac:dyDescent="0.25">
      <c r="M194" s="2"/>
      <c r="N194" s="2"/>
    </row>
    <row r="195" spans="13:14" x14ac:dyDescent="0.25">
      <c r="M195" s="2"/>
      <c r="N195" s="2"/>
    </row>
    <row r="196" spans="13:14" x14ac:dyDescent="0.25">
      <c r="M196" s="2"/>
      <c r="N196" s="2"/>
    </row>
    <row r="197" spans="13:14" x14ac:dyDescent="0.25">
      <c r="M197" s="2"/>
      <c r="N197" s="2"/>
    </row>
    <row r="198" spans="13:14" x14ac:dyDescent="0.25">
      <c r="M198" s="2"/>
      <c r="N198" s="2"/>
    </row>
    <row r="199" spans="13:14" x14ac:dyDescent="0.25">
      <c r="M199" s="2"/>
      <c r="N199" s="2"/>
    </row>
    <row r="200" spans="13:14" x14ac:dyDescent="0.25">
      <c r="M200" s="2"/>
      <c r="N200" s="2"/>
    </row>
    <row r="201" spans="13:14" x14ac:dyDescent="0.25">
      <c r="M201" s="2"/>
      <c r="N201" s="2"/>
    </row>
    <row r="202" spans="13:14" x14ac:dyDescent="0.25">
      <c r="M202" s="2"/>
      <c r="N202" s="2"/>
    </row>
    <row r="203" spans="13:14" x14ac:dyDescent="0.25">
      <c r="M203" s="2"/>
      <c r="N203" s="2"/>
    </row>
    <row r="204" spans="13:14" x14ac:dyDescent="0.25">
      <c r="M204" s="2"/>
      <c r="N204" s="2"/>
    </row>
    <row r="205" spans="13:14" x14ac:dyDescent="0.25">
      <c r="M205" s="2"/>
      <c r="N205" s="2"/>
    </row>
    <row r="206" spans="13:14" x14ac:dyDescent="0.25">
      <c r="M206" s="2"/>
      <c r="N206" s="2"/>
    </row>
    <row r="207" spans="13:14" x14ac:dyDescent="0.25">
      <c r="M207" s="2"/>
      <c r="N207" s="2"/>
    </row>
    <row r="208" spans="13:14" x14ac:dyDescent="0.25">
      <c r="M208" s="2"/>
      <c r="N208" s="2"/>
    </row>
    <row r="209" spans="13:14" x14ac:dyDescent="0.25">
      <c r="M209" s="2"/>
      <c r="N209" s="2"/>
    </row>
    <row r="210" spans="13:14" x14ac:dyDescent="0.25">
      <c r="M210" s="2"/>
      <c r="N210" s="2"/>
    </row>
    <row r="211" spans="13:14" x14ac:dyDescent="0.25">
      <c r="M211" s="2"/>
      <c r="N211" s="2"/>
    </row>
    <row r="212" spans="13:14" x14ac:dyDescent="0.25">
      <c r="M212" s="2"/>
      <c r="N212" s="2"/>
    </row>
    <row r="213" spans="13:14" x14ac:dyDescent="0.25">
      <c r="M213" s="2"/>
      <c r="N213" s="2"/>
    </row>
    <row r="214" spans="13:14" x14ac:dyDescent="0.25">
      <c r="M214" s="2"/>
      <c r="N214" s="2"/>
    </row>
    <row r="215" spans="13:14" x14ac:dyDescent="0.25">
      <c r="M215" s="2"/>
      <c r="N215" s="2"/>
    </row>
    <row r="216" spans="13:14" x14ac:dyDescent="0.25">
      <c r="M216" s="2"/>
      <c r="N216" s="2"/>
    </row>
    <row r="217" spans="13:14" x14ac:dyDescent="0.25">
      <c r="M217" s="2"/>
      <c r="N217" s="2"/>
    </row>
    <row r="218" spans="13:14" x14ac:dyDescent="0.25">
      <c r="M218" s="2"/>
      <c r="N218" s="2"/>
    </row>
    <row r="219" spans="13:14" x14ac:dyDescent="0.25">
      <c r="M219" s="2"/>
      <c r="N219" s="2"/>
    </row>
    <row r="220" spans="13:14" x14ac:dyDescent="0.25">
      <c r="M220" s="2"/>
      <c r="N220" s="2"/>
    </row>
    <row r="221" spans="13:14" x14ac:dyDescent="0.25">
      <c r="M221" s="2"/>
      <c r="N221" s="2"/>
    </row>
    <row r="222" spans="13:14" x14ac:dyDescent="0.25">
      <c r="M222" s="2"/>
      <c r="N222" s="2"/>
    </row>
    <row r="223" spans="13:14" x14ac:dyDescent="0.25">
      <c r="M223" s="2"/>
      <c r="N223" s="2"/>
    </row>
    <row r="224" spans="13:14" x14ac:dyDescent="0.25">
      <c r="M224" s="2"/>
      <c r="N224" s="2"/>
    </row>
    <row r="225" spans="13:14" x14ac:dyDescent="0.25">
      <c r="M225" s="2"/>
      <c r="N225" s="2"/>
    </row>
    <row r="226" spans="13:14" x14ac:dyDescent="0.25">
      <c r="M226" s="2"/>
      <c r="N226" s="2"/>
    </row>
    <row r="227" spans="13:14" x14ac:dyDescent="0.25">
      <c r="M227" s="2"/>
      <c r="N227" s="2"/>
    </row>
    <row r="228" spans="13:14" x14ac:dyDescent="0.25">
      <c r="M228" s="2"/>
      <c r="N228" s="2"/>
    </row>
    <row r="229" spans="13:14" x14ac:dyDescent="0.25">
      <c r="M229" s="2"/>
      <c r="N229" s="2"/>
    </row>
    <row r="230" spans="13:14" x14ac:dyDescent="0.25">
      <c r="M230" s="2"/>
      <c r="N230" s="2"/>
    </row>
    <row r="231" spans="13:14" x14ac:dyDescent="0.25">
      <c r="M231" s="2"/>
      <c r="N231" s="2"/>
    </row>
    <row r="232" spans="13:14" x14ac:dyDescent="0.25">
      <c r="M232" s="2"/>
      <c r="N232" s="2"/>
    </row>
    <row r="233" spans="13:14" x14ac:dyDescent="0.25">
      <c r="M233" s="2"/>
      <c r="N233" s="2"/>
    </row>
    <row r="234" spans="13:14" x14ac:dyDescent="0.25">
      <c r="M234" s="2"/>
      <c r="N234" s="2"/>
    </row>
    <row r="235" spans="13:14" x14ac:dyDescent="0.25">
      <c r="M235" s="2"/>
      <c r="N235" s="2"/>
    </row>
    <row r="236" spans="13:14" x14ac:dyDescent="0.25">
      <c r="M236" s="2"/>
      <c r="N236" s="2"/>
    </row>
    <row r="237" spans="13:14" x14ac:dyDescent="0.25">
      <c r="M237" s="2"/>
      <c r="N237" s="2"/>
    </row>
    <row r="238" spans="13:14" x14ac:dyDescent="0.25">
      <c r="M238" s="2"/>
      <c r="N238" s="2"/>
    </row>
    <row r="239" spans="13:14" x14ac:dyDescent="0.25">
      <c r="M239" s="2"/>
      <c r="N239" s="2"/>
    </row>
    <row r="240" spans="13:14" x14ac:dyDescent="0.25">
      <c r="M240" s="2"/>
      <c r="N240" s="2"/>
    </row>
    <row r="241" spans="13:14" x14ac:dyDescent="0.25">
      <c r="M241" s="2"/>
      <c r="N241" s="2"/>
    </row>
    <row r="242" spans="13:14" x14ac:dyDescent="0.25">
      <c r="M242" s="2"/>
      <c r="N242" s="2"/>
    </row>
    <row r="243" spans="13:14" x14ac:dyDescent="0.25">
      <c r="M243" s="2"/>
      <c r="N243" s="2"/>
    </row>
    <row r="244" spans="13:14" x14ac:dyDescent="0.25">
      <c r="M244" s="2"/>
      <c r="N244" s="2"/>
    </row>
    <row r="245" spans="13:14" x14ac:dyDescent="0.25">
      <c r="M245" s="2"/>
      <c r="N245" s="2"/>
    </row>
    <row r="246" spans="13:14" x14ac:dyDescent="0.25">
      <c r="M246" s="2"/>
      <c r="N246" s="2"/>
    </row>
    <row r="247" spans="13:14" x14ac:dyDescent="0.25">
      <c r="M247" s="2"/>
      <c r="N247" s="2"/>
    </row>
    <row r="248" spans="13:14" x14ac:dyDescent="0.25">
      <c r="M248" s="2"/>
      <c r="N248" s="2"/>
    </row>
    <row r="249" spans="13:14" x14ac:dyDescent="0.25">
      <c r="M249" s="2"/>
      <c r="N249" s="2"/>
    </row>
    <row r="250" spans="13:14" x14ac:dyDescent="0.25">
      <c r="M250" s="2"/>
      <c r="N250" s="2"/>
    </row>
    <row r="251" spans="13:14" x14ac:dyDescent="0.25">
      <c r="M251" s="2"/>
      <c r="N251" s="2"/>
    </row>
    <row r="252" spans="13:14" x14ac:dyDescent="0.25">
      <c r="M252" s="2"/>
      <c r="N252" s="2"/>
    </row>
    <row r="253" spans="13:14" x14ac:dyDescent="0.25">
      <c r="M253" s="2"/>
      <c r="N253" s="2"/>
    </row>
    <row r="254" spans="13:14" x14ac:dyDescent="0.25">
      <c r="M254" s="2"/>
      <c r="N254" s="2"/>
    </row>
    <row r="255" spans="13:14" x14ac:dyDescent="0.25">
      <c r="M255" s="2"/>
      <c r="N255" s="2"/>
    </row>
    <row r="256" spans="13:14" x14ac:dyDescent="0.25">
      <c r="M256" s="2"/>
      <c r="N256" s="2"/>
    </row>
    <row r="257" spans="13:14" x14ac:dyDescent="0.25">
      <c r="M257" s="2"/>
      <c r="N257" s="2"/>
    </row>
    <row r="258" spans="13:14" x14ac:dyDescent="0.25">
      <c r="M258" s="2"/>
      <c r="N258" s="2"/>
    </row>
    <row r="259" spans="13:14" x14ac:dyDescent="0.25">
      <c r="M259" s="2"/>
      <c r="N259" s="2"/>
    </row>
    <row r="260" spans="13:14" x14ac:dyDescent="0.25">
      <c r="M260" s="2"/>
      <c r="N260" s="2"/>
    </row>
    <row r="261" spans="13:14" x14ac:dyDescent="0.25">
      <c r="M261" s="2"/>
      <c r="N261" s="2"/>
    </row>
    <row r="262" spans="13:14" x14ac:dyDescent="0.25">
      <c r="M262" s="2"/>
      <c r="N262" s="2"/>
    </row>
    <row r="263" spans="13:14" x14ac:dyDescent="0.25">
      <c r="M263" s="2"/>
      <c r="N263" s="2"/>
    </row>
    <row r="264" spans="13:14" x14ac:dyDescent="0.25">
      <c r="M264" s="2"/>
      <c r="N264" s="2"/>
    </row>
    <row r="265" spans="13:14" x14ac:dyDescent="0.25">
      <c r="M265" s="2"/>
      <c r="N265" s="2"/>
    </row>
    <row r="266" spans="13:14" x14ac:dyDescent="0.25">
      <c r="M266" s="2"/>
      <c r="N266" s="2"/>
    </row>
    <row r="267" spans="13:14" x14ac:dyDescent="0.25">
      <c r="M267" s="2"/>
      <c r="N267" s="2"/>
    </row>
    <row r="268" spans="13:14" x14ac:dyDescent="0.25">
      <c r="M268" s="2"/>
      <c r="N268" s="2"/>
    </row>
    <row r="269" spans="13:14" x14ac:dyDescent="0.25">
      <c r="M269" s="2"/>
      <c r="N269" s="2"/>
    </row>
    <row r="270" spans="13:14" x14ac:dyDescent="0.25">
      <c r="M270" s="2"/>
      <c r="N270" s="2"/>
    </row>
    <row r="271" spans="13:14" x14ac:dyDescent="0.25">
      <c r="M271" s="2"/>
      <c r="N271" s="2"/>
    </row>
    <row r="272" spans="13:14" x14ac:dyDescent="0.25">
      <c r="M272" s="2"/>
      <c r="N272" s="2"/>
    </row>
    <row r="273" spans="13:14" x14ac:dyDescent="0.25">
      <c r="M273" s="2"/>
      <c r="N273" s="2"/>
    </row>
    <row r="274" spans="13:14" x14ac:dyDescent="0.25">
      <c r="M274" s="2"/>
      <c r="N274" s="2"/>
    </row>
    <row r="275" spans="13:14" x14ac:dyDescent="0.25">
      <c r="M275" s="2"/>
      <c r="N275" s="2"/>
    </row>
    <row r="276" spans="13:14" x14ac:dyDescent="0.25">
      <c r="M276" s="2"/>
      <c r="N276" s="2"/>
    </row>
    <row r="277" spans="13:14" x14ac:dyDescent="0.25">
      <c r="M277" s="2"/>
      <c r="N277" s="2"/>
    </row>
    <row r="278" spans="13:14" x14ac:dyDescent="0.25">
      <c r="M278" s="2"/>
      <c r="N278" s="2"/>
    </row>
    <row r="279" spans="13:14" x14ac:dyDescent="0.25">
      <c r="M279" s="2"/>
      <c r="N279" s="2"/>
    </row>
    <row r="280" spans="13:14" x14ac:dyDescent="0.25">
      <c r="M280" s="2"/>
      <c r="N280" s="2"/>
    </row>
    <row r="281" spans="13:14" x14ac:dyDescent="0.25">
      <c r="M281" s="2"/>
      <c r="N281" s="2"/>
    </row>
    <row r="282" spans="13:14" x14ac:dyDescent="0.25">
      <c r="M282" s="2"/>
      <c r="N282" s="2"/>
    </row>
    <row r="283" spans="13:14" x14ac:dyDescent="0.25">
      <c r="M283" s="2"/>
      <c r="N283" s="2"/>
    </row>
    <row r="284" spans="13:14" x14ac:dyDescent="0.25">
      <c r="M284" s="2"/>
      <c r="N284" s="2"/>
    </row>
    <row r="285" spans="13:14" x14ac:dyDescent="0.25">
      <c r="M285" s="2"/>
      <c r="N285" s="2"/>
    </row>
    <row r="286" spans="13:14" x14ac:dyDescent="0.25">
      <c r="M286" s="2"/>
      <c r="N286" s="2"/>
    </row>
    <row r="287" spans="13:14" x14ac:dyDescent="0.25">
      <c r="M287" s="2"/>
      <c r="N287" s="2"/>
    </row>
    <row r="288" spans="13:14" x14ac:dyDescent="0.25">
      <c r="M288" s="2"/>
      <c r="N288" s="2"/>
    </row>
    <row r="289" spans="13:14" x14ac:dyDescent="0.25">
      <c r="M289" s="2"/>
      <c r="N289" s="2"/>
    </row>
    <row r="290" spans="13:14" x14ac:dyDescent="0.25">
      <c r="M290" s="2"/>
      <c r="N290" s="2"/>
    </row>
    <row r="291" spans="13:14" x14ac:dyDescent="0.25">
      <c r="M291" s="2"/>
      <c r="N291" s="2"/>
    </row>
    <row r="292" spans="13:14" x14ac:dyDescent="0.25">
      <c r="M292" s="2"/>
      <c r="N292" s="2"/>
    </row>
    <row r="293" spans="13:14" x14ac:dyDescent="0.25">
      <c r="M293" s="2"/>
      <c r="N293" s="2"/>
    </row>
    <row r="294" spans="13:14" x14ac:dyDescent="0.25">
      <c r="M294" s="2"/>
      <c r="N294" s="2"/>
    </row>
    <row r="295" spans="13:14" x14ac:dyDescent="0.25">
      <c r="M295" s="2"/>
      <c r="N295" s="2"/>
    </row>
    <row r="296" spans="13:14" x14ac:dyDescent="0.25">
      <c r="M296" s="2"/>
      <c r="N296" s="2"/>
    </row>
    <row r="297" spans="13:14" x14ac:dyDescent="0.25">
      <c r="M297" s="2"/>
      <c r="N297" s="2"/>
    </row>
    <row r="298" spans="13:14" x14ac:dyDescent="0.25">
      <c r="M298" s="2"/>
      <c r="N298" s="2"/>
    </row>
    <row r="299" spans="13:14" x14ac:dyDescent="0.25">
      <c r="M299" s="2"/>
      <c r="N299" s="2"/>
    </row>
    <row r="300" spans="13:14" x14ac:dyDescent="0.25">
      <c r="M300" s="2"/>
      <c r="N300" s="2"/>
    </row>
    <row r="301" spans="13:14" x14ac:dyDescent="0.25">
      <c r="M301" s="2"/>
      <c r="N301" s="2"/>
    </row>
    <row r="302" spans="13:14" x14ac:dyDescent="0.25">
      <c r="M302" s="2"/>
      <c r="N302" s="2"/>
    </row>
    <row r="303" spans="13:14" x14ac:dyDescent="0.25">
      <c r="M303" s="2"/>
      <c r="N303" s="2"/>
    </row>
    <row r="304" spans="13:14" x14ac:dyDescent="0.25">
      <c r="M304" s="2"/>
      <c r="N304" s="2"/>
    </row>
    <row r="305" spans="13:14" x14ac:dyDescent="0.25">
      <c r="M305" s="2"/>
      <c r="N305" s="2"/>
    </row>
    <row r="306" spans="13:14" x14ac:dyDescent="0.25">
      <c r="M306" s="2"/>
      <c r="N306" s="2"/>
    </row>
    <row r="307" spans="13:14" x14ac:dyDescent="0.25">
      <c r="M307" s="2"/>
      <c r="N307" s="2"/>
    </row>
    <row r="308" spans="13:14" x14ac:dyDescent="0.25">
      <c r="M308" s="2"/>
      <c r="N308" s="2"/>
    </row>
    <row r="309" spans="13:14" x14ac:dyDescent="0.25">
      <c r="M309" s="2"/>
      <c r="N309" s="2"/>
    </row>
    <row r="310" spans="13:14" x14ac:dyDescent="0.25">
      <c r="M310" s="2"/>
      <c r="N310" s="2"/>
    </row>
    <row r="311" spans="13:14" x14ac:dyDescent="0.25">
      <c r="M311" s="2"/>
      <c r="N311" s="2"/>
    </row>
    <row r="312" spans="13:14" x14ac:dyDescent="0.25">
      <c r="M312" s="2"/>
      <c r="N312" s="2"/>
    </row>
    <row r="313" spans="13:14" x14ac:dyDescent="0.25">
      <c r="M313" s="2"/>
      <c r="N313" s="2"/>
    </row>
    <row r="314" spans="13:14" x14ac:dyDescent="0.25">
      <c r="M314" s="2"/>
      <c r="N314" s="2"/>
    </row>
    <row r="315" spans="13:14" x14ac:dyDescent="0.25">
      <c r="M315" s="2"/>
      <c r="N315" s="2"/>
    </row>
    <row r="316" spans="13:14" x14ac:dyDescent="0.25">
      <c r="M316" s="2"/>
      <c r="N316" s="2"/>
    </row>
    <row r="317" spans="13:14" x14ac:dyDescent="0.25">
      <c r="M317" s="2"/>
      <c r="N317" s="2"/>
    </row>
    <row r="318" spans="13:14" x14ac:dyDescent="0.25">
      <c r="M318" s="2"/>
      <c r="N318" s="2"/>
    </row>
    <row r="319" spans="13:14" x14ac:dyDescent="0.25">
      <c r="M319" s="2"/>
      <c r="N319" s="2"/>
    </row>
    <row r="320" spans="13:14" x14ac:dyDescent="0.25">
      <c r="M320" s="2"/>
      <c r="N320" s="2"/>
    </row>
    <row r="321" spans="13:14" x14ac:dyDescent="0.25">
      <c r="M321" s="2"/>
      <c r="N321" s="2"/>
    </row>
    <row r="322" spans="13:14" x14ac:dyDescent="0.25">
      <c r="M322" s="2"/>
      <c r="N322" s="2"/>
    </row>
    <row r="323" spans="13:14" x14ac:dyDescent="0.25">
      <c r="M323" s="2"/>
      <c r="N323" s="2"/>
    </row>
    <row r="324" spans="13:14" x14ac:dyDescent="0.25">
      <c r="M324" s="2"/>
      <c r="N324" s="2"/>
    </row>
    <row r="325" spans="13:14" x14ac:dyDescent="0.25">
      <c r="M325" s="2"/>
      <c r="N325" s="2"/>
    </row>
    <row r="326" spans="13:14" x14ac:dyDescent="0.25">
      <c r="M326" s="2"/>
      <c r="N326" s="2"/>
    </row>
    <row r="327" spans="13:14" x14ac:dyDescent="0.25">
      <c r="M327" s="2"/>
      <c r="N327" s="2"/>
    </row>
    <row r="328" spans="13:14" x14ac:dyDescent="0.25">
      <c r="M328" s="2"/>
      <c r="N328" s="2"/>
    </row>
    <row r="329" spans="13:14" x14ac:dyDescent="0.25">
      <c r="M329" s="2"/>
      <c r="N329" s="2"/>
    </row>
    <row r="330" spans="13:14" x14ac:dyDescent="0.25">
      <c r="M330" s="2"/>
      <c r="N330" s="2"/>
    </row>
    <row r="331" spans="13:14" x14ac:dyDescent="0.25">
      <c r="M331" s="2"/>
      <c r="N331" s="2"/>
    </row>
    <row r="332" spans="13:14" x14ac:dyDescent="0.25">
      <c r="M332" s="2"/>
      <c r="N332" s="2"/>
    </row>
    <row r="333" spans="13:14" x14ac:dyDescent="0.25">
      <c r="M333" s="2"/>
      <c r="N333" s="2"/>
    </row>
    <row r="334" spans="13:14" x14ac:dyDescent="0.25">
      <c r="M334" s="2"/>
      <c r="N334" s="2"/>
    </row>
    <row r="335" spans="13:14" x14ac:dyDescent="0.25">
      <c r="M335" s="2"/>
      <c r="N335" s="2"/>
    </row>
    <row r="336" spans="13:14" x14ac:dyDescent="0.25">
      <c r="M336" s="2"/>
      <c r="N336" s="2"/>
    </row>
    <row r="337" spans="13:14" x14ac:dyDescent="0.25">
      <c r="M337" s="2"/>
      <c r="N337" s="2"/>
    </row>
    <row r="338" spans="13:14" x14ac:dyDescent="0.25">
      <c r="M338" s="2"/>
      <c r="N338" s="2"/>
    </row>
    <row r="339" spans="13:14" x14ac:dyDescent="0.25">
      <c r="M339" s="2"/>
      <c r="N339" s="2"/>
    </row>
    <row r="340" spans="13:14" x14ac:dyDescent="0.25">
      <c r="M340" s="2"/>
      <c r="N340" s="2"/>
    </row>
    <row r="341" spans="13:14" x14ac:dyDescent="0.25">
      <c r="M341" s="2"/>
      <c r="N341" s="2"/>
    </row>
    <row r="342" spans="13:14" x14ac:dyDescent="0.25">
      <c r="M342" s="2"/>
      <c r="N342" s="2"/>
    </row>
    <row r="343" spans="13:14" x14ac:dyDescent="0.25">
      <c r="M343" s="2"/>
      <c r="N343" s="2"/>
    </row>
    <row r="344" spans="13:14" x14ac:dyDescent="0.25">
      <c r="M344" s="2"/>
      <c r="N344" s="2"/>
    </row>
    <row r="345" spans="13:14" x14ac:dyDescent="0.25">
      <c r="M345" s="2"/>
      <c r="N345" s="2"/>
    </row>
    <row r="346" spans="13:14" x14ac:dyDescent="0.25">
      <c r="M346" s="2"/>
      <c r="N346" s="2"/>
    </row>
    <row r="347" spans="13:14" x14ac:dyDescent="0.25">
      <c r="M347" s="2"/>
      <c r="N347" s="2"/>
    </row>
    <row r="348" spans="13:14" x14ac:dyDescent="0.25">
      <c r="M348" s="2"/>
      <c r="N348" s="2"/>
    </row>
    <row r="349" spans="13:14" x14ac:dyDescent="0.25">
      <c r="M349" s="2"/>
      <c r="N349" s="2"/>
    </row>
    <row r="350" spans="13:14" x14ac:dyDescent="0.25">
      <c r="M350" s="2"/>
      <c r="N350" s="2"/>
    </row>
    <row r="351" spans="13:14" x14ac:dyDescent="0.25">
      <c r="M351" s="2"/>
      <c r="N351" s="2"/>
    </row>
    <row r="352" spans="13:14" x14ac:dyDescent="0.25">
      <c r="M352" s="2"/>
      <c r="N352" s="2"/>
    </row>
    <row r="353" spans="13:14" x14ac:dyDescent="0.25">
      <c r="M353" s="2"/>
      <c r="N353" s="2"/>
    </row>
    <row r="354" spans="13:14" x14ac:dyDescent="0.25">
      <c r="M354" s="2"/>
      <c r="N354" s="2"/>
    </row>
    <row r="355" spans="13:14" x14ac:dyDescent="0.25">
      <c r="M355" s="2"/>
      <c r="N355" s="2"/>
    </row>
    <row r="356" spans="13:14" x14ac:dyDescent="0.25">
      <c r="M356" s="2"/>
      <c r="N356" s="2"/>
    </row>
    <row r="357" spans="13:14" x14ac:dyDescent="0.25">
      <c r="M357" s="2"/>
      <c r="N357" s="2"/>
    </row>
    <row r="358" spans="13:14" x14ac:dyDescent="0.25">
      <c r="M358" s="2"/>
      <c r="N358" s="2"/>
    </row>
    <row r="359" spans="13:14" x14ac:dyDescent="0.25">
      <c r="M359" s="2"/>
      <c r="N359" s="2"/>
    </row>
    <row r="360" spans="13:14" x14ac:dyDescent="0.25">
      <c r="M360" s="2"/>
      <c r="N360" s="2"/>
    </row>
    <row r="361" spans="13:14" x14ac:dyDescent="0.25">
      <c r="M361" s="2"/>
      <c r="N361" s="2"/>
    </row>
    <row r="362" spans="13:14" x14ac:dyDescent="0.25">
      <c r="M362" s="2"/>
      <c r="N362" s="2"/>
    </row>
    <row r="363" spans="13:14" x14ac:dyDescent="0.25">
      <c r="M363" s="2"/>
      <c r="N363" s="2"/>
    </row>
    <row r="364" spans="13:14" x14ac:dyDescent="0.25">
      <c r="M364" s="2"/>
      <c r="N364" s="2"/>
    </row>
    <row r="365" spans="13:14" x14ac:dyDescent="0.25">
      <c r="M365" s="2"/>
      <c r="N365" s="2"/>
    </row>
    <row r="366" spans="13:14" x14ac:dyDescent="0.25">
      <c r="M366" s="2"/>
      <c r="N366" s="2"/>
    </row>
    <row r="367" spans="13:14" x14ac:dyDescent="0.25">
      <c r="M367" s="2"/>
      <c r="N367" s="2"/>
    </row>
    <row r="368" spans="13:14" x14ac:dyDescent="0.25">
      <c r="M368" s="2"/>
      <c r="N368" s="2"/>
    </row>
    <row r="369" spans="13:14" x14ac:dyDescent="0.25">
      <c r="M369" s="2"/>
      <c r="N369" s="2"/>
    </row>
    <row r="370" spans="13:14" x14ac:dyDescent="0.25">
      <c r="M370" s="2"/>
      <c r="N370" s="2"/>
    </row>
    <row r="371" spans="13:14" x14ac:dyDescent="0.25">
      <c r="M371" s="2"/>
      <c r="N371" s="2"/>
    </row>
    <row r="372" spans="13:14" x14ac:dyDescent="0.25">
      <c r="M372" s="2"/>
      <c r="N372" s="2"/>
    </row>
    <row r="373" spans="13:14" x14ac:dyDescent="0.25">
      <c r="M373" s="2"/>
      <c r="N373" s="2"/>
    </row>
    <row r="374" spans="13:14" x14ac:dyDescent="0.25">
      <c r="M374" s="2"/>
      <c r="N374" s="2"/>
    </row>
    <row r="375" spans="13:14" x14ac:dyDescent="0.25">
      <c r="M375" s="2"/>
      <c r="N375" s="2"/>
    </row>
    <row r="376" spans="13:14" x14ac:dyDescent="0.25">
      <c r="M376" s="2"/>
      <c r="N376" s="2"/>
    </row>
    <row r="377" spans="13:14" x14ac:dyDescent="0.25">
      <c r="M377" s="2"/>
      <c r="N377" s="2"/>
    </row>
    <row r="378" spans="13:14" x14ac:dyDescent="0.25">
      <c r="M378" s="2"/>
      <c r="N378" s="2"/>
    </row>
    <row r="379" spans="13:14" x14ac:dyDescent="0.25">
      <c r="M379" s="2"/>
      <c r="N379" s="2"/>
    </row>
    <row r="380" spans="13:14" x14ac:dyDescent="0.25">
      <c r="M380" s="2"/>
      <c r="N380" s="2"/>
    </row>
    <row r="381" spans="13:14" x14ac:dyDescent="0.25">
      <c r="M381" s="2"/>
      <c r="N381" s="2"/>
    </row>
    <row r="382" spans="13:14" x14ac:dyDescent="0.25">
      <c r="M382" s="2"/>
      <c r="N382" s="2"/>
    </row>
    <row r="383" spans="13:14" x14ac:dyDescent="0.25">
      <c r="M383" s="2"/>
      <c r="N383" s="2"/>
    </row>
    <row r="384" spans="13:14" x14ac:dyDescent="0.25">
      <c r="M384" s="2"/>
      <c r="N384" s="2"/>
    </row>
    <row r="385" spans="13:14" x14ac:dyDescent="0.25">
      <c r="M385" s="2"/>
      <c r="N385" s="2"/>
    </row>
    <row r="386" spans="13:14" x14ac:dyDescent="0.25">
      <c r="M386" s="2"/>
      <c r="N386" s="2"/>
    </row>
    <row r="387" spans="13:14" x14ac:dyDescent="0.25">
      <c r="M387" s="2"/>
      <c r="N387" s="2"/>
    </row>
    <row r="388" spans="13:14" x14ac:dyDescent="0.25">
      <c r="M388" s="2"/>
      <c r="N388" s="2"/>
    </row>
    <row r="389" spans="13:14" x14ac:dyDescent="0.25">
      <c r="M389" s="2"/>
      <c r="N389" s="2"/>
    </row>
    <row r="390" spans="13:14" x14ac:dyDescent="0.25">
      <c r="M390" s="2"/>
      <c r="N390" s="2"/>
    </row>
    <row r="391" spans="13:14" x14ac:dyDescent="0.25">
      <c r="M391" s="2"/>
      <c r="N391" s="2"/>
    </row>
    <row r="392" spans="13:14" x14ac:dyDescent="0.25">
      <c r="M392" s="2"/>
      <c r="N392" s="2"/>
    </row>
    <row r="393" spans="13:14" x14ac:dyDescent="0.25">
      <c r="M393" s="2"/>
      <c r="N393" s="2"/>
    </row>
    <row r="394" spans="13:14" x14ac:dyDescent="0.25">
      <c r="M394" s="2"/>
      <c r="N394" s="2"/>
    </row>
    <row r="395" spans="13:14" x14ac:dyDescent="0.25">
      <c r="M395" s="2"/>
      <c r="N395" s="2"/>
    </row>
    <row r="396" spans="13:14" x14ac:dyDescent="0.25">
      <c r="M396" s="2"/>
      <c r="N396" s="2"/>
    </row>
    <row r="397" spans="13:14" x14ac:dyDescent="0.25">
      <c r="M397" s="2"/>
      <c r="N397" s="2"/>
    </row>
    <row r="398" spans="13:14" x14ac:dyDescent="0.25">
      <c r="M398" s="2"/>
      <c r="N398" s="2"/>
    </row>
    <row r="399" spans="13:14" x14ac:dyDescent="0.25">
      <c r="M399" s="2"/>
      <c r="N399" s="2"/>
    </row>
    <row r="400" spans="13:14" x14ac:dyDescent="0.25">
      <c r="M400" s="2"/>
      <c r="N400" s="2"/>
    </row>
    <row r="401" spans="13:14" x14ac:dyDescent="0.25">
      <c r="M401" s="2"/>
      <c r="N401" s="2"/>
    </row>
    <row r="402" spans="13:14" x14ac:dyDescent="0.25">
      <c r="M402" s="2"/>
      <c r="N402" s="2"/>
    </row>
    <row r="403" spans="13:14" x14ac:dyDescent="0.25">
      <c r="M403" s="2"/>
      <c r="N403" s="2"/>
    </row>
    <row r="404" spans="13:14" x14ac:dyDescent="0.25">
      <c r="M404" s="2"/>
      <c r="N404" s="2"/>
    </row>
    <row r="405" spans="13:14" x14ac:dyDescent="0.25">
      <c r="M405" s="2"/>
      <c r="N405" s="2"/>
    </row>
    <row r="406" spans="13:14" x14ac:dyDescent="0.25">
      <c r="M406" s="2"/>
      <c r="N406" s="2"/>
    </row>
    <row r="407" spans="13:14" x14ac:dyDescent="0.25">
      <c r="M407" s="2"/>
      <c r="N407" s="2"/>
    </row>
    <row r="408" spans="13:14" x14ac:dyDescent="0.25">
      <c r="M408" s="2"/>
      <c r="N408" s="2"/>
    </row>
    <row r="409" spans="13:14" x14ac:dyDescent="0.25">
      <c r="M409" s="2"/>
      <c r="N409" s="2"/>
    </row>
    <row r="410" spans="13:14" x14ac:dyDescent="0.25">
      <c r="M410" s="2"/>
      <c r="N410" s="2"/>
    </row>
    <row r="411" spans="13:14" x14ac:dyDescent="0.25">
      <c r="M411" s="2"/>
      <c r="N411" s="2"/>
    </row>
    <row r="412" spans="13:14" x14ac:dyDescent="0.25">
      <c r="M412" s="2"/>
      <c r="N412" s="2"/>
    </row>
    <row r="413" spans="13:14" x14ac:dyDescent="0.25">
      <c r="M413" s="2"/>
      <c r="N413" s="2"/>
    </row>
    <row r="414" spans="13:14" x14ac:dyDescent="0.25">
      <c r="M414" s="2"/>
      <c r="N414" s="2"/>
    </row>
    <row r="415" spans="13:14" x14ac:dyDescent="0.25">
      <c r="M415" s="2"/>
      <c r="N415" s="2"/>
    </row>
    <row r="416" spans="13:14" x14ac:dyDescent="0.25">
      <c r="M416" s="2"/>
      <c r="N416" s="2"/>
    </row>
    <row r="417" spans="13:14" x14ac:dyDescent="0.25">
      <c r="M417" s="2"/>
      <c r="N417" s="2"/>
    </row>
    <row r="418" spans="13:14" x14ac:dyDescent="0.25">
      <c r="M418" s="2"/>
      <c r="N418" s="2"/>
    </row>
    <row r="419" spans="13:14" x14ac:dyDescent="0.25">
      <c r="M419" s="2"/>
      <c r="N419" s="2"/>
    </row>
    <row r="420" spans="13:14" x14ac:dyDescent="0.25">
      <c r="M420" s="2"/>
      <c r="N420" s="2"/>
    </row>
    <row r="421" spans="13:14" x14ac:dyDescent="0.25">
      <c r="M421" s="2"/>
      <c r="N421" s="2"/>
    </row>
    <row r="422" spans="13:14" x14ac:dyDescent="0.25">
      <c r="M422" s="2"/>
      <c r="N422" s="2"/>
    </row>
    <row r="423" spans="13:14" x14ac:dyDescent="0.25">
      <c r="M423" s="2"/>
      <c r="N423" s="2"/>
    </row>
    <row r="424" spans="13:14" x14ac:dyDescent="0.25">
      <c r="M424" s="2"/>
      <c r="N424" s="2"/>
    </row>
    <row r="425" spans="13:14" x14ac:dyDescent="0.25">
      <c r="M425" s="2"/>
      <c r="N425" s="2"/>
    </row>
    <row r="426" spans="13:14" x14ac:dyDescent="0.25">
      <c r="M426" s="2"/>
      <c r="N426" s="2"/>
    </row>
    <row r="427" spans="13:14" x14ac:dyDescent="0.25">
      <c r="M427" s="2"/>
      <c r="N427" s="2"/>
    </row>
    <row r="428" spans="13:14" x14ac:dyDescent="0.25">
      <c r="M428" s="2"/>
      <c r="N428" s="2"/>
    </row>
    <row r="429" spans="13:14" x14ac:dyDescent="0.25">
      <c r="M429" s="2"/>
      <c r="N429" s="2"/>
    </row>
    <row r="430" spans="13:14" x14ac:dyDescent="0.25">
      <c r="M430" s="2"/>
      <c r="N430" s="2"/>
    </row>
    <row r="431" spans="13:14" x14ac:dyDescent="0.25">
      <c r="M431" s="2"/>
      <c r="N431" s="2"/>
    </row>
    <row r="432" spans="13:14" x14ac:dyDescent="0.25">
      <c r="M432" s="2"/>
      <c r="N432" s="2"/>
    </row>
    <row r="433" spans="13:14" x14ac:dyDescent="0.25">
      <c r="M433" s="2"/>
      <c r="N433" s="2"/>
    </row>
    <row r="434" spans="13:14" x14ac:dyDescent="0.25">
      <c r="M434" s="2"/>
      <c r="N434" s="2"/>
    </row>
    <row r="435" spans="13:14" x14ac:dyDescent="0.25">
      <c r="M435" s="2"/>
      <c r="N435" s="2"/>
    </row>
    <row r="436" spans="13:14" x14ac:dyDescent="0.25">
      <c r="M436" s="2"/>
      <c r="N436" s="2"/>
    </row>
    <row r="437" spans="13:14" x14ac:dyDescent="0.25">
      <c r="M437" s="2"/>
      <c r="N437" s="2"/>
    </row>
    <row r="438" spans="13:14" x14ac:dyDescent="0.25">
      <c r="M438" s="2"/>
      <c r="N438" s="2"/>
    </row>
    <row r="439" spans="13:14" x14ac:dyDescent="0.25">
      <c r="M439" s="2"/>
      <c r="N439" s="2"/>
    </row>
    <row r="440" spans="13:14" x14ac:dyDescent="0.25">
      <c r="M440" s="2"/>
      <c r="N440" s="2"/>
    </row>
    <row r="441" spans="13:14" x14ac:dyDescent="0.25">
      <c r="M441" s="2"/>
      <c r="N441" s="2"/>
    </row>
    <row r="442" spans="13:14" x14ac:dyDescent="0.25">
      <c r="M442" s="2"/>
      <c r="N442" s="2"/>
    </row>
    <row r="443" spans="13:14" x14ac:dyDescent="0.25">
      <c r="M443" s="2"/>
      <c r="N443" s="2"/>
    </row>
    <row r="444" spans="13:14" x14ac:dyDescent="0.25">
      <c r="M444" s="2"/>
      <c r="N444" s="2"/>
    </row>
    <row r="445" spans="13:14" x14ac:dyDescent="0.25">
      <c r="M445" s="2"/>
      <c r="N445" s="2"/>
    </row>
    <row r="446" spans="13:14" x14ac:dyDescent="0.25">
      <c r="M446" s="2"/>
      <c r="N446" s="2"/>
    </row>
    <row r="447" spans="13:14" x14ac:dyDescent="0.25">
      <c r="M447" s="2"/>
      <c r="N447" s="2"/>
    </row>
    <row r="448" spans="13:14" x14ac:dyDescent="0.25">
      <c r="M448" s="2"/>
      <c r="N448" s="2"/>
    </row>
    <row r="449" spans="13:14" x14ac:dyDescent="0.25">
      <c r="M449" s="2"/>
      <c r="N449" s="2"/>
    </row>
    <row r="450" spans="13:14" x14ac:dyDescent="0.25">
      <c r="M450" s="2"/>
      <c r="N450" s="2"/>
    </row>
    <row r="451" spans="13:14" x14ac:dyDescent="0.25">
      <c r="M451" s="2"/>
      <c r="N451" s="2"/>
    </row>
    <row r="452" spans="13:14" x14ac:dyDescent="0.25">
      <c r="M452" s="2"/>
      <c r="N452" s="2"/>
    </row>
    <row r="453" spans="13:14" x14ac:dyDescent="0.25">
      <c r="M453" s="2"/>
      <c r="N453" s="2"/>
    </row>
    <row r="454" spans="13:14" x14ac:dyDescent="0.25">
      <c r="M454" s="2"/>
      <c r="N454" s="2"/>
    </row>
    <row r="455" spans="13:14" x14ac:dyDescent="0.25">
      <c r="M455" s="2"/>
      <c r="N455" s="2"/>
    </row>
    <row r="456" spans="13:14" x14ac:dyDescent="0.25">
      <c r="M456" s="2"/>
      <c r="N456" s="2"/>
    </row>
    <row r="457" spans="13:14" x14ac:dyDescent="0.25">
      <c r="M457" s="2"/>
      <c r="N457" s="2"/>
    </row>
    <row r="458" spans="13:14" x14ac:dyDescent="0.25">
      <c r="M458" s="2"/>
      <c r="N458" s="2"/>
    </row>
    <row r="459" spans="13:14" x14ac:dyDescent="0.25">
      <c r="M459" s="2"/>
      <c r="N459" s="2"/>
    </row>
    <row r="460" spans="13:14" x14ac:dyDescent="0.25">
      <c r="M460" s="2"/>
      <c r="N460" s="2"/>
    </row>
    <row r="461" spans="13:14" x14ac:dyDescent="0.25">
      <c r="M461" s="2"/>
      <c r="N461" s="2"/>
    </row>
    <row r="462" spans="13:14" x14ac:dyDescent="0.25">
      <c r="M462" s="2"/>
      <c r="N462" s="2"/>
    </row>
    <row r="463" spans="13:14" x14ac:dyDescent="0.25">
      <c r="M463" s="2"/>
      <c r="N463" s="2"/>
    </row>
    <row r="464" spans="13:14" x14ac:dyDescent="0.25">
      <c r="M464" s="2"/>
      <c r="N464" s="2"/>
    </row>
    <row r="465" spans="13:14" x14ac:dyDescent="0.25">
      <c r="M465" s="2"/>
      <c r="N465" s="2"/>
    </row>
    <row r="466" spans="13:14" x14ac:dyDescent="0.25">
      <c r="M466" s="2"/>
      <c r="N466" s="2"/>
    </row>
    <row r="467" spans="13:14" x14ac:dyDescent="0.25">
      <c r="M467" s="2"/>
      <c r="N467" s="2"/>
    </row>
    <row r="468" spans="13:14" x14ac:dyDescent="0.25">
      <c r="M468" s="2"/>
      <c r="N468" s="2"/>
    </row>
    <row r="469" spans="13:14" x14ac:dyDescent="0.25">
      <c r="M469" s="2"/>
      <c r="N469" s="2"/>
    </row>
    <row r="470" spans="13:14" x14ac:dyDescent="0.25">
      <c r="M470" s="2"/>
      <c r="N470" s="2"/>
    </row>
    <row r="471" spans="13:14" x14ac:dyDescent="0.25">
      <c r="M471" s="2"/>
      <c r="N471" s="2"/>
    </row>
    <row r="472" spans="13:14" x14ac:dyDescent="0.25">
      <c r="M472" s="2"/>
      <c r="N472" s="2"/>
    </row>
    <row r="473" spans="13:14" x14ac:dyDescent="0.25">
      <c r="M473" s="2"/>
      <c r="N473" s="2"/>
    </row>
    <row r="474" spans="13:14" x14ac:dyDescent="0.25">
      <c r="M474" s="2"/>
      <c r="N474" s="2"/>
    </row>
    <row r="475" spans="13:14" x14ac:dyDescent="0.25">
      <c r="M475" s="2"/>
      <c r="N475" s="2"/>
    </row>
    <row r="476" spans="13:14" x14ac:dyDescent="0.25">
      <c r="M476" s="2"/>
      <c r="N476" s="2"/>
    </row>
    <row r="477" spans="13:14" x14ac:dyDescent="0.25">
      <c r="M477" s="2"/>
      <c r="N477" s="2"/>
    </row>
    <row r="478" spans="13:14" x14ac:dyDescent="0.25">
      <c r="M478" s="2"/>
      <c r="N478" s="2"/>
    </row>
    <row r="479" spans="13:14" x14ac:dyDescent="0.25">
      <c r="M479" s="2"/>
      <c r="N479" s="2"/>
    </row>
    <row r="480" spans="13:14" x14ac:dyDescent="0.25">
      <c r="M480" s="2"/>
      <c r="N480" s="2"/>
    </row>
    <row r="481" spans="13:14" x14ac:dyDescent="0.25">
      <c r="M481" s="2"/>
      <c r="N481" s="2"/>
    </row>
    <row r="482" spans="13:14" x14ac:dyDescent="0.25">
      <c r="M482" s="2"/>
      <c r="N482" s="2"/>
    </row>
    <row r="483" spans="13:14" x14ac:dyDescent="0.25">
      <c r="M483" s="2"/>
      <c r="N483" s="2"/>
    </row>
    <row r="484" spans="13:14" x14ac:dyDescent="0.25">
      <c r="M484" s="2"/>
      <c r="N484" s="2"/>
    </row>
    <row r="485" spans="13:14" x14ac:dyDescent="0.25">
      <c r="M485" s="2"/>
      <c r="N485" s="2"/>
    </row>
    <row r="486" spans="13:14" x14ac:dyDescent="0.25">
      <c r="M486" s="2"/>
      <c r="N486" s="2"/>
    </row>
    <row r="487" spans="13:14" x14ac:dyDescent="0.25">
      <c r="M487" s="2"/>
      <c r="N487" s="2"/>
    </row>
    <row r="488" spans="13:14" x14ac:dyDescent="0.25">
      <c r="M488" s="2"/>
      <c r="N488" s="2"/>
    </row>
    <row r="489" spans="13:14" x14ac:dyDescent="0.25">
      <c r="M489" s="2"/>
      <c r="N489" s="2"/>
    </row>
    <row r="490" spans="13:14" x14ac:dyDescent="0.25">
      <c r="M490" s="2"/>
      <c r="N490" s="2"/>
    </row>
    <row r="491" spans="13:14" x14ac:dyDescent="0.25">
      <c r="M491" s="2"/>
      <c r="N491" s="2"/>
    </row>
    <row r="492" spans="13:14" x14ac:dyDescent="0.25">
      <c r="M492" s="2"/>
      <c r="N492" s="2"/>
    </row>
    <row r="493" spans="13:14" x14ac:dyDescent="0.25">
      <c r="M493" s="2"/>
      <c r="N493" s="2"/>
    </row>
    <row r="494" spans="13:14" x14ac:dyDescent="0.25">
      <c r="M494" s="2"/>
      <c r="N494" s="2"/>
    </row>
    <row r="495" spans="13:14" x14ac:dyDescent="0.25">
      <c r="M495" s="2"/>
      <c r="N495" s="2"/>
    </row>
    <row r="496" spans="13:14" x14ac:dyDescent="0.25">
      <c r="M496" s="2"/>
      <c r="N496" s="2"/>
    </row>
    <row r="497" spans="13:14" x14ac:dyDescent="0.25">
      <c r="M497" s="2"/>
      <c r="N497" s="2"/>
    </row>
    <row r="498" spans="13:14" x14ac:dyDescent="0.25">
      <c r="M498" s="2"/>
      <c r="N498" s="2"/>
    </row>
    <row r="499" spans="13:14" x14ac:dyDescent="0.25">
      <c r="M499" s="2"/>
      <c r="N499" s="2"/>
    </row>
    <row r="500" spans="13:14" x14ac:dyDescent="0.25">
      <c r="M500" s="2"/>
      <c r="N500" s="2"/>
    </row>
    <row r="501" spans="13:14" x14ac:dyDescent="0.25">
      <c r="M501" s="2"/>
      <c r="N501" s="2"/>
    </row>
    <row r="502" spans="13:14" x14ac:dyDescent="0.25">
      <c r="M502" s="2"/>
      <c r="N502" s="2"/>
    </row>
    <row r="503" spans="13:14" x14ac:dyDescent="0.25">
      <c r="M503" s="2"/>
      <c r="N503" s="2"/>
    </row>
    <row r="504" spans="13:14" x14ac:dyDescent="0.25">
      <c r="M504" s="2"/>
      <c r="N504" s="2"/>
    </row>
    <row r="505" spans="13:14" x14ac:dyDescent="0.25">
      <c r="M505" s="2"/>
      <c r="N505" s="2"/>
    </row>
    <row r="506" spans="13:14" x14ac:dyDescent="0.25">
      <c r="M506" s="2"/>
      <c r="N506" s="2"/>
    </row>
    <row r="507" spans="13:14" x14ac:dyDescent="0.25">
      <c r="M507" s="2"/>
      <c r="N507" s="2"/>
    </row>
    <row r="508" spans="13:14" x14ac:dyDescent="0.25">
      <c r="M508" s="2"/>
      <c r="N508" s="2"/>
    </row>
    <row r="509" spans="13:14" x14ac:dyDescent="0.25">
      <c r="M509" s="2"/>
      <c r="N509" s="2"/>
    </row>
    <row r="510" spans="13:14" x14ac:dyDescent="0.25">
      <c r="M510" s="2"/>
      <c r="N510" s="2"/>
    </row>
    <row r="511" spans="13:14" x14ac:dyDescent="0.25">
      <c r="M511" s="2"/>
      <c r="N511" s="2"/>
    </row>
    <row r="512" spans="13:14" x14ac:dyDescent="0.25">
      <c r="M512" s="2"/>
      <c r="N512" s="2"/>
    </row>
    <row r="513" spans="13:14" x14ac:dyDescent="0.25">
      <c r="M513" s="2"/>
      <c r="N513" s="2"/>
    </row>
    <row r="514" spans="13:14" x14ac:dyDescent="0.25">
      <c r="M514" s="2"/>
      <c r="N514" s="2"/>
    </row>
    <row r="515" spans="13:14" x14ac:dyDescent="0.25">
      <c r="M515" s="2"/>
      <c r="N515" s="2"/>
    </row>
    <row r="516" spans="13:14" x14ac:dyDescent="0.25">
      <c r="M516" s="2"/>
      <c r="N516" s="2"/>
    </row>
    <row r="517" spans="13:14" x14ac:dyDescent="0.25">
      <c r="M517" s="2"/>
      <c r="N517" s="2"/>
    </row>
    <row r="518" spans="13:14" x14ac:dyDescent="0.25">
      <c r="M518" s="2"/>
      <c r="N518" s="2"/>
    </row>
    <row r="519" spans="13:14" x14ac:dyDescent="0.25">
      <c r="M519" s="2"/>
      <c r="N519" s="2"/>
    </row>
    <row r="520" spans="13:14" x14ac:dyDescent="0.25">
      <c r="M520" s="2"/>
      <c r="N520" s="2"/>
    </row>
    <row r="521" spans="13:14" x14ac:dyDescent="0.25">
      <c r="M521" s="2"/>
      <c r="N521" s="2"/>
    </row>
    <row r="522" spans="13:14" x14ac:dyDescent="0.25">
      <c r="M522" s="2"/>
      <c r="N522" s="2"/>
    </row>
    <row r="523" spans="13:14" x14ac:dyDescent="0.25">
      <c r="M523" s="2"/>
      <c r="N523" s="2"/>
    </row>
    <row r="524" spans="13:14" x14ac:dyDescent="0.25">
      <c r="M524" s="2"/>
      <c r="N524" s="2"/>
    </row>
    <row r="525" spans="13:14" x14ac:dyDescent="0.25">
      <c r="M525" s="2"/>
      <c r="N525" s="2"/>
    </row>
    <row r="526" spans="13:14" x14ac:dyDescent="0.25">
      <c r="M526" s="2"/>
      <c r="N526" s="2"/>
    </row>
    <row r="527" spans="13:14" x14ac:dyDescent="0.25">
      <c r="M527" s="2"/>
      <c r="N527" s="2"/>
    </row>
    <row r="528" spans="13:14" x14ac:dyDescent="0.25">
      <c r="M528" s="2"/>
      <c r="N528" s="2"/>
    </row>
    <row r="529" spans="13:14" x14ac:dyDescent="0.25">
      <c r="M529" s="2"/>
      <c r="N529" s="2"/>
    </row>
    <row r="530" spans="13:14" x14ac:dyDescent="0.25">
      <c r="M530" s="2"/>
      <c r="N530" s="2"/>
    </row>
    <row r="531" spans="13:14" x14ac:dyDescent="0.25">
      <c r="M531" s="2"/>
      <c r="N531" s="2"/>
    </row>
    <row r="532" spans="13:14" x14ac:dyDescent="0.25">
      <c r="M532" s="2"/>
      <c r="N532" s="2"/>
    </row>
    <row r="533" spans="13:14" x14ac:dyDescent="0.25">
      <c r="M533" s="2"/>
      <c r="N533" s="2"/>
    </row>
    <row r="534" spans="13:14" x14ac:dyDescent="0.25">
      <c r="M534" s="2"/>
      <c r="N534" s="2"/>
    </row>
    <row r="535" spans="13:14" x14ac:dyDescent="0.25">
      <c r="M535" s="2"/>
      <c r="N535" s="2"/>
    </row>
    <row r="536" spans="13:14" x14ac:dyDescent="0.25">
      <c r="M536" s="2"/>
      <c r="N536" s="2"/>
    </row>
    <row r="537" spans="13:14" x14ac:dyDescent="0.25">
      <c r="M537" s="2"/>
      <c r="N537" s="2"/>
    </row>
    <row r="538" spans="13:14" x14ac:dyDescent="0.25">
      <c r="M538" s="2"/>
      <c r="N538" s="2"/>
    </row>
    <row r="539" spans="13:14" x14ac:dyDescent="0.25">
      <c r="M539" s="2"/>
      <c r="N539" s="2"/>
    </row>
    <row r="540" spans="13:14" x14ac:dyDescent="0.25">
      <c r="M540" s="2"/>
      <c r="N540" s="2"/>
    </row>
    <row r="541" spans="13:14" x14ac:dyDescent="0.25">
      <c r="M541" s="2"/>
      <c r="N541" s="2"/>
    </row>
    <row r="542" spans="13:14" x14ac:dyDescent="0.25">
      <c r="M542" s="2"/>
      <c r="N542" s="2"/>
    </row>
    <row r="543" spans="13:14" x14ac:dyDescent="0.25">
      <c r="M543" s="2"/>
      <c r="N543" s="2"/>
    </row>
    <row r="544" spans="13:14" x14ac:dyDescent="0.25">
      <c r="M544" s="2"/>
      <c r="N544" s="2"/>
    </row>
    <row r="545" spans="13:14" x14ac:dyDescent="0.25">
      <c r="M545" s="2"/>
      <c r="N545" s="2"/>
    </row>
    <row r="546" spans="13:14" x14ac:dyDescent="0.25">
      <c r="M546" s="2"/>
      <c r="N546" s="2"/>
    </row>
    <row r="547" spans="13:14" x14ac:dyDescent="0.25">
      <c r="M547" s="2"/>
      <c r="N547" s="2"/>
    </row>
    <row r="548" spans="13:14" x14ac:dyDescent="0.25">
      <c r="M548" s="2"/>
      <c r="N548" s="2"/>
    </row>
    <row r="549" spans="13:14" x14ac:dyDescent="0.25">
      <c r="M549" s="2"/>
      <c r="N549" s="2"/>
    </row>
    <row r="550" spans="13:14" x14ac:dyDescent="0.25">
      <c r="M550" s="2"/>
      <c r="N550" s="2"/>
    </row>
    <row r="551" spans="13:14" x14ac:dyDescent="0.25">
      <c r="M551" s="2"/>
      <c r="N551" s="2"/>
    </row>
    <row r="552" spans="13:14" x14ac:dyDescent="0.25">
      <c r="M552" s="2"/>
      <c r="N552" s="2"/>
    </row>
    <row r="553" spans="13:14" x14ac:dyDescent="0.25">
      <c r="M553" s="2"/>
      <c r="N553" s="2"/>
    </row>
    <row r="554" spans="13:14" x14ac:dyDescent="0.25">
      <c r="M554" s="2"/>
      <c r="N554" s="2"/>
    </row>
    <row r="555" spans="13:14" x14ac:dyDescent="0.25">
      <c r="M555" s="2"/>
      <c r="N555" s="2"/>
    </row>
    <row r="556" spans="13:14" x14ac:dyDescent="0.25">
      <c r="M556" s="2"/>
      <c r="N556" s="2"/>
    </row>
    <row r="557" spans="13:14" x14ac:dyDescent="0.25">
      <c r="M557" s="2"/>
      <c r="N557" s="2"/>
    </row>
    <row r="558" spans="13:14" x14ac:dyDescent="0.25">
      <c r="M558" s="2"/>
      <c r="N558" s="2"/>
    </row>
    <row r="559" spans="13:14" x14ac:dyDescent="0.25">
      <c r="M559" s="2"/>
      <c r="N559" s="2"/>
    </row>
    <row r="560" spans="13:14" x14ac:dyDescent="0.25">
      <c r="M560" s="2"/>
      <c r="N560" s="2"/>
    </row>
    <row r="561" spans="13:14" x14ac:dyDescent="0.25">
      <c r="M561" s="2"/>
      <c r="N561" s="2"/>
    </row>
    <row r="562" spans="13:14" x14ac:dyDescent="0.25">
      <c r="M562" s="2"/>
      <c r="N562" s="2"/>
    </row>
    <row r="563" spans="13:14" x14ac:dyDescent="0.25">
      <c r="M563" s="2"/>
      <c r="N563" s="2"/>
    </row>
    <row r="564" spans="13:14" x14ac:dyDescent="0.25">
      <c r="M564" s="2"/>
      <c r="N564" s="2"/>
    </row>
    <row r="565" spans="13:14" x14ac:dyDescent="0.25">
      <c r="M565" s="2"/>
      <c r="N565" s="2"/>
    </row>
    <row r="566" spans="13:14" x14ac:dyDescent="0.25">
      <c r="M566" s="2"/>
      <c r="N566" s="2"/>
    </row>
    <row r="567" spans="13:14" x14ac:dyDescent="0.25">
      <c r="M567" s="2"/>
      <c r="N567" s="2"/>
    </row>
    <row r="568" spans="13:14" x14ac:dyDescent="0.25">
      <c r="M568" s="2"/>
      <c r="N568" s="2"/>
    </row>
    <row r="569" spans="13:14" x14ac:dyDescent="0.25">
      <c r="M569" s="2"/>
      <c r="N569" s="2"/>
    </row>
    <row r="570" spans="13:14" x14ac:dyDescent="0.25">
      <c r="M570" s="2"/>
      <c r="N570" s="2"/>
    </row>
    <row r="571" spans="13:14" x14ac:dyDescent="0.25">
      <c r="M571" s="2"/>
      <c r="N571" s="2"/>
    </row>
    <row r="572" spans="13:14" x14ac:dyDescent="0.25">
      <c r="M572" s="2"/>
      <c r="N572" s="2"/>
    </row>
    <row r="573" spans="13:14" x14ac:dyDescent="0.25">
      <c r="M573" s="2"/>
      <c r="N573" s="2"/>
    </row>
    <row r="574" spans="13:14" x14ac:dyDescent="0.25">
      <c r="M574" s="2"/>
      <c r="N574" s="2"/>
    </row>
    <row r="575" spans="13:14" x14ac:dyDescent="0.25">
      <c r="M575" s="2"/>
      <c r="N575" s="2"/>
    </row>
    <row r="576" spans="13:14" x14ac:dyDescent="0.25">
      <c r="M576" s="2"/>
      <c r="N576" s="2"/>
    </row>
    <row r="577" spans="13:14" x14ac:dyDescent="0.25">
      <c r="M577" s="2"/>
      <c r="N577" s="2"/>
    </row>
    <row r="578" spans="13:14" x14ac:dyDescent="0.25">
      <c r="M578" s="2"/>
      <c r="N578" s="2"/>
    </row>
    <row r="579" spans="13:14" x14ac:dyDescent="0.25">
      <c r="M579" s="2"/>
      <c r="N579" s="2"/>
    </row>
    <row r="580" spans="13:14" x14ac:dyDescent="0.25">
      <c r="M580" s="2"/>
      <c r="N580" s="2"/>
    </row>
    <row r="581" spans="13:14" x14ac:dyDescent="0.25">
      <c r="M581" s="2"/>
      <c r="N581" s="2"/>
    </row>
    <row r="582" spans="13:14" x14ac:dyDescent="0.25">
      <c r="M582" s="2"/>
      <c r="N582" s="2"/>
    </row>
    <row r="583" spans="13:14" x14ac:dyDescent="0.25">
      <c r="M583" s="2"/>
      <c r="N583" s="2"/>
    </row>
    <row r="584" spans="13:14" x14ac:dyDescent="0.25">
      <c r="M584" s="2"/>
      <c r="N584" s="2"/>
    </row>
    <row r="585" spans="13:14" x14ac:dyDescent="0.25">
      <c r="M585" s="2"/>
      <c r="N585" s="2"/>
    </row>
    <row r="586" spans="13:14" x14ac:dyDescent="0.25">
      <c r="M586" s="2"/>
      <c r="N586" s="2"/>
    </row>
    <row r="587" spans="13:14" x14ac:dyDescent="0.25">
      <c r="M587" s="2"/>
      <c r="N587" s="2"/>
    </row>
    <row r="588" spans="13:14" x14ac:dyDescent="0.25">
      <c r="M588" s="2"/>
      <c r="N588" s="2"/>
    </row>
    <row r="589" spans="13:14" x14ac:dyDescent="0.25">
      <c r="M589" s="2"/>
      <c r="N589" s="2"/>
    </row>
    <row r="590" spans="13:14" x14ac:dyDescent="0.25">
      <c r="M590" s="2"/>
      <c r="N590" s="2"/>
    </row>
    <row r="591" spans="13:14" x14ac:dyDescent="0.25">
      <c r="M591" s="2"/>
      <c r="N591" s="2"/>
    </row>
    <row r="592" spans="13:14" x14ac:dyDescent="0.25">
      <c r="M592" s="2"/>
      <c r="N592" s="2"/>
    </row>
    <row r="593" spans="7:14" x14ac:dyDescent="0.25">
      <c r="M593" s="2"/>
      <c r="N593" s="2"/>
    </row>
    <row r="594" spans="7:14" x14ac:dyDescent="0.25">
      <c r="M594" s="2"/>
      <c r="N594" s="2"/>
    </row>
    <row r="595" spans="7:14" x14ac:dyDescent="0.25">
      <c r="M595" s="2"/>
      <c r="N595" s="2"/>
    </row>
    <row r="596" spans="7:14" x14ac:dyDescent="0.25">
      <c r="M596" s="2"/>
      <c r="N596" s="2"/>
    </row>
    <row r="597" spans="7:14" x14ac:dyDescent="0.25">
      <c r="M597" s="2"/>
      <c r="N597" s="2"/>
    </row>
    <row r="598" spans="7:14" x14ac:dyDescent="0.25">
      <c r="M598" s="2"/>
      <c r="N598" s="2"/>
    </row>
    <row r="599" spans="7:14" x14ac:dyDescent="0.25">
      <c r="M599" s="2"/>
      <c r="N599" s="2"/>
    </row>
    <row r="600" spans="7:14" x14ac:dyDescent="0.25">
      <c r="M600" s="19"/>
      <c r="N600" s="19"/>
    </row>
    <row r="601" spans="7:14" x14ac:dyDescent="0.25">
      <c r="M601" s="19"/>
      <c r="N601" s="19"/>
    </row>
    <row r="602" spans="7:14" x14ac:dyDescent="0.25">
      <c r="M602" s="19"/>
      <c r="N602" s="19"/>
    </row>
    <row r="603" spans="7:14" x14ac:dyDescent="0.25">
      <c r="M603" s="2"/>
      <c r="N603" s="2"/>
    </row>
    <row r="604" spans="7:14" x14ac:dyDescent="0.25">
      <c r="M604" s="19"/>
      <c r="N604" s="19"/>
    </row>
    <row r="605" spans="7:14" x14ac:dyDescent="0.25">
      <c r="G605" s="18"/>
      <c r="M605" s="19"/>
      <c r="N605" s="24"/>
    </row>
    <row r="606" spans="7:14" x14ac:dyDescent="0.25">
      <c r="M606" s="19"/>
      <c r="N606" s="19"/>
    </row>
    <row r="607" spans="7:14" x14ac:dyDescent="0.25">
      <c r="M607" s="19"/>
      <c r="N607" s="19"/>
    </row>
    <row r="608" spans="7:14" x14ac:dyDescent="0.25">
      <c r="G608" s="18"/>
      <c r="M608" s="19"/>
      <c r="N608" s="24"/>
    </row>
    <row r="609" spans="7:14" x14ac:dyDescent="0.25">
      <c r="M609" s="19"/>
      <c r="N609" s="19"/>
    </row>
    <row r="610" spans="7:14" x14ac:dyDescent="0.25">
      <c r="G610" s="18"/>
      <c r="M610" s="19"/>
      <c r="N610" s="24"/>
    </row>
    <row r="611" spans="7:14" x14ac:dyDescent="0.25">
      <c r="M611" s="19"/>
      <c r="N611" s="19"/>
    </row>
    <row r="612" spans="7:14" x14ac:dyDescent="0.25">
      <c r="M612" s="2"/>
      <c r="N612" s="2"/>
    </row>
    <row r="613" spans="7:14" x14ac:dyDescent="0.25">
      <c r="M613" s="19"/>
      <c r="N613" s="19"/>
    </row>
    <row r="614" spans="7:14" x14ac:dyDescent="0.25">
      <c r="M614" s="19"/>
      <c r="N614" s="19"/>
    </row>
    <row r="615" spans="7:14" x14ac:dyDescent="0.25">
      <c r="M615" s="19"/>
      <c r="N615" s="19"/>
    </row>
    <row r="616" spans="7:14" x14ac:dyDescent="0.25">
      <c r="M616" s="19"/>
      <c r="N616" s="19"/>
    </row>
    <row r="617" spans="7:14" x14ac:dyDescent="0.25">
      <c r="G617" s="18"/>
      <c r="M617" s="19"/>
      <c r="N617" s="24"/>
    </row>
    <row r="618" spans="7:14" x14ac:dyDescent="0.25">
      <c r="M618" s="19"/>
      <c r="N618" s="19"/>
    </row>
    <row r="619" spans="7:14" x14ac:dyDescent="0.25">
      <c r="M619" s="19"/>
      <c r="N619" s="19"/>
    </row>
    <row r="620" spans="7:14" x14ac:dyDescent="0.25">
      <c r="M620" s="19"/>
      <c r="N620" s="19"/>
    </row>
    <row r="621" spans="7:14" x14ac:dyDescent="0.25">
      <c r="M621" s="19"/>
      <c r="N621" s="19"/>
    </row>
    <row r="622" spans="7:14" x14ac:dyDescent="0.25">
      <c r="G622" s="18"/>
      <c r="M622" s="19"/>
      <c r="N622" s="24"/>
    </row>
    <row r="623" spans="7:14" x14ac:dyDescent="0.25">
      <c r="M623" s="19"/>
      <c r="N623" s="19"/>
    </row>
    <row r="624" spans="7:14" x14ac:dyDescent="0.25">
      <c r="M624" s="19"/>
      <c r="N624" s="19"/>
    </row>
    <row r="625" spans="7:14" x14ac:dyDescent="0.25">
      <c r="M625" s="19"/>
      <c r="N625" s="19"/>
    </row>
    <row r="626" spans="7:14" x14ac:dyDescent="0.25">
      <c r="M626" s="19"/>
      <c r="N626" s="19"/>
    </row>
    <row r="627" spans="7:14" x14ac:dyDescent="0.25">
      <c r="G627" s="18"/>
      <c r="M627" s="19"/>
      <c r="N627" s="24"/>
    </row>
    <row r="628" spans="7:14" x14ac:dyDescent="0.25">
      <c r="M628" s="19"/>
      <c r="N628" s="19"/>
    </row>
    <row r="629" spans="7:14" x14ac:dyDescent="0.25">
      <c r="G629" s="18"/>
      <c r="M629" s="19"/>
      <c r="N629" s="24"/>
    </row>
    <row r="630" spans="7:14" x14ac:dyDescent="0.25">
      <c r="M630" s="19"/>
      <c r="N630" s="19"/>
    </row>
    <row r="631" spans="7:14" x14ac:dyDescent="0.25">
      <c r="G631" s="18"/>
      <c r="M631" s="19"/>
      <c r="N631" s="24"/>
    </row>
    <row r="632" spans="7:14" x14ac:dyDescent="0.25">
      <c r="M632" s="19"/>
      <c r="N632" s="19"/>
    </row>
    <row r="633" spans="7:14" x14ac:dyDescent="0.25">
      <c r="M633" s="19"/>
      <c r="N633" s="19"/>
    </row>
    <row r="634" spans="7:14" x14ac:dyDescent="0.25">
      <c r="G634" s="18"/>
      <c r="M634" s="19"/>
      <c r="N634" s="24"/>
    </row>
    <row r="635" spans="7:14" x14ac:dyDescent="0.25">
      <c r="M635" s="19"/>
      <c r="N635" s="19"/>
    </row>
    <row r="636" spans="7:14" x14ac:dyDescent="0.25">
      <c r="G636" s="18"/>
      <c r="M636" s="19"/>
      <c r="N636" s="24"/>
    </row>
    <row r="637" spans="7:14" x14ac:dyDescent="0.25">
      <c r="M637" s="19"/>
      <c r="N637" s="19"/>
    </row>
    <row r="638" spans="7:14" x14ac:dyDescent="0.25">
      <c r="G638" s="18"/>
      <c r="M638" s="19"/>
      <c r="N638" s="24"/>
    </row>
    <row r="639" spans="7:14" x14ac:dyDescent="0.25">
      <c r="M639" s="19"/>
      <c r="N639" s="19"/>
    </row>
    <row r="640" spans="7:14" x14ac:dyDescent="0.25">
      <c r="G640" s="18"/>
      <c r="M640" s="19"/>
      <c r="N640" s="24"/>
    </row>
    <row r="641" spans="7:14" x14ac:dyDescent="0.25">
      <c r="M641" s="19"/>
      <c r="N641" s="19"/>
    </row>
    <row r="642" spans="7:14" x14ac:dyDescent="0.25">
      <c r="M642" s="2"/>
      <c r="N642" s="2"/>
    </row>
    <row r="643" spans="7:14" x14ac:dyDescent="0.25">
      <c r="M643" s="19"/>
      <c r="N643" s="19"/>
    </row>
    <row r="644" spans="7:14" x14ac:dyDescent="0.25">
      <c r="M644" s="2"/>
      <c r="N644" s="2"/>
    </row>
    <row r="645" spans="7:14" x14ac:dyDescent="0.25">
      <c r="M645" s="19"/>
      <c r="N645" s="19"/>
    </row>
    <row r="646" spans="7:14" x14ac:dyDescent="0.25">
      <c r="G646" s="18"/>
      <c r="M646" s="19"/>
      <c r="N646" s="24"/>
    </row>
    <row r="647" spans="7:14" x14ac:dyDescent="0.25">
      <c r="M647" s="19"/>
      <c r="N647" s="19"/>
    </row>
    <row r="648" spans="7:14" x14ac:dyDescent="0.25">
      <c r="M648" s="19"/>
      <c r="N648" s="19"/>
    </row>
    <row r="649" spans="7:14" x14ac:dyDescent="0.25">
      <c r="M649" s="19"/>
      <c r="N649" s="19"/>
    </row>
    <row r="650" spans="7:14" x14ac:dyDescent="0.25">
      <c r="G650" s="18"/>
      <c r="M650" s="19"/>
      <c r="N650" s="24"/>
    </row>
    <row r="651" spans="7:14" x14ac:dyDescent="0.25">
      <c r="M651" s="19"/>
      <c r="N651" s="19"/>
    </row>
    <row r="652" spans="7:14" x14ac:dyDescent="0.25">
      <c r="G652" s="18"/>
      <c r="M652" s="19"/>
      <c r="N652" s="24"/>
    </row>
    <row r="653" spans="7:14" x14ac:dyDescent="0.25">
      <c r="M653" s="19"/>
      <c r="N653" s="19"/>
    </row>
    <row r="654" spans="7:14" x14ac:dyDescent="0.25">
      <c r="G654" s="18"/>
      <c r="M654" s="19"/>
      <c r="N654" s="24"/>
    </row>
    <row r="655" spans="7:14" x14ac:dyDescent="0.25">
      <c r="M655" s="19"/>
      <c r="N655" s="19"/>
    </row>
    <row r="656" spans="7:14" x14ac:dyDescent="0.25">
      <c r="M656" s="19"/>
      <c r="N656" s="19"/>
    </row>
    <row r="657" spans="7:14" x14ac:dyDescent="0.25">
      <c r="M657" s="19"/>
      <c r="N657" s="19"/>
    </row>
    <row r="658" spans="7:14" x14ac:dyDescent="0.25">
      <c r="G658" s="18"/>
      <c r="M658" s="19"/>
      <c r="N658" s="24"/>
    </row>
    <row r="659" spans="7:14" x14ac:dyDescent="0.25">
      <c r="M659" s="19"/>
      <c r="N659" s="19"/>
    </row>
    <row r="660" spans="7:14" x14ac:dyDescent="0.25">
      <c r="G660" s="18"/>
      <c r="M660" s="19"/>
      <c r="N660" s="24"/>
    </row>
    <row r="661" spans="7:14" x14ac:dyDescent="0.25">
      <c r="M661" s="19"/>
      <c r="N661" s="19"/>
    </row>
    <row r="662" spans="7:14" x14ac:dyDescent="0.25">
      <c r="M662" s="19"/>
      <c r="N662" s="19"/>
    </row>
    <row r="663" spans="7:14" x14ac:dyDescent="0.25">
      <c r="G663" s="18"/>
      <c r="M663" s="19"/>
      <c r="N663" s="24"/>
    </row>
    <row r="664" spans="7:14" x14ac:dyDescent="0.25">
      <c r="M664" s="19"/>
      <c r="N664" s="19"/>
    </row>
    <row r="665" spans="7:14" x14ac:dyDescent="0.25">
      <c r="M665" s="19"/>
      <c r="N665" s="19"/>
    </row>
    <row r="666" spans="7:14" x14ac:dyDescent="0.25">
      <c r="M666" s="19"/>
      <c r="N666" s="19"/>
    </row>
    <row r="667" spans="7:14" x14ac:dyDescent="0.25">
      <c r="M667" s="19"/>
      <c r="N667" s="19"/>
    </row>
    <row r="668" spans="7:14" x14ac:dyDescent="0.25">
      <c r="G668" s="18"/>
      <c r="M668" s="19"/>
      <c r="N668" s="24"/>
    </row>
    <row r="669" spans="7:14" x14ac:dyDescent="0.25">
      <c r="M669" s="19"/>
      <c r="N669" s="19"/>
    </row>
    <row r="670" spans="7:14" x14ac:dyDescent="0.25">
      <c r="G670" s="18"/>
      <c r="M670" s="19"/>
      <c r="N670" s="24"/>
    </row>
    <row r="671" spans="7:14" x14ac:dyDescent="0.25">
      <c r="M671" s="19"/>
      <c r="N671" s="19"/>
    </row>
    <row r="672" spans="7:14" x14ac:dyDescent="0.25">
      <c r="M672" s="19"/>
      <c r="N672" s="19"/>
    </row>
    <row r="673" spans="7:14" x14ac:dyDescent="0.25">
      <c r="G673" s="18"/>
      <c r="M673" s="19"/>
      <c r="N673" s="24"/>
    </row>
    <row r="674" spans="7:14" x14ac:dyDescent="0.25">
      <c r="M674" s="19"/>
      <c r="N674" s="19"/>
    </row>
    <row r="675" spans="7:14" x14ac:dyDescent="0.25">
      <c r="G675" s="18"/>
      <c r="M675" s="19"/>
      <c r="N675" s="24"/>
    </row>
    <row r="676" spans="7:14" x14ac:dyDescent="0.25">
      <c r="M676" s="19"/>
      <c r="N676" s="19"/>
    </row>
    <row r="677" spans="7:14" x14ac:dyDescent="0.25">
      <c r="G677" s="18"/>
      <c r="M677" s="19"/>
      <c r="N677" s="24"/>
    </row>
    <row r="678" spans="7:14" x14ac:dyDescent="0.25">
      <c r="M678" s="19"/>
      <c r="N678" s="19"/>
    </row>
    <row r="679" spans="7:14" x14ac:dyDescent="0.25">
      <c r="G679" s="18"/>
      <c r="M679" s="19"/>
      <c r="N679" s="24"/>
    </row>
    <row r="680" spans="7:14" x14ac:dyDescent="0.25">
      <c r="M680" s="19"/>
      <c r="N680" s="19"/>
    </row>
    <row r="681" spans="7:14" x14ac:dyDescent="0.25">
      <c r="G681" s="18"/>
      <c r="M681" s="19"/>
      <c r="N681" s="24"/>
    </row>
    <row r="682" spans="7:14" x14ac:dyDescent="0.25">
      <c r="M682" s="19"/>
      <c r="N682" s="19"/>
    </row>
    <row r="683" spans="7:14" x14ac:dyDescent="0.25">
      <c r="M683" s="19"/>
      <c r="N683" s="19"/>
    </row>
    <row r="684" spans="7:14" x14ac:dyDescent="0.25">
      <c r="G684" s="18"/>
      <c r="M684" s="19"/>
      <c r="N684" s="24"/>
    </row>
    <row r="685" spans="7:14" x14ac:dyDescent="0.25">
      <c r="M685" s="19"/>
      <c r="N685" s="19"/>
    </row>
    <row r="686" spans="7:14" x14ac:dyDescent="0.25">
      <c r="G686" s="18"/>
      <c r="M686" s="19"/>
      <c r="N686" s="24"/>
    </row>
    <row r="687" spans="7:14" x14ac:dyDescent="0.25">
      <c r="M687" s="19"/>
      <c r="N687" s="19"/>
    </row>
    <row r="688" spans="7:14" x14ac:dyDescent="0.25">
      <c r="G688" s="18"/>
      <c r="M688" s="19"/>
      <c r="N688" s="24"/>
    </row>
    <row r="689" spans="7:14" x14ac:dyDescent="0.25">
      <c r="M689" s="19"/>
      <c r="N689" s="19"/>
    </row>
    <row r="690" spans="7:14" x14ac:dyDescent="0.25">
      <c r="G690" s="18"/>
      <c r="M690" s="19"/>
      <c r="N690" s="24"/>
    </row>
    <row r="691" spans="7:14" x14ac:dyDescent="0.25">
      <c r="M691" s="19"/>
      <c r="N691" s="19"/>
    </row>
    <row r="692" spans="7:14" x14ac:dyDescent="0.25">
      <c r="G692" s="18"/>
      <c r="M692" s="19"/>
      <c r="N692" s="24"/>
    </row>
    <row r="693" spans="7:14" x14ac:dyDescent="0.25">
      <c r="M693" s="19"/>
      <c r="N693" s="19"/>
    </row>
    <row r="694" spans="7:14" x14ac:dyDescent="0.25">
      <c r="G694" s="18"/>
      <c r="M694" s="19"/>
      <c r="N694" s="24"/>
    </row>
    <row r="695" spans="7:14" x14ac:dyDescent="0.25">
      <c r="M695" s="19"/>
      <c r="N695" s="19"/>
    </row>
    <row r="696" spans="7:14" x14ac:dyDescent="0.25">
      <c r="G696" s="18"/>
      <c r="M696" s="19"/>
      <c r="N696" s="24"/>
    </row>
    <row r="697" spans="7:14" x14ac:dyDescent="0.25">
      <c r="M697" s="19"/>
      <c r="N697" s="19"/>
    </row>
    <row r="698" spans="7:14" x14ac:dyDescent="0.25">
      <c r="G698" s="18"/>
      <c r="M698" s="19"/>
      <c r="N698" s="24"/>
    </row>
    <row r="699" spans="7:14" x14ac:dyDescent="0.25">
      <c r="M699" s="19"/>
      <c r="N699" s="19"/>
    </row>
    <row r="700" spans="7:14" x14ac:dyDescent="0.25">
      <c r="G700" s="18"/>
      <c r="M700" s="19"/>
      <c r="N700" s="24"/>
    </row>
    <row r="701" spans="7:14" x14ac:dyDescent="0.25">
      <c r="M701" s="19"/>
      <c r="N701" s="19"/>
    </row>
    <row r="702" spans="7:14" x14ac:dyDescent="0.25">
      <c r="M702" s="19"/>
      <c r="N702" s="19"/>
    </row>
    <row r="703" spans="7:14" x14ac:dyDescent="0.25">
      <c r="M703" s="19"/>
      <c r="N703" s="19"/>
    </row>
    <row r="704" spans="7:14" x14ac:dyDescent="0.25">
      <c r="M704" s="19"/>
      <c r="N704" s="19"/>
    </row>
    <row r="705" spans="2:16" x14ac:dyDescent="0.25">
      <c r="M705" s="19"/>
      <c r="N705" s="19"/>
    </row>
    <row r="706" spans="2:16" x14ac:dyDescent="0.25">
      <c r="B706" s="62"/>
      <c r="C706" s="16"/>
      <c r="D706" s="16"/>
      <c r="E706" s="16"/>
      <c r="F706" s="16"/>
      <c r="G706" s="18"/>
      <c r="H706" s="16"/>
      <c r="I706" s="16"/>
      <c r="J706" s="16"/>
      <c r="K706" s="16"/>
      <c r="L706" s="16"/>
      <c r="M706" s="22"/>
      <c r="N706" s="24"/>
      <c r="O706" s="16"/>
      <c r="P706" s="16"/>
    </row>
    <row r="707" spans="2:16" x14ac:dyDescent="0.25">
      <c r="M707" s="19"/>
      <c r="N707" s="19"/>
    </row>
    <row r="708" spans="2:16" x14ac:dyDescent="0.25">
      <c r="B708" s="62"/>
      <c r="C708" s="16"/>
      <c r="D708" s="16"/>
      <c r="E708" s="16"/>
      <c r="F708" s="16"/>
      <c r="G708" s="18"/>
      <c r="H708" s="16"/>
      <c r="I708" s="16"/>
      <c r="J708" s="16"/>
      <c r="K708" s="16"/>
      <c r="L708" s="16"/>
      <c r="M708" s="22"/>
      <c r="N708" s="24"/>
      <c r="O708" s="16"/>
      <c r="P708" s="16"/>
    </row>
    <row r="709" spans="2:16" x14ac:dyDescent="0.25">
      <c r="M709" s="19"/>
      <c r="N709" s="19"/>
    </row>
    <row r="710" spans="2:16" x14ac:dyDescent="0.25">
      <c r="M710" s="19"/>
      <c r="N710" s="19"/>
    </row>
    <row r="711" spans="2:16" x14ac:dyDescent="0.25">
      <c r="M711" s="2"/>
      <c r="N711" s="2"/>
    </row>
    <row r="712" spans="2:16" x14ac:dyDescent="0.25">
      <c r="M712" s="19"/>
      <c r="N712" s="19"/>
    </row>
    <row r="713" spans="2:16" x14ac:dyDescent="0.25">
      <c r="M713" s="19"/>
      <c r="N713" s="19"/>
    </row>
    <row r="714" spans="2:16" x14ac:dyDescent="0.25">
      <c r="M714" s="2"/>
      <c r="N714" s="2"/>
    </row>
    <row r="715" spans="2:16" x14ac:dyDescent="0.25">
      <c r="M715" s="19"/>
      <c r="N715" s="19"/>
    </row>
    <row r="716" spans="2:16" x14ac:dyDescent="0.25">
      <c r="B716" s="62"/>
      <c r="C716" s="16"/>
      <c r="D716" s="16"/>
      <c r="E716" s="16"/>
      <c r="F716" s="16"/>
      <c r="G716" s="18"/>
      <c r="H716" s="16"/>
      <c r="I716" s="16"/>
      <c r="J716" s="16"/>
      <c r="K716" s="16"/>
      <c r="L716" s="16"/>
      <c r="M716" s="22"/>
      <c r="N716" s="24"/>
      <c r="O716" s="16"/>
      <c r="P716" s="16"/>
    </row>
    <row r="717" spans="2:16" x14ac:dyDescent="0.25">
      <c r="M717" s="19"/>
      <c r="N717" s="19"/>
    </row>
    <row r="718" spans="2:16" x14ac:dyDescent="0.25">
      <c r="G718" s="18"/>
      <c r="M718" s="19"/>
      <c r="N718" s="24"/>
    </row>
    <row r="719" spans="2:16" x14ac:dyDescent="0.25">
      <c r="M719" s="19"/>
      <c r="N719" s="19"/>
    </row>
    <row r="720" spans="2:16" x14ac:dyDescent="0.25">
      <c r="M720" s="2"/>
      <c r="N720" s="2"/>
    </row>
    <row r="721" spans="2:16" x14ac:dyDescent="0.25">
      <c r="M721" s="19"/>
      <c r="N721" s="19"/>
    </row>
    <row r="722" spans="2:16" x14ac:dyDescent="0.25">
      <c r="M722" s="19"/>
      <c r="N722" s="19"/>
    </row>
    <row r="723" spans="2:16" x14ac:dyDescent="0.25">
      <c r="M723" s="19"/>
      <c r="N723" s="19"/>
    </row>
    <row r="724" spans="2:16" x14ac:dyDescent="0.25">
      <c r="G724" s="18"/>
      <c r="M724" s="19"/>
      <c r="N724" s="24"/>
    </row>
    <row r="725" spans="2:16" x14ac:dyDescent="0.25">
      <c r="M725" s="19"/>
      <c r="N725" s="19"/>
    </row>
    <row r="726" spans="2:16" x14ac:dyDescent="0.25">
      <c r="M726" s="19"/>
      <c r="N726" s="19"/>
    </row>
    <row r="727" spans="2:16" x14ac:dyDescent="0.25">
      <c r="G727" s="18"/>
      <c r="M727" s="19"/>
      <c r="N727" s="24"/>
    </row>
    <row r="728" spans="2:16" x14ac:dyDescent="0.25">
      <c r="M728" s="19"/>
      <c r="N728" s="19"/>
    </row>
    <row r="729" spans="2:16" x14ac:dyDescent="0.25">
      <c r="G729" s="18"/>
      <c r="M729" s="19"/>
      <c r="N729" s="24"/>
    </row>
    <row r="730" spans="2:16" x14ac:dyDescent="0.25">
      <c r="M730" s="19"/>
      <c r="N730" s="19"/>
    </row>
    <row r="731" spans="2:16" x14ac:dyDescent="0.25">
      <c r="M731" s="19"/>
      <c r="N731" s="19"/>
    </row>
    <row r="732" spans="2:16" x14ac:dyDescent="0.25">
      <c r="G732" s="18"/>
      <c r="M732" s="19"/>
      <c r="N732" s="24"/>
    </row>
    <row r="733" spans="2:16" x14ac:dyDescent="0.25">
      <c r="M733" s="19"/>
      <c r="N733" s="19"/>
    </row>
    <row r="734" spans="2:16" x14ac:dyDescent="0.25">
      <c r="B734" s="62"/>
      <c r="C734" s="16"/>
      <c r="D734" s="16"/>
      <c r="E734" s="16"/>
      <c r="F734" s="16"/>
      <c r="G734" s="18"/>
      <c r="H734" s="16"/>
      <c r="I734" s="16"/>
      <c r="J734" s="16"/>
      <c r="K734" s="16"/>
      <c r="L734" s="16"/>
      <c r="M734" s="22"/>
      <c r="N734" s="24"/>
      <c r="O734" s="16"/>
      <c r="P734" s="16"/>
    </row>
    <row r="735" spans="2:16" x14ac:dyDescent="0.25">
      <c r="M735" s="19"/>
      <c r="N735" s="19"/>
    </row>
    <row r="736" spans="2:16" x14ac:dyDescent="0.25">
      <c r="B736" s="62"/>
      <c r="C736" s="16"/>
      <c r="D736" s="16"/>
      <c r="E736" s="16"/>
      <c r="F736" s="16"/>
      <c r="G736" s="18"/>
      <c r="H736" s="16"/>
      <c r="I736" s="16"/>
      <c r="J736" s="16"/>
      <c r="K736" s="16"/>
      <c r="L736" s="16"/>
      <c r="M736" s="22"/>
      <c r="N736" s="24"/>
      <c r="O736" s="16"/>
      <c r="P736" s="16"/>
    </row>
    <row r="737" spans="2:16" x14ac:dyDescent="0.25">
      <c r="M737" s="19"/>
      <c r="N737" s="19"/>
    </row>
    <row r="738" spans="2:16" x14ac:dyDescent="0.25">
      <c r="B738" s="62"/>
      <c r="C738" s="16"/>
      <c r="D738" s="16"/>
      <c r="E738" s="16"/>
      <c r="F738" s="16"/>
      <c r="G738" s="18"/>
      <c r="H738" s="16"/>
      <c r="I738" s="16"/>
      <c r="J738" s="16"/>
      <c r="K738" s="16"/>
      <c r="L738" s="16"/>
      <c r="M738" s="22"/>
      <c r="N738" s="24"/>
      <c r="O738" s="16"/>
      <c r="P738" s="16"/>
    </row>
    <row r="739" spans="2:16" x14ac:dyDescent="0.25">
      <c r="M739" s="19"/>
      <c r="N739" s="19"/>
    </row>
    <row r="740" spans="2:16" x14ac:dyDescent="0.25">
      <c r="M740" s="19"/>
      <c r="N740" s="19"/>
    </row>
    <row r="741" spans="2:16" x14ac:dyDescent="0.25">
      <c r="M741" s="19"/>
      <c r="N741" s="19"/>
    </row>
    <row r="742" spans="2:16" x14ac:dyDescent="0.25">
      <c r="G742" s="18"/>
      <c r="M742" s="19"/>
      <c r="N742" s="24"/>
    </row>
    <row r="743" spans="2:16" x14ac:dyDescent="0.25">
      <c r="M743" s="19"/>
      <c r="N743" s="19"/>
    </row>
    <row r="744" spans="2:16" x14ac:dyDescent="0.25">
      <c r="B744" s="62"/>
      <c r="C744" s="16"/>
      <c r="D744" s="16"/>
      <c r="E744" s="16"/>
      <c r="F744" s="16"/>
      <c r="G744" s="18"/>
      <c r="H744" s="16"/>
      <c r="I744" s="16"/>
      <c r="J744" s="16"/>
      <c r="K744" s="16"/>
      <c r="L744" s="16"/>
      <c r="M744" s="22"/>
      <c r="N744" s="24"/>
      <c r="O744" s="16"/>
      <c r="P744" s="16"/>
    </row>
    <row r="745" spans="2:16" x14ac:dyDescent="0.25">
      <c r="M745" s="19"/>
      <c r="N745" s="19"/>
    </row>
    <row r="746" spans="2:16" x14ac:dyDescent="0.25">
      <c r="M746" s="19"/>
      <c r="N746" s="19"/>
    </row>
    <row r="747" spans="2:16" x14ac:dyDescent="0.25">
      <c r="G747" s="18"/>
      <c r="M747" s="19"/>
      <c r="N747" s="24"/>
    </row>
    <row r="748" spans="2:16" x14ac:dyDescent="0.25">
      <c r="M748" s="19"/>
      <c r="N748" s="19"/>
    </row>
    <row r="749" spans="2:16" x14ac:dyDescent="0.25">
      <c r="M749" s="19"/>
      <c r="N749" s="19"/>
    </row>
    <row r="750" spans="2:16" x14ac:dyDescent="0.25">
      <c r="B750" s="62"/>
      <c r="C750" s="16"/>
      <c r="D750" s="16"/>
      <c r="E750" s="16"/>
      <c r="F750" s="16"/>
      <c r="G750" s="18"/>
      <c r="H750" s="16"/>
      <c r="I750" s="16"/>
      <c r="J750" s="16"/>
      <c r="K750" s="16"/>
      <c r="L750" s="16"/>
      <c r="M750" s="22"/>
      <c r="N750" s="24"/>
      <c r="O750" s="16"/>
      <c r="P750" s="16"/>
    </row>
    <row r="751" spans="2:16" x14ac:dyDescent="0.25">
      <c r="M751" s="19"/>
      <c r="N751" s="19"/>
    </row>
    <row r="752" spans="2:16" x14ac:dyDescent="0.25">
      <c r="G752" s="18"/>
      <c r="M752" s="19"/>
      <c r="N752" s="24"/>
    </row>
    <row r="753" spans="2:16" x14ac:dyDescent="0.25">
      <c r="M753" s="19"/>
      <c r="N753" s="19"/>
    </row>
    <row r="754" spans="2:16" x14ac:dyDescent="0.25">
      <c r="M754" s="19"/>
      <c r="N754" s="19"/>
    </row>
    <row r="755" spans="2:16" x14ac:dyDescent="0.25">
      <c r="M755" s="19"/>
      <c r="N755" s="19"/>
    </row>
    <row r="756" spans="2:16" x14ac:dyDescent="0.25">
      <c r="B756" s="62"/>
      <c r="C756" s="16"/>
      <c r="D756" s="16"/>
      <c r="E756" s="16"/>
      <c r="F756" s="16"/>
      <c r="G756" s="18"/>
      <c r="H756" s="16"/>
      <c r="I756" s="16"/>
      <c r="J756" s="16"/>
      <c r="K756" s="16"/>
      <c r="L756" s="16"/>
      <c r="M756" s="22"/>
      <c r="N756" s="24"/>
      <c r="O756" s="16"/>
      <c r="P756" s="16"/>
    </row>
    <row r="757" spans="2:16" x14ac:dyDescent="0.25">
      <c r="M757" s="19"/>
      <c r="N757" s="19"/>
    </row>
    <row r="758" spans="2:16" x14ac:dyDescent="0.25">
      <c r="M758" s="19"/>
      <c r="N758" s="19"/>
    </row>
    <row r="759" spans="2:16" x14ac:dyDescent="0.25">
      <c r="M759" s="19"/>
      <c r="N759" s="19"/>
    </row>
    <row r="760" spans="2:16" x14ac:dyDescent="0.25">
      <c r="M760" s="19"/>
      <c r="N760" s="19"/>
    </row>
    <row r="761" spans="2:16" x14ac:dyDescent="0.25">
      <c r="G761" s="18"/>
      <c r="M761" s="19"/>
      <c r="N761" s="24"/>
    </row>
    <row r="762" spans="2:16" x14ac:dyDescent="0.25">
      <c r="M762" s="19"/>
      <c r="N762" s="19"/>
    </row>
    <row r="763" spans="2:16" x14ac:dyDescent="0.25">
      <c r="B763" s="62"/>
      <c r="C763" s="16"/>
      <c r="D763" s="16"/>
      <c r="E763" s="16"/>
      <c r="F763" s="16"/>
      <c r="G763" s="18"/>
      <c r="H763" s="16"/>
      <c r="I763" s="16"/>
      <c r="J763" s="16"/>
      <c r="K763" s="16"/>
      <c r="L763" s="16"/>
      <c r="M763" s="22"/>
      <c r="N763" s="24"/>
      <c r="O763" s="16"/>
      <c r="P763" s="16"/>
    </row>
    <row r="764" spans="2:16" x14ac:dyDescent="0.25">
      <c r="M764" s="19"/>
      <c r="N764" s="19"/>
    </row>
    <row r="765" spans="2:16" x14ac:dyDescent="0.25">
      <c r="B765" s="62"/>
      <c r="C765" s="16"/>
      <c r="D765" s="16"/>
      <c r="E765" s="16"/>
      <c r="F765" s="16"/>
      <c r="G765" s="18"/>
      <c r="H765" s="16"/>
      <c r="I765" s="16"/>
      <c r="J765" s="16"/>
      <c r="K765" s="16"/>
      <c r="L765" s="16"/>
      <c r="M765" s="22"/>
      <c r="N765" s="24"/>
      <c r="O765" s="16"/>
      <c r="P765" s="16"/>
    </row>
    <row r="766" spans="2:16" x14ac:dyDescent="0.25">
      <c r="M766" s="19"/>
      <c r="N766" s="19"/>
    </row>
    <row r="767" spans="2:16" x14ac:dyDescent="0.25">
      <c r="B767" s="62"/>
      <c r="C767" s="16"/>
      <c r="D767" s="16"/>
      <c r="E767" s="16"/>
      <c r="F767" s="16"/>
      <c r="G767" s="18"/>
      <c r="H767" s="16"/>
      <c r="I767" s="16"/>
      <c r="J767" s="16"/>
      <c r="K767" s="16"/>
      <c r="L767" s="16"/>
      <c r="M767" s="22"/>
      <c r="N767" s="24"/>
      <c r="O767" s="16"/>
      <c r="P767" s="16"/>
    </row>
    <row r="768" spans="2:16" x14ac:dyDescent="0.25">
      <c r="M768" s="19"/>
      <c r="N768" s="19"/>
    </row>
    <row r="769" spans="2:16" x14ac:dyDescent="0.25">
      <c r="B769" s="62"/>
      <c r="C769" s="16"/>
      <c r="D769" s="16"/>
      <c r="E769" s="16"/>
      <c r="F769" s="16"/>
      <c r="G769" s="18"/>
      <c r="H769" s="16"/>
      <c r="I769" s="16"/>
      <c r="J769" s="16"/>
      <c r="K769" s="16"/>
      <c r="L769" s="16"/>
      <c r="M769" s="22"/>
      <c r="N769" s="24"/>
      <c r="O769" s="16"/>
      <c r="P769" s="16"/>
    </row>
    <row r="770" spans="2:16" x14ac:dyDescent="0.25">
      <c r="M770" s="19"/>
      <c r="N770" s="19"/>
    </row>
    <row r="771" spans="2:16" x14ac:dyDescent="0.25">
      <c r="B771" s="62"/>
      <c r="C771" s="16"/>
      <c r="D771" s="16"/>
      <c r="E771" s="16"/>
      <c r="F771" s="16"/>
      <c r="G771" s="18"/>
      <c r="H771" s="16"/>
      <c r="I771" s="16"/>
      <c r="J771" s="16"/>
      <c r="K771" s="16"/>
      <c r="L771" s="16"/>
      <c r="M771" s="22"/>
      <c r="N771" s="24"/>
      <c r="O771" s="16"/>
      <c r="P771" s="16"/>
    </row>
    <row r="772" spans="2:16" x14ac:dyDescent="0.25">
      <c r="M772" s="19"/>
      <c r="N772" s="19"/>
    </row>
    <row r="773" spans="2:16" x14ac:dyDescent="0.25">
      <c r="G773" s="18"/>
      <c r="M773" s="19"/>
      <c r="N773" s="24"/>
    </row>
    <row r="774" spans="2:16" x14ac:dyDescent="0.25">
      <c r="M774" s="19"/>
      <c r="N774" s="19"/>
    </row>
    <row r="775" spans="2:16" x14ac:dyDescent="0.25">
      <c r="B775" s="62"/>
      <c r="C775" s="16"/>
      <c r="D775" s="16"/>
      <c r="E775" s="16"/>
      <c r="F775" s="16"/>
      <c r="G775" s="18"/>
      <c r="H775" s="16"/>
      <c r="I775" s="16"/>
      <c r="J775" s="16"/>
      <c r="K775" s="16"/>
      <c r="L775" s="16"/>
      <c r="M775" s="22"/>
      <c r="N775" s="24"/>
      <c r="O775" s="16"/>
      <c r="P775" s="16"/>
    </row>
    <row r="776" spans="2:16" x14ac:dyDescent="0.25">
      <c r="M776" s="19"/>
      <c r="N776" s="19"/>
    </row>
    <row r="777" spans="2:16" x14ac:dyDescent="0.25">
      <c r="B777" s="62"/>
      <c r="C777" s="16"/>
      <c r="D777" s="16"/>
      <c r="E777" s="16"/>
      <c r="F777" s="16"/>
      <c r="G777" s="18"/>
      <c r="H777" s="16"/>
      <c r="I777" s="16"/>
      <c r="J777" s="16"/>
      <c r="K777" s="16"/>
      <c r="L777" s="16"/>
      <c r="M777" s="22"/>
      <c r="N777" s="24"/>
      <c r="O777" s="16"/>
      <c r="P777" s="16"/>
    </row>
    <row r="778" spans="2:16" x14ac:dyDescent="0.25">
      <c r="M778" s="19"/>
      <c r="N778" s="19"/>
    </row>
    <row r="779" spans="2:16" x14ac:dyDescent="0.25">
      <c r="M779" s="19"/>
      <c r="N779" s="19"/>
    </row>
    <row r="780" spans="2:16" x14ac:dyDescent="0.25">
      <c r="M780" s="19"/>
      <c r="N780" s="19"/>
    </row>
    <row r="781" spans="2:16" x14ac:dyDescent="0.25">
      <c r="M781" s="19"/>
      <c r="N781" s="19"/>
    </row>
    <row r="782" spans="2:16" x14ac:dyDescent="0.25">
      <c r="M782" s="19"/>
      <c r="N782" s="19"/>
    </row>
    <row r="783" spans="2:16" x14ac:dyDescent="0.25">
      <c r="B783" s="62"/>
      <c r="C783" s="16"/>
      <c r="D783" s="16"/>
      <c r="E783" s="16"/>
      <c r="F783" s="16"/>
      <c r="G783" s="18"/>
      <c r="H783" s="16"/>
      <c r="I783" s="16"/>
      <c r="J783" s="16"/>
      <c r="K783" s="16"/>
      <c r="L783" s="16"/>
      <c r="M783" s="22"/>
      <c r="N783" s="24"/>
      <c r="O783" s="16"/>
      <c r="P783" s="16"/>
    </row>
    <row r="784" spans="2:16" x14ac:dyDescent="0.25">
      <c r="M784" s="19"/>
      <c r="N784" s="19"/>
    </row>
    <row r="785" spans="2:16" x14ac:dyDescent="0.25">
      <c r="M785" s="19"/>
      <c r="N785" s="19"/>
    </row>
    <row r="786" spans="2:16" x14ac:dyDescent="0.25">
      <c r="M786" s="19"/>
      <c r="N786" s="19"/>
    </row>
    <row r="787" spans="2:16" x14ac:dyDescent="0.25">
      <c r="M787" s="19"/>
      <c r="N787" s="19"/>
    </row>
    <row r="788" spans="2:16" x14ac:dyDescent="0.25">
      <c r="M788" s="19"/>
      <c r="N788" s="19"/>
    </row>
    <row r="789" spans="2:16" x14ac:dyDescent="0.25">
      <c r="M789" s="19"/>
      <c r="N789" s="19"/>
    </row>
    <row r="790" spans="2:16" x14ac:dyDescent="0.25">
      <c r="M790" s="19"/>
      <c r="N790" s="19"/>
    </row>
    <row r="791" spans="2:16" x14ac:dyDescent="0.25">
      <c r="M791" s="19"/>
      <c r="N791" s="19"/>
    </row>
    <row r="792" spans="2:16" x14ac:dyDescent="0.25">
      <c r="M792" s="19"/>
      <c r="N792" s="19"/>
    </row>
    <row r="793" spans="2:16" x14ac:dyDescent="0.25">
      <c r="B793" s="62"/>
      <c r="C793" s="16"/>
      <c r="D793" s="16"/>
      <c r="E793" s="16"/>
      <c r="F793" s="16"/>
      <c r="G793" s="18"/>
      <c r="H793" s="16"/>
      <c r="I793" s="16"/>
      <c r="J793" s="16"/>
      <c r="K793" s="16"/>
      <c r="L793" s="16"/>
      <c r="M793" s="22"/>
      <c r="N793" s="24"/>
      <c r="O793" s="16"/>
      <c r="P793" s="16"/>
    </row>
    <row r="794" spans="2:16" x14ac:dyDescent="0.25">
      <c r="M794" s="19"/>
      <c r="N794" s="19"/>
    </row>
    <row r="795" spans="2:16" x14ac:dyDescent="0.25">
      <c r="B795" s="62"/>
      <c r="C795" s="16"/>
      <c r="D795" s="16"/>
      <c r="E795" s="16"/>
      <c r="F795" s="16"/>
      <c r="G795" s="18"/>
      <c r="H795" s="16"/>
      <c r="I795" s="16"/>
      <c r="J795" s="16"/>
      <c r="K795" s="16"/>
      <c r="L795" s="16"/>
      <c r="M795" s="22"/>
      <c r="N795" s="24"/>
      <c r="O795" s="16"/>
      <c r="P795" s="16"/>
    </row>
    <row r="796" spans="2:16" x14ac:dyDescent="0.25">
      <c r="M796" s="19"/>
      <c r="N796" s="19"/>
    </row>
    <row r="797" spans="2:16" x14ac:dyDescent="0.25">
      <c r="B797" s="62"/>
      <c r="C797" s="16"/>
      <c r="D797" s="16"/>
      <c r="E797" s="16"/>
      <c r="F797" s="16"/>
      <c r="G797" s="18"/>
      <c r="H797" s="16"/>
      <c r="I797" s="16"/>
      <c r="J797" s="16"/>
      <c r="K797" s="16"/>
      <c r="L797" s="16"/>
      <c r="M797" s="22"/>
      <c r="N797" s="24"/>
      <c r="O797" s="16"/>
      <c r="P797" s="16"/>
    </row>
    <row r="798" spans="2:16" x14ac:dyDescent="0.25">
      <c r="M798" s="19"/>
      <c r="N798" s="19"/>
    </row>
    <row r="799" spans="2:16" x14ac:dyDescent="0.25">
      <c r="M799" s="19"/>
      <c r="N799" s="19"/>
    </row>
    <row r="800" spans="2:16" x14ac:dyDescent="0.25">
      <c r="B800" s="62"/>
      <c r="C800" s="16"/>
      <c r="D800" s="16"/>
      <c r="E800" s="16"/>
      <c r="F800" s="16"/>
      <c r="G800" s="18"/>
      <c r="H800" s="16"/>
      <c r="I800" s="16"/>
      <c r="J800" s="16"/>
      <c r="K800" s="16"/>
      <c r="L800" s="16"/>
      <c r="M800" s="22"/>
      <c r="N800" s="24"/>
      <c r="O800" s="16"/>
      <c r="P800" s="16"/>
    </row>
    <row r="801" spans="2:16" x14ac:dyDescent="0.25">
      <c r="M801" s="19"/>
      <c r="N801" s="19"/>
    </row>
    <row r="802" spans="2:16" x14ac:dyDescent="0.25">
      <c r="B802" s="62"/>
      <c r="C802" s="16"/>
      <c r="D802" s="16"/>
      <c r="E802" s="16"/>
      <c r="F802" s="16"/>
      <c r="G802" s="18"/>
      <c r="H802" s="16"/>
      <c r="I802" s="16"/>
      <c r="J802" s="16"/>
      <c r="K802" s="16"/>
      <c r="L802" s="16"/>
      <c r="M802" s="22"/>
      <c r="N802" s="24"/>
      <c r="O802" s="16"/>
      <c r="P802" s="16"/>
    </row>
    <row r="803" spans="2:16" x14ac:dyDescent="0.25">
      <c r="M803" s="19"/>
      <c r="N803" s="19"/>
    </row>
    <row r="804" spans="2:16" x14ac:dyDescent="0.25">
      <c r="B804" s="62"/>
      <c r="C804" s="16"/>
      <c r="D804" s="16"/>
      <c r="E804" s="16"/>
      <c r="F804" s="16"/>
      <c r="G804" s="18"/>
      <c r="H804" s="16"/>
      <c r="I804" s="16"/>
      <c r="J804" s="16"/>
      <c r="K804" s="16"/>
      <c r="L804" s="16"/>
      <c r="M804" s="22"/>
      <c r="N804" s="24"/>
      <c r="O804" s="16"/>
      <c r="P804" s="16"/>
    </row>
    <row r="805" spans="2:16" x14ac:dyDescent="0.25">
      <c r="M805" s="19"/>
      <c r="N805" s="19"/>
    </row>
    <row r="806" spans="2:16" x14ac:dyDescent="0.25">
      <c r="B806" s="62"/>
      <c r="C806" s="16"/>
      <c r="D806" s="16"/>
      <c r="E806" s="16"/>
      <c r="F806" s="16"/>
      <c r="G806" s="18"/>
      <c r="H806" s="16"/>
      <c r="I806" s="16"/>
      <c r="J806" s="16"/>
      <c r="K806" s="16"/>
      <c r="L806" s="16"/>
      <c r="M806" s="22"/>
      <c r="N806" s="24"/>
      <c r="O806" s="16"/>
      <c r="P806" s="16"/>
    </row>
    <row r="807" spans="2:16" x14ac:dyDescent="0.25">
      <c r="M807" s="19"/>
      <c r="N807" s="19"/>
    </row>
    <row r="808" spans="2:16" x14ac:dyDescent="0.25">
      <c r="M808" s="19"/>
      <c r="N808" s="19"/>
    </row>
    <row r="809" spans="2:16" x14ac:dyDescent="0.25">
      <c r="M809" s="19"/>
      <c r="N809" s="19"/>
    </row>
    <row r="810" spans="2:16" x14ac:dyDescent="0.25">
      <c r="M810" s="12"/>
      <c r="N810" s="2"/>
    </row>
    <row r="811" spans="2:16" x14ac:dyDescent="0.25">
      <c r="B811" s="62"/>
      <c r="C811" s="16"/>
      <c r="D811" s="16"/>
      <c r="E811" s="16"/>
      <c r="F811" s="16"/>
      <c r="G811" s="18"/>
      <c r="H811" s="16"/>
      <c r="I811" s="16"/>
      <c r="J811" s="16"/>
      <c r="K811" s="16"/>
      <c r="L811" s="16"/>
      <c r="M811" s="22"/>
      <c r="N811" s="24"/>
      <c r="O811" s="16"/>
      <c r="P811" s="16"/>
    </row>
    <row r="812" spans="2:16" x14ac:dyDescent="0.25">
      <c r="M812" s="12"/>
      <c r="N812" s="2"/>
    </row>
    <row r="813" spans="2:16" x14ac:dyDescent="0.25">
      <c r="M813" s="12"/>
      <c r="N813" s="2"/>
    </row>
    <row r="814" spans="2:16" x14ac:dyDescent="0.25">
      <c r="M814" s="2"/>
      <c r="N814" s="13"/>
    </row>
    <row r="815" spans="2:16" x14ac:dyDescent="0.25">
      <c r="M815" s="12"/>
      <c r="N815" s="2"/>
    </row>
    <row r="816" spans="2:16" x14ac:dyDescent="0.25">
      <c r="M816" s="12"/>
      <c r="N816" s="2"/>
    </row>
    <row r="817" spans="2:16" x14ac:dyDescent="0.25">
      <c r="M817" s="2"/>
      <c r="N817" s="13"/>
    </row>
    <row r="818" spans="2:16" x14ac:dyDescent="0.25">
      <c r="M818" s="12"/>
      <c r="N818" s="2"/>
    </row>
    <row r="819" spans="2:16" x14ac:dyDescent="0.25">
      <c r="M819" s="2"/>
      <c r="N819" s="13"/>
    </row>
    <row r="820" spans="2:16" x14ac:dyDescent="0.25">
      <c r="M820" s="12"/>
      <c r="N820" s="2"/>
    </row>
    <row r="821" spans="2:16" x14ac:dyDescent="0.25">
      <c r="M821" s="12"/>
      <c r="N821" s="2"/>
    </row>
    <row r="822" spans="2:16" x14ac:dyDescent="0.25">
      <c r="B822" s="64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31"/>
      <c r="N822" s="24"/>
      <c r="O822" s="18"/>
      <c r="P822" s="18"/>
    </row>
    <row r="823" spans="2:16" x14ac:dyDescent="0.25">
      <c r="M823" s="12"/>
      <c r="N823" s="2"/>
    </row>
    <row r="824" spans="2:16" x14ac:dyDescent="0.25">
      <c r="B824" s="62"/>
      <c r="C824" s="16"/>
      <c r="D824" s="16"/>
      <c r="E824" s="16"/>
      <c r="F824" s="16"/>
      <c r="G824" s="18"/>
      <c r="H824" s="16"/>
      <c r="I824" s="16"/>
      <c r="J824" s="16"/>
      <c r="K824" s="16"/>
      <c r="L824" s="16"/>
      <c r="M824" s="22"/>
      <c r="N824" s="24"/>
      <c r="O824" s="16"/>
      <c r="P824" s="16"/>
    </row>
    <row r="825" spans="2:16" x14ac:dyDescent="0.25">
      <c r="M825" s="12"/>
      <c r="N825" s="2"/>
    </row>
    <row r="826" spans="2:16" x14ac:dyDescent="0.25">
      <c r="M826" s="12"/>
      <c r="N826" s="2"/>
    </row>
    <row r="827" spans="2:16" x14ac:dyDescent="0.25">
      <c r="M827" s="12"/>
      <c r="N827" s="2"/>
    </row>
    <row r="828" spans="2:16" x14ac:dyDescent="0.25">
      <c r="M828" s="12"/>
      <c r="N828" s="2"/>
    </row>
    <row r="829" spans="2:16" x14ac:dyDescent="0.25">
      <c r="G829" s="18"/>
      <c r="M829" s="19"/>
      <c r="N829" s="24"/>
    </row>
    <row r="830" spans="2:16" x14ac:dyDescent="0.25">
      <c r="M830" s="12"/>
      <c r="N830" s="2"/>
    </row>
    <row r="831" spans="2:16" x14ac:dyDescent="0.25">
      <c r="M831" s="2"/>
      <c r="N831" s="13"/>
    </row>
    <row r="832" spans="2:16" x14ac:dyDescent="0.25">
      <c r="M832" s="12"/>
      <c r="N832" s="2"/>
    </row>
    <row r="833" spans="2:16" x14ac:dyDescent="0.25">
      <c r="M833" s="12"/>
      <c r="N833" s="2"/>
    </row>
    <row r="834" spans="2:16" x14ac:dyDescent="0.25">
      <c r="M834" s="2"/>
      <c r="N834" s="13"/>
    </row>
    <row r="835" spans="2:16" x14ac:dyDescent="0.25">
      <c r="M835" s="12"/>
      <c r="N835" s="2"/>
    </row>
    <row r="836" spans="2:16" x14ac:dyDescent="0.25">
      <c r="M836" s="2"/>
      <c r="N836" s="13"/>
    </row>
    <row r="837" spans="2:16" x14ac:dyDescent="0.25">
      <c r="M837" s="12"/>
      <c r="N837" s="2"/>
    </row>
    <row r="838" spans="2:16" x14ac:dyDescent="0.25">
      <c r="B838" s="62"/>
      <c r="C838" s="16"/>
      <c r="D838" s="16"/>
      <c r="E838" s="16"/>
      <c r="F838" s="16"/>
      <c r="G838" s="18"/>
      <c r="H838" s="16"/>
      <c r="I838" s="16"/>
      <c r="J838" s="16"/>
      <c r="K838" s="16"/>
      <c r="L838" s="16"/>
      <c r="M838" s="22"/>
      <c r="N838" s="24"/>
      <c r="O838" s="16"/>
      <c r="P838" s="16"/>
    </row>
    <row r="839" spans="2:16" x14ac:dyDescent="0.25">
      <c r="M839" s="12"/>
      <c r="N839" s="2"/>
    </row>
    <row r="840" spans="2:16" x14ac:dyDescent="0.25">
      <c r="B840" s="62"/>
      <c r="C840" s="16"/>
      <c r="D840" s="16"/>
      <c r="E840" s="16"/>
      <c r="F840" s="16"/>
      <c r="G840" s="18"/>
      <c r="H840" s="16"/>
      <c r="I840" s="16"/>
      <c r="J840" s="16"/>
      <c r="K840" s="16"/>
      <c r="L840" s="16"/>
      <c r="M840" s="22"/>
      <c r="N840" s="24"/>
      <c r="O840" s="16"/>
      <c r="P840" s="16"/>
    </row>
    <row r="841" spans="2:16" x14ac:dyDescent="0.25">
      <c r="M841" s="12"/>
      <c r="N841" s="2"/>
    </row>
    <row r="842" spans="2:16" x14ac:dyDescent="0.25">
      <c r="M842" s="2"/>
      <c r="N842" s="13"/>
    </row>
    <row r="843" spans="2:16" x14ac:dyDescent="0.25">
      <c r="M843" s="2"/>
      <c r="N843" s="13"/>
    </row>
    <row r="844" spans="2:16" x14ac:dyDescent="0.25">
      <c r="M844" s="12"/>
      <c r="N844" s="2"/>
    </row>
    <row r="845" spans="2:16" x14ac:dyDescent="0.25">
      <c r="M845" s="12"/>
      <c r="N845" s="2"/>
    </row>
    <row r="846" spans="2:16" x14ac:dyDescent="0.25">
      <c r="M846" s="2"/>
      <c r="N846" s="13"/>
    </row>
    <row r="847" spans="2:16" x14ac:dyDescent="0.25">
      <c r="M847" s="12"/>
      <c r="N847" s="2"/>
    </row>
    <row r="848" spans="2:16" x14ac:dyDescent="0.25">
      <c r="M848" s="2"/>
      <c r="N848" s="13"/>
    </row>
    <row r="849" spans="7:14" x14ac:dyDescent="0.25">
      <c r="M849" s="12"/>
      <c r="N849" s="2"/>
    </row>
    <row r="850" spans="7:14" x14ac:dyDescent="0.25">
      <c r="G850" s="18"/>
      <c r="M850" s="19"/>
      <c r="N850" s="24"/>
    </row>
    <row r="851" spans="7:14" x14ac:dyDescent="0.25">
      <c r="M851" s="12"/>
      <c r="N851" s="2"/>
    </row>
    <row r="852" spans="7:14" x14ac:dyDescent="0.25">
      <c r="M852" s="2"/>
      <c r="N852" s="13"/>
    </row>
    <row r="853" spans="7:14" x14ac:dyDescent="0.25">
      <c r="M853" s="12"/>
      <c r="N853" s="2"/>
    </row>
    <row r="854" spans="7:14" x14ac:dyDescent="0.25">
      <c r="M854" s="12"/>
      <c r="N854" s="2"/>
    </row>
    <row r="855" spans="7:14" x14ac:dyDescent="0.25">
      <c r="M855" s="2"/>
      <c r="N855" s="13"/>
    </row>
    <row r="856" spans="7:14" x14ac:dyDescent="0.25">
      <c r="M856" s="12"/>
      <c r="N856" s="2"/>
    </row>
    <row r="857" spans="7:14" x14ac:dyDescent="0.25">
      <c r="M857" s="12"/>
      <c r="N857" s="2"/>
    </row>
    <row r="858" spans="7:14" x14ac:dyDescent="0.25">
      <c r="M858" s="12"/>
      <c r="N858" s="2"/>
    </row>
    <row r="859" spans="7:14" x14ac:dyDescent="0.25">
      <c r="M859" s="12"/>
      <c r="N859" s="2"/>
    </row>
    <row r="860" spans="7:14" x14ac:dyDescent="0.25">
      <c r="M860" s="12"/>
      <c r="N860" s="2"/>
    </row>
    <row r="861" spans="7:14" x14ac:dyDescent="0.25">
      <c r="M861" s="12"/>
      <c r="N861" s="2"/>
    </row>
    <row r="862" spans="7:14" x14ac:dyDescent="0.25">
      <c r="M862" s="12"/>
      <c r="N862" s="2"/>
    </row>
    <row r="863" spans="7:14" x14ac:dyDescent="0.25">
      <c r="M863" s="12"/>
      <c r="N863" s="2"/>
    </row>
    <row r="864" spans="7:14" x14ac:dyDescent="0.25">
      <c r="M864" s="2"/>
      <c r="N864" s="13"/>
    </row>
    <row r="865" spans="13:14" x14ac:dyDescent="0.25">
      <c r="M865" s="12"/>
      <c r="N865" s="2"/>
    </row>
    <row r="866" spans="13:14" x14ac:dyDescent="0.25">
      <c r="M866" s="2"/>
      <c r="N866" s="13"/>
    </row>
    <row r="867" spans="13:14" x14ac:dyDescent="0.25">
      <c r="M867" s="12"/>
      <c r="N867" s="2"/>
    </row>
    <row r="868" spans="13:14" x14ac:dyDescent="0.25">
      <c r="M868" s="2"/>
      <c r="N868" s="13"/>
    </row>
    <row r="869" spans="13:14" x14ac:dyDescent="0.25">
      <c r="M869" s="12"/>
      <c r="N869" s="2"/>
    </row>
    <row r="870" spans="13:14" x14ac:dyDescent="0.25">
      <c r="M870" s="2"/>
      <c r="N870" s="13"/>
    </row>
    <row r="871" spans="13:14" x14ac:dyDescent="0.25">
      <c r="M871" s="12"/>
      <c r="N871" s="2"/>
    </row>
    <row r="872" spans="13:14" x14ac:dyDescent="0.25">
      <c r="M872" s="12"/>
      <c r="N872" s="2"/>
    </row>
    <row r="873" spans="13:14" x14ac:dyDescent="0.25">
      <c r="M873" s="12"/>
      <c r="N873" s="2"/>
    </row>
    <row r="874" spans="13:14" x14ac:dyDescent="0.25">
      <c r="M874" s="2"/>
      <c r="N874" s="13"/>
    </row>
    <row r="875" spans="13:14" x14ac:dyDescent="0.25">
      <c r="M875" s="12"/>
      <c r="N875" s="2"/>
    </row>
    <row r="876" spans="13:14" x14ac:dyDescent="0.25">
      <c r="M876" s="2"/>
      <c r="N876" s="13"/>
    </row>
    <row r="877" spans="13:14" x14ac:dyDescent="0.25">
      <c r="M877" s="12"/>
      <c r="N877" s="2"/>
    </row>
    <row r="878" spans="13:14" x14ac:dyDescent="0.25">
      <c r="M878" s="2"/>
      <c r="N878" s="13"/>
    </row>
    <row r="879" spans="13:14" x14ac:dyDescent="0.25">
      <c r="M879" s="12"/>
      <c r="N879" s="2"/>
    </row>
    <row r="880" spans="13:14" x14ac:dyDescent="0.25">
      <c r="M880" s="2"/>
      <c r="N880" s="13"/>
    </row>
    <row r="881" spans="2:16" x14ac:dyDescent="0.25">
      <c r="M881" s="12"/>
      <c r="N881" s="2"/>
    </row>
    <row r="882" spans="2:16" x14ac:dyDescent="0.25">
      <c r="M882" s="2"/>
      <c r="N882" s="13"/>
    </row>
    <row r="883" spans="2:16" x14ac:dyDescent="0.25">
      <c r="M883" s="12"/>
      <c r="N883" s="2"/>
    </row>
    <row r="884" spans="2:16" x14ac:dyDescent="0.25">
      <c r="M884" s="2"/>
      <c r="N884" s="13"/>
    </row>
    <row r="885" spans="2:16" x14ac:dyDescent="0.25">
      <c r="B885" s="56"/>
      <c r="C885" s="4"/>
      <c r="D885" s="4"/>
      <c r="E885" s="4"/>
      <c r="F885" s="4"/>
      <c r="H885" s="4"/>
      <c r="I885" s="4"/>
      <c r="J885" s="4"/>
      <c r="K885" s="4"/>
      <c r="L885" s="4"/>
      <c r="M885" s="21"/>
      <c r="N885" s="23"/>
      <c r="O885" s="4"/>
      <c r="P885" s="4"/>
    </row>
    <row r="886" spans="2:16" x14ac:dyDescent="0.25">
      <c r="M886" s="2"/>
      <c r="N886" s="13"/>
    </row>
    <row r="887" spans="2:16" x14ac:dyDescent="0.25">
      <c r="B887" s="56"/>
      <c r="C887" s="4"/>
      <c r="D887" s="4"/>
      <c r="E887" s="4"/>
      <c r="F887" s="4"/>
      <c r="H887" s="4"/>
      <c r="I887" s="4"/>
      <c r="J887" s="4"/>
      <c r="K887" s="4"/>
      <c r="L887" s="4"/>
      <c r="M887" s="21"/>
      <c r="N887" s="23"/>
      <c r="O887" s="4"/>
      <c r="P887" s="4"/>
    </row>
    <row r="888" spans="2:16" x14ac:dyDescent="0.25">
      <c r="B888" s="56"/>
      <c r="C888" s="4"/>
      <c r="D888" s="4"/>
      <c r="E888" s="4"/>
      <c r="F888" s="4"/>
      <c r="H888" s="4"/>
      <c r="I888" s="4"/>
      <c r="J888" s="4"/>
      <c r="K888" s="4"/>
      <c r="L888" s="4"/>
      <c r="M888" s="21"/>
      <c r="N888" s="23"/>
      <c r="O888" s="4"/>
      <c r="P888" s="4"/>
    </row>
    <row r="889" spans="2:16" x14ac:dyDescent="0.25">
      <c r="M889" s="2"/>
      <c r="N889" s="13"/>
    </row>
    <row r="890" spans="2:16" x14ac:dyDescent="0.25">
      <c r="B890" s="56"/>
      <c r="C890" s="4"/>
      <c r="D890" s="4"/>
      <c r="E890" s="4"/>
      <c r="F890" s="4"/>
      <c r="H890" s="4"/>
      <c r="I890" s="4"/>
      <c r="J890" s="4"/>
      <c r="K890" s="4"/>
      <c r="L890" s="4"/>
      <c r="M890" s="21"/>
      <c r="N890" s="23"/>
      <c r="O890" s="4"/>
      <c r="P890" s="4"/>
    </row>
    <row r="891" spans="2:16" x14ac:dyDescent="0.25">
      <c r="M891" s="2"/>
      <c r="N891" s="13"/>
    </row>
    <row r="892" spans="2:16" x14ac:dyDescent="0.25">
      <c r="B892" s="56"/>
      <c r="C892" s="4"/>
      <c r="D892" s="4"/>
      <c r="E892" s="4"/>
      <c r="F892" s="4"/>
      <c r="H892" s="4"/>
      <c r="I892" s="4"/>
      <c r="J892" s="4"/>
      <c r="K892" s="4"/>
      <c r="L892" s="4"/>
      <c r="M892" s="21"/>
      <c r="N892" s="23"/>
      <c r="O892" s="4"/>
      <c r="P892" s="4"/>
    </row>
    <row r="893" spans="2:16" x14ac:dyDescent="0.25">
      <c r="M893" s="2"/>
      <c r="N893" s="13"/>
    </row>
    <row r="894" spans="2:16" x14ac:dyDescent="0.25">
      <c r="B894" s="56"/>
      <c r="C894" s="4"/>
      <c r="D894" s="4"/>
      <c r="E894" s="4"/>
      <c r="F894" s="4"/>
      <c r="H894" s="4"/>
      <c r="I894" s="4"/>
      <c r="J894" s="4"/>
      <c r="K894" s="4"/>
      <c r="L894" s="4"/>
      <c r="M894" s="21"/>
      <c r="N894" s="23"/>
      <c r="O894" s="4"/>
      <c r="P894" s="4"/>
    </row>
    <row r="895" spans="2:16" x14ac:dyDescent="0.25">
      <c r="M895" s="2"/>
      <c r="N895" s="13"/>
    </row>
    <row r="896" spans="2:16" x14ac:dyDescent="0.25">
      <c r="M896" s="12"/>
      <c r="N896" s="2"/>
    </row>
    <row r="897" spans="2:16" x14ac:dyDescent="0.25">
      <c r="M897" s="2"/>
      <c r="N897" s="13"/>
    </row>
    <row r="898" spans="2:16" x14ac:dyDescent="0.25">
      <c r="M898" s="2"/>
      <c r="N898" s="13"/>
    </row>
    <row r="899" spans="2:16" x14ac:dyDescent="0.25">
      <c r="M899" s="12"/>
      <c r="N899" s="2"/>
    </row>
    <row r="900" spans="2:16" x14ac:dyDescent="0.25">
      <c r="M900" s="12"/>
      <c r="N900" s="2"/>
    </row>
    <row r="901" spans="2:16" x14ac:dyDescent="0.25">
      <c r="M901" s="2"/>
    </row>
    <row r="902" spans="2:16" x14ac:dyDescent="0.25">
      <c r="M902" s="12"/>
      <c r="N902" s="2"/>
    </row>
    <row r="903" spans="2:16" x14ac:dyDescent="0.25">
      <c r="M903" s="12"/>
      <c r="N903" s="2"/>
    </row>
    <row r="904" spans="2:16" x14ac:dyDescent="0.25">
      <c r="B904" s="56"/>
      <c r="C904" s="4"/>
      <c r="D904" s="4"/>
      <c r="E904" s="4"/>
      <c r="F904" s="4"/>
      <c r="H904" s="4"/>
      <c r="I904" s="4"/>
      <c r="J904" s="4"/>
      <c r="K904" s="4"/>
      <c r="L904" s="4"/>
      <c r="M904" s="21"/>
      <c r="N904" s="23"/>
      <c r="O904" s="4"/>
      <c r="P904" s="4"/>
    </row>
    <row r="905" spans="2:16" x14ac:dyDescent="0.25">
      <c r="M905" s="2"/>
      <c r="N905" s="13"/>
    </row>
    <row r="906" spans="2:16" x14ac:dyDescent="0.25">
      <c r="M906" s="12"/>
      <c r="N906" s="2"/>
    </row>
    <row r="907" spans="2:16" x14ac:dyDescent="0.25">
      <c r="M907" s="2"/>
    </row>
    <row r="908" spans="2:16" x14ac:dyDescent="0.25">
      <c r="M908" s="12"/>
      <c r="N908" s="2"/>
    </row>
    <row r="909" spans="2:16" x14ac:dyDescent="0.25">
      <c r="M909" s="2"/>
      <c r="N909" s="13"/>
    </row>
    <row r="910" spans="2:16" x14ac:dyDescent="0.25">
      <c r="M910" s="12"/>
      <c r="N910" s="2"/>
    </row>
    <row r="911" spans="2:16" x14ac:dyDescent="0.25">
      <c r="M911" s="12"/>
      <c r="N911" s="2"/>
    </row>
    <row r="912" spans="2:16" x14ac:dyDescent="0.25">
      <c r="M912" s="2"/>
      <c r="N912" s="13"/>
    </row>
    <row r="913" spans="13:14" x14ac:dyDescent="0.25">
      <c r="M913" s="12"/>
      <c r="N913" s="2"/>
    </row>
    <row r="914" spans="13:14" x14ac:dyDescent="0.25">
      <c r="M914" s="2"/>
    </row>
    <row r="915" spans="13:14" x14ac:dyDescent="0.25">
      <c r="M915" s="12"/>
      <c r="N915" s="2"/>
    </row>
    <row r="916" spans="13:14" x14ac:dyDescent="0.25">
      <c r="M916" s="2"/>
    </row>
    <row r="917" spans="13:14" x14ac:dyDescent="0.25">
      <c r="M917" s="2"/>
    </row>
    <row r="918" spans="13:14" x14ac:dyDescent="0.25">
      <c r="M918" s="12"/>
      <c r="N918" s="2"/>
    </row>
    <row r="919" spans="13:14" x14ac:dyDescent="0.25">
      <c r="M919" s="12"/>
      <c r="N919" s="2"/>
    </row>
    <row r="920" spans="13:14" x14ac:dyDescent="0.25">
      <c r="M920" s="12"/>
      <c r="N920" s="2"/>
    </row>
    <row r="921" spans="13:14" x14ac:dyDescent="0.25">
      <c r="M921" s="2"/>
      <c r="N921" s="13"/>
    </row>
    <row r="922" spans="13:14" x14ac:dyDescent="0.25">
      <c r="M922" s="12"/>
      <c r="N922" s="2"/>
    </row>
    <row r="923" spans="13:14" x14ac:dyDescent="0.25">
      <c r="M923" s="2"/>
      <c r="N923" s="13"/>
    </row>
    <row r="924" spans="13:14" x14ac:dyDescent="0.25">
      <c r="M924" s="12"/>
      <c r="N924" s="2"/>
    </row>
    <row r="925" spans="13:14" x14ac:dyDescent="0.25">
      <c r="M925" s="2"/>
      <c r="N925" s="13"/>
    </row>
    <row r="926" spans="13:14" x14ac:dyDescent="0.25">
      <c r="M926" s="12"/>
      <c r="N926" s="2"/>
    </row>
    <row r="927" spans="13:14" x14ac:dyDescent="0.25">
      <c r="M927" s="2"/>
      <c r="N927" s="13"/>
    </row>
    <row r="928" spans="13:14" x14ac:dyDescent="0.25">
      <c r="M928" s="12"/>
      <c r="N928" s="2"/>
    </row>
    <row r="929" spans="13:14" x14ac:dyDescent="0.25">
      <c r="M929" s="2"/>
      <c r="N929" s="13"/>
    </row>
    <row r="930" spans="13:14" x14ac:dyDescent="0.25">
      <c r="M930" s="12"/>
      <c r="N930" s="2"/>
    </row>
    <row r="931" spans="13:14" x14ac:dyDescent="0.25">
      <c r="M931" s="2"/>
      <c r="N931" s="13"/>
    </row>
    <row r="932" spans="13:14" x14ac:dyDescent="0.25">
      <c r="M932" s="12"/>
      <c r="N932" s="2"/>
    </row>
    <row r="933" spans="13:14" x14ac:dyDescent="0.25">
      <c r="M933" s="2"/>
      <c r="N933" s="13"/>
    </row>
    <row r="934" spans="13:14" x14ac:dyDescent="0.25">
      <c r="M934" s="12"/>
      <c r="N934" s="2"/>
    </row>
    <row r="935" spans="13:14" x14ac:dyDescent="0.25">
      <c r="M935" s="2"/>
      <c r="N935" s="13"/>
    </row>
    <row r="936" spans="13:14" x14ac:dyDescent="0.25">
      <c r="M936" s="12"/>
      <c r="N936" s="2"/>
    </row>
    <row r="937" spans="13:14" x14ac:dyDescent="0.25">
      <c r="M937" s="2"/>
      <c r="N937" s="13"/>
    </row>
    <row r="938" spans="13:14" x14ac:dyDescent="0.25">
      <c r="M938" s="12"/>
      <c r="N938" s="2"/>
    </row>
    <row r="939" spans="13:14" x14ac:dyDescent="0.25">
      <c r="M939" s="2"/>
      <c r="N939" s="13"/>
    </row>
    <row r="940" spans="13:14" x14ac:dyDescent="0.25">
      <c r="M940" s="12"/>
      <c r="N940" s="2"/>
    </row>
    <row r="941" spans="13:14" x14ac:dyDescent="0.25">
      <c r="M941" s="2"/>
      <c r="N941" s="13"/>
    </row>
    <row r="942" spans="13:14" x14ac:dyDescent="0.25">
      <c r="M942" s="12"/>
      <c r="N942" s="2"/>
    </row>
    <row r="943" spans="13:14" x14ac:dyDescent="0.25">
      <c r="M943" s="2"/>
      <c r="N943" s="13"/>
    </row>
    <row r="944" spans="13:14" x14ac:dyDescent="0.25">
      <c r="M944" s="12"/>
      <c r="N944" s="2"/>
    </row>
    <row r="945" spans="13:14" x14ac:dyDescent="0.25">
      <c r="M945" s="2"/>
      <c r="N945" s="13"/>
    </row>
    <row r="946" spans="13:14" x14ac:dyDescent="0.25">
      <c r="M946" s="12"/>
      <c r="N946" s="2"/>
    </row>
    <row r="947" spans="13:14" x14ac:dyDescent="0.25">
      <c r="M947" s="2"/>
      <c r="N947" s="13"/>
    </row>
    <row r="948" spans="13:14" x14ac:dyDescent="0.25">
      <c r="M948" s="12"/>
      <c r="N948" s="2"/>
    </row>
    <row r="949" spans="13:14" x14ac:dyDescent="0.25">
      <c r="M949" s="2"/>
      <c r="N949" s="13"/>
    </row>
    <row r="950" spans="13:14" x14ac:dyDescent="0.25">
      <c r="M950" s="12"/>
      <c r="N950" s="2"/>
    </row>
    <row r="951" spans="13:14" x14ac:dyDescent="0.25">
      <c r="M951" s="2"/>
      <c r="N951" s="13"/>
    </row>
    <row r="952" spans="13:14" x14ac:dyDescent="0.25">
      <c r="M952" s="2"/>
      <c r="N952" s="13"/>
    </row>
    <row r="953" spans="13:14" x14ac:dyDescent="0.25">
      <c r="M953" s="12"/>
      <c r="N953" s="2"/>
    </row>
    <row r="954" spans="13:14" x14ac:dyDescent="0.25">
      <c r="M954" s="12"/>
      <c r="N954" s="2"/>
    </row>
    <row r="955" spans="13:14" x14ac:dyDescent="0.25">
      <c r="M955" s="2"/>
      <c r="N955" s="13"/>
    </row>
    <row r="956" spans="13:14" x14ac:dyDescent="0.25">
      <c r="M956" s="12"/>
      <c r="N956" s="2"/>
    </row>
    <row r="957" spans="13:14" x14ac:dyDescent="0.25">
      <c r="M957" s="2"/>
      <c r="N957" s="13"/>
    </row>
    <row r="958" spans="13:14" x14ac:dyDescent="0.25">
      <c r="M958" s="12"/>
      <c r="N958" s="2"/>
    </row>
    <row r="959" spans="13:14" x14ac:dyDescent="0.25">
      <c r="M959" s="2"/>
      <c r="N959" s="13"/>
    </row>
    <row r="960" spans="13:14" x14ac:dyDescent="0.25">
      <c r="M960" s="12"/>
      <c r="N960" s="2"/>
    </row>
    <row r="961" spans="13:14" x14ac:dyDescent="0.25">
      <c r="M961" s="12"/>
      <c r="N961" s="2"/>
    </row>
    <row r="962" spans="13:14" x14ac:dyDescent="0.25">
      <c r="M962" s="2"/>
    </row>
    <row r="963" spans="13:14" x14ac:dyDescent="0.25">
      <c r="M963" s="2"/>
      <c r="N963" s="13"/>
    </row>
    <row r="964" spans="13:14" x14ac:dyDescent="0.25">
      <c r="M964" s="12"/>
      <c r="N964" s="2"/>
    </row>
    <row r="965" spans="13:14" x14ac:dyDescent="0.25">
      <c r="M965" s="12"/>
      <c r="N965" s="2"/>
    </row>
    <row r="966" spans="13:14" x14ac:dyDescent="0.25">
      <c r="M966" s="2"/>
      <c r="N966" s="13"/>
    </row>
    <row r="967" spans="13:14" x14ac:dyDescent="0.25">
      <c r="M967" s="12"/>
      <c r="N967" s="2"/>
    </row>
    <row r="968" spans="13:14" x14ac:dyDescent="0.25">
      <c r="M968" s="2"/>
      <c r="N968" s="13"/>
    </row>
    <row r="969" spans="13:14" x14ac:dyDescent="0.25">
      <c r="M969" s="12"/>
      <c r="N969" s="2"/>
    </row>
    <row r="970" spans="13:14" x14ac:dyDescent="0.25">
      <c r="M970" s="2"/>
      <c r="N970" s="13"/>
    </row>
    <row r="971" spans="13:14" x14ac:dyDescent="0.25">
      <c r="M971" s="12"/>
      <c r="N971" s="2"/>
    </row>
    <row r="972" spans="13:14" x14ac:dyDescent="0.25">
      <c r="M972" s="2"/>
      <c r="N972" s="13"/>
    </row>
    <row r="973" spans="13:14" x14ac:dyDescent="0.25">
      <c r="M973" s="12"/>
      <c r="N973" s="2"/>
    </row>
    <row r="974" spans="13:14" x14ac:dyDescent="0.25">
      <c r="M974" s="2"/>
      <c r="N974" s="13"/>
    </row>
    <row r="975" spans="13:14" x14ac:dyDescent="0.25">
      <c r="M975" s="12"/>
      <c r="N975" s="2"/>
    </row>
    <row r="976" spans="13:14" x14ac:dyDescent="0.25">
      <c r="M976" s="2"/>
      <c r="N976" s="13"/>
    </row>
    <row r="977" spans="13:14" x14ac:dyDescent="0.25">
      <c r="M977" s="12"/>
      <c r="N977" s="2"/>
    </row>
    <row r="978" spans="13:14" x14ac:dyDescent="0.25">
      <c r="M978" s="2"/>
      <c r="N978" s="13"/>
    </row>
    <row r="979" spans="13:14" x14ac:dyDescent="0.25">
      <c r="M979" s="12"/>
      <c r="N979" s="2"/>
    </row>
    <row r="980" spans="13:14" x14ac:dyDescent="0.25">
      <c r="M980" s="2"/>
      <c r="N980" s="13"/>
    </row>
    <row r="981" spans="13:14" x14ac:dyDescent="0.25">
      <c r="M981" s="12"/>
      <c r="N981" s="2"/>
    </row>
    <row r="982" spans="13:14" x14ac:dyDescent="0.25">
      <c r="M982" s="2"/>
      <c r="N982" s="13"/>
    </row>
    <row r="983" spans="13:14" x14ac:dyDescent="0.25">
      <c r="M983" s="12"/>
      <c r="N983" s="2"/>
    </row>
    <row r="984" spans="13:14" x14ac:dyDescent="0.25">
      <c r="M984" s="2"/>
      <c r="N984" s="13"/>
    </row>
    <row r="985" spans="13:14" x14ac:dyDescent="0.25">
      <c r="M985" s="12"/>
      <c r="N985" s="2"/>
    </row>
    <row r="986" spans="13:14" x14ac:dyDescent="0.25">
      <c r="M986" s="2"/>
      <c r="N986" s="13"/>
    </row>
    <row r="987" spans="13:14" x14ac:dyDescent="0.25">
      <c r="M987" s="12"/>
      <c r="N987" s="2"/>
    </row>
    <row r="988" spans="13:14" x14ac:dyDescent="0.25">
      <c r="M988" s="2"/>
      <c r="N988" s="13"/>
    </row>
    <row r="989" spans="13:14" x14ac:dyDescent="0.25">
      <c r="M989" s="12"/>
      <c r="N989" s="2"/>
    </row>
    <row r="990" spans="13:14" x14ac:dyDescent="0.25">
      <c r="M990" s="2"/>
      <c r="N990" s="13"/>
    </row>
    <row r="991" spans="13:14" x14ac:dyDescent="0.25">
      <c r="M991" s="2"/>
      <c r="N991" s="13"/>
    </row>
    <row r="992" spans="13:14" x14ac:dyDescent="0.25">
      <c r="M992" s="12"/>
      <c r="N992" s="2"/>
    </row>
    <row r="993" spans="13:14" x14ac:dyDescent="0.25">
      <c r="M993" s="12"/>
      <c r="N993" s="2"/>
    </row>
    <row r="994" spans="13:14" x14ac:dyDescent="0.25">
      <c r="M994" s="2"/>
      <c r="N994" s="13"/>
    </row>
    <row r="995" spans="13:14" x14ac:dyDescent="0.25">
      <c r="M995" s="12"/>
      <c r="N995" s="2"/>
    </row>
    <row r="996" spans="13:14" x14ac:dyDescent="0.25">
      <c r="M996" s="2"/>
      <c r="N996" s="13"/>
    </row>
    <row r="997" spans="13:14" x14ac:dyDescent="0.25">
      <c r="M997" s="12"/>
      <c r="N997" s="2"/>
    </row>
    <row r="998" spans="13:14" x14ac:dyDescent="0.25">
      <c r="M998" s="2"/>
      <c r="N998" s="13"/>
    </row>
    <row r="999" spans="13:14" x14ac:dyDescent="0.25">
      <c r="M999" s="12"/>
      <c r="N999" s="2"/>
    </row>
    <row r="1000" spans="13:14" x14ac:dyDescent="0.25">
      <c r="M1000" s="2"/>
      <c r="N1000" s="13"/>
    </row>
    <row r="1001" spans="13:14" x14ac:dyDescent="0.25">
      <c r="M1001" s="12"/>
      <c r="N1001" s="2"/>
    </row>
    <row r="1002" spans="13:14" x14ac:dyDescent="0.25">
      <c r="M1002" s="2"/>
      <c r="N1002" s="13"/>
    </row>
    <row r="1003" spans="13:14" x14ac:dyDescent="0.25">
      <c r="M1003" s="12"/>
      <c r="N1003" s="2"/>
    </row>
    <row r="1004" spans="13:14" x14ac:dyDescent="0.25">
      <c r="M1004" s="2"/>
      <c r="N1004" s="13"/>
    </row>
    <row r="1005" spans="13:14" x14ac:dyDescent="0.25">
      <c r="M1005" s="12"/>
      <c r="N1005" s="2"/>
    </row>
    <row r="1006" spans="13:14" x14ac:dyDescent="0.25">
      <c r="M1006" s="12"/>
      <c r="N1006" s="2"/>
    </row>
    <row r="1007" spans="13:14" x14ac:dyDescent="0.25">
      <c r="M1007" s="2"/>
      <c r="N1007" s="13"/>
    </row>
    <row r="1008" spans="13:14" x14ac:dyDescent="0.25">
      <c r="M1008" s="12"/>
      <c r="N1008" s="2"/>
    </row>
    <row r="1009" spans="13:14" x14ac:dyDescent="0.25">
      <c r="M1009" s="2"/>
      <c r="N1009" s="13"/>
    </row>
    <row r="1010" spans="13:14" x14ac:dyDescent="0.25">
      <c r="M1010" s="12"/>
      <c r="N1010" s="2"/>
    </row>
    <row r="1011" spans="13:14" x14ac:dyDescent="0.25">
      <c r="M1011" s="2"/>
      <c r="N1011" s="13"/>
    </row>
    <row r="1012" spans="13:14" x14ac:dyDescent="0.25">
      <c r="M1012" s="12"/>
      <c r="N1012" s="2"/>
    </row>
    <row r="1013" spans="13:14" x14ac:dyDescent="0.25">
      <c r="M1013" s="2"/>
      <c r="N1013" s="13"/>
    </row>
    <row r="1014" spans="13:14" x14ac:dyDescent="0.25">
      <c r="M1014" s="12"/>
      <c r="N1014" s="2"/>
    </row>
    <row r="1015" spans="13:14" x14ac:dyDescent="0.25">
      <c r="M1015" s="2"/>
      <c r="N1015" s="13"/>
    </row>
    <row r="1016" spans="13:14" x14ac:dyDescent="0.25">
      <c r="M1016" s="12"/>
      <c r="N1016" s="2"/>
    </row>
    <row r="1017" spans="13:14" x14ac:dyDescent="0.25">
      <c r="M1017" s="2"/>
      <c r="N1017" s="13"/>
    </row>
    <row r="1018" spans="13:14" x14ac:dyDescent="0.25">
      <c r="M1018" s="12"/>
      <c r="N1018" s="2"/>
    </row>
    <row r="1019" spans="13:14" x14ac:dyDescent="0.25">
      <c r="M1019" s="2"/>
      <c r="N1019" s="13"/>
    </row>
    <row r="1020" spans="13:14" x14ac:dyDescent="0.25">
      <c r="M1020" s="12"/>
      <c r="N1020" s="2"/>
    </row>
    <row r="1021" spans="13:14" x14ac:dyDescent="0.25">
      <c r="M1021" s="2"/>
      <c r="N1021" s="13"/>
    </row>
    <row r="1022" spans="13:14" x14ac:dyDescent="0.25">
      <c r="M1022" s="12"/>
      <c r="N1022" s="2"/>
    </row>
    <row r="1023" spans="13:14" x14ac:dyDescent="0.25">
      <c r="M1023" s="2"/>
      <c r="N1023" s="13"/>
    </row>
    <row r="1024" spans="13:14" x14ac:dyDescent="0.25">
      <c r="M1024" s="12"/>
      <c r="N1024" s="2"/>
    </row>
    <row r="1025" spans="2:16" x14ac:dyDescent="0.25">
      <c r="M1025" s="2"/>
      <c r="N1025" s="13"/>
    </row>
    <row r="1026" spans="2:16" x14ac:dyDescent="0.25">
      <c r="M1026" s="12"/>
      <c r="N1026" s="2"/>
    </row>
    <row r="1027" spans="2:16" x14ac:dyDescent="0.25">
      <c r="M1027" s="2"/>
      <c r="N1027" s="13"/>
    </row>
    <row r="1028" spans="2:16" x14ac:dyDescent="0.25">
      <c r="M1028" s="12"/>
      <c r="N1028" s="2"/>
    </row>
    <row r="1029" spans="2:16" x14ac:dyDescent="0.25">
      <c r="M1029" s="2"/>
      <c r="N1029" s="13"/>
    </row>
    <row r="1030" spans="2:16" x14ac:dyDescent="0.25">
      <c r="M1030" s="12"/>
      <c r="N1030" s="2"/>
    </row>
    <row r="1031" spans="2:16" x14ac:dyDescent="0.25">
      <c r="B1031" s="63"/>
      <c r="C1031" s="14"/>
      <c r="D1031" s="14"/>
      <c r="E1031" s="14"/>
      <c r="F1031" s="14"/>
      <c r="H1031" s="14"/>
      <c r="I1031" s="14"/>
      <c r="J1031" s="14"/>
      <c r="K1031" s="14"/>
      <c r="L1031" s="14"/>
      <c r="M1031" s="2"/>
      <c r="N1031" s="13"/>
      <c r="O1031" s="14"/>
      <c r="P1031" s="14"/>
    </row>
    <row r="1032" spans="2:16" x14ac:dyDescent="0.25">
      <c r="M1032" s="12"/>
      <c r="N1032" s="2"/>
    </row>
    <row r="1033" spans="2:16" x14ac:dyDescent="0.25">
      <c r="B1033" s="63"/>
      <c r="C1033" s="14"/>
      <c r="D1033" s="14"/>
      <c r="E1033" s="14"/>
      <c r="F1033" s="14"/>
      <c r="H1033" s="14"/>
      <c r="I1033" s="14"/>
      <c r="J1033" s="14"/>
      <c r="K1033" s="14"/>
      <c r="L1033" s="14"/>
      <c r="M1033" s="2"/>
      <c r="N1033" s="13"/>
      <c r="O1033" s="14"/>
      <c r="P1033" s="14"/>
    </row>
    <row r="1034" spans="2:16" x14ac:dyDescent="0.25">
      <c r="M1034" s="2"/>
      <c r="N1034" s="13"/>
    </row>
    <row r="1035" spans="2:16" x14ac:dyDescent="0.25">
      <c r="M1035" s="12"/>
      <c r="N1035" s="2"/>
    </row>
    <row r="1036" spans="2:16" x14ac:dyDescent="0.25">
      <c r="M1036" s="12"/>
      <c r="N1036" s="2"/>
    </row>
    <row r="1037" spans="2:16" x14ac:dyDescent="0.25">
      <c r="B1037" s="63"/>
      <c r="C1037" s="14"/>
      <c r="D1037" s="14"/>
      <c r="E1037" s="14"/>
      <c r="F1037" s="14"/>
      <c r="H1037" s="14"/>
      <c r="I1037" s="14"/>
      <c r="J1037" s="14"/>
      <c r="K1037" s="14"/>
      <c r="L1037" s="14"/>
      <c r="M1037" s="2"/>
      <c r="N1037" s="13"/>
      <c r="O1037" s="14"/>
      <c r="P1037" s="14"/>
    </row>
    <row r="1038" spans="2:16" x14ac:dyDescent="0.25">
      <c r="M1038" s="12"/>
      <c r="N1038" s="2"/>
    </row>
    <row r="1039" spans="2:16" x14ac:dyDescent="0.25">
      <c r="B1039" s="63"/>
      <c r="C1039" s="14"/>
      <c r="D1039" s="14"/>
      <c r="E1039" s="14"/>
      <c r="F1039" s="14"/>
      <c r="H1039" s="14"/>
      <c r="I1039" s="14"/>
      <c r="J1039" s="14"/>
      <c r="K1039" s="14"/>
      <c r="L1039" s="14"/>
      <c r="M1039" s="2"/>
      <c r="N1039" s="13"/>
      <c r="O1039" s="14"/>
      <c r="P1039" s="14"/>
    </row>
    <row r="1040" spans="2:16" x14ac:dyDescent="0.25">
      <c r="M1040" s="12"/>
      <c r="N1040" s="2"/>
    </row>
    <row r="1041" spans="2:16" x14ac:dyDescent="0.25">
      <c r="M1041" s="2"/>
      <c r="N1041" s="13"/>
    </row>
    <row r="1042" spans="2:16" x14ac:dyDescent="0.25">
      <c r="M1042" s="12"/>
      <c r="N1042" s="2"/>
    </row>
    <row r="1043" spans="2:16" x14ac:dyDescent="0.25">
      <c r="M1043" s="2"/>
      <c r="N1043" s="13"/>
    </row>
    <row r="1044" spans="2:16" x14ac:dyDescent="0.25">
      <c r="M1044" s="12"/>
      <c r="N1044" s="2"/>
    </row>
    <row r="1045" spans="2:16" x14ac:dyDescent="0.25">
      <c r="M1045" s="2"/>
      <c r="N1045" s="13"/>
    </row>
    <row r="1046" spans="2:16" x14ac:dyDescent="0.25">
      <c r="M1046" s="12"/>
      <c r="N1046" s="2"/>
    </row>
    <row r="1047" spans="2:16" x14ac:dyDescent="0.25">
      <c r="M1047" s="2"/>
      <c r="N1047" s="13"/>
    </row>
    <row r="1048" spans="2:16" x14ac:dyDescent="0.25">
      <c r="M1048" s="12"/>
      <c r="N1048" s="2"/>
    </row>
    <row r="1049" spans="2:16" x14ac:dyDescent="0.25">
      <c r="M1049" s="2"/>
      <c r="N1049" s="13"/>
    </row>
    <row r="1050" spans="2:16" x14ac:dyDescent="0.25">
      <c r="M1050" s="12"/>
      <c r="N1050" s="2"/>
    </row>
    <row r="1051" spans="2:16" x14ac:dyDescent="0.25">
      <c r="M1051" s="2"/>
      <c r="N1051" s="13"/>
    </row>
    <row r="1052" spans="2:16" x14ac:dyDescent="0.25">
      <c r="M1052" s="12"/>
      <c r="N1052" s="2"/>
    </row>
    <row r="1053" spans="2:16" x14ac:dyDescent="0.25">
      <c r="M1053" s="2"/>
      <c r="N1053" s="13"/>
    </row>
    <row r="1054" spans="2:16" x14ac:dyDescent="0.25">
      <c r="M1054" s="12"/>
      <c r="N1054" s="2"/>
    </row>
    <row r="1055" spans="2:16" x14ac:dyDescent="0.25">
      <c r="B1055" s="63"/>
      <c r="C1055" s="14"/>
      <c r="D1055" s="14"/>
      <c r="E1055" s="14"/>
      <c r="F1055" s="14"/>
      <c r="H1055" s="14"/>
      <c r="I1055" s="14"/>
      <c r="J1055" s="14"/>
      <c r="K1055" s="14"/>
      <c r="L1055" s="14"/>
      <c r="M1055" s="2"/>
      <c r="N1055" s="13"/>
      <c r="O1055" s="14"/>
      <c r="P1055" s="14"/>
    </row>
    <row r="1056" spans="2:16" x14ac:dyDescent="0.25">
      <c r="M1056" s="12"/>
      <c r="N1056" s="2"/>
    </row>
    <row r="1057" spans="13:14" x14ac:dyDescent="0.25">
      <c r="M1057" s="2"/>
      <c r="N1057" s="13"/>
    </row>
    <row r="1058" spans="13:14" x14ac:dyDescent="0.25">
      <c r="M1058" s="12"/>
      <c r="N1058" s="2"/>
    </row>
    <row r="1059" spans="13:14" x14ac:dyDescent="0.25">
      <c r="M1059" s="2"/>
      <c r="N1059" s="13"/>
    </row>
    <row r="1060" spans="13:14" x14ac:dyDescent="0.25">
      <c r="M1060" s="12"/>
      <c r="N1060" s="2"/>
    </row>
    <row r="1061" spans="13:14" x14ac:dyDescent="0.25">
      <c r="M1061" s="2"/>
      <c r="N1061" s="13"/>
    </row>
    <row r="1062" spans="13:14" x14ac:dyDescent="0.25">
      <c r="M1062" s="12"/>
      <c r="N1062" s="2"/>
    </row>
    <row r="1063" spans="13:14" x14ac:dyDescent="0.25">
      <c r="M1063" s="2"/>
      <c r="N1063" s="13"/>
    </row>
    <row r="1064" spans="13:14" x14ac:dyDescent="0.25">
      <c r="M1064" s="12"/>
      <c r="N1064" s="2"/>
    </row>
    <row r="1065" spans="13:14" x14ac:dyDescent="0.25">
      <c r="M1065" s="2"/>
      <c r="N1065" s="13"/>
    </row>
    <row r="1066" spans="13:14" x14ac:dyDescent="0.25">
      <c r="M1066" s="12"/>
      <c r="N1066" s="2"/>
    </row>
    <row r="1067" spans="13:14" x14ac:dyDescent="0.25">
      <c r="M1067" s="2"/>
      <c r="N1067" s="13"/>
    </row>
    <row r="1068" spans="13:14" x14ac:dyDescent="0.25">
      <c r="M1068" s="12"/>
      <c r="N1068" s="2"/>
    </row>
    <row r="1069" spans="13:14" x14ac:dyDescent="0.25">
      <c r="M1069" s="2"/>
      <c r="N1069" s="13"/>
    </row>
    <row r="1070" spans="13:14" x14ac:dyDescent="0.25">
      <c r="M1070" s="12"/>
      <c r="N1070" s="2"/>
    </row>
    <row r="1071" spans="13:14" x14ac:dyDescent="0.25">
      <c r="M1071" s="2"/>
      <c r="N1071" s="13"/>
    </row>
    <row r="1072" spans="13:14" x14ac:dyDescent="0.25">
      <c r="M1072" s="12"/>
      <c r="N1072" s="2"/>
    </row>
    <row r="1073" spans="13:14" x14ac:dyDescent="0.25">
      <c r="M1073" s="2"/>
      <c r="N1073" s="13"/>
    </row>
    <row r="1074" spans="13:14" x14ac:dyDescent="0.25">
      <c r="M1074" s="12"/>
      <c r="N1074" s="2"/>
    </row>
    <row r="1075" spans="13:14" x14ac:dyDescent="0.25">
      <c r="M1075" s="2"/>
      <c r="N1075" s="13"/>
    </row>
    <row r="1076" spans="13:14" x14ac:dyDescent="0.25">
      <c r="M1076" s="12"/>
      <c r="N1076" s="2"/>
    </row>
    <row r="1077" spans="13:14" x14ac:dyDescent="0.25">
      <c r="M1077" s="2"/>
      <c r="N1077" s="13"/>
    </row>
    <row r="1078" spans="13:14" x14ac:dyDescent="0.25">
      <c r="M1078" s="12"/>
      <c r="N1078" s="2"/>
    </row>
    <row r="1079" spans="13:14" x14ac:dyDescent="0.25">
      <c r="M1079" s="2"/>
      <c r="N1079" s="13"/>
    </row>
    <row r="1080" spans="13:14" x14ac:dyDescent="0.25">
      <c r="M1080" s="12"/>
      <c r="N1080" s="2"/>
    </row>
    <row r="1081" spans="13:14" x14ac:dyDescent="0.25">
      <c r="M1081" s="2"/>
      <c r="N1081" s="13"/>
    </row>
    <row r="1082" spans="13:14" x14ac:dyDescent="0.25">
      <c r="M1082" s="12"/>
      <c r="N1082" s="2"/>
    </row>
    <row r="1083" spans="13:14" x14ac:dyDescent="0.25">
      <c r="M1083" s="2"/>
      <c r="N1083" s="13"/>
    </row>
    <row r="1084" spans="13:14" x14ac:dyDescent="0.25">
      <c r="M1084" s="2"/>
      <c r="N1084" s="2"/>
    </row>
    <row r="1085" spans="13:14" x14ac:dyDescent="0.25">
      <c r="M1085" s="2"/>
      <c r="N1085" s="13"/>
    </row>
    <row r="1086" spans="13:14" x14ac:dyDescent="0.25">
      <c r="M1086" s="2"/>
      <c r="N1086" s="2"/>
    </row>
    <row r="1087" spans="13:14" x14ac:dyDescent="0.25">
      <c r="M1087" s="2"/>
      <c r="N1087" s="2"/>
    </row>
    <row r="1088" spans="13:14" x14ac:dyDescent="0.25">
      <c r="M1088" s="2"/>
      <c r="N1088" s="2"/>
    </row>
    <row r="1089" spans="2:16" x14ac:dyDescent="0.25">
      <c r="M1089" s="2"/>
      <c r="N1089" s="2"/>
    </row>
    <row r="1090" spans="2:16" x14ac:dyDescent="0.25">
      <c r="M1090" s="2"/>
      <c r="N1090" s="2"/>
    </row>
    <row r="1091" spans="2:16" x14ac:dyDescent="0.25">
      <c r="M1091" s="2"/>
      <c r="N1091" s="13"/>
    </row>
    <row r="1092" spans="2:16" x14ac:dyDescent="0.25">
      <c r="M1092" s="2"/>
      <c r="N1092" s="2"/>
    </row>
    <row r="1093" spans="2:16" x14ac:dyDescent="0.25">
      <c r="B1093" s="63"/>
      <c r="C1093" s="14"/>
      <c r="D1093" s="14"/>
      <c r="E1093" s="14"/>
      <c r="F1093" s="14"/>
      <c r="H1093" s="14"/>
      <c r="I1093" s="14"/>
      <c r="J1093" s="14"/>
      <c r="K1093" s="14"/>
      <c r="L1093" s="14"/>
      <c r="M1093" s="2"/>
      <c r="N1093" s="13"/>
      <c r="O1093" s="14"/>
      <c r="P1093" s="14"/>
    </row>
    <row r="1094" spans="2:16" x14ac:dyDescent="0.25">
      <c r="M1094" s="2"/>
      <c r="N1094" s="2"/>
    </row>
    <row r="1095" spans="2:16" x14ac:dyDescent="0.25">
      <c r="M1095" s="2"/>
      <c r="N1095" s="13"/>
    </row>
    <row r="1096" spans="2:16" x14ac:dyDescent="0.25">
      <c r="M1096" s="2"/>
      <c r="N1096" s="2"/>
    </row>
    <row r="1097" spans="2:16" x14ac:dyDescent="0.25">
      <c r="M1097" s="2"/>
      <c r="N1097" s="13"/>
    </row>
    <row r="1098" spans="2:16" x14ac:dyDescent="0.25">
      <c r="M1098" s="2"/>
      <c r="N1098" s="2"/>
    </row>
    <row r="1099" spans="2:16" x14ac:dyDescent="0.25">
      <c r="M1099" s="2"/>
      <c r="N1099" s="13"/>
    </row>
    <row r="1100" spans="2:16" x14ac:dyDescent="0.25">
      <c r="M1100" s="2"/>
      <c r="N1100" s="2"/>
    </row>
    <row r="1101" spans="2:16" x14ac:dyDescent="0.25">
      <c r="M1101" s="2"/>
      <c r="N1101" s="13"/>
    </row>
    <row r="1102" spans="2:16" x14ac:dyDescent="0.25">
      <c r="M1102" s="2"/>
      <c r="N1102" s="2"/>
    </row>
    <row r="1103" spans="2:16" x14ac:dyDescent="0.25">
      <c r="M1103" s="2"/>
      <c r="N1103" s="13"/>
    </row>
    <row r="1104" spans="2:16" x14ac:dyDescent="0.25">
      <c r="M1104" s="2"/>
      <c r="N1104" s="2"/>
    </row>
    <row r="1105" spans="2:16" x14ac:dyDescent="0.25">
      <c r="M1105" s="2"/>
      <c r="N1105" s="13"/>
    </row>
    <row r="1106" spans="2:16" x14ac:dyDescent="0.25">
      <c r="M1106" s="2"/>
      <c r="N1106" s="2"/>
    </row>
    <row r="1107" spans="2:16" x14ac:dyDescent="0.25">
      <c r="M1107" s="2"/>
      <c r="N1107" s="2"/>
    </row>
    <row r="1108" spans="2:16" x14ac:dyDescent="0.25">
      <c r="M1108" s="2"/>
      <c r="N1108" s="2"/>
    </row>
    <row r="1109" spans="2:16" x14ac:dyDescent="0.25">
      <c r="M1109" s="2"/>
      <c r="N1109" s="2"/>
    </row>
    <row r="1110" spans="2:16" x14ac:dyDescent="0.25">
      <c r="M1110" s="2"/>
      <c r="N1110" s="2"/>
    </row>
    <row r="1111" spans="2:16" x14ac:dyDescent="0.25">
      <c r="B1111" s="63"/>
      <c r="C1111" s="14"/>
      <c r="D1111" s="14"/>
      <c r="E1111" s="14"/>
      <c r="F1111" s="14"/>
      <c r="H1111" s="14"/>
      <c r="I1111" s="14"/>
      <c r="J1111" s="14"/>
      <c r="K1111" s="14"/>
      <c r="L1111" s="14"/>
      <c r="M1111" s="2"/>
      <c r="N1111" s="13"/>
      <c r="O1111" s="14"/>
      <c r="P1111" s="14"/>
    </row>
    <row r="1112" spans="2:16" x14ac:dyDescent="0.25">
      <c r="M1112" s="2"/>
      <c r="N1112" s="2"/>
    </row>
    <row r="1113" spans="2:16" x14ac:dyDescent="0.25">
      <c r="M1113" s="2"/>
      <c r="N1113" s="2"/>
    </row>
    <row r="1114" spans="2:16" x14ac:dyDescent="0.25">
      <c r="M1114" s="2"/>
      <c r="N1114" s="2"/>
    </row>
    <row r="1115" spans="2:16" x14ac:dyDescent="0.25">
      <c r="M1115" s="2"/>
      <c r="N1115" s="2"/>
    </row>
    <row r="1116" spans="2:16" x14ac:dyDescent="0.25">
      <c r="M1116" s="2"/>
      <c r="N1116" s="2"/>
    </row>
    <row r="1117" spans="2:16" x14ac:dyDescent="0.25">
      <c r="M1117" s="2"/>
      <c r="N1117" s="2"/>
    </row>
    <row r="1118" spans="2:16" x14ac:dyDescent="0.25">
      <c r="M1118" s="2"/>
      <c r="N1118" s="2"/>
    </row>
    <row r="1119" spans="2:16" x14ac:dyDescent="0.25">
      <c r="M1119" s="2"/>
      <c r="N1119" s="2"/>
    </row>
    <row r="1120" spans="2:16" x14ac:dyDescent="0.25">
      <c r="M1120" s="2"/>
      <c r="N1120" s="2"/>
    </row>
    <row r="1121" spans="13:14" x14ac:dyDescent="0.25">
      <c r="M1121" s="2"/>
      <c r="N1121" s="2"/>
    </row>
    <row r="1122" spans="13:14" x14ac:dyDescent="0.25">
      <c r="M1122" s="2"/>
      <c r="N1122" s="2"/>
    </row>
    <row r="1123" spans="13:14" x14ac:dyDescent="0.25">
      <c r="M1123" s="2"/>
      <c r="N1123" s="2"/>
    </row>
    <row r="1124" spans="13:14" x14ac:dyDescent="0.25">
      <c r="M1124" s="2"/>
      <c r="N1124" s="2"/>
    </row>
    <row r="1125" spans="13:14" x14ac:dyDescent="0.25">
      <c r="M1125" s="2"/>
      <c r="N1125" s="2"/>
    </row>
    <row r="1126" spans="13:14" x14ac:dyDescent="0.25">
      <c r="M1126" s="2"/>
      <c r="N1126" s="2"/>
    </row>
    <row r="1127" spans="13:14" x14ac:dyDescent="0.25">
      <c r="M1127" s="2"/>
      <c r="N1127" s="2"/>
    </row>
    <row r="1128" spans="13:14" x14ac:dyDescent="0.25">
      <c r="M1128" s="2"/>
      <c r="N1128" s="2"/>
    </row>
    <row r="1129" spans="13:14" x14ac:dyDescent="0.25">
      <c r="M1129" s="2"/>
      <c r="N1129" s="2"/>
    </row>
    <row r="1130" spans="13:14" x14ac:dyDescent="0.25">
      <c r="M1130" s="2"/>
      <c r="N1130" s="2"/>
    </row>
    <row r="1131" spans="13:14" x14ac:dyDescent="0.25">
      <c r="M1131" s="2"/>
      <c r="N1131" s="2"/>
    </row>
    <row r="1132" spans="13:14" x14ac:dyDescent="0.25">
      <c r="M1132" s="2"/>
      <c r="N1132" s="13"/>
    </row>
    <row r="1133" spans="13:14" x14ac:dyDescent="0.25">
      <c r="M1133" s="2"/>
      <c r="N1133" s="2"/>
    </row>
    <row r="1134" spans="13:14" x14ac:dyDescent="0.25">
      <c r="M1134" s="2"/>
      <c r="N1134" s="2"/>
    </row>
    <row r="1135" spans="13:14" x14ac:dyDescent="0.25">
      <c r="M1135" s="2"/>
      <c r="N1135" s="2"/>
    </row>
    <row r="1136" spans="13:14" x14ac:dyDescent="0.25">
      <c r="M1136" s="2"/>
      <c r="N1136" s="2"/>
    </row>
    <row r="1137" spans="13:14" x14ac:dyDescent="0.25">
      <c r="M1137" s="2"/>
      <c r="N1137" s="2"/>
    </row>
    <row r="1138" spans="13:14" x14ac:dyDescent="0.25">
      <c r="M1138" s="2"/>
      <c r="N1138" s="2"/>
    </row>
    <row r="1139" spans="13:14" x14ac:dyDescent="0.25">
      <c r="M1139" s="2"/>
      <c r="N1139" s="2"/>
    </row>
    <row r="1140" spans="13:14" x14ac:dyDescent="0.25">
      <c r="M1140" s="2"/>
      <c r="N1140" s="2"/>
    </row>
    <row r="1141" spans="13:14" x14ac:dyDescent="0.25">
      <c r="M1141" s="2"/>
      <c r="N1141" s="2"/>
    </row>
    <row r="1142" spans="13:14" x14ac:dyDescent="0.25">
      <c r="M1142" s="2"/>
      <c r="N1142" s="2"/>
    </row>
    <row r="1143" spans="13:14" x14ac:dyDescent="0.25">
      <c r="M1143" s="2"/>
      <c r="N1143" s="2"/>
    </row>
    <row r="1144" spans="13:14" x14ac:dyDescent="0.25">
      <c r="M1144" s="2"/>
      <c r="N1144" s="2"/>
    </row>
    <row r="1145" spans="13:14" x14ac:dyDescent="0.25">
      <c r="M1145" s="2"/>
      <c r="N1145" s="2"/>
    </row>
    <row r="1146" spans="13:14" x14ac:dyDescent="0.25">
      <c r="M1146" s="2"/>
      <c r="N1146" s="2"/>
    </row>
    <row r="1147" spans="13:14" x14ac:dyDescent="0.25">
      <c r="M1147" s="2"/>
      <c r="N1147" s="2"/>
    </row>
    <row r="1148" spans="13:14" x14ac:dyDescent="0.25">
      <c r="M1148" s="2"/>
      <c r="N1148" s="2"/>
    </row>
    <row r="1149" spans="13:14" x14ac:dyDescent="0.25">
      <c r="M1149" s="2"/>
      <c r="N1149" s="13"/>
    </row>
    <row r="1150" spans="13:14" x14ac:dyDescent="0.25">
      <c r="M1150" s="2"/>
      <c r="N1150" s="2"/>
    </row>
    <row r="1151" spans="13:14" x14ac:dyDescent="0.25">
      <c r="M1151" s="2"/>
      <c r="N1151" s="2"/>
    </row>
    <row r="1152" spans="13:14" x14ac:dyDescent="0.25">
      <c r="M1152" s="2"/>
      <c r="N1152" s="2"/>
    </row>
    <row r="1153" spans="13:14" x14ac:dyDescent="0.25">
      <c r="M1153" s="2"/>
      <c r="N1153" s="2"/>
    </row>
    <row r="1154" spans="13:14" x14ac:dyDescent="0.25">
      <c r="M1154" s="2"/>
      <c r="N1154" s="2"/>
    </row>
    <row r="1155" spans="13:14" x14ac:dyDescent="0.25">
      <c r="M1155" s="2"/>
      <c r="N1155" s="2"/>
    </row>
    <row r="1156" spans="13:14" x14ac:dyDescent="0.25">
      <c r="M1156" s="2"/>
      <c r="N1156" s="2"/>
    </row>
    <row r="1157" spans="13:14" x14ac:dyDescent="0.25">
      <c r="M1157" s="2"/>
      <c r="N1157" s="2"/>
    </row>
    <row r="1158" spans="13:14" x14ac:dyDescent="0.25">
      <c r="M1158" s="2"/>
      <c r="N1158" s="2"/>
    </row>
    <row r="1159" spans="13:14" x14ac:dyDescent="0.25">
      <c r="M1159" s="2"/>
      <c r="N1159" s="2"/>
    </row>
    <row r="1160" spans="13:14" x14ac:dyDescent="0.25">
      <c r="M1160" s="2"/>
      <c r="N1160" s="2"/>
    </row>
    <row r="1161" spans="13:14" x14ac:dyDescent="0.25">
      <c r="M1161" s="2"/>
      <c r="N1161" s="2"/>
    </row>
    <row r="1162" spans="13:14" x14ac:dyDescent="0.25">
      <c r="M1162" s="2"/>
      <c r="N1162" s="2"/>
    </row>
    <row r="1163" spans="13:14" x14ac:dyDescent="0.25">
      <c r="M1163" s="2"/>
      <c r="N1163" s="13"/>
    </row>
    <row r="1164" spans="13:14" x14ac:dyDescent="0.25">
      <c r="M1164" s="2"/>
      <c r="N1164" s="2"/>
    </row>
    <row r="1165" spans="13:14" x14ac:dyDescent="0.25">
      <c r="M1165" s="2"/>
      <c r="N1165" s="2"/>
    </row>
    <row r="1166" spans="13:14" x14ac:dyDescent="0.25">
      <c r="M1166" s="2"/>
      <c r="N1166" s="2"/>
    </row>
    <row r="1167" spans="13:14" x14ac:dyDescent="0.25">
      <c r="M1167" s="2"/>
      <c r="N1167" s="2"/>
    </row>
    <row r="1168" spans="13:14" x14ac:dyDescent="0.25">
      <c r="M1168" s="2"/>
      <c r="N1168" s="2"/>
    </row>
    <row r="1169" spans="13:14" x14ac:dyDescent="0.25">
      <c r="M1169" s="2"/>
      <c r="N1169" s="2"/>
    </row>
    <row r="1170" spans="13:14" x14ac:dyDescent="0.25">
      <c r="M1170" s="2"/>
      <c r="N1170" s="2"/>
    </row>
    <row r="1171" spans="13:14" x14ac:dyDescent="0.25">
      <c r="M1171" s="2"/>
      <c r="N1171" s="13"/>
    </row>
    <row r="1172" spans="13:14" x14ac:dyDescent="0.25">
      <c r="M1172" s="2"/>
      <c r="N1172" s="2"/>
    </row>
    <row r="1173" spans="13:14" x14ac:dyDescent="0.25">
      <c r="M1173" s="2"/>
      <c r="N1173" s="2"/>
    </row>
    <row r="1174" spans="13:14" x14ac:dyDescent="0.25">
      <c r="M1174" s="2"/>
      <c r="N1174" s="2"/>
    </row>
    <row r="1175" spans="13:14" x14ac:dyDescent="0.25">
      <c r="M1175" s="2"/>
      <c r="N1175" s="13"/>
    </row>
    <row r="1176" spans="13:14" x14ac:dyDescent="0.25">
      <c r="M1176" s="2"/>
      <c r="N1176" s="2"/>
    </row>
    <row r="1177" spans="13:14" x14ac:dyDescent="0.25">
      <c r="M1177" s="2"/>
      <c r="N1177" s="13"/>
    </row>
    <row r="1178" spans="13:14" x14ac:dyDescent="0.25">
      <c r="M1178" s="2"/>
      <c r="N1178" s="2"/>
    </row>
    <row r="1179" spans="13:14" x14ac:dyDescent="0.25">
      <c r="M1179" s="2"/>
      <c r="N1179" s="2"/>
    </row>
    <row r="1180" spans="13:14" x14ac:dyDescent="0.25">
      <c r="M1180" s="2"/>
      <c r="N1180" s="2"/>
    </row>
    <row r="1181" spans="13:14" x14ac:dyDescent="0.25">
      <c r="M1181" s="2"/>
      <c r="N1181" s="2"/>
    </row>
    <row r="1182" spans="13:14" x14ac:dyDescent="0.25">
      <c r="M1182" s="2"/>
      <c r="N1182" s="2"/>
    </row>
    <row r="1183" spans="13:14" x14ac:dyDescent="0.25">
      <c r="M1183" s="2"/>
      <c r="N1183" s="2"/>
    </row>
    <row r="1184" spans="13:14" x14ac:dyDescent="0.25">
      <c r="M1184" s="2"/>
      <c r="N1184" s="2"/>
    </row>
    <row r="1185" spans="13:14" x14ac:dyDescent="0.25">
      <c r="M1185" s="2"/>
      <c r="N1185" s="2"/>
    </row>
    <row r="1186" spans="13:14" x14ac:dyDescent="0.25">
      <c r="M1186" s="2"/>
      <c r="N1186" s="2"/>
    </row>
    <row r="1187" spans="13:14" x14ac:dyDescent="0.25">
      <c r="M1187" s="2"/>
      <c r="N1187" s="2"/>
    </row>
    <row r="1188" spans="13:14" x14ac:dyDescent="0.25">
      <c r="M1188" s="2"/>
      <c r="N1188" s="2"/>
    </row>
    <row r="1189" spans="13:14" x14ac:dyDescent="0.25">
      <c r="M1189" s="2"/>
      <c r="N1189" s="2"/>
    </row>
    <row r="1190" spans="13:14" x14ac:dyDescent="0.25">
      <c r="M1190" s="2"/>
      <c r="N1190" s="2"/>
    </row>
    <row r="1191" spans="13:14" x14ac:dyDescent="0.25">
      <c r="M1191" s="2"/>
      <c r="N1191" s="2"/>
    </row>
    <row r="1192" spans="13:14" x14ac:dyDescent="0.25">
      <c r="M1192" s="2"/>
      <c r="N1192" s="2"/>
    </row>
    <row r="1193" spans="13:14" x14ac:dyDescent="0.25">
      <c r="M1193" s="2"/>
      <c r="N1193" s="2"/>
    </row>
    <row r="1194" spans="13:14" x14ac:dyDescent="0.25">
      <c r="M1194" s="2"/>
      <c r="N1194" s="2"/>
    </row>
    <row r="1195" spans="13:14" x14ac:dyDescent="0.25">
      <c r="M1195" s="2"/>
      <c r="N1195" s="2"/>
    </row>
    <row r="1196" spans="13:14" x14ac:dyDescent="0.25">
      <c r="M1196" s="2"/>
      <c r="N1196" s="2"/>
    </row>
    <row r="1197" spans="13:14" x14ac:dyDescent="0.25">
      <c r="M1197" s="2"/>
      <c r="N1197" s="2"/>
    </row>
    <row r="1198" spans="13:14" x14ac:dyDescent="0.25">
      <c r="M1198" s="2"/>
      <c r="N1198" s="2"/>
    </row>
    <row r="1199" spans="13:14" x14ac:dyDescent="0.25">
      <c r="M1199" s="2"/>
      <c r="N1199" s="2"/>
    </row>
    <row r="1200" spans="13:14" x14ac:dyDescent="0.25">
      <c r="M1200" s="2"/>
      <c r="N1200" s="2"/>
    </row>
    <row r="1201" spans="13:14" x14ac:dyDescent="0.25">
      <c r="M1201" s="2"/>
      <c r="N1201" s="2"/>
    </row>
    <row r="1202" spans="13:14" x14ac:dyDescent="0.25">
      <c r="M1202" s="2"/>
      <c r="N1202" s="2"/>
    </row>
    <row r="1203" spans="13:14" x14ac:dyDescent="0.25">
      <c r="M1203" s="2"/>
      <c r="N1203" s="2"/>
    </row>
    <row r="1204" spans="13:14" x14ac:dyDescent="0.25">
      <c r="M1204" s="2"/>
      <c r="N1204" s="2"/>
    </row>
    <row r="1205" spans="13:14" x14ac:dyDescent="0.25">
      <c r="M1205" s="2"/>
      <c r="N1205" s="2"/>
    </row>
    <row r="1206" spans="13:14" x14ac:dyDescent="0.25">
      <c r="M1206" s="2"/>
      <c r="N1206" s="2"/>
    </row>
    <row r="1207" spans="13:14" x14ac:dyDescent="0.25">
      <c r="M1207" s="2"/>
      <c r="N1207" s="2"/>
    </row>
    <row r="1208" spans="13:14" x14ac:dyDescent="0.25">
      <c r="M1208" s="2"/>
      <c r="N1208" s="2"/>
    </row>
    <row r="1209" spans="13:14" x14ac:dyDescent="0.25">
      <c r="M1209" s="2"/>
      <c r="N1209" s="2"/>
    </row>
    <row r="1210" spans="13:14" x14ac:dyDescent="0.25">
      <c r="M1210" s="2"/>
      <c r="N1210" s="2"/>
    </row>
    <row r="1211" spans="13:14" x14ac:dyDescent="0.25">
      <c r="M1211" s="2"/>
      <c r="N1211" s="2"/>
    </row>
    <row r="1212" spans="13:14" x14ac:dyDescent="0.25">
      <c r="M1212" s="2"/>
      <c r="N1212" s="2"/>
    </row>
    <row r="1213" spans="13:14" x14ac:dyDescent="0.25">
      <c r="M1213" s="2"/>
      <c r="N1213" s="2"/>
    </row>
    <row r="1214" spans="13:14" x14ac:dyDescent="0.25">
      <c r="M1214" s="2"/>
      <c r="N1214" s="2"/>
    </row>
    <row r="1215" spans="13:14" x14ac:dyDescent="0.25">
      <c r="M1215" s="2"/>
      <c r="N1215" s="2"/>
    </row>
    <row r="1216" spans="13:14" x14ac:dyDescent="0.25">
      <c r="M1216" s="2"/>
      <c r="N1216" s="2"/>
    </row>
    <row r="1217" spans="13:14" x14ac:dyDescent="0.25">
      <c r="M1217" s="2"/>
      <c r="N1217" s="2"/>
    </row>
    <row r="1218" spans="13:14" x14ac:dyDescent="0.25">
      <c r="M1218" s="2"/>
      <c r="N1218" s="2"/>
    </row>
    <row r="1219" spans="13:14" x14ac:dyDescent="0.25">
      <c r="M1219" s="2"/>
      <c r="N1219" s="2"/>
    </row>
    <row r="1220" spans="13:14" x14ac:dyDescent="0.25">
      <c r="M1220" s="2"/>
      <c r="N1220" s="2"/>
    </row>
    <row r="1221" spans="13:14" x14ac:dyDescent="0.25">
      <c r="M1221" s="2"/>
      <c r="N1221" s="2"/>
    </row>
    <row r="1222" spans="13:14" x14ac:dyDescent="0.25">
      <c r="M1222" s="2"/>
      <c r="N1222" s="2"/>
    </row>
    <row r="1223" spans="13:14" x14ac:dyDescent="0.25">
      <c r="M1223" s="2"/>
      <c r="N1223" s="13"/>
    </row>
    <row r="1224" spans="13:14" x14ac:dyDescent="0.25">
      <c r="M1224" s="2"/>
      <c r="N1224" s="2"/>
    </row>
    <row r="1225" spans="13:14" x14ac:dyDescent="0.25">
      <c r="M1225" s="2"/>
      <c r="N1225" s="13"/>
    </row>
    <row r="1226" spans="13:14" x14ac:dyDescent="0.25">
      <c r="M1226" s="2"/>
      <c r="N1226" s="2"/>
    </row>
    <row r="1227" spans="13:14" x14ac:dyDescent="0.25">
      <c r="M1227" s="2"/>
      <c r="N1227" s="2"/>
    </row>
    <row r="1228" spans="13:14" x14ac:dyDescent="0.25">
      <c r="M1228" s="2"/>
      <c r="N1228" s="2"/>
    </row>
    <row r="1229" spans="13:14" x14ac:dyDescent="0.25">
      <c r="M1229" s="2"/>
      <c r="N1229" s="2"/>
    </row>
    <row r="1230" spans="13:14" x14ac:dyDescent="0.25">
      <c r="M1230" s="2"/>
      <c r="N1230" s="2"/>
    </row>
    <row r="1231" spans="13:14" x14ac:dyDescent="0.25">
      <c r="M1231" s="2"/>
      <c r="N1231" s="2"/>
    </row>
    <row r="1232" spans="13:14" x14ac:dyDescent="0.25">
      <c r="M1232" s="2"/>
      <c r="N1232" s="2"/>
    </row>
    <row r="1233" spans="13:14" x14ac:dyDescent="0.25">
      <c r="M1233" s="2"/>
      <c r="N1233" s="2"/>
    </row>
    <row r="1234" spans="13:14" x14ac:dyDescent="0.25">
      <c r="M1234" s="2"/>
      <c r="N1234" s="2"/>
    </row>
    <row r="1235" spans="13:14" x14ac:dyDescent="0.25">
      <c r="M1235" s="2"/>
      <c r="N1235" s="2"/>
    </row>
    <row r="1236" spans="13:14" x14ac:dyDescent="0.25">
      <c r="M1236" s="2"/>
      <c r="N1236" s="2"/>
    </row>
    <row r="1237" spans="13:14" x14ac:dyDescent="0.25">
      <c r="M1237" s="2"/>
      <c r="N1237" s="13"/>
    </row>
    <row r="1238" spans="13:14" x14ac:dyDescent="0.25">
      <c r="M1238" s="2"/>
      <c r="N1238" s="2"/>
    </row>
    <row r="1239" spans="13:14" x14ac:dyDescent="0.25">
      <c r="M1239" s="2"/>
      <c r="N1239" s="2"/>
    </row>
    <row r="1240" spans="13:14" x14ac:dyDescent="0.25">
      <c r="M1240" s="2"/>
      <c r="N1240" s="2"/>
    </row>
    <row r="1241" spans="13:14" x14ac:dyDescent="0.25">
      <c r="M1241" s="2"/>
      <c r="N1241" s="2"/>
    </row>
    <row r="1242" spans="13:14" x14ac:dyDescent="0.25">
      <c r="M1242" s="2"/>
      <c r="N1242" s="2"/>
    </row>
    <row r="1243" spans="13:14" x14ac:dyDescent="0.25">
      <c r="M1243" s="2"/>
      <c r="N1243" s="2"/>
    </row>
    <row r="1244" spans="13:14" x14ac:dyDescent="0.25">
      <c r="M1244" s="2"/>
      <c r="N1244" s="2"/>
    </row>
    <row r="1245" spans="13:14" x14ac:dyDescent="0.25">
      <c r="M1245" s="2"/>
      <c r="N1245" s="2"/>
    </row>
    <row r="1246" spans="13:14" x14ac:dyDescent="0.25">
      <c r="M1246" s="2"/>
      <c r="N1246" s="2"/>
    </row>
    <row r="1247" spans="13:14" x14ac:dyDescent="0.25">
      <c r="M1247" s="2"/>
      <c r="N1247" s="2"/>
    </row>
    <row r="1248" spans="13:14" x14ac:dyDescent="0.25">
      <c r="M1248" s="2"/>
      <c r="N1248" s="2"/>
    </row>
    <row r="1249" spans="13:14" x14ac:dyDescent="0.25">
      <c r="M1249" s="2"/>
      <c r="N1249" s="2"/>
    </row>
    <row r="1250" spans="13:14" x14ac:dyDescent="0.25">
      <c r="M1250" s="2"/>
      <c r="N1250" s="2"/>
    </row>
    <row r="1251" spans="13:14" x14ac:dyDescent="0.25">
      <c r="M1251" s="2"/>
      <c r="N1251" s="2"/>
    </row>
    <row r="1252" spans="13:14" x14ac:dyDescent="0.25">
      <c r="M1252" s="2"/>
      <c r="N1252" s="2"/>
    </row>
    <row r="1253" spans="13:14" x14ac:dyDescent="0.25">
      <c r="M1253" s="2"/>
      <c r="N1253" s="13"/>
    </row>
    <row r="1254" spans="13:14" x14ac:dyDescent="0.25">
      <c r="M1254" s="2"/>
      <c r="N1254" s="2"/>
    </row>
    <row r="1255" spans="13:14" x14ac:dyDescent="0.25">
      <c r="M1255" s="2"/>
      <c r="N1255" s="2"/>
    </row>
    <row r="1256" spans="13:14" x14ac:dyDescent="0.25">
      <c r="M1256" s="2"/>
      <c r="N1256" s="2"/>
    </row>
    <row r="1257" spans="13:14" x14ac:dyDescent="0.25">
      <c r="M1257" s="2"/>
      <c r="N1257" s="2"/>
    </row>
    <row r="1258" spans="13:14" x14ac:dyDescent="0.25">
      <c r="M1258" s="2"/>
      <c r="N1258" s="2"/>
    </row>
    <row r="1259" spans="13:14" x14ac:dyDescent="0.25">
      <c r="M1259" s="2"/>
      <c r="N1259" s="2"/>
    </row>
    <row r="1260" spans="13:14" x14ac:dyDescent="0.25">
      <c r="M1260" s="2"/>
      <c r="N1260" s="2"/>
    </row>
    <row r="1261" spans="13:14" x14ac:dyDescent="0.25">
      <c r="M1261" s="2"/>
      <c r="N1261" s="2"/>
    </row>
    <row r="1262" spans="13:14" x14ac:dyDescent="0.25">
      <c r="M1262" s="2"/>
      <c r="N1262" s="2"/>
    </row>
    <row r="1263" spans="13:14" x14ac:dyDescent="0.25">
      <c r="M1263" s="2"/>
      <c r="N1263" s="2"/>
    </row>
    <row r="1264" spans="13:14" x14ac:dyDescent="0.25">
      <c r="M1264" s="2"/>
      <c r="N1264" s="2"/>
    </row>
    <row r="1265" spans="2:16" x14ac:dyDescent="0.25">
      <c r="M1265" s="2"/>
      <c r="N1265" s="2"/>
    </row>
    <row r="1266" spans="2:16" x14ac:dyDescent="0.25">
      <c r="M1266" s="2"/>
      <c r="N1266" s="2"/>
    </row>
    <row r="1267" spans="2:16" x14ac:dyDescent="0.25">
      <c r="B1267" s="63"/>
      <c r="C1267" s="14"/>
      <c r="D1267" s="14"/>
      <c r="E1267" s="14"/>
      <c r="F1267" s="14"/>
      <c r="H1267" s="14"/>
      <c r="I1267" s="14"/>
      <c r="J1267" s="14"/>
      <c r="K1267" s="14"/>
      <c r="L1267" s="14"/>
      <c r="M1267" s="2"/>
      <c r="N1267" s="13"/>
      <c r="O1267" s="14"/>
      <c r="P1267" s="14"/>
    </row>
    <row r="1268" spans="2:16" x14ac:dyDescent="0.25">
      <c r="M1268" s="2"/>
      <c r="N1268" s="2"/>
    </row>
    <row r="1269" spans="2:16" x14ac:dyDescent="0.25">
      <c r="M1269" s="2"/>
      <c r="N1269" s="2"/>
    </row>
    <row r="1270" spans="2:16" x14ac:dyDescent="0.25">
      <c r="M1270" s="2"/>
      <c r="N1270" s="2"/>
    </row>
    <row r="1271" spans="2:16" x14ac:dyDescent="0.25">
      <c r="M1271" s="2"/>
      <c r="N1271" s="2"/>
    </row>
    <row r="1272" spans="2:16" x14ac:dyDescent="0.25">
      <c r="M1272" s="2"/>
      <c r="N1272" s="2"/>
    </row>
    <row r="1273" spans="2:16" x14ac:dyDescent="0.25">
      <c r="M1273" s="2"/>
      <c r="N1273" s="2"/>
    </row>
    <row r="1274" spans="2:16" x14ac:dyDescent="0.25">
      <c r="M1274" s="2"/>
      <c r="N1274" s="2"/>
    </row>
    <row r="1275" spans="2:16" x14ac:dyDescent="0.25">
      <c r="M1275" s="2"/>
      <c r="N1275" s="2"/>
    </row>
    <row r="1276" spans="2:16" x14ac:dyDescent="0.25">
      <c r="M1276" s="2"/>
      <c r="N1276" s="2"/>
    </row>
    <row r="1277" spans="2:16" x14ac:dyDescent="0.25">
      <c r="M1277" s="2"/>
      <c r="N1277" s="2"/>
    </row>
    <row r="1278" spans="2:16" x14ac:dyDescent="0.25">
      <c r="M1278" s="2"/>
      <c r="N1278" s="2"/>
    </row>
    <row r="1279" spans="2:16" x14ac:dyDescent="0.25">
      <c r="M1279" s="2"/>
      <c r="N1279" s="2"/>
    </row>
    <row r="1280" spans="2:16" x14ac:dyDescent="0.25">
      <c r="M1280" s="2"/>
      <c r="N1280" s="2"/>
    </row>
    <row r="1281" spans="13:14" x14ac:dyDescent="0.25">
      <c r="M1281" s="2"/>
      <c r="N1281" s="2"/>
    </row>
    <row r="1282" spans="13:14" x14ac:dyDescent="0.25">
      <c r="M1282" s="2"/>
      <c r="N1282" s="2"/>
    </row>
    <row r="1283" spans="13:14" x14ac:dyDescent="0.25">
      <c r="M1283" s="2"/>
      <c r="N1283" s="2"/>
    </row>
    <row r="1284" spans="13:14" x14ac:dyDescent="0.25">
      <c r="M1284" s="2"/>
      <c r="N1284" s="2"/>
    </row>
    <row r="1285" spans="13:14" x14ac:dyDescent="0.25">
      <c r="M1285" s="2"/>
      <c r="N1285" s="2"/>
    </row>
    <row r="1286" spans="13:14" x14ac:dyDescent="0.25">
      <c r="M1286" s="2"/>
      <c r="N1286" s="2"/>
    </row>
    <row r="1287" spans="13:14" x14ac:dyDescent="0.25">
      <c r="M1287" s="2"/>
      <c r="N1287" s="2"/>
    </row>
    <row r="1288" spans="13:14" x14ac:dyDescent="0.25">
      <c r="M1288" s="2"/>
      <c r="N1288" s="2"/>
    </row>
    <row r="1289" spans="13:14" x14ac:dyDescent="0.25">
      <c r="M1289" s="2"/>
      <c r="N1289" s="2"/>
    </row>
    <row r="1290" spans="13:14" x14ac:dyDescent="0.25">
      <c r="M1290" s="2"/>
      <c r="N1290" s="2"/>
    </row>
    <row r="1291" spans="13:14" x14ac:dyDescent="0.25">
      <c r="M1291" s="2"/>
      <c r="N1291" s="2"/>
    </row>
    <row r="1292" spans="13:14" x14ac:dyDescent="0.25">
      <c r="M1292" s="2"/>
      <c r="N1292" s="2"/>
    </row>
    <row r="1293" spans="13:14" x14ac:dyDescent="0.25">
      <c r="M1293" s="2"/>
      <c r="N1293" s="2"/>
    </row>
    <row r="1294" spans="13:14" x14ac:dyDescent="0.25">
      <c r="M1294" s="2"/>
      <c r="N1294" s="2"/>
    </row>
    <row r="1295" spans="13:14" x14ac:dyDescent="0.25">
      <c r="M1295" s="2"/>
      <c r="N1295" s="2"/>
    </row>
    <row r="1296" spans="13:14" x14ac:dyDescent="0.25">
      <c r="M1296" s="2"/>
      <c r="N1296" s="2"/>
    </row>
    <row r="1297" spans="13:14" x14ac:dyDescent="0.25">
      <c r="M1297" s="2"/>
      <c r="N1297" s="2"/>
    </row>
    <row r="1298" spans="13:14" x14ac:dyDescent="0.25">
      <c r="M1298" s="2"/>
      <c r="N1298" s="2"/>
    </row>
    <row r="1299" spans="13:14" x14ac:dyDescent="0.25">
      <c r="M1299" s="2"/>
      <c r="N1299" s="2"/>
    </row>
    <row r="1300" spans="13:14" x14ac:dyDescent="0.25">
      <c r="M1300" s="2"/>
      <c r="N1300" s="2"/>
    </row>
    <row r="1301" spans="13:14" x14ac:dyDescent="0.25">
      <c r="M1301" s="2"/>
      <c r="N1301" s="2"/>
    </row>
    <row r="1302" spans="13:14" x14ac:dyDescent="0.25">
      <c r="M1302" s="2"/>
      <c r="N1302" s="2"/>
    </row>
    <row r="1303" spans="13:14" x14ac:dyDescent="0.25">
      <c r="M1303" s="2"/>
      <c r="N1303" s="2"/>
    </row>
    <row r="1304" spans="13:14" x14ac:dyDescent="0.25">
      <c r="M1304" s="2"/>
      <c r="N1304" s="2"/>
    </row>
    <row r="1305" spans="13:14" x14ac:dyDescent="0.25">
      <c r="M1305" s="2"/>
      <c r="N1305" s="2"/>
    </row>
    <row r="1306" spans="13:14" x14ac:dyDescent="0.25">
      <c r="M1306" s="2"/>
      <c r="N1306" s="2"/>
    </row>
    <row r="1307" spans="13:14" x14ac:dyDescent="0.25">
      <c r="M1307" s="2"/>
      <c r="N1307" s="13"/>
    </row>
    <row r="1308" spans="13:14" x14ac:dyDescent="0.25">
      <c r="M1308" s="2"/>
      <c r="N1308" s="2"/>
    </row>
    <row r="1309" spans="13:14" x14ac:dyDescent="0.25">
      <c r="M1309" s="2"/>
      <c r="N1309" s="2"/>
    </row>
    <row r="1310" spans="13:14" x14ac:dyDescent="0.25">
      <c r="M1310" s="2"/>
      <c r="N1310" s="2"/>
    </row>
    <row r="1311" spans="13:14" x14ac:dyDescent="0.25">
      <c r="M1311" s="2"/>
      <c r="N1311" s="2"/>
    </row>
    <row r="1312" spans="13:14" x14ac:dyDescent="0.25">
      <c r="M1312" s="2"/>
      <c r="N1312" s="2"/>
    </row>
    <row r="1313" spans="13:14" x14ac:dyDescent="0.25">
      <c r="M1313" s="2"/>
      <c r="N1313" s="2"/>
    </row>
    <row r="1314" spans="13:14" x14ac:dyDescent="0.25">
      <c r="M1314" s="2"/>
      <c r="N1314" s="2"/>
    </row>
    <row r="1315" spans="13:14" x14ac:dyDescent="0.25">
      <c r="M1315" s="2"/>
      <c r="N1315" s="2"/>
    </row>
    <row r="1316" spans="13:14" x14ac:dyDescent="0.25">
      <c r="M1316" s="2"/>
      <c r="N1316" s="2"/>
    </row>
    <row r="1317" spans="13:14" x14ac:dyDescent="0.25">
      <c r="M1317" s="2"/>
      <c r="N1317" s="2"/>
    </row>
    <row r="1318" spans="13:14" x14ac:dyDescent="0.25">
      <c r="M1318" s="2"/>
      <c r="N1318" s="2"/>
    </row>
    <row r="1319" spans="13:14" x14ac:dyDescent="0.25">
      <c r="M1319" s="2"/>
      <c r="N1319" s="2"/>
    </row>
    <row r="1320" spans="13:14" x14ac:dyDescent="0.25">
      <c r="M1320" s="2"/>
      <c r="N1320" s="2"/>
    </row>
    <row r="1321" spans="13:14" x14ac:dyDescent="0.25">
      <c r="M1321" s="2"/>
      <c r="N1321" s="2"/>
    </row>
    <row r="1322" spans="13:14" x14ac:dyDescent="0.25">
      <c r="M1322" s="2"/>
      <c r="N1322" s="2"/>
    </row>
    <row r="1323" spans="13:14" x14ac:dyDescent="0.25">
      <c r="M1323" s="2"/>
      <c r="N1323" s="2"/>
    </row>
    <row r="1324" spans="13:14" x14ac:dyDescent="0.25">
      <c r="M1324" s="2"/>
      <c r="N1324" s="2"/>
    </row>
    <row r="1325" spans="13:14" x14ac:dyDescent="0.25">
      <c r="M1325" s="2"/>
      <c r="N1325" s="2"/>
    </row>
    <row r="1326" spans="13:14" x14ac:dyDescent="0.25">
      <c r="M1326" s="2"/>
      <c r="N1326" s="2"/>
    </row>
    <row r="1327" spans="13:14" x14ac:dyDescent="0.25">
      <c r="M1327" s="2"/>
      <c r="N1327" s="2"/>
    </row>
    <row r="1328" spans="13:14" x14ac:dyDescent="0.25">
      <c r="M1328" s="2"/>
      <c r="N1328" s="2"/>
    </row>
    <row r="1329" spans="13:14" x14ac:dyDescent="0.25">
      <c r="M1329" s="2"/>
      <c r="N1329" s="2"/>
    </row>
    <row r="1330" spans="13:14" x14ac:dyDescent="0.25">
      <c r="M1330" s="2"/>
      <c r="N1330" s="2"/>
    </row>
    <row r="1331" spans="13:14" x14ac:dyDescent="0.25">
      <c r="M1331" s="2"/>
      <c r="N1331" s="2"/>
    </row>
    <row r="1332" spans="13:14" x14ac:dyDescent="0.25">
      <c r="M1332" s="2"/>
      <c r="N1332" s="2"/>
    </row>
    <row r="1333" spans="13:14" x14ac:dyDescent="0.25">
      <c r="M1333" s="2"/>
      <c r="N1333" s="2"/>
    </row>
    <row r="1334" spans="13:14" x14ac:dyDescent="0.25">
      <c r="M1334" s="2"/>
      <c r="N1334" s="2"/>
    </row>
    <row r="1335" spans="13:14" x14ac:dyDescent="0.25">
      <c r="M1335" s="2"/>
      <c r="N1335" s="2"/>
    </row>
    <row r="1336" spans="13:14" x14ac:dyDescent="0.25">
      <c r="M1336" s="2"/>
      <c r="N1336" s="2"/>
    </row>
    <row r="1337" spans="13:14" x14ac:dyDescent="0.25">
      <c r="M1337" s="2"/>
      <c r="N1337" s="2"/>
    </row>
    <row r="1338" spans="13:14" x14ac:dyDescent="0.25">
      <c r="M1338" s="2"/>
      <c r="N1338" s="2"/>
    </row>
    <row r="1339" spans="13:14" x14ac:dyDescent="0.25">
      <c r="M1339" s="2"/>
      <c r="N1339" s="2"/>
    </row>
    <row r="1340" spans="13:14" x14ac:dyDescent="0.25">
      <c r="M1340" s="2"/>
      <c r="N1340" s="2"/>
    </row>
    <row r="1341" spans="13:14" x14ac:dyDescent="0.25">
      <c r="M1341" s="2"/>
      <c r="N1341" s="2"/>
    </row>
    <row r="1342" spans="13:14" x14ac:dyDescent="0.25">
      <c r="M1342" s="2"/>
      <c r="N1342" s="2"/>
    </row>
    <row r="1343" spans="13:14" x14ac:dyDescent="0.25">
      <c r="M1343" s="2"/>
      <c r="N1343" s="2"/>
    </row>
    <row r="1344" spans="13:14" x14ac:dyDescent="0.25">
      <c r="M1344" s="2"/>
      <c r="N1344" s="2"/>
    </row>
    <row r="1345" spans="2:16" x14ac:dyDescent="0.25">
      <c r="M1345" s="2"/>
      <c r="N1345" s="2"/>
    </row>
    <row r="1346" spans="2:16" x14ac:dyDescent="0.25">
      <c r="M1346" s="2"/>
      <c r="N1346" s="2"/>
    </row>
    <row r="1347" spans="2:16" x14ac:dyDescent="0.25">
      <c r="M1347" s="2"/>
      <c r="N1347" s="2"/>
    </row>
    <row r="1348" spans="2:16" x14ac:dyDescent="0.25">
      <c r="M1348" s="2"/>
      <c r="N1348" s="2"/>
    </row>
    <row r="1349" spans="2:16" x14ac:dyDescent="0.25">
      <c r="M1349" s="2"/>
      <c r="N1349" s="2"/>
    </row>
    <row r="1350" spans="2:16" x14ac:dyDescent="0.25">
      <c r="M1350" s="2"/>
      <c r="N1350" s="2"/>
    </row>
    <row r="1351" spans="2:16" x14ac:dyDescent="0.25">
      <c r="M1351" s="2"/>
      <c r="N1351" s="2"/>
    </row>
    <row r="1352" spans="2:16" x14ac:dyDescent="0.25">
      <c r="M1352" s="2"/>
      <c r="N1352" s="2"/>
    </row>
    <row r="1353" spans="2:16" x14ac:dyDescent="0.25">
      <c r="M1353" s="2"/>
      <c r="N1353" s="2"/>
    </row>
    <row r="1354" spans="2:16" x14ac:dyDescent="0.25">
      <c r="M1354" s="2"/>
      <c r="N1354" s="2"/>
    </row>
    <row r="1355" spans="2:16" x14ac:dyDescent="0.25">
      <c r="M1355" s="2"/>
      <c r="N1355" s="2"/>
    </row>
    <row r="1356" spans="2:16" x14ac:dyDescent="0.25">
      <c r="M1356" s="2"/>
      <c r="N1356" s="2"/>
    </row>
    <row r="1357" spans="2:16" x14ac:dyDescent="0.25">
      <c r="M1357" s="2"/>
      <c r="N1357" s="2"/>
    </row>
    <row r="1358" spans="2:16" x14ac:dyDescent="0.25">
      <c r="B1358" s="58"/>
      <c r="C1358" s="5"/>
      <c r="D1358" s="5"/>
      <c r="E1358" s="5"/>
      <c r="F1358" s="5"/>
      <c r="H1358" s="5"/>
      <c r="I1358" s="5"/>
      <c r="J1358" s="5"/>
      <c r="K1358" s="5"/>
      <c r="L1358" s="5"/>
      <c r="M1358" s="9"/>
      <c r="N1358" s="9"/>
      <c r="O1358" s="5"/>
      <c r="P1358" s="5"/>
    </row>
    <row r="1359" spans="2:16" x14ac:dyDescent="0.25">
      <c r="M1359" s="2"/>
      <c r="N1359" s="2"/>
    </row>
    <row r="1360" spans="2:16" x14ac:dyDescent="0.25">
      <c r="M1360" s="2"/>
      <c r="N1360" s="2"/>
    </row>
    <row r="1361" spans="13:14" x14ac:dyDescent="0.25">
      <c r="M1361" s="2"/>
      <c r="N1361" s="2"/>
    </row>
    <row r="1362" spans="13:14" x14ac:dyDescent="0.25">
      <c r="M1362" s="2"/>
    </row>
    <row r="1363" spans="13:14" x14ac:dyDescent="0.25">
      <c r="M1363" s="2"/>
      <c r="N1363" s="2"/>
    </row>
    <row r="1364" spans="13:14" x14ac:dyDescent="0.25">
      <c r="M1364" s="2"/>
      <c r="N1364" s="2"/>
    </row>
    <row r="1365" spans="13:14" x14ac:dyDescent="0.25">
      <c r="M1365" s="2"/>
      <c r="N1365" s="2"/>
    </row>
    <row r="1366" spans="13:14" x14ac:dyDescent="0.25">
      <c r="M1366" s="2"/>
      <c r="N1366" s="2"/>
    </row>
    <row r="1367" spans="13:14" x14ac:dyDescent="0.25">
      <c r="M1367" s="2"/>
      <c r="N1367" s="2"/>
    </row>
    <row r="1368" spans="13:14" x14ac:dyDescent="0.25">
      <c r="M1368" s="2"/>
      <c r="N1368" s="2"/>
    </row>
    <row r="1369" spans="13:14" x14ac:dyDescent="0.25">
      <c r="M1369" s="2"/>
      <c r="N1369" s="2"/>
    </row>
    <row r="1370" spans="13:14" x14ac:dyDescent="0.25">
      <c r="M1370" s="2"/>
      <c r="N1370" s="2"/>
    </row>
    <row r="1371" spans="13:14" x14ac:dyDescent="0.25">
      <c r="M1371" s="2"/>
      <c r="N1371" s="2"/>
    </row>
    <row r="1372" spans="13:14" x14ac:dyDescent="0.25">
      <c r="M1372" s="2"/>
      <c r="N1372" s="2"/>
    </row>
    <row r="1373" spans="13:14" x14ac:dyDescent="0.25">
      <c r="M1373" s="2"/>
      <c r="N1373" s="2"/>
    </row>
    <row r="1374" spans="13:14" x14ac:dyDescent="0.25">
      <c r="M1374" s="2"/>
      <c r="N1374" s="2"/>
    </row>
    <row r="1375" spans="13:14" x14ac:dyDescent="0.25">
      <c r="M1375" s="2"/>
      <c r="N1375" s="2"/>
    </row>
    <row r="1376" spans="13:14" x14ac:dyDescent="0.25">
      <c r="M1376" s="2"/>
      <c r="N1376" s="2"/>
    </row>
    <row r="1377" spans="13:14" x14ac:dyDescent="0.25">
      <c r="M1377" s="2"/>
      <c r="N1377" s="2"/>
    </row>
    <row r="1378" spans="13:14" x14ac:dyDescent="0.25">
      <c r="M1378" s="2"/>
      <c r="N1378" s="2"/>
    </row>
    <row r="1379" spans="13:14" x14ac:dyDescent="0.25">
      <c r="M1379" s="2"/>
      <c r="N1379" s="2"/>
    </row>
    <row r="1380" spans="13:14" x14ac:dyDescent="0.25">
      <c r="M1380" s="2"/>
      <c r="N1380" s="2"/>
    </row>
    <row r="1381" spans="13:14" x14ac:dyDescent="0.25">
      <c r="M1381" s="2"/>
      <c r="N1381" s="2"/>
    </row>
    <row r="1382" spans="13:14" x14ac:dyDescent="0.25">
      <c r="M1382" s="2"/>
      <c r="N1382" s="2"/>
    </row>
    <row r="1383" spans="13:14" x14ac:dyDescent="0.25">
      <c r="M1383" s="2"/>
      <c r="N1383" s="2"/>
    </row>
    <row r="1384" spans="13:14" x14ac:dyDescent="0.25">
      <c r="M1384" s="2"/>
      <c r="N1384" s="2"/>
    </row>
    <row r="1385" spans="13:14" x14ac:dyDescent="0.25">
      <c r="M1385" s="2"/>
      <c r="N1385" s="2"/>
    </row>
    <row r="1386" spans="13:14" x14ac:dyDescent="0.25">
      <c r="M1386" s="2"/>
      <c r="N1386" s="2"/>
    </row>
    <row r="1387" spans="13:14" x14ac:dyDescent="0.25">
      <c r="M1387" s="2"/>
      <c r="N1387" s="2"/>
    </row>
    <row r="1388" spans="13:14" x14ac:dyDescent="0.25">
      <c r="M1388" s="2"/>
      <c r="N1388" s="2"/>
    </row>
    <row r="1389" spans="13:14" x14ac:dyDescent="0.25">
      <c r="M1389" s="2"/>
      <c r="N1389" s="2"/>
    </row>
    <row r="1390" spans="13:14" x14ac:dyDescent="0.25">
      <c r="M1390" s="2"/>
      <c r="N1390" s="2"/>
    </row>
    <row r="1391" spans="13:14" x14ac:dyDescent="0.25">
      <c r="M1391" s="2"/>
      <c r="N1391" s="2"/>
    </row>
    <row r="1392" spans="13:14" x14ac:dyDescent="0.25">
      <c r="M1392" s="2"/>
      <c r="N1392" s="2"/>
    </row>
    <row r="1393" spans="13:14" x14ac:dyDescent="0.25">
      <c r="M1393" s="2"/>
      <c r="N1393" s="13"/>
    </row>
    <row r="1394" spans="13:14" x14ac:dyDescent="0.25">
      <c r="M1394" s="2"/>
      <c r="N1394" s="2"/>
    </row>
    <row r="1395" spans="13:14" x14ac:dyDescent="0.25">
      <c r="M1395" s="2"/>
      <c r="N1395" s="2"/>
    </row>
    <row r="1396" spans="13:14" x14ac:dyDescent="0.25">
      <c r="M1396" s="2"/>
      <c r="N1396" s="2"/>
    </row>
    <row r="1397" spans="13:14" x14ac:dyDescent="0.25">
      <c r="M1397" s="2"/>
      <c r="N1397" s="2"/>
    </row>
    <row r="1398" spans="13:14" x14ac:dyDescent="0.25">
      <c r="M1398" s="2"/>
      <c r="N1398" s="2"/>
    </row>
    <row r="1399" spans="13:14" x14ac:dyDescent="0.25">
      <c r="M1399" s="2"/>
      <c r="N1399" s="2"/>
    </row>
    <row r="1400" spans="13:14" x14ac:dyDescent="0.25">
      <c r="M1400" s="2"/>
      <c r="N1400" s="2"/>
    </row>
    <row r="1401" spans="13:14" x14ac:dyDescent="0.25">
      <c r="M1401" s="2"/>
      <c r="N1401" s="2"/>
    </row>
    <row r="1402" spans="13:14" x14ac:dyDescent="0.25">
      <c r="M1402" s="2"/>
      <c r="N1402" s="2"/>
    </row>
    <row r="1403" spans="13:14" x14ac:dyDescent="0.25">
      <c r="M1403" s="2"/>
      <c r="N1403" s="2"/>
    </row>
    <row r="1404" spans="13:14" x14ac:dyDescent="0.25">
      <c r="M1404" s="2"/>
      <c r="N1404" s="2"/>
    </row>
    <row r="1405" spans="13:14" x14ac:dyDescent="0.25">
      <c r="M1405" s="2"/>
      <c r="N1405" s="13"/>
    </row>
    <row r="1406" spans="13:14" x14ac:dyDescent="0.25">
      <c r="M1406" s="2"/>
      <c r="N1406" s="2"/>
    </row>
    <row r="1407" spans="13:14" x14ac:dyDescent="0.25">
      <c r="M1407" s="2"/>
      <c r="N1407" s="2"/>
    </row>
    <row r="1408" spans="13:14" x14ac:dyDescent="0.25">
      <c r="M1408" s="2"/>
      <c r="N1408" s="2"/>
    </row>
    <row r="1409" spans="13:14" x14ac:dyDescent="0.25">
      <c r="M1409" s="2"/>
      <c r="N1409" s="2"/>
    </row>
    <row r="1410" spans="13:14" x14ac:dyDescent="0.25">
      <c r="M1410" s="2"/>
      <c r="N1410" s="2"/>
    </row>
    <row r="1411" spans="13:14" x14ac:dyDescent="0.25">
      <c r="M1411" s="2"/>
      <c r="N1411" s="2"/>
    </row>
    <row r="1412" spans="13:14" x14ac:dyDescent="0.25">
      <c r="M1412" s="2"/>
      <c r="N1412" s="2"/>
    </row>
    <row r="1413" spans="13:14" x14ac:dyDescent="0.25">
      <c r="M1413" s="2"/>
      <c r="N1413" s="2"/>
    </row>
    <row r="1414" spans="13:14" x14ac:dyDescent="0.25">
      <c r="M1414" s="2"/>
      <c r="N1414" s="2"/>
    </row>
    <row r="1415" spans="13:14" x14ac:dyDescent="0.25">
      <c r="M1415" s="2"/>
      <c r="N1415" s="2"/>
    </row>
    <row r="1416" spans="13:14" x14ac:dyDescent="0.25">
      <c r="M1416" s="2"/>
      <c r="N1416" s="2"/>
    </row>
    <row r="1417" spans="13:14" x14ac:dyDescent="0.25">
      <c r="M1417" s="2"/>
      <c r="N1417" s="2"/>
    </row>
    <row r="1418" spans="13:14" x14ac:dyDescent="0.25">
      <c r="M1418" s="2"/>
      <c r="N1418" s="2"/>
    </row>
    <row r="1419" spans="13:14" x14ac:dyDescent="0.25">
      <c r="M1419" s="2"/>
      <c r="N1419" s="2"/>
    </row>
    <row r="1420" spans="13:14" x14ac:dyDescent="0.25">
      <c r="M1420" s="2"/>
      <c r="N1420" s="2"/>
    </row>
    <row r="1421" spans="13:14" x14ac:dyDescent="0.25">
      <c r="M1421" s="2"/>
      <c r="N1421" s="2"/>
    </row>
    <row r="1422" spans="13:14" x14ac:dyDescent="0.25">
      <c r="M1422" s="2"/>
      <c r="N1422" s="2"/>
    </row>
    <row r="1423" spans="13:14" x14ac:dyDescent="0.25">
      <c r="M1423" s="2"/>
      <c r="N1423" s="2"/>
    </row>
    <row r="1424" spans="13:14" x14ac:dyDescent="0.25">
      <c r="M1424" s="2"/>
      <c r="N1424" s="2"/>
    </row>
    <row r="1425" spans="13:14" x14ac:dyDescent="0.25">
      <c r="M1425" s="2"/>
      <c r="N1425" s="2"/>
    </row>
    <row r="1426" spans="13:14" x14ac:dyDescent="0.25">
      <c r="M1426" s="2"/>
      <c r="N1426" s="2"/>
    </row>
    <row r="1427" spans="13:14" x14ac:dyDescent="0.25">
      <c r="M1427" s="2"/>
      <c r="N1427" s="2"/>
    </row>
    <row r="1428" spans="13:14" x14ac:dyDescent="0.25">
      <c r="M1428" s="2"/>
      <c r="N1428" s="2"/>
    </row>
    <row r="1429" spans="13:14" x14ac:dyDescent="0.25">
      <c r="M1429" s="2"/>
      <c r="N1429" s="2"/>
    </row>
    <row r="1430" spans="13:14" x14ac:dyDescent="0.25">
      <c r="M1430" s="2"/>
      <c r="N1430" s="2"/>
    </row>
    <row r="1431" spans="13:14" x14ac:dyDescent="0.25">
      <c r="M1431" s="2"/>
      <c r="N1431" s="2"/>
    </row>
    <row r="1432" spans="13:14" x14ac:dyDescent="0.25">
      <c r="M1432" s="2"/>
      <c r="N1432" s="2"/>
    </row>
    <row r="1433" spans="13:14" x14ac:dyDescent="0.25">
      <c r="M1433" s="2"/>
      <c r="N1433" s="2"/>
    </row>
    <row r="1434" spans="13:14" x14ac:dyDescent="0.25">
      <c r="M1434" s="2"/>
      <c r="N1434" s="2"/>
    </row>
    <row r="1435" spans="13:14" x14ac:dyDescent="0.25">
      <c r="M1435" s="2"/>
      <c r="N1435" s="2"/>
    </row>
    <row r="1436" spans="13:14" x14ac:dyDescent="0.25">
      <c r="M1436" s="2"/>
      <c r="N1436" s="2"/>
    </row>
    <row r="1437" spans="13:14" x14ac:dyDescent="0.25">
      <c r="M1437" s="2"/>
      <c r="N1437" s="2"/>
    </row>
    <row r="1438" spans="13:14" x14ac:dyDescent="0.25">
      <c r="M1438" s="2"/>
      <c r="N1438" s="2"/>
    </row>
    <row r="1439" spans="13:14" x14ac:dyDescent="0.25">
      <c r="M1439" s="2"/>
      <c r="N1439" s="2"/>
    </row>
    <row r="1440" spans="13:14" x14ac:dyDescent="0.25">
      <c r="M1440" s="2"/>
      <c r="N1440" s="2"/>
    </row>
    <row r="1441" spans="13:14" x14ac:dyDescent="0.25">
      <c r="M1441" s="2"/>
      <c r="N1441" s="2"/>
    </row>
    <row r="1442" spans="13:14" x14ac:dyDescent="0.25">
      <c r="M1442" s="2"/>
      <c r="N1442" s="2"/>
    </row>
    <row r="1443" spans="13:14" x14ac:dyDescent="0.25">
      <c r="M1443" s="2"/>
      <c r="N1443" s="2"/>
    </row>
    <row r="1444" spans="13:14" x14ac:dyDescent="0.25">
      <c r="M1444" s="2"/>
      <c r="N1444" s="2"/>
    </row>
    <row r="1445" spans="13:14" x14ac:dyDescent="0.25">
      <c r="M1445" s="2"/>
      <c r="N1445" s="2"/>
    </row>
    <row r="1446" spans="13:14" x14ac:dyDescent="0.25">
      <c r="M1446" s="2"/>
      <c r="N1446" s="2"/>
    </row>
    <row r="1447" spans="13:14" x14ac:dyDescent="0.25">
      <c r="M1447" s="2"/>
      <c r="N1447" s="2"/>
    </row>
    <row r="1448" spans="13:14" x14ac:dyDescent="0.25">
      <c r="M1448" s="2"/>
      <c r="N1448" s="2"/>
    </row>
    <row r="1449" spans="13:14" x14ac:dyDescent="0.25">
      <c r="M1449" s="2"/>
      <c r="N1449" s="2"/>
    </row>
    <row r="1450" spans="13:14" x14ac:dyDescent="0.25">
      <c r="M1450" s="2"/>
      <c r="N1450" s="2"/>
    </row>
    <row r="1451" spans="13:14" x14ac:dyDescent="0.25">
      <c r="M1451" s="2"/>
      <c r="N1451" s="2"/>
    </row>
    <row r="1452" spans="13:14" x14ac:dyDescent="0.25">
      <c r="M1452" s="2"/>
      <c r="N1452" s="2"/>
    </row>
    <row r="1453" spans="13:14" x14ac:dyDescent="0.25">
      <c r="M1453" s="2"/>
      <c r="N1453" s="2"/>
    </row>
    <row r="1454" spans="13:14" x14ac:dyDescent="0.25">
      <c r="M1454" s="2"/>
      <c r="N1454" s="2"/>
    </row>
    <row r="1455" spans="13:14" x14ac:dyDescent="0.25">
      <c r="M1455" s="2"/>
      <c r="N1455" s="2"/>
    </row>
    <row r="1456" spans="13:14" x14ac:dyDescent="0.25">
      <c r="M1456" s="2"/>
      <c r="N1456" s="2"/>
    </row>
    <row r="1457" spans="13:14" x14ac:dyDescent="0.25">
      <c r="M1457" s="2"/>
      <c r="N1457" s="2"/>
    </row>
    <row r="1458" spans="13:14" x14ac:dyDescent="0.25">
      <c r="M1458" s="2"/>
      <c r="N1458" s="2"/>
    </row>
    <row r="1459" spans="13:14" x14ac:dyDescent="0.25">
      <c r="M1459" s="2"/>
      <c r="N1459" s="2"/>
    </row>
    <row r="1460" spans="13:14" x14ac:dyDescent="0.25">
      <c r="M1460" s="2"/>
      <c r="N1460" s="2"/>
    </row>
    <row r="1461" spans="13:14" x14ac:dyDescent="0.25">
      <c r="M1461" s="2"/>
      <c r="N1461" s="2"/>
    </row>
    <row r="1462" spans="13:14" x14ac:dyDescent="0.25">
      <c r="M1462" s="2"/>
      <c r="N1462" s="2"/>
    </row>
    <row r="1463" spans="13:14" x14ac:dyDescent="0.25">
      <c r="M1463" s="2"/>
      <c r="N1463" s="2"/>
    </row>
    <row r="1464" spans="13:14" x14ac:dyDescent="0.25">
      <c r="M1464" s="2"/>
      <c r="N1464" s="2"/>
    </row>
    <row r="1465" spans="13:14" x14ac:dyDescent="0.25">
      <c r="M1465" s="2"/>
      <c r="N1465" s="2"/>
    </row>
    <row r="1466" spans="13:14" x14ac:dyDescent="0.25">
      <c r="M1466" s="2"/>
      <c r="N1466" s="2"/>
    </row>
    <row r="1467" spans="13:14" x14ac:dyDescent="0.25">
      <c r="M1467" s="2"/>
      <c r="N1467" s="2"/>
    </row>
    <row r="1468" spans="13:14" x14ac:dyDescent="0.25">
      <c r="M1468" s="2"/>
      <c r="N1468" s="2"/>
    </row>
    <row r="1469" spans="13:14" x14ac:dyDescent="0.25">
      <c r="M1469" s="2"/>
      <c r="N1469" s="2"/>
    </row>
    <row r="1470" spans="13:14" x14ac:dyDescent="0.25">
      <c r="M1470" s="2"/>
      <c r="N1470" s="2"/>
    </row>
    <row r="1471" spans="13:14" x14ac:dyDescent="0.25">
      <c r="M1471" s="2"/>
      <c r="N1471" s="2"/>
    </row>
    <row r="1472" spans="13:14" x14ac:dyDescent="0.25">
      <c r="M1472" s="2"/>
      <c r="N1472" s="2"/>
    </row>
    <row r="1473" spans="13:14" x14ac:dyDescent="0.25">
      <c r="M1473" s="2"/>
      <c r="N1473" s="2"/>
    </row>
    <row r="1474" spans="13:14" x14ac:dyDescent="0.25">
      <c r="M1474" s="2"/>
      <c r="N1474" s="2"/>
    </row>
    <row r="1475" spans="13:14" x14ac:dyDescent="0.25">
      <c r="M1475" s="2"/>
      <c r="N1475" s="2"/>
    </row>
    <row r="1476" spans="13:14" x14ac:dyDescent="0.25">
      <c r="M1476" s="2"/>
      <c r="N1476" s="2"/>
    </row>
    <row r="1477" spans="13:14" x14ac:dyDescent="0.25">
      <c r="M1477" s="2"/>
      <c r="N1477" s="2"/>
    </row>
    <row r="1478" spans="13:14" x14ac:dyDescent="0.25">
      <c r="M1478" s="2"/>
      <c r="N1478" s="2"/>
    </row>
    <row r="1479" spans="13:14" x14ac:dyDescent="0.25">
      <c r="M1479" s="2"/>
      <c r="N1479" s="2"/>
    </row>
    <row r="1480" spans="13:14" x14ac:dyDescent="0.25">
      <c r="M1480" s="2"/>
      <c r="N1480" s="2"/>
    </row>
    <row r="1481" spans="13:14" x14ac:dyDescent="0.25">
      <c r="M1481" s="2"/>
      <c r="N1481" s="2"/>
    </row>
    <row r="1482" spans="13:14" x14ac:dyDescent="0.25">
      <c r="M1482" s="2"/>
      <c r="N1482" s="2"/>
    </row>
    <row r="1483" spans="13:14" x14ac:dyDescent="0.25">
      <c r="M1483" s="2"/>
      <c r="N1483" s="2"/>
    </row>
    <row r="1484" spans="13:14" x14ac:dyDescent="0.25">
      <c r="M1484" s="2"/>
      <c r="N1484" s="2"/>
    </row>
    <row r="1485" spans="13:14" x14ac:dyDescent="0.25">
      <c r="M1485" s="2"/>
      <c r="N1485" s="2"/>
    </row>
    <row r="1486" spans="13:14" x14ac:dyDescent="0.25">
      <c r="M1486" s="2"/>
      <c r="N1486" s="2"/>
    </row>
    <row r="1487" spans="13:14" x14ac:dyDescent="0.25">
      <c r="M1487" s="2"/>
      <c r="N1487" s="2"/>
    </row>
    <row r="1488" spans="13:14" x14ac:dyDescent="0.25">
      <c r="M1488" s="2"/>
      <c r="N1488" s="2"/>
    </row>
    <row r="1489" spans="13:14" x14ac:dyDescent="0.25">
      <c r="M1489" s="2"/>
      <c r="N1489" s="2"/>
    </row>
    <row r="1490" spans="13:14" x14ac:dyDescent="0.25">
      <c r="M1490" s="2"/>
      <c r="N1490" s="2"/>
    </row>
    <row r="1491" spans="13:14" x14ac:dyDescent="0.25">
      <c r="M1491" s="2"/>
      <c r="N1491" s="2"/>
    </row>
    <row r="1492" spans="13:14" x14ac:dyDescent="0.25">
      <c r="M1492" s="2"/>
      <c r="N1492" s="2"/>
    </row>
    <row r="1493" spans="13:14" x14ac:dyDescent="0.25">
      <c r="M1493" s="2"/>
      <c r="N1493" s="2"/>
    </row>
    <row r="1494" spans="13:14" x14ac:dyDescent="0.25">
      <c r="M1494" s="2"/>
      <c r="N1494" s="2"/>
    </row>
    <row r="1495" spans="13:14" x14ac:dyDescent="0.25">
      <c r="M1495" s="2"/>
      <c r="N1495" s="2"/>
    </row>
    <row r="1496" spans="13:14" x14ac:dyDescent="0.25">
      <c r="M1496" s="2"/>
      <c r="N1496" s="2"/>
    </row>
    <row r="1497" spans="13:14" x14ac:dyDescent="0.25">
      <c r="M1497" s="2"/>
      <c r="N1497" s="2"/>
    </row>
    <row r="1498" spans="13:14" x14ac:dyDescent="0.25">
      <c r="M1498" s="2"/>
      <c r="N1498" s="2"/>
    </row>
    <row r="1499" spans="13:14" x14ac:dyDescent="0.25">
      <c r="M1499" s="2"/>
      <c r="N1499" s="2"/>
    </row>
    <row r="1500" spans="13:14" x14ac:dyDescent="0.25">
      <c r="M1500" s="2"/>
      <c r="N1500" s="2"/>
    </row>
    <row r="1501" spans="13:14" x14ac:dyDescent="0.25">
      <c r="M1501" s="2"/>
      <c r="N1501" s="2"/>
    </row>
    <row r="1502" spans="13:14" x14ac:dyDescent="0.25">
      <c r="M1502" s="2"/>
      <c r="N1502" s="2"/>
    </row>
    <row r="1503" spans="13:14" x14ac:dyDescent="0.25">
      <c r="M1503" s="2"/>
      <c r="N1503" s="2"/>
    </row>
    <row r="1504" spans="13:14" x14ac:dyDescent="0.25">
      <c r="M1504" s="2"/>
      <c r="N1504" s="2"/>
    </row>
    <row r="1505" spans="13:14" x14ac:dyDescent="0.25">
      <c r="M1505" s="2"/>
      <c r="N1505" s="2"/>
    </row>
    <row r="1506" spans="13:14" x14ac:dyDescent="0.25">
      <c r="M1506" s="2"/>
      <c r="N1506" s="2"/>
    </row>
    <row r="1507" spans="13:14" x14ac:dyDescent="0.25">
      <c r="M1507" s="2"/>
      <c r="N1507" s="2"/>
    </row>
    <row r="1508" spans="13:14" x14ac:dyDescent="0.25">
      <c r="M1508" s="2"/>
      <c r="N1508" s="2"/>
    </row>
    <row r="1509" spans="13:14" x14ac:dyDescent="0.25">
      <c r="M1509" s="2"/>
      <c r="N1509" s="2"/>
    </row>
    <row r="1510" spans="13:14" x14ac:dyDescent="0.25">
      <c r="M1510" s="2"/>
      <c r="N1510" s="2"/>
    </row>
    <row r="1511" spans="13:14" x14ac:dyDescent="0.25">
      <c r="M1511" s="2"/>
      <c r="N1511" s="2"/>
    </row>
    <row r="1512" spans="13:14" x14ac:dyDescent="0.25">
      <c r="M1512" s="2"/>
      <c r="N1512" s="2"/>
    </row>
    <row r="1513" spans="13:14" x14ac:dyDescent="0.25">
      <c r="M1513" s="2"/>
      <c r="N1513" s="2"/>
    </row>
    <row r="1514" spans="13:14" x14ac:dyDescent="0.25">
      <c r="M1514" s="2"/>
      <c r="N1514" s="2"/>
    </row>
    <row r="1515" spans="13:14" x14ac:dyDescent="0.25">
      <c r="M1515" s="2"/>
      <c r="N1515" s="2"/>
    </row>
    <row r="1516" spans="13:14" x14ac:dyDescent="0.25">
      <c r="M1516" s="2"/>
      <c r="N1516" s="2"/>
    </row>
    <row r="1517" spans="13:14" x14ac:dyDescent="0.25">
      <c r="M1517" s="2"/>
      <c r="N1517" s="2"/>
    </row>
    <row r="1518" spans="13:14" x14ac:dyDescent="0.25">
      <c r="M1518" s="2"/>
      <c r="N1518" s="2"/>
    </row>
    <row r="1519" spans="13:14" x14ac:dyDescent="0.25">
      <c r="M1519" s="2"/>
      <c r="N1519" s="2"/>
    </row>
    <row r="1520" spans="13:14" x14ac:dyDescent="0.25">
      <c r="M1520" s="2"/>
      <c r="N1520" s="2"/>
    </row>
    <row r="1521" spans="13:14" x14ac:dyDescent="0.25">
      <c r="M1521" s="2"/>
      <c r="N1521" s="2"/>
    </row>
    <row r="1522" spans="13:14" x14ac:dyDescent="0.25">
      <c r="M1522" s="2"/>
      <c r="N1522" s="2"/>
    </row>
    <row r="1523" spans="13:14" x14ac:dyDescent="0.25">
      <c r="M1523" s="2"/>
      <c r="N1523" s="2"/>
    </row>
    <row r="1524" spans="13:14" x14ac:dyDescent="0.25">
      <c r="M1524" s="2"/>
      <c r="N1524" s="2"/>
    </row>
    <row r="1525" spans="13:14" x14ac:dyDescent="0.25">
      <c r="M1525" s="2"/>
      <c r="N1525" s="2"/>
    </row>
    <row r="1526" spans="13:14" x14ac:dyDescent="0.25">
      <c r="M1526" s="2"/>
      <c r="N1526" s="2"/>
    </row>
    <row r="1527" spans="13:14" x14ac:dyDescent="0.25">
      <c r="M1527" s="2"/>
      <c r="N1527" s="2"/>
    </row>
    <row r="1528" spans="13:14" x14ac:dyDescent="0.25">
      <c r="M1528" s="2"/>
      <c r="N1528" s="2"/>
    </row>
    <row r="1529" spans="13:14" x14ac:dyDescent="0.25">
      <c r="M1529" s="2"/>
      <c r="N1529" s="2"/>
    </row>
    <row r="1530" spans="13:14" x14ac:dyDescent="0.25">
      <c r="M1530" s="2"/>
      <c r="N1530" s="2"/>
    </row>
    <row r="1531" spans="13:14" x14ac:dyDescent="0.25">
      <c r="M1531" s="2"/>
      <c r="N1531" s="2"/>
    </row>
    <row r="1532" spans="13:14" x14ac:dyDescent="0.25">
      <c r="M1532" s="2"/>
      <c r="N1532" s="2"/>
    </row>
    <row r="1533" spans="13:14" x14ac:dyDescent="0.25">
      <c r="M1533" s="2"/>
      <c r="N1533" s="2"/>
    </row>
    <row r="1534" spans="13:14" x14ac:dyDescent="0.25">
      <c r="M1534" s="2"/>
      <c r="N1534" s="2"/>
    </row>
    <row r="1535" spans="13:14" x14ac:dyDescent="0.25">
      <c r="M1535" s="2"/>
      <c r="N1535" s="2"/>
    </row>
    <row r="1536" spans="13:14" x14ac:dyDescent="0.25">
      <c r="M1536" s="2"/>
      <c r="N1536" s="2"/>
    </row>
    <row r="1537" spans="13:14" x14ac:dyDescent="0.25">
      <c r="M1537" s="2"/>
      <c r="N1537" s="2"/>
    </row>
    <row r="1538" spans="13:14" x14ac:dyDescent="0.25">
      <c r="M1538" s="2"/>
      <c r="N1538" s="2"/>
    </row>
    <row r="1539" spans="13:14" x14ac:dyDescent="0.25">
      <c r="M1539" s="2"/>
      <c r="N1539" s="2"/>
    </row>
    <row r="1540" spans="13:14" x14ac:dyDescent="0.25">
      <c r="M1540" s="2"/>
      <c r="N1540" s="2"/>
    </row>
    <row r="1541" spans="13:14" x14ac:dyDescent="0.25">
      <c r="M1541" s="2"/>
      <c r="N1541" s="2"/>
    </row>
    <row r="1542" spans="13:14" x14ac:dyDescent="0.25">
      <c r="M1542" s="2"/>
      <c r="N1542" s="2"/>
    </row>
    <row r="1543" spans="13:14" x14ac:dyDescent="0.25">
      <c r="M1543" s="2"/>
      <c r="N1543" s="2"/>
    </row>
    <row r="1544" spans="13:14" x14ac:dyDescent="0.25">
      <c r="M1544" s="2"/>
      <c r="N1544" s="2"/>
    </row>
    <row r="1545" spans="13:14" x14ac:dyDescent="0.25">
      <c r="M1545" s="2"/>
      <c r="N1545" s="2"/>
    </row>
    <row r="1546" spans="13:14" x14ac:dyDescent="0.25">
      <c r="M1546" s="2"/>
      <c r="N1546" s="2"/>
    </row>
    <row r="1547" spans="13:14" x14ac:dyDescent="0.25">
      <c r="M1547" s="2"/>
      <c r="N1547" s="2"/>
    </row>
    <row r="1548" spans="13:14" x14ac:dyDescent="0.25">
      <c r="M1548" s="2"/>
      <c r="N1548" s="2"/>
    </row>
    <row r="1549" spans="13:14" x14ac:dyDescent="0.25">
      <c r="M1549" s="2"/>
      <c r="N1549" s="2"/>
    </row>
    <row r="1550" spans="13:14" x14ac:dyDescent="0.25">
      <c r="M1550" s="2"/>
      <c r="N1550" s="2"/>
    </row>
    <row r="1551" spans="13:14" x14ac:dyDescent="0.25">
      <c r="M1551" s="2"/>
      <c r="N1551" s="2"/>
    </row>
    <row r="1552" spans="13:14" x14ac:dyDescent="0.25">
      <c r="M1552" s="2"/>
      <c r="N1552" s="2"/>
    </row>
    <row r="1553" spans="13:14" x14ac:dyDescent="0.25">
      <c r="M1553" s="2"/>
      <c r="N1553" s="2"/>
    </row>
    <row r="1554" spans="13:14" x14ac:dyDescent="0.25">
      <c r="M1554" s="2"/>
      <c r="N1554" s="2"/>
    </row>
    <row r="1555" spans="13:14" x14ac:dyDescent="0.25">
      <c r="M1555" s="2"/>
      <c r="N1555" s="2"/>
    </row>
    <row r="1556" spans="13:14" x14ac:dyDescent="0.25">
      <c r="M1556" s="2"/>
      <c r="N1556" s="2"/>
    </row>
    <row r="1557" spans="13:14" x14ac:dyDescent="0.25">
      <c r="M1557" s="2"/>
      <c r="N1557" s="2"/>
    </row>
    <row r="1558" spans="13:14" x14ac:dyDescent="0.25">
      <c r="M1558" s="2"/>
      <c r="N1558" s="2"/>
    </row>
    <row r="1559" spans="13:14" x14ac:dyDescent="0.25">
      <c r="M1559" s="2"/>
      <c r="N1559" s="2"/>
    </row>
    <row r="1560" spans="13:14" x14ac:dyDescent="0.25">
      <c r="M1560" s="2"/>
      <c r="N1560" s="2"/>
    </row>
    <row r="1561" spans="13:14" x14ac:dyDescent="0.25">
      <c r="M1561" s="2"/>
      <c r="N1561" s="2"/>
    </row>
    <row r="1562" spans="13:14" x14ac:dyDescent="0.25">
      <c r="M1562" s="2"/>
      <c r="N1562" s="2"/>
    </row>
    <row r="1563" spans="13:14" x14ac:dyDescent="0.25">
      <c r="M1563" s="2"/>
      <c r="N1563" s="2"/>
    </row>
    <row r="1564" spans="13:14" x14ac:dyDescent="0.25">
      <c r="M1564" s="2"/>
      <c r="N1564" s="2"/>
    </row>
    <row r="1565" spans="13:14" x14ac:dyDescent="0.25">
      <c r="M1565" s="2"/>
      <c r="N1565" s="2"/>
    </row>
    <row r="1566" spans="13:14" x14ac:dyDescent="0.25">
      <c r="M1566" s="2"/>
      <c r="N1566" s="2"/>
    </row>
    <row r="1567" spans="13:14" x14ac:dyDescent="0.25">
      <c r="M1567" s="2"/>
      <c r="N1567" s="2"/>
    </row>
    <row r="1568" spans="13:14" x14ac:dyDescent="0.25">
      <c r="M1568" s="2"/>
      <c r="N1568" s="2"/>
    </row>
    <row r="1569" spans="13:14" x14ac:dyDescent="0.25">
      <c r="M1569" s="2"/>
      <c r="N1569" s="2"/>
    </row>
    <row r="1570" spans="13:14" x14ac:dyDescent="0.25">
      <c r="M1570" s="2"/>
      <c r="N1570" s="2"/>
    </row>
    <row r="1571" spans="13:14" x14ac:dyDescent="0.25">
      <c r="M1571" s="2"/>
      <c r="N1571" s="2"/>
    </row>
    <row r="1572" spans="13:14" x14ac:dyDescent="0.25">
      <c r="M1572" s="2"/>
      <c r="N1572" s="2"/>
    </row>
    <row r="1573" spans="13:14" x14ac:dyDescent="0.25">
      <c r="M1573" s="2"/>
      <c r="N1573" s="2"/>
    </row>
    <row r="1574" spans="13:14" x14ac:dyDescent="0.25">
      <c r="M1574" s="2"/>
      <c r="N1574" s="2"/>
    </row>
    <row r="1575" spans="13:14" x14ac:dyDescent="0.25">
      <c r="M1575" s="2"/>
      <c r="N1575" s="2"/>
    </row>
    <row r="1576" spans="13:14" x14ac:dyDescent="0.25">
      <c r="M1576" s="2"/>
      <c r="N1576" s="2"/>
    </row>
    <row r="1577" spans="13:14" x14ac:dyDescent="0.25">
      <c r="M1577" s="2"/>
      <c r="N1577" s="2"/>
    </row>
    <row r="1578" spans="13:14" x14ac:dyDescent="0.25">
      <c r="M1578" s="2"/>
      <c r="N1578" s="2"/>
    </row>
    <row r="1579" spans="13:14" x14ac:dyDescent="0.25">
      <c r="M1579" s="2"/>
      <c r="N1579" s="2"/>
    </row>
    <row r="1580" spans="13:14" x14ac:dyDescent="0.25">
      <c r="M1580" s="2"/>
      <c r="N1580" s="2"/>
    </row>
    <row r="1581" spans="13:14" x14ac:dyDescent="0.25">
      <c r="M1581" s="2"/>
      <c r="N1581" s="2"/>
    </row>
    <row r="1582" spans="13:14" x14ac:dyDescent="0.25">
      <c r="M1582" s="2"/>
      <c r="N1582" s="2"/>
    </row>
    <row r="1583" spans="13:14" x14ac:dyDescent="0.25">
      <c r="M1583" s="2"/>
      <c r="N1583" s="2"/>
    </row>
    <row r="1584" spans="13:14" x14ac:dyDescent="0.25">
      <c r="M1584" s="2"/>
      <c r="N1584" s="2"/>
    </row>
    <row r="1585" spans="13:14" x14ac:dyDescent="0.25">
      <c r="M1585" s="2"/>
      <c r="N1585" s="2"/>
    </row>
    <row r="1586" spans="13:14" x14ac:dyDescent="0.25">
      <c r="M1586" s="2"/>
      <c r="N1586" s="2"/>
    </row>
    <row r="1587" spans="13:14" x14ac:dyDescent="0.25">
      <c r="M1587" s="2"/>
      <c r="N1587" s="2"/>
    </row>
    <row r="1588" spans="13:14" x14ac:dyDescent="0.25">
      <c r="M1588" s="2"/>
      <c r="N1588" s="2"/>
    </row>
    <row r="1589" spans="13:14" x14ac:dyDescent="0.25">
      <c r="M1589" s="2"/>
      <c r="N1589" s="2"/>
    </row>
    <row r="1590" spans="13:14" x14ac:dyDescent="0.25">
      <c r="M1590" s="2"/>
      <c r="N1590" s="2"/>
    </row>
    <row r="1591" spans="13:14" x14ac:dyDescent="0.25">
      <c r="M1591" s="2"/>
      <c r="N1591" s="2"/>
    </row>
    <row r="1592" spans="13:14" x14ac:dyDescent="0.25">
      <c r="M1592" s="2"/>
      <c r="N1592" s="2"/>
    </row>
    <row r="1593" spans="13:14" x14ac:dyDescent="0.25">
      <c r="M1593" s="2"/>
      <c r="N1593" s="2"/>
    </row>
    <row r="1594" spans="13:14" x14ac:dyDescent="0.25">
      <c r="M1594" s="2"/>
      <c r="N1594" s="2"/>
    </row>
    <row r="1595" spans="13:14" x14ac:dyDescent="0.25">
      <c r="M1595" s="2"/>
      <c r="N1595" s="2"/>
    </row>
    <row r="1596" spans="13:14" x14ac:dyDescent="0.25">
      <c r="M1596" s="2"/>
      <c r="N1596" s="2"/>
    </row>
    <row r="1597" spans="13:14" x14ac:dyDescent="0.25">
      <c r="M1597" s="2"/>
      <c r="N1597" s="2"/>
    </row>
    <row r="1598" spans="13:14" x14ac:dyDescent="0.25">
      <c r="M1598" s="2"/>
      <c r="N1598" s="2"/>
    </row>
    <row r="1599" spans="13:14" x14ac:dyDescent="0.25">
      <c r="M1599" s="2"/>
      <c r="N1599" s="2"/>
    </row>
    <row r="1600" spans="13:14" x14ac:dyDescent="0.25">
      <c r="M1600" s="2"/>
      <c r="N1600" s="2"/>
    </row>
    <row r="1601" spans="13:14" x14ac:dyDescent="0.25">
      <c r="M1601" s="2"/>
      <c r="N1601" s="2"/>
    </row>
    <row r="1602" spans="13:14" x14ac:dyDescent="0.25">
      <c r="M1602" s="2"/>
      <c r="N1602" s="2"/>
    </row>
    <row r="1603" spans="13:14" x14ac:dyDescent="0.25">
      <c r="M1603" s="2"/>
      <c r="N1603" s="2"/>
    </row>
    <row r="1604" spans="13:14" x14ac:dyDescent="0.25">
      <c r="M1604" s="2"/>
      <c r="N1604" s="2"/>
    </row>
    <row r="1605" spans="13:14" x14ac:dyDescent="0.25">
      <c r="M1605" s="2"/>
      <c r="N1605" s="2"/>
    </row>
    <row r="1606" spans="13:14" x14ac:dyDescent="0.25">
      <c r="M1606" s="2"/>
      <c r="N1606" s="2"/>
    </row>
    <row r="1607" spans="13:14" x14ac:dyDescent="0.25">
      <c r="M1607" s="2"/>
      <c r="N1607" s="2"/>
    </row>
    <row r="1608" spans="13:14" x14ac:dyDescent="0.25">
      <c r="M1608" s="2"/>
      <c r="N1608" s="2"/>
    </row>
    <row r="1609" spans="13:14" x14ac:dyDescent="0.25">
      <c r="M1609" s="2"/>
      <c r="N1609" s="2"/>
    </row>
    <row r="1610" spans="13:14" x14ac:dyDescent="0.25">
      <c r="M1610" s="2"/>
      <c r="N1610" s="2"/>
    </row>
    <row r="1611" spans="13:14" x14ac:dyDescent="0.25">
      <c r="M1611" s="2"/>
      <c r="N1611" s="2"/>
    </row>
    <row r="1612" spans="13:14" x14ac:dyDescent="0.25">
      <c r="M1612" s="2"/>
      <c r="N1612" s="2"/>
    </row>
    <row r="1613" spans="13:14" x14ac:dyDescent="0.25">
      <c r="M1613" s="2"/>
      <c r="N1613" s="2"/>
    </row>
    <row r="1614" spans="13:14" x14ac:dyDescent="0.25">
      <c r="M1614" s="2"/>
      <c r="N1614" s="2"/>
    </row>
    <row r="1615" spans="13:14" x14ac:dyDescent="0.25">
      <c r="M1615" s="2"/>
      <c r="N1615" s="2"/>
    </row>
    <row r="1616" spans="13:14" x14ac:dyDescent="0.25">
      <c r="M1616" s="2"/>
      <c r="N1616" s="2"/>
    </row>
    <row r="1617" spans="13:14" x14ac:dyDescent="0.25">
      <c r="M1617" s="2"/>
      <c r="N1617" s="2"/>
    </row>
    <row r="1618" spans="13:14" x14ac:dyDescent="0.25">
      <c r="M1618" s="2"/>
      <c r="N1618" s="2"/>
    </row>
    <row r="1619" spans="13:14" x14ac:dyDescent="0.25">
      <c r="M1619" s="2"/>
      <c r="N1619" s="2"/>
    </row>
    <row r="1620" spans="13:14" x14ac:dyDescent="0.25">
      <c r="M1620" s="2"/>
      <c r="N1620" s="2"/>
    </row>
    <row r="1621" spans="13:14" x14ac:dyDescent="0.25">
      <c r="M1621" s="2"/>
      <c r="N1621" s="2"/>
    </row>
    <row r="1622" spans="13:14" x14ac:dyDescent="0.25">
      <c r="M1622" s="2"/>
      <c r="N1622" s="2"/>
    </row>
    <row r="1623" spans="13:14" x14ac:dyDescent="0.25">
      <c r="M1623" s="2"/>
      <c r="N1623" s="2"/>
    </row>
    <row r="1624" spans="13:14" x14ac:dyDescent="0.25">
      <c r="M1624" s="2"/>
      <c r="N1624" s="2"/>
    </row>
    <row r="1625" spans="13:14" x14ac:dyDescent="0.25">
      <c r="M1625" s="2"/>
      <c r="N1625" s="2"/>
    </row>
    <row r="1626" spans="13:14" x14ac:dyDescent="0.25">
      <c r="M1626" s="2"/>
      <c r="N1626" s="2"/>
    </row>
    <row r="1627" spans="13:14" x14ac:dyDescent="0.25">
      <c r="M1627" s="2"/>
      <c r="N1627" s="2"/>
    </row>
    <row r="1628" spans="13:14" x14ac:dyDescent="0.25">
      <c r="M1628" s="2"/>
      <c r="N1628" s="2"/>
    </row>
    <row r="1629" spans="13:14" x14ac:dyDescent="0.25">
      <c r="M1629" s="2"/>
      <c r="N1629" s="2"/>
    </row>
    <row r="1630" spans="13:14" x14ac:dyDescent="0.25">
      <c r="M1630" s="2"/>
      <c r="N1630" s="2"/>
    </row>
    <row r="1631" spans="13:14" x14ac:dyDescent="0.25">
      <c r="M1631" s="2"/>
      <c r="N1631" s="2"/>
    </row>
    <row r="1632" spans="13:14" x14ac:dyDescent="0.25">
      <c r="M1632" s="2"/>
      <c r="N1632" s="2"/>
    </row>
    <row r="1633" spans="13:14" x14ac:dyDescent="0.25">
      <c r="M1633" s="2"/>
      <c r="N1633" s="2"/>
    </row>
    <row r="1634" spans="13:14" x14ac:dyDescent="0.25">
      <c r="M1634" s="2"/>
      <c r="N1634" s="2"/>
    </row>
    <row r="1635" spans="13:14" x14ac:dyDescent="0.25">
      <c r="M1635" s="2"/>
      <c r="N1635" s="2"/>
    </row>
    <row r="1636" spans="13:14" x14ac:dyDescent="0.25">
      <c r="M1636" s="2"/>
      <c r="N1636" s="2"/>
    </row>
    <row r="1637" spans="13:14" x14ac:dyDescent="0.25">
      <c r="M1637" s="2"/>
      <c r="N1637" s="2"/>
    </row>
    <row r="1638" spans="13:14" x14ac:dyDescent="0.25">
      <c r="M1638" s="2"/>
      <c r="N1638" s="2"/>
    </row>
    <row r="1639" spans="13:14" x14ac:dyDescent="0.25">
      <c r="M1639" s="2"/>
      <c r="N1639" s="2"/>
    </row>
    <row r="1640" spans="13:14" x14ac:dyDescent="0.25">
      <c r="M1640" s="2"/>
      <c r="N1640" s="2"/>
    </row>
    <row r="1641" spans="13:14" x14ac:dyDescent="0.25">
      <c r="M1641" s="2"/>
      <c r="N1641" s="2"/>
    </row>
    <row r="1642" spans="13:14" x14ac:dyDescent="0.25">
      <c r="M1642" s="2"/>
      <c r="N1642" s="2"/>
    </row>
    <row r="1643" spans="13:14" x14ac:dyDescent="0.25">
      <c r="M1643" s="2"/>
      <c r="N1643" s="2"/>
    </row>
    <row r="1644" spans="13:14" x14ac:dyDescent="0.25">
      <c r="M1644" s="2"/>
      <c r="N1644" s="2"/>
    </row>
    <row r="1645" spans="13:14" x14ac:dyDescent="0.25">
      <c r="M1645" s="2"/>
      <c r="N1645" s="2"/>
    </row>
    <row r="1646" spans="13:14" x14ac:dyDescent="0.25">
      <c r="M1646" s="2"/>
      <c r="N1646" s="2"/>
    </row>
    <row r="1647" spans="13:14" x14ac:dyDescent="0.25">
      <c r="M1647" s="2"/>
      <c r="N1647" s="2"/>
    </row>
    <row r="1648" spans="13:14" x14ac:dyDescent="0.25">
      <c r="M1648" s="2"/>
      <c r="N1648" s="2"/>
    </row>
    <row r="1649" spans="13:14" x14ac:dyDescent="0.25">
      <c r="M1649" s="2"/>
      <c r="N1649" s="2"/>
    </row>
    <row r="1650" spans="13:14" x14ac:dyDescent="0.25">
      <c r="M1650" s="2"/>
      <c r="N1650" s="2"/>
    </row>
    <row r="1651" spans="13:14" x14ac:dyDescent="0.25">
      <c r="M1651" s="2"/>
      <c r="N1651" s="2"/>
    </row>
    <row r="1652" spans="13:14" x14ac:dyDescent="0.25">
      <c r="M1652" s="2"/>
      <c r="N1652" s="2"/>
    </row>
    <row r="1653" spans="13:14" x14ac:dyDescent="0.25">
      <c r="M1653" s="2"/>
      <c r="N1653" s="2"/>
    </row>
    <row r="1654" spans="13:14" x14ac:dyDescent="0.25">
      <c r="M1654" s="2"/>
      <c r="N1654" s="2"/>
    </row>
    <row r="1655" spans="13:14" x14ac:dyDescent="0.25">
      <c r="M1655" s="2"/>
      <c r="N1655" s="2"/>
    </row>
    <row r="1656" spans="13:14" x14ac:dyDescent="0.25">
      <c r="M1656" s="2"/>
      <c r="N1656" s="2"/>
    </row>
    <row r="1657" spans="13:14" x14ac:dyDescent="0.25">
      <c r="M1657" s="2"/>
      <c r="N1657" s="2"/>
    </row>
    <row r="1658" spans="13:14" x14ac:dyDescent="0.25">
      <c r="M1658" s="2"/>
      <c r="N1658" s="2"/>
    </row>
    <row r="1659" spans="13:14" x14ac:dyDescent="0.25">
      <c r="M1659" s="2"/>
      <c r="N1659" s="2"/>
    </row>
    <row r="1660" spans="13:14" x14ac:dyDescent="0.25">
      <c r="M1660" s="2"/>
      <c r="N1660" s="2"/>
    </row>
    <row r="1661" spans="13:14" x14ac:dyDescent="0.25">
      <c r="M1661" s="2"/>
      <c r="N1661" s="2"/>
    </row>
    <row r="1662" spans="13:14" x14ac:dyDescent="0.25">
      <c r="M1662" s="2"/>
      <c r="N1662" s="2"/>
    </row>
    <row r="1663" spans="13:14" x14ac:dyDescent="0.25">
      <c r="M1663" s="2"/>
      <c r="N1663" s="2"/>
    </row>
    <row r="1664" spans="13:14" x14ac:dyDescent="0.25">
      <c r="M1664" s="2"/>
      <c r="N1664" s="2"/>
    </row>
    <row r="1665" spans="2:17" x14ac:dyDescent="0.25">
      <c r="M1665" s="2"/>
      <c r="N1665" s="2"/>
    </row>
    <row r="1666" spans="2:17" x14ac:dyDescent="0.25">
      <c r="M1666" s="2"/>
      <c r="N1666" s="2"/>
    </row>
    <row r="1667" spans="2:17" x14ac:dyDescent="0.25">
      <c r="M1667" s="2"/>
      <c r="N1667" s="2"/>
    </row>
    <row r="1668" spans="2:17" x14ac:dyDescent="0.25">
      <c r="M1668" s="2"/>
      <c r="N1668" s="2"/>
    </row>
    <row r="1669" spans="2:17" x14ac:dyDescent="0.25">
      <c r="M1669" s="2"/>
      <c r="N1669" s="2"/>
    </row>
    <row r="1670" spans="2:17" x14ac:dyDescent="0.25">
      <c r="M1670" s="2"/>
      <c r="N1670" s="2"/>
    </row>
    <row r="1671" spans="2:17" x14ac:dyDescent="0.25">
      <c r="M1671" s="2"/>
      <c r="N1671" s="2"/>
    </row>
    <row r="1672" spans="2:17" x14ac:dyDescent="0.25">
      <c r="M1672" s="2"/>
      <c r="N1672" s="2"/>
    </row>
    <row r="1673" spans="2:17" x14ac:dyDescent="0.25">
      <c r="M1673" s="2"/>
      <c r="N1673" s="2"/>
    </row>
    <row r="1674" spans="2:17" x14ac:dyDescent="0.25">
      <c r="M1674" s="2"/>
      <c r="N1674" s="2"/>
    </row>
    <row r="1675" spans="2:17" x14ac:dyDescent="0.25">
      <c r="B1675" s="61"/>
      <c r="C1675" s="15"/>
      <c r="D1675" s="15"/>
      <c r="E1675" s="15"/>
      <c r="F1675" s="15"/>
      <c r="G1675" s="17"/>
      <c r="H1675" s="17"/>
      <c r="I1675" s="17"/>
      <c r="J1675" s="17"/>
      <c r="K1675" s="17"/>
      <c r="L1675" s="17"/>
      <c r="M1675" s="20"/>
      <c r="N1675" s="20"/>
      <c r="O1675" s="17"/>
      <c r="P1675" s="17"/>
      <c r="Q1675" s="17"/>
    </row>
    <row r="1676" spans="2:17" x14ac:dyDescent="0.25">
      <c r="M1676" s="2"/>
      <c r="N1676" s="2"/>
    </row>
    <row r="1677" spans="2:17" x14ac:dyDescent="0.25">
      <c r="B1677" s="61"/>
      <c r="C1677" s="15"/>
      <c r="D1677" s="15"/>
      <c r="E1677" s="15"/>
      <c r="F1677" s="15"/>
      <c r="G1677" s="17"/>
      <c r="H1677" s="17"/>
      <c r="I1677" s="17"/>
      <c r="J1677" s="17"/>
      <c r="K1677" s="17"/>
      <c r="L1677" s="17"/>
      <c r="M1677" s="20"/>
      <c r="N1677" s="20"/>
      <c r="O1677" s="17"/>
      <c r="P1677" s="17"/>
      <c r="Q1677" s="17"/>
    </row>
    <row r="1678" spans="2:17" x14ac:dyDescent="0.25">
      <c r="M1678" s="2"/>
      <c r="N1678" s="2"/>
    </row>
    <row r="1679" spans="2:17" x14ac:dyDescent="0.25">
      <c r="B1679" s="61"/>
      <c r="C1679" s="15"/>
      <c r="D1679" s="15"/>
      <c r="E1679" s="15"/>
      <c r="F1679" s="15"/>
      <c r="G1679" s="17"/>
      <c r="H1679" s="17"/>
      <c r="I1679" s="17"/>
      <c r="J1679" s="17"/>
      <c r="K1679" s="17"/>
      <c r="L1679" s="17"/>
      <c r="M1679" s="20"/>
      <c r="N1679" s="20"/>
      <c r="O1679" s="17"/>
      <c r="P1679" s="17"/>
      <c r="Q1679" s="17"/>
    </row>
    <row r="1680" spans="2:17" x14ac:dyDescent="0.25">
      <c r="M1680" s="2"/>
      <c r="N1680" s="2"/>
    </row>
    <row r="1681" spans="2:17" x14ac:dyDescent="0.25">
      <c r="B1681" s="61"/>
      <c r="C1681" s="15"/>
      <c r="D1681" s="15"/>
      <c r="E1681" s="15"/>
      <c r="F1681" s="15"/>
      <c r="G1681" s="17"/>
      <c r="H1681" s="17"/>
      <c r="I1681" s="17"/>
      <c r="J1681" s="17"/>
      <c r="K1681" s="17"/>
      <c r="L1681" s="17"/>
      <c r="M1681" s="20"/>
      <c r="N1681" s="20"/>
      <c r="O1681" s="17"/>
      <c r="P1681" s="17"/>
      <c r="Q1681" s="17"/>
    </row>
    <row r="1682" spans="2:17" x14ac:dyDescent="0.25">
      <c r="B1682" s="57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7"/>
      <c r="N1682" s="7"/>
      <c r="O1682" s="3"/>
      <c r="P1682" s="3"/>
      <c r="Q1682" s="3"/>
    </row>
    <row r="1683" spans="2:17" x14ac:dyDescent="0.25">
      <c r="B1683" s="61"/>
      <c r="C1683" s="15"/>
      <c r="D1683" s="15"/>
      <c r="E1683" s="15"/>
      <c r="F1683" s="15"/>
      <c r="G1683" s="17"/>
      <c r="H1683" s="17"/>
      <c r="I1683" s="17"/>
      <c r="J1683" s="17"/>
      <c r="K1683" s="17"/>
      <c r="L1683" s="17"/>
      <c r="M1683" s="20"/>
      <c r="N1683" s="20"/>
      <c r="O1683" s="17"/>
      <c r="P1683" s="17"/>
      <c r="Q1683" s="17"/>
    </row>
    <row r="1684" spans="2:17" x14ac:dyDescent="0.25">
      <c r="B1684" s="57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7"/>
      <c r="N1684" s="7"/>
      <c r="O1684" s="3"/>
      <c r="P1684" s="3"/>
      <c r="Q1684" s="3"/>
    </row>
    <row r="1685" spans="2:17" x14ac:dyDescent="0.25">
      <c r="B1685" s="61"/>
      <c r="C1685" s="15"/>
      <c r="D1685" s="15"/>
      <c r="E1685" s="15"/>
      <c r="F1685" s="15"/>
      <c r="G1685" s="17"/>
      <c r="H1685" s="17"/>
      <c r="I1685" s="17"/>
      <c r="J1685" s="17"/>
      <c r="K1685" s="17"/>
      <c r="L1685" s="17"/>
      <c r="M1685" s="20"/>
      <c r="N1685" s="20"/>
      <c r="O1685" s="17"/>
      <c r="P1685" s="17"/>
      <c r="Q1685" s="17"/>
    </row>
    <row r="1686" spans="2:17" x14ac:dyDescent="0.25">
      <c r="M1686" s="2"/>
      <c r="N1686" s="2"/>
    </row>
    <row r="1687" spans="2:17" x14ac:dyDescent="0.25">
      <c r="B1687" s="61"/>
      <c r="C1687" s="15"/>
      <c r="D1687" s="15"/>
      <c r="E1687" s="15"/>
      <c r="F1687" s="15"/>
      <c r="G1687" s="17"/>
      <c r="H1687" s="17"/>
      <c r="I1687" s="17"/>
      <c r="J1687" s="17"/>
      <c r="K1687" s="17"/>
      <c r="L1687" s="17"/>
      <c r="M1687" s="20"/>
      <c r="N1687" s="20"/>
      <c r="O1687" s="17"/>
      <c r="P1687" s="17"/>
      <c r="Q1687" s="17"/>
    </row>
    <row r="1688" spans="2:17" x14ac:dyDescent="0.25">
      <c r="M1688" s="2"/>
      <c r="N1688" s="2"/>
    </row>
    <row r="1689" spans="2:17" x14ac:dyDescent="0.25">
      <c r="M1689" s="2"/>
      <c r="N1689" s="2"/>
    </row>
    <row r="1690" spans="2:17" x14ac:dyDescent="0.25">
      <c r="B1690" s="61"/>
      <c r="C1690" s="15"/>
      <c r="D1690" s="15"/>
      <c r="E1690" s="15"/>
      <c r="F1690" s="15"/>
      <c r="G1690" s="17"/>
      <c r="H1690" s="17"/>
      <c r="I1690" s="17"/>
      <c r="J1690" s="17"/>
      <c r="K1690" s="17"/>
      <c r="L1690" s="17"/>
      <c r="M1690" s="20"/>
      <c r="N1690" s="20"/>
      <c r="O1690" s="17"/>
      <c r="P1690" s="17"/>
      <c r="Q1690" s="17"/>
    </row>
    <row r="1691" spans="2:17" x14ac:dyDescent="0.25">
      <c r="B1691" s="61"/>
      <c r="C1691" s="15"/>
      <c r="D1691" s="15"/>
      <c r="E1691" s="15"/>
      <c r="F1691" s="15"/>
      <c r="G1691" s="17"/>
      <c r="H1691" s="17"/>
      <c r="I1691" s="17"/>
      <c r="J1691" s="17"/>
      <c r="K1691" s="17"/>
      <c r="L1691" s="17"/>
      <c r="M1691" s="20"/>
      <c r="N1691" s="20"/>
      <c r="O1691" s="17"/>
      <c r="P1691" s="17"/>
      <c r="Q1691" s="17"/>
    </row>
    <row r="1692" spans="2:17" x14ac:dyDescent="0.25">
      <c r="B1692" s="57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7"/>
      <c r="N1692" s="7"/>
      <c r="O1692" s="3"/>
      <c r="P1692" s="3"/>
      <c r="Q1692" s="3"/>
    </row>
    <row r="1693" spans="2:17" x14ac:dyDescent="0.25">
      <c r="B1693" s="61"/>
      <c r="C1693" s="15"/>
      <c r="D1693" s="15"/>
      <c r="E1693" s="15"/>
      <c r="F1693" s="15"/>
      <c r="G1693" s="17"/>
      <c r="H1693" s="17"/>
      <c r="I1693" s="17"/>
      <c r="J1693" s="17"/>
      <c r="K1693" s="17"/>
      <c r="L1693" s="17"/>
      <c r="M1693" s="20"/>
      <c r="N1693" s="20"/>
      <c r="O1693" s="17"/>
      <c r="P1693" s="17"/>
      <c r="Q1693" s="17"/>
    </row>
    <row r="1694" spans="2:17" x14ac:dyDescent="0.25">
      <c r="M1694" s="2"/>
      <c r="N1694" s="2"/>
    </row>
    <row r="1695" spans="2:17" x14ac:dyDescent="0.25">
      <c r="B1695" s="61"/>
      <c r="C1695" s="15"/>
      <c r="D1695" s="15"/>
      <c r="E1695" s="15"/>
      <c r="F1695" s="15"/>
      <c r="G1695" s="17"/>
      <c r="H1695" s="17"/>
      <c r="I1695" s="17"/>
      <c r="J1695" s="17"/>
      <c r="K1695" s="17"/>
      <c r="L1695" s="17"/>
      <c r="M1695" s="20"/>
      <c r="N1695" s="20"/>
      <c r="O1695" s="17"/>
      <c r="P1695" s="17"/>
      <c r="Q1695" s="17"/>
    </row>
    <row r="1696" spans="2:17" x14ac:dyDescent="0.25">
      <c r="M1696" s="2"/>
      <c r="N1696" s="2"/>
    </row>
    <row r="1697" spans="2:17" x14ac:dyDescent="0.25">
      <c r="B1697" s="61"/>
      <c r="C1697" s="15"/>
      <c r="D1697" s="15"/>
      <c r="E1697" s="15"/>
      <c r="F1697" s="15"/>
      <c r="G1697" s="17"/>
      <c r="H1697" s="17"/>
      <c r="I1697" s="17"/>
      <c r="J1697" s="17"/>
      <c r="K1697" s="17"/>
      <c r="L1697" s="17"/>
      <c r="M1697" s="20"/>
      <c r="N1697" s="20"/>
      <c r="O1697" s="17"/>
      <c r="P1697" s="17"/>
      <c r="Q1697" s="17"/>
    </row>
    <row r="1698" spans="2:17" x14ac:dyDescent="0.25">
      <c r="B1698" s="57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7"/>
      <c r="N1698" s="7"/>
      <c r="O1698" s="3"/>
      <c r="P1698" s="3"/>
      <c r="Q1698" s="3"/>
    </row>
    <row r="1699" spans="2:17" x14ac:dyDescent="0.25">
      <c r="B1699" s="61"/>
      <c r="C1699" s="15"/>
      <c r="D1699" s="15"/>
      <c r="E1699" s="15"/>
      <c r="F1699" s="15"/>
      <c r="G1699" s="17"/>
      <c r="H1699" s="17"/>
      <c r="I1699" s="17"/>
      <c r="J1699" s="17"/>
      <c r="K1699" s="17"/>
      <c r="L1699" s="17"/>
      <c r="M1699" s="20"/>
      <c r="N1699" s="20"/>
      <c r="O1699" s="17"/>
      <c r="P1699" s="17"/>
      <c r="Q1699" s="17"/>
    </row>
    <row r="1700" spans="2:17" x14ac:dyDescent="0.25">
      <c r="B1700" s="57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7"/>
      <c r="N1700" s="7"/>
      <c r="O1700" s="3"/>
      <c r="P1700" s="3"/>
      <c r="Q1700" s="3"/>
    </row>
    <row r="1701" spans="2:17" x14ac:dyDescent="0.25">
      <c r="B1701" s="61"/>
      <c r="C1701" s="15"/>
      <c r="D1701" s="15"/>
      <c r="E1701" s="15"/>
      <c r="F1701" s="15"/>
      <c r="G1701" s="17"/>
      <c r="H1701" s="17"/>
      <c r="I1701" s="17"/>
      <c r="J1701" s="17"/>
      <c r="K1701" s="17"/>
      <c r="L1701" s="17"/>
      <c r="M1701" s="20"/>
      <c r="N1701" s="20"/>
      <c r="O1701" s="17"/>
      <c r="P1701" s="17"/>
      <c r="Q1701" s="17"/>
    </row>
    <row r="1702" spans="2:17" x14ac:dyDescent="0.25">
      <c r="B1702" s="57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7"/>
      <c r="N1702" s="7"/>
      <c r="O1702" s="3"/>
      <c r="P1702" s="3"/>
      <c r="Q1702" s="3"/>
    </row>
    <row r="1703" spans="2:17" x14ac:dyDescent="0.25">
      <c r="B1703" s="61"/>
      <c r="C1703" s="15"/>
      <c r="D1703" s="15"/>
      <c r="E1703" s="15"/>
      <c r="F1703" s="15"/>
      <c r="G1703" s="17"/>
      <c r="H1703" s="17"/>
      <c r="I1703" s="17"/>
      <c r="J1703" s="17"/>
      <c r="K1703" s="17"/>
      <c r="L1703" s="17"/>
      <c r="M1703" s="20"/>
      <c r="N1703" s="20"/>
      <c r="O1703" s="17"/>
      <c r="P1703" s="17"/>
      <c r="Q1703" s="17"/>
    </row>
    <row r="1704" spans="2:17" x14ac:dyDescent="0.25">
      <c r="M1704" s="2"/>
      <c r="N1704" s="2"/>
    </row>
    <row r="1705" spans="2:17" x14ac:dyDescent="0.25">
      <c r="B1705" s="61"/>
      <c r="C1705" s="15"/>
      <c r="D1705" s="15"/>
      <c r="E1705" s="15"/>
      <c r="F1705" s="15"/>
      <c r="G1705" s="17"/>
      <c r="H1705" s="17"/>
      <c r="I1705" s="17"/>
      <c r="J1705" s="17"/>
      <c r="K1705" s="17"/>
      <c r="L1705" s="17"/>
      <c r="M1705" s="20"/>
      <c r="N1705" s="20"/>
      <c r="O1705" s="17"/>
      <c r="P1705" s="17"/>
      <c r="Q1705" s="17"/>
    </row>
    <row r="1706" spans="2:17" x14ac:dyDescent="0.25">
      <c r="M1706" s="2"/>
      <c r="N1706" s="2"/>
    </row>
    <row r="1707" spans="2:17" x14ac:dyDescent="0.25">
      <c r="B1707" s="61"/>
      <c r="C1707" s="15"/>
      <c r="D1707" s="15"/>
      <c r="E1707" s="15"/>
      <c r="F1707" s="15"/>
      <c r="G1707" s="17"/>
      <c r="H1707" s="17"/>
      <c r="I1707" s="17"/>
      <c r="J1707" s="17"/>
      <c r="K1707" s="17"/>
      <c r="L1707" s="17"/>
      <c r="M1707" s="20"/>
      <c r="N1707" s="20"/>
      <c r="O1707" s="17"/>
      <c r="P1707" s="17"/>
      <c r="Q1707" s="17"/>
    </row>
    <row r="1708" spans="2:17" x14ac:dyDescent="0.25">
      <c r="B1708" s="57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7"/>
      <c r="N1708" s="7"/>
      <c r="O1708" s="3"/>
      <c r="P1708" s="3"/>
      <c r="Q1708" s="3"/>
    </row>
    <row r="1709" spans="2:17" x14ac:dyDescent="0.25">
      <c r="B1709" s="61"/>
      <c r="C1709" s="15"/>
      <c r="D1709" s="15"/>
      <c r="E1709" s="15"/>
      <c r="F1709" s="15"/>
      <c r="G1709" s="17"/>
      <c r="H1709" s="17"/>
      <c r="I1709" s="17"/>
      <c r="J1709" s="17"/>
      <c r="K1709" s="17"/>
      <c r="L1709" s="17"/>
      <c r="M1709" s="20"/>
      <c r="N1709" s="20"/>
      <c r="O1709" s="17"/>
      <c r="P1709" s="17"/>
      <c r="Q1709" s="17"/>
    </row>
    <row r="1710" spans="2:17" x14ac:dyDescent="0.25">
      <c r="M1710" s="2"/>
      <c r="N1710" s="2"/>
    </row>
    <row r="1711" spans="2:17" x14ac:dyDescent="0.25">
      <c r="B1711" s="61"/>
      <c r="C1711" s="15"/>
      <c r="D1711" s="15"/>
      <c r="E1711" s="15"/>
      <c r="F1711" s="15"/>
      <c r="G1711" s="17"/>
      <c r="H1711" s="17"/>
      <c r="I1711" s="17"/>
      <c r="J1711" s="17"/>
      <c r="K1711" s="17"/>
      <c r="L1711" s="17"/>
      <c r="M1711" s="20"/>
      <c r="N1711" s="20"/>
      <c r="O1711" s="17"/>
      <c r="P1711" s="17"/>
      <c r="Q1711" s="17"/>
    </row>
    <row r="1712" spans="2:17" x14ac:dyDescent="0.25">
      <c r="M1712" s="2"/>
      <c r="N1712" s="2"/>
    </row>
    <row r="1713" spans="2:17" x14ac:dyDescent="0.25">
      <c r="B1713" s="61"/>
      <c r="C1713" s="15"/>
      <c r="D1713" s="15"/>
      <c r="E1713" s="15"/>
      <c r="F1713" s="15"/>
      <c r="G1713" s="17"/>
      <c r="H1713" s="17"/>
      <c r="I1713" s="17"/>
      <c r="J1713" s="17"/>
      <c r="K1713" s="17"/>
      <c r="L1713" s="17"/>
      <c r="M1713" s="20"/>
      <c r="N1713" s="20"/>
      <c r="O1713" s="17"/>
      <c r="P1713" s="17"/>
      <c r="Q1713" s="17"/>
    </row>
    <row r="1714" spans="2:17" x14ac:dyDescent="0.25">
      <c r="B1714" s="57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7"/>
      <c r="N1714" s="7"/>
      <c r="O1714" s="3"/>
      <c r="P1714" s="3"/>
      <c r="Q1714" s="3"/>
    </row>
    <row r="1715" spans="2:17" x14ac:dyDescent="0.25">
      <c r="B1715" s="61"/>
      <c r="C1715" s="15"/>
      <c r="D1715" s="15"/>
      <c r="E1715" s="15"/>
      <c r="F1715" s="15"/>
      <c r="G1715" s="17"/>
      <c r="H1715" s="17"/>
      <c r="I1715" s="17"/>
      <c r="J1715" s="17"/>
      <c r="K1715" s="17"/>
      <c r="L1715" s="17"/>
      <c r="M1715" s="20"/>
      <c r="N1715" s="20"/>
      <c r="O1715" s="17"/>
      <c r="P1715" s="17"/>
      <c r="Q1715" s="17"/>
    </row>
    <row r="1716" spans="2:17" x14ac:dyDescent="0.25">
      <c r="B1716" s="61"/>
      <c r="C1716" s="15"/>
      <c r="D1716" s="15"/>
      <c r="E1716" s="15"/>
      <c r="F1716" s="15"/>
      <c r="G1716" s="17"/>
      <c r="H1716" s="17"/>
      <c r="I1716" s="17"/>
      <c r="J1716" s="17"/>
      <c r="K1716" s="17"/>
      <c r="L1716" s="17"/>
      <c r="M1716" s="20"/>
      <c r="N1716" s="20"/>
      <c r="O1716" s="17"/>
      <c r="P1716" s="17"/>
      <c r="Q1716" s="17"/>
    </row>
    <row r="1717" spans="2:17" x14ac:dyDescent="0.25">
      <c r="B1717" s="57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7"/>
      <c r="N1717" s="7"/>
      <c r="O1717" s="3"/>
      <c r="P1717" s="3"/>
      <c r="Q1717" s="3"/>
    </row>
    <row r="1718" spans="2:17" x14ac:dyDescent="0.25">
      <c r="B1718" s="61"/>
      <c r="C1718" s="15"/>
      <c r="D1718" s="15"/>
      <c r="E1718" s="15"/>
      <c r="F1718" s="15"/>
      <c r="G1718" s="17"/>
      <c r="H1718" s="17"/>
      <c r="I1718" s="17"/>
      <c r="J1718" s="17"/>
      <c r="K1718" s="17"/>
      <c r="L1718" s="17"/>
      <c r="M1718" s="20"/>
      <c r="N1718" s="20"/>
      <c r="O1718" s="17"/>
      <c r="P1718" s="17"/>
      <c r="Q1718" s="17"/>
    </row>
    <row r="1719" spans="2:17" x14ac:dyDescent="0.25">
      <c r="M1719" s="2"/>
      <c r="N1719" s="2"/>
    </row>
    <row r="1720" spans="2:17" x14ac:dyDescent="0.25">
      <c r="B1720" s="61"/>
      <c r="C1720" s="15"/>
      <c r="D1720" s="15"/>
      <c r="E1720" s="15"/>
      <c r="F1720" s="15"/>
      <c r="G1720" s="17"/>
      <c r="H1720" s="17"/>
      <c r="I1720" s="17"/>
      <c r="J1720" s="17"/>
      <c r="K1720" s="17"/>
      <c r="L1720" s="17"/>
      <c r="M1720" s="20"/>
      <c r="N1720" s="20"/>
      <c r="O1720" s="17"/>
      <c r="P1720" s="17"/>
      <c r="Q1720" s="17"/>
    </row>
    <row r="1721" spans="2:17" x14ac:dyDescent="0.25">
      <c r="M1721" s="2"/>
      <c r="N1721" s="2"/>
    </row>
    <row r="1722" spans="2:17" x14ac:dyDescent="0.25">
      <c r="B1722" s="61"/>
      <c r="C1722" s="15"/>
      <c r="D1722" s="15"/>
      <c r="E1722" s="15"/>
      <c r="F1722" s="15"/>
      <c r="G1722" s="17"/>
      <c r="H1722" s="17"/>
      <c r="I1722" s="17"/>
      <c r="J1722" s="17"/>
      <c r="K1722" s="17"/>
      <c r="L1722" s="17"/>
      <c r="M1722" s="20"/>
      <c r="N1722" s="20"/>
      <c r="O1722" s="17"/>
      <c r="P1722" s="17"/>
      <c r="Q1722" s="17"/>
    </row>
    <row r="1723" spans="2:17" x14ac:dyDescent="0.25">
      <c r="M1723" s="2"/>
      <c r="N1723" s="2"/>
    </row>
    <row r="1724" spans="2:17" x14ac:dyDescent="0.25">
      <c r="B1724" s="61"/>
      <c r="C1724" s="15"/>
      <c r="D1724" s="15"/>
      <c r="E1724" s="15"/>
      <c r="F1724" s="15"/>
      <c r="G1724" s="17"/>
      <c r="H1724" s="17"/>
      <c r="I1724" s="17"/>
      <c r="J1724" s="17"/>
      <c r="K1724" s="17"/>
      <c r="L1724" s="17"/>
      <c r="M1724" s="20"/>
      <c r="N1724" s="20"/>
      <c r="O1724" s="17"/>
      <c r="P1724" s="17"/>
      <c r="Q1724" s="17"/>
    </row>
    <row r="1725" spans="2:17" x14ac:dyDescent="0.25">
      <c r="M1725" s="2"/>
      <c r="N1725" s="2"/>
    </row>
    <row r="1726" spans="2:17" x14ac:dyDescent="0.25">
      <c r="B1726" s="61"/>
      <c r="C1726" s="15"/>
      <c r="D1726" s="15"/>
      <c r="E1726" s="15"/>
      <c r="F1726" s="15"/>
      <c r="G1726" s="17"/>
      <c r="H1726" s="17"/>
      <c r="I1726" s="17"/>
      <c r="J1726" s="17"/>
      <c r="K1726" s="17"/>
      <c r="L1726" s="17"/>
      <c r="M1726" s="20"/>
      <c r="N1726" s="20"/>
      <c r="O1726" s="17"/>
      <c r="P1726" s="17"/>
      <c r="Q1726" s="17"/>
    </row>
    <row r="1727" spans="2:17" x14ac:dyDescent="0.25">
      <c r="M1727" s="2"/>
      <c r="N1727" s="2"/>
    </row>
    <row r="1728" spans="2:17" x14ac:dyDescent="0.25">
      <c r="B1728" s="61"/>
      <c r="C1728" s="15"/>
      <c r="D1728" s="15"/>
      <c r="E1728" s="15"/>
      <c r="F1728" s="15"/>
      <c r="G1728" s="17"/>
      <c r="H1728" s="17"/>
      <c r="I1728" s="17"/>
      <c r="J1728" s="17"/>
      <c r="K1728" s="17"/>
      <c r="L1728" s="17"/>
      <c r="M1728" s="20"/>
      <c r="N1728" s="20"/>
      <c r="O1728" s="17"/>
      <c r="P1728" s="17"/>
      <c r="Q1728" s="17"/>
    </row>
    <row r="1729" spans="2:17" x14ac:dyDescent="0.25">
      <c r="M1729" s="2"/>
      <c r="N1729" s="2"/>
    </row>
    <row r="1730" spans="2:17" x14ac:dyDescent="0.25">
      <c r="M1730" s="2"/>
      <c r="N1730" s="2"/>
    </row>
    <row r="1731" spans="2:17" x14ac:dyDescent="0.25">
      <c r="B1731" s="61"/>
      <c r="C1731" s="15"/>
      <c r="D1731" s="15"/>
      <c r="E1731" s="15"/>
      <c r="F1731" s="15"/>
      <c r="G1731" s="17"/>
      <c r="H1731" s="17"/>
      <c r="I1731" s="17"/>
      <c r="J1731" s="17"/>
      <c r="K1731" s="17"/>
      <c r="L1731" s="17"/>
      <c r="M1731" s="20"/>
      <c r="N1731" s="20"/>
      <c r="O1731" s="17"/>
      <c r="P1731" s="17"/>
      <c r="Q1731" s="17"/>
    </row>
    <row r="1732" spans="2:17" x14ac:dyDescent="0.25">
      <c r="B1732" s="61"/>
      <c r="C1732" s="15"/>
      <c r="D1732" s="15"/>
      <c r="E1732" s="15"/>
      <c r="F1732" s="15"/>
      <c r="G1732" s="17"/>
      <c r="H1732" s="17"/>
      <c r="I1732" s="17"/>
      <c r="J1732" s="17"/>
      <c r="K1732" s="17"/>
      <c r="L1732" s="17"/>
      <c r="M1732" s="20"/>
      <c r="N1732" s="20"/>
      <c r="O1732" s="17"/>
      <c r="P1732" s="17"/>
      <c r="Q1732" s="17"/>
    </row>
    <row r="1733" spans="2:17" x14ac:dyDescent="0.25">
      <c r="B1733" s="57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7"/>
      <c r="N1733" s="7"/>
      <c r="O1733" s="3"/>
      <c r="P1733" s="3"/>
      <c r="Q1733" s="3"/>
    </row>
    <row r="1734" spans="2:17" x14ac:dyDescent="0.25">
      <c r="B1734" s="61"/>
      <c r="C1734" s="15"/>
      <c r="D1734" s="15"/>
      <c r="E1734" s="15"/>
      <c r="F1734" s="15"/>
      <c r="G1734" s="17"/>
      <c r="H1734" s="17"/>
      <c r="I1734" s="17"/>
      <c r="J1734" s="17"/>
      <c r="K1734" s="17"/>
      <c r="L1734" s="17"/>
      <c r="M1734" s="20"/>
      <c r="N1734" s="20"/>
      <c r="O1734" s="17"/>
      <c r="P1734" s="17"/>
      <c r="Q1734" s="17"/>
    </row>
    <row r="1735" spans="2:17" x14ac:dyDescent="0.25">
      <c r="B1735" s="57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7"/>
      <c r="N1735" s="7"/>
      <c r="O1735" s="3"/>
      <c r="P1735" s="3"/>
      <c r="Q1735" s="3"/>
    </row>
    <row r="1736" spans="2:17" x14ac:dyDescent="0.25">
      <c r="B1736" s="61"/>
      <c r="C1736" s="15"/>
      <c r="D1736" s="15"/>
      <c r="E1736" s="15"/>
      <c r="F1736" s="15"/>
      <c r="G1736" s="17"/>
      <c r="H1736" s="17"/>
      <c r="I1736" s="17"/>
      <c r="J1736" s="17"/>
      <c r="K1736" s="17"/>
      <c r="L1736" s="17"/>
      <c r="M1736" s="20"/>
      <c r="N1736" s="20"/>
      <c r="O1736" s="17"/>
      <c r="P1736" s="17"/>
      <c r="Q1736" s="17"/>
    </row>
    <row r="1737" spans="2:17" x14ac:dyDescent="0.25">
      <c r="B1737" s="57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7"/>
      <c r="N1737" s="7"/>
      <c r="O1737" s="3"/>
      <c r="P1737" s="3"/>
      <c r="Q1737" s="3"/>
    </row>
    <row r="1738" spans="2:17" x14ac:dyDescent="0.25">
      <c r="B1738" s="61"/>
      <c r="C1738" s="15"/>
      <c r="D1738" s="15"/>
      <c r="E1738" s="15"/>
      <c r="F1738" s="15"/>
      <c r="G1738" s="17"/>
      <c r="H1738" s="17"/>
      <c r="I1738" s="17"/>
      <c r="J1738" s="17"/>
      <c r="K1738" s="17"/>
      <c r="L1738" s="17"/>
      <c r="M1738" s="20"/>
      <c r="N1738" s="20"/>
      <c r="O1738" s="17"/>
      <c r="P1738" s="17"/>
      <c r="Q1738" s="17"/>
    </row>
    <row r="1739" spans="2:17" x14ac:dyDescent="0.25">
      <c r="B1739" s="57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7"/>
      <c r="N1739" s="7"/>
      <c r="O1739" s="3"/>
      <c r="P1739" s="3"/>
      <c r="Q1739" s="3"/>
    </row>
    <row r="1740" spans="2:17" x14ac:dyDescent="0.25">
      <c r="B1740" s="61"/>
      <c r="C1740" s="15"/>
      <c r="D1740" s="15"/>
      <c r="E1740" s="15"/>
      <c r="F1740" s="15"/>
      <c r="G1740" s="17"/>
      <c r="H1740" s="17"/>
      <c r="I1740" s="17"/>
      <c r="J1740" s="17"/>
      <c r="K1740" s="17"/>
      <c r="L1740" s="17"/>
      <c r="M1740" s="20"/>
      <c r="N1740" s="20"/>
      <c r="O1740" s="17"/>
      <c r="P1740" s="17"/>
      <c r="Q1740" s="17"/>
    </row>
    <row r="1741" spans="2:17" x14ac:dyDescent="0.25">
      <c r="M1741" s="2"/>
      <c r="N1741" s="2"/>
    </row>
    <row r="1742" spans="2:17" x14ac:dyDescent="0.25">
      <c r="B1742" s="61"/>
      <c r="C1742" s="15"/>
      <c r="D1742" s="15"/>
      <c r="E1742" s="15"/>
      <c r="F1742" s="15"/>
      <c r="G1742" s="17"/>
      <c r="H1742" s="17"/>
      <c r="I1742" s="17"/>
      <c r="J1742" s="17"/>
      <c r="K1742" s="17"/>
      <c r="L1742" s="17"/>
      <c r="M1742" s="20"/>
      <c r="N1742" s="20"/>
      <c r="O1742" s="17"/>
      <c r="P1742" s="17"/>
      <c r="Q1742" s="17"/>
    </row>
    <row r="1743" spans="2:17" x14ac:dyDescent="0.25">
      <c r="B1743" s="57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7"/>
      <c r="N1743" s="7"/>
      <c r="O1743" s="3"/>
      <c r="P1743" s="3"/>
      <c r="Q1743" s="3"/>
    </row>
    <row r="1744" spans="2:17" x14ac:dyDescent="0.25">
      <c r="B1744" s="61"/>
      <c r="C1744" s="15"/>
      <c r="D1744" s="15"/>
      <c r="E1744" s="15"/>
      <c r="F1744" s="15"/>
      <c r="G1744" s="17"/>
      <c r="H1744" s="17"/>
      <c r="I1744" s="17"/>
      <c r="J1744" s="17"/>
      <c r="K1744" s="17"/>
      <c r="L1744" s="17"/>
      <c r="M1744" s="20"/>
      <c r="N1744" s="20"/>
      <c r="O1744" s="17"/>
      <c r="P1744" s="17"/>
      <c r="Q1744" s="17"/>
    </row>
    <row r="1745" spans="2:17" x14ac:dyDescent="0.25">
      <c r="B1745" s="57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7"/>
      <c r="N1745" s="7"/>
      <c r="O1745" s="3"/>
      <c r="P1745" s="3"/>
      <c r="Q1745" s="3"/>
    </row>
    <row r="1746" spans="2:17" x14ac:dyDescent="0.25">
      <c r="B1746" s="61"/>
      <c r="C1746" s="15"/>
      <c r="D1746" s="15"/>
      <c r="E1746" s="15"/>
      <c r="F1746" s="15"/>
      <c r="G1746" s="17"/>
      <c r="H1746" s="17"/>
      <c r="I1746" s="17"/>
      <c r="J1746" s="17"/>
      <c r="K1746" s="17"/>
      <c r="L1746" s="17"/>
      <c r="M1746" s="20"/>
      <c r="N1746" s="20"/>
      <c r="O1746" s="17"/>
      <c r="P1746" s="17"/>
      <c r="Q1746" s="17"/>
    </row>
    <row r="1747" spans="2:17" x14ac:dyDescent="0.25">
      <c r="B1747" s="57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7"/>
      <c r="N1747" s="7"/>
      <c r="O1747" s="3"/>
      <c r="P1747" s="3"/>
      <c r="Q1747" s="3"/>
    </row>
    <row r="1748" spans="2:17" x14ac:dyDescent="0.25">
      <c r="B1748" s="61"/>
      <c r="C1748" s="15"/>
      <c r="D1748" s="15"/>
      <c r="E1748" s="15"/>
      <c r="F1748" s="15"/>
      <c r="G1748" s="17"/>
      <c r="H1748" s="17"/>
      <c r="I1748" s="17"/>
      <c r="J1748" s="17"/>
      <c r="K1748" s="17"/>
      <c r="L1748" s="17"/>
      <c r="M1748" s="20"/>
      <c r="N1748" s="20"/>
      <c r="O1748" s="17"/>
      <c r="P1748" s="17"/>
      <c r="Q1748" s="17"/>
    </row>
    <row r="1749" spans="2:17" x14ac:dyDescent="0.25">
      <c r="M1749" s="2"/>
      <c r="N1749" s="2"/>
    </row>
    <row r="1750" spans="2:17" x14ac:dyDescent="0.25">
      <c r="B1750" s="61"/>
      <c r="C1750" s="15"/>
      <c r="D1750" s="15"/>
      <c r="E1750" s="15"/>
      <c r="F1750" s="15"/>
      <c r="G1750" s="17"/>
      <c r="H1750" s="17"/>
      <c r="I1750" s="17"/>
      <c r="J1750" s="17"/>
      <c r="K1750" s="17"/>
      <c r="L1750" s="17"/>
      <c r="M1750" s="20"/>
      <c r="N1750" s="20"/>
      <c r="O1750" s="17"/>
      <c r="P1750" s="17"/>
      <c r="Q1750" s="17"/>
    </row>
    <row r="1751" spans="2:17" x14ac:dyDescent="0.25">
      <c r="M1751" s="2"/>
      <c r="N1751" s="2"/>
    </row>
    <row r="1752" spans="2:17" x14ac:dyDescent="0.25">
      <c r="B1752" s="61"/>
      <c r="C1752" s="15"/>
      <c r="D1752" s="15"/>
      <c r="E1752" s="15"/>
      <c r="F1752" s="15"/>
      <c r="G1752" s="17"/>
      <c r="H1752" s="17"/>
      <c r="I1752" s="17"/>
      <c r="J1752" s="17"/>
      <c r="K1752" s="17"/>
      <c r="L1752" s="17"/>
      <c r="M1752" s="20"/>
      <c r="N1752" s="20"/>
      <c r="O1752" s="17"/>
      <c r="P1752" s="17"/>
      <c r="Q1752" s="17"/>
    </row>
    <row r="1753" spans="2:17" x14ac:dyDescent="0.25">
      <c r="B1753" s="57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7"/>
      <c r="N1753" s="7"/>
      <c r="O1753" s="3"/>
      <c r="P1753" s="3"/>
      <c r="Q1753" s="3"/>
    </row>
    <row r="1754" spans="2:17" x14ac:dyDescent="0.25">
      <c r="B1754" s="61"/>
      <c r="C1754" s="15"/>
      <c r="D1754" s="15"/>
      <c r="E1754" s="15"/>
      <c r="F1754" s="15"/>
      <c r="G1754" s="17"/>
      <c r="H1754" s="17"/>
      <c r="I1754" s="17"/>
      <c r="J1754" s="17"/>
      <c r="K1754" s="17"/>
      <c r="L1754" s="17"/>
      <c r="M1754" s="20"/>
      <c r="N1754" s="20"/>
      <c r="O1754" s="17"/>
      <c r="P1754" s="17"/>
      <c r="Q1754" s="17"/>
    </row>
    <row r="1755" spans="2:17" x14ac:dyDescent="0.25">
      <c r="B1755" s="57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7"/>
      <c r="N1755" s="7"/>
      <c r="O1755" s="3"/>
      <c r="P1755" s="3"/>
      <c r="Q1755" s="3"/>
    </row>
    <row r="1756" spans="2:17" x14ac:dyDescent="0.25">
      <c r="B1756" s="61"/>
      <c r="C1756" s="15"/>
      <c r="D1756" s="15"/>
      <c r="E1756" s="15"/>
      <c r="F1756" s="15"/>
      <c r="G1756" s="17"/>
      <c r="H1756" s="17"/>
      <c r="I1756" s="17"/>
      <c r="J1756" s="17"/>
      <c r="K1756" s="17"/>
      <c r="L1756" s="17"/>
      <c r="M1756" s="20"/>
      <c r="N1756" s="20"/>
      <c r="O1756" s="17"/>
      <c r="P1756" s="17"/>
      <c r="Q1756" s="17"/>
    </row>
    <row r="1757" spans="2:17" x14ac:dyDescent="0.25">
      <c r="B1757" s="57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7"/>
      <c r="N1757" s="7"/>
      <c r="O1757" s="3"/>
      <c r="P1757" s="3"/>
      <c r="Q1757" s="3"/>
    </row>
    <row r="1758" spans="2:17" x14ac:dyDescent="0.25">
      <c r="B1758" s="61"/>
      <c r="C1758" s="15"/>
      <c r="D1758" s="15"/>
      <c r="E1758" s="15"/>
      <c r="F1758" s="15"/>
      <c r="G1758" s="17"/>
      <c r="H1758" s="17"/>
      <c r="I1758" s="17"/>
      <c r="J1758" s="17"/>
      <c r="K1758" s="17"/>
      <c r="L1758" s="17"/>
      <c r="M1758" s="20"/>
      <c r="N1758" s="20"/>
      <c r="O1758" s="17"/>
      <c r="P1758" s="17"/>
      <c r="Q1758" s="17"/>
    </row>
    <row r="1759" spans="2:17" x14ac:dyDescent="0.25">
      <c r="B1759" s="57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7"/>
      <c r="N1759" s="7"/>
      <c r="O1759" s="3"/>
      <c r="P1759" s="3"/>
      <c r="Q1759" s="3"/>
    </row>
    <row r="1760" spans="2:17" x14ac:dyDescent="0.25">
      <c r="B1760" s="61"/>
      <c r="C1760" s="15"/>
      <c r="D1760" s="15"/>
      <c r="E1760" s="15"/>
      <c r="F1760" s="15"/>
      <c r="G1760" s="17"/>
      <c r="H1760" s="17"/>
      <c r="I1760" s="17"/>
      <c r="J1760" s="17"/>
      <c r="K1760" s="17"/>
      <c r="L1760" s="17"/>
      <c r="M1760" s="20"/>
      <c r="N1760" s="20"/>
      <c r="O1760" s="17"/>
      <c r="P1760" s="17"/>
      <c r="Q1760" s="17"/>
    </row>
    <row r="1761" spans="2:17" x14ac:dyDescent="0.25">
      <c r="B1761" s="57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7"/>
      <c r="N1761" s="7"/>
      <c r="O1761" s="3"/>
      <c r="P1761" s="3"/>
      <c r="Q1761" s="3"/>
    </row>
    <row r="1762" spans="2:17" x14ac:dyDescent="0.25">
      <c r="B1762" s="61"/>
      <c r="C1762" s="15"/>
      <c r="D1762" s="15"/>
      <c r="E1762" s="15"/>
      <c r="F1762" s="15"/>
      <c r="G1762" s="17"/>
      <c r="H1762" s="17"/>
      <c r="I1762" s="17"/>
      <c r="J1762" s="17"/>
      <c r="K1762" s="17"/>
      <c r="L1762" s="17"/>
      <c r="M1762" s="20"/>
      <c r="N1762" s="20"/>
      <c r="O1762" s="17"/>
      <c r="P1762" s="17"/>
      <c r="Q1762" s="17"/>
    </row>
    <row r="1763" spans="2:17" x14ac:dyDescent="0.25">
      <c r="B1763" s="57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7"/>
      <c r="N1763" s="7"/>
      <c r="O1763" s="3"/>
      <c r="P1763" s="3"/>
      <c r="Q1763" s="3"/>
    </row>
    <row r="1764" spans="2:17" x14ac:dyDescent="0.25">
      <c r="B1764" s="61"/>
      <c r="C1764" s="15"/>
      <c r="D1764" s="15"/>
      <c r="E1764" s="15"/>
      <c r="F1764" s="15"/>
      <c r="G1764" s="17"/>
      <c r="H1764" s="17"/>
      <c r="I1764" s="17"/>
      <c r="J1764" s="17"/>
      <c r="K1764" s="17"/>
      <c r="L1764" s="17"/>
      <c r="M1764" s="20"/>
      <c r="N1764" s="20"/>
      <c r="O1764" s="17"/>
      <c r="P1764" s="17"/>
      <c r="Q1764" s="17"/>
    </row>
    <row r="1765" spans="2:17" x14ac:dyDescent="0.25">
      <c r="B1765" s="57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7"/>
      <c r="N1765" s="7"/>
      <c r="O1765" s="3"/>
      <c r="P1765" s="3"/>
      <c r="Q1765" s="3"/>
    </row>
    <row r="1766" spans="2:17" x14ac:dyDescent="0.25">
      <c r="B1766" s="61"/>
      <c r="C1766" s="15"/>
      <c r="D1766" s="15"/>
      <c r="E1766" s="15"/>
      <c r="F1766" s="15"/>
      <c r="G1766" s="17"/>
      <c r="H1766" s="17"/>
      <c r="I1766" s="17"/>
      <c r="J1766" s="17"/>
      <c r="K1766" s="17"/>
      <c r="L1766" s="17"/>
      <c r="M1766" s="20"/>
      <c r="N1766" s="20"/>
      <c r="O1766" s="17"/>
      <c r="P1766" s="17"/>
      <c r="Q1766" s="17"/>
    </row>
    <row r="1767" spans="2:17" x14ac:dyDescent="0.25">
      <c r="B1767" s="57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7"/>
      <c r="N1767" s="7"/>
      <c r="O1767" s="3"/>
      <c r="P1767" s="3"/>
      <c r="Q1767" s="3"/>
    </row>
    <row r="1768" spans="2:17" x14ac:dyDescent="0.25">
      <c r="B1768" s="61"/>
      <c r="C1768" s="15"/>
      <c r="D1768" s="15"/>
      <c r="E1768" s="15"/>
      <c r="F1768" s="15"/>
      <c r="G1768" s="17"/>
      <c r="H1768" s="17"/>
      <c r="I1768" s="17"/>
      <c r="J1768" s="17"/>
      <c r="K1768" s="17"/>
      <c r="L1768" s="17"/>
      <c r="M1768" s="20"/>
      <c r="N1768" s="20"/>
      <c r="O1768" s="17"/>
      <c r="P1768" s="17"/>
      <c r="Q1768" s="17"/>
    </row>
    <row r="1769" spans="2:17" x14ac:dyDescent="0.25">
      <c r="B1769" s="57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7"/>
      <c r="N1769" s="7"/>
      <c r="O1769" s="3"/>
      <c r="P1769" s="3"/>
      <c r="Q1769" s="3"/>
    </row>
    <row r="1770" spans="2:17" x14ac:dyDescent="0.25">
      <c r="B1770" s="61"/>
      <c r="C1770" s="15"/>
      <c r="D1770" s="15"/>
      <c r="E1770" s="15"/>
      <c r="F1770" s="15"/>
      <c r="G1770" s="17"/>
      <c r="H1770" s="17"/>
      <c r="I1770" s="17"/>
      <c r="J1770" s="17"/>
      <c r="K1770" s="17"/>
      <c r="L1770" s="17"/>
      <c r="M1770" s="20"/>
      <c r="N1770" s="20"/>
      <c r="O1770" s="17"/>
      <c r="P1770" s="17"/>
      <c r="Q1770" s="17"/>
    </row>
    <row r="1771" spans="2:17" x14ac:dyDescent="0.25">
      <c r="B1771" s="57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7"/>
      <c r="N1771" s="7"/>
      <c r="O1771" s="3"/>
      <c r="P1771" s="3"/>
      <c r="Q1771" s="3"/>
    </row>
    <row r="1772" spans="2:17" x14ac:dyDescent="0.25">
      <c r="B1772" s="61"/>
      <c r="C1772" s="15"/>
      <c r="D1772" s="15"/>
      <c r="E1772" s="15"/>
      <c r="F1772" s="15"/>
      <c r="G1772" s="17"/>
      <c r="H1772" s="17"/>
      <c r="I1772" s="17"/>
      <c r="J1772" s="17"/>
      <c r="K1772" s="17"/>
      <c r="L1772" s="17"/>
      <c r="M1772" s="20"/>
      <c r="N1772" s="20"/>
      <c r="O1772" s="17"/>
      <c r="P1772" s="17"/>
      <c r="Q1772" s="17"/>
    </row>
    <row r="1773" spans="2:17" x14ac:dyDescent="0.25">
      <c r="M1773" s="2"/>
      <c r="N1773" s="2"/>
    </row>
    <row r="1774" spans="2:17" x14ac:dyDescent="0.25">
      <c r="B1774" s="61"/>
      <c r="C1774" s="15"/>
      <c r="D1774" s="15"/>
      <c r="E1774" s="15"/>
      <c r="F1774" s="15"/>
      <c r="G1774" s="17"/>
      <c r="H1774" s="17"/>
      <c r="I1774" s="17"/>
      <c r="J1774" s="17"/>
      <c r="K1774" s="17"/>
      <c r="L1774" s="17"/>
      <c r="M1774" s="20"/>
      <c r="N1774" s="20"/>
      <c r="O1774" s="17"/>
      <c r="P1774" s="17"/>
      <c r="Q1774" s="17"/>
    </row>
    <row r="1775" spans="2:17" x14ac:dyDescent="0.25">
      <c r="B1775" s="57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7"/>
      <c r="N1775" s="7"/>
      <c r="O1775" s="3"/>
      <c r="P1775" s="3"/>
      <c r="Q1775" s="3"/>
    </row>
    <row r="1776" spans="2:17" x14ac:dyDescent="0.25">
      <c r="B1776" s="61"/>
      <c r="C1776" s="15"/>
      <c r="D1776" s="15"/>
      <c r="E1776" s="15"/>
      <c r="F1776" s="15"/>
      <c r="G1776" s="17"/>
      <c r="H1776" s="17"/>
      <c r="I1776" s="17"/>
      <c r="J1776" s="17"/>
      <c r="K1776" s="17"/>
      <c r="L1776" s="17"/>
      <c r="M1776" s="20"/>
      <c r="N1776" s="20"/>
      <c r="O1776" s="17"/>
      <c r="P1776" s="17"/>
      <c r="Q1776" s="17"/>
    </row>
    <row r="1777" spans="2:17" x14ac:dyDescent="0.25">
      <c r="B1777" s="57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7"/>
      <c r="N1777" s="7"/>
      <c r="O1777" s="3"/>
      <c r="P1777" s="3"/>
      <c r="Q1777" s="3"/>
    </row>
    <row r="1778" spans="2:17" x14ac:dyDescent="0.25">
      <c r="B1778" s="61"/>
      <c r="C1778" s="15"/>
      <c r="D1778" s="15"/>
      <c r="E1778" s="15"/>
      <c r="F1778" s="15"/>
      <c r="G1778" s="17"/>
      <c r="H1778" s="17"/>
      <c r="I1778" s="17"/>
      <c r="J1778" s="17"/>
      <c r="K1778" s="17"/>
      <c r="L1778" s="17"/>
      <c r="M1778" s="20"/>
      <c r="N1778" s="20"/>
      <c r="O1778" s="17"/>
      <c r="P1778" s="17"/>
      <c r="Q1778" s="17"/>
    </row>
    <row r="1779" spans="2:17" x14ac:dyDescent="0.25">
      <c r="B1779" s="57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7"/>
      <c r="N1779" s="7"/>
      <c r="O1779" s="3"/>
      <c r="P1779" s="3"/>
      <c r="Q1779" s="3"/>
    </row>
    <row r="1780" spans="2:17" x14ac:dyDescent="0.25">
      <c r="B1780" s="61"/>
      <c r="C1780" s="15"/>
      <c r="D1780" s="15"/>
      <c r="E1780" s="15"/>
      <c r="F1780" s="15"/>
      <c r="G1780" s="17"/>
      <c r="H1780" s="17"/>
      <c r="I1780" s="17"/>
      <c r="J1780" s="17"/>
      <c r="K1780" s="17"/>
      <c r="L1780" s="17"/>
      <c r="M1780" s="20"/>
      <c r="N1780" s="20"/>
      <c r="O1780" s="17"/>
      <c r="P1780" s="17"/>
      <c r="Q1780" s="17"/>
    </row>
    <row r="1781" spans="2:17" x14ac:dyDescent="0.25">
      <c r="B1781" s="57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7"/>
      <c r="N1781" s="7"/>
      <c r="O1781" s="3"/>
      <c r="P1781" s="3"/>
      <c r="Q1781" s="3"/>
    </row>
    <row r="1782" spans="2:17" x14ac:dyDescent="0.25">
      <c r="B1782" s="61"/>
      <c r="C1782" s="15"/>
      <c r="D1782" s="15"/>
      <c r="E1782" s="15"/>
      <c r="F1782" s="15"/>
      <c r="G1782" s="17"/>
      <c r="H1782" s="17"/>
      <c r="I1782" s="17"/>
      <c r="J1782" s="17"/>
      <c r="K1782" s="17"/>
      <c r="L1782" s="17"/>
      <c r="M1782" s="20"/>
      <c r="N1782" s="20"/>
      <c r="O1782" s="17"/>
      <c r="P1782" s="17"/>
      <c r="Q1782" s="17"/>
    </row>
    <row r="1783" spans="2:17" x14ac:dyDescent="0.25">
      <c r="B1783" s="57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7"/>
      <c r="N1783" s="7"/>
      <c r="O1783" s="3"/>
      <c r="P1783" s="3"/>
      <c r="Q1783" s="3"/>
    </row>
    <row r="1784" spans="2:17" x14ac:dyDescent="0.25">
      <c r="B1784" s="61"/>
      <c r="C1784" s="15"/>
      <c r="D1784" s="15"/>
      <c r="E1784" s="15"/>
      <c r="F1784" s="15"/>
      <c r="G1784" s="17"/>
      <c r="H1784" s="17"/>
      <c r="I1784" s="17"/>
      <c r="J1784" s="17"/>
      <c r="K1784" s="17"/>
      <c r="L1784" s="17"/>
      <c r="M1784" s="20"/>
      <c r="N1784" s="20"/>
      <c r="O1784" s="17"/>
      <c r="P1784" s="17"/>
      <c r="Q1784" s="17"/>
    </row>
    <row r="1785" spans="2:17" x14ac:dyDescent="0.25">
      <c r="B1785" s="57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7"/>
      <c r="N1785" s="7"/>
      <c r="O1785" s="3"/>
      <c r="P1785" s="3"/>
      <c r="Q1785" s="3"/>
    </row>
    <row r="1786" spans="2:17" x14ac:dyDescent="0.25">
      <c r="B1786" s="61"/>
      <c r="C1786" s="15"/>
      <c r="D1786" s="15"/>
      <c r="E1786" s="15"/>
      <c r="F1786" s="15"/>
      <c r="G1786" s="17"/>
      <c r="H1786" s="17"/>
      <c r="I1786" s="17"/>
      <c r="J1786" s="17"/>
      <c r="K1786" s="17"/>
      <c r="L1786" s="17"/>
      <c r="M1786" s="20"/>
      <c r="N1786" s="20"/>
      <c r="O1786" s="17"/>
      <c r="P1786" s="17"/>
      <c r="Q1786" s="17"/>
    </row>
    <row r="1787" spans="2:17" x14ac:dyDescent="0.25">
      <c r="B1787" s="57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7"/>
      <c r="N1787" s="7"/>
      <c r="O1787" s="3"/>
      <c r="P1787" s="3"/>
      <c r="Q1787" s="3"/>
    </row>
    <row r="1788" spans="2:17" x14ac:dyDescent="0.25">
      <c r="B1788" s="61"/>
      <c r="C1788" s="15"/>
      <c r="D1788" s="15"/>
      <c r="E1788" s="15"/>
      <c r="F1788" s="15"/>
      <c r="G1788" s="17"/>
      <c r="H1788" s="17"/>
      <c r="I1788" s="17"/>
      <c r="J1788" s="17"/>
      <c r="K1788" s="17"/>
      <c r="L1788" s="17"/>
      <c r="M1788" s="20"/>
      <c r="N1788" s="20"/>
      <c r="O1788" s="17"/>
      <c r="P1788" s="17"/>
      <c r="Q1788" s="17"/>
    </row>
    <row r="1789" spans="2:17" x14ac:dyDescent="0.25">
      <c r="B1789" s="57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7"/>
      <c r="N1789" s="7"/>
      <c r="O1789" s="3"/>
      <c r="P1789" s="3"/>
      <c r="Q1789" s="3"/>
    </row>
    <row r="1790" spans="2:17" x14ac:dyDescent="0.25">
      <c r="B1790" s="61"/>
      <c r="C1790" s="15"/>
      <c r="D1790" s="15"/>
      <c r="E1790" s="15"/>
      <c r="F1790" s="15"/>
      <c r="G1790" s="17"/>
      <c r="H1790" s="17"/>
      <c r="I1790" s="17"/>
      <c r="J1790" s="17"/>
      <c r="K1790" s="17"/>
      <c r="L1790" s="17"/>
      <c r="M1790" s="20"/>
      <c r="N1790" s="20"/>
      <c r="O1790" s="17"/>
      <c r="P1790" s="17"/>
      <c r="Q1790" s="17"/>
    </row>
    <row r="1791" spans="2:17" x14ac:dyDescent="0.25">
      <c r="M1791" s="2"/>
      <c r="N1791" s="2"/>
    </row>
    <row r="1792" spans="2:17" x14ac:dyDescent="0.25">
      <c r="B1792" s="61"/>
      <c r="C1792" s="15"/>
      <c r="D1792" s="15"/>
      <c r="E1792" s="15"/>
      <c r="F1792" s="15"/>
      <c r="G1792" s="17"/>
      <c r="H1792" s="17"/>
      <c r="I1792" s="17"/>
      <c r="J1792" s="17"/>
      <c r="K1792" s="17"/>
      <c r="L1792" s="17"/>
      <c r="M1792" s="20"/>
      <c r="N1792" s="20"/>
      <c r="O1792" s="17"/>
      <c r="P1792" s="17"/>
      <c r="Q1792" s="17"/>
    </row>
    <row r="1793" spans="2:17" x14ac:dyDescent="0.25">
      <c r="B1793" s="57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7"/>
      <c r="N1793" s="7"/>
      <c r="O1793" s="3"/>
      <c r="P1793" s="3"/>
      <c r="Q1793" s="3"/>
    </row>
    <row r="1794" spans="2:17" x14ac:dyDescent="0.25">
      <c r="B1794" s="61"/>
      <c r="C1794" s="15"/>
      <c r="D1794" s="15"/>
      <c r="E1794" s="15"/>
      <c r="F1794" s="15"/>
      <c r="G1794" s="17"/>
      <c r="H1794" s="17"/>
      <c r="I1794" s="17"/>
      <c r="J1794" s="17"/>
      <c r="K1794" s="17"/>
      <c r="L1794" s="17"/>
      <c r="M1794" s="20"/>
      <c r="N1794" s="20"/>
      <c r="O1794" s="17"/>
      <c r="P1794" s="17"/>
      <c r="Q1794" s="17"/>
    </row>
    <row r="1795" spans="2:17" x14ac:dyDescent="0.25">
      <c r="B1795" s="57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7"/>
      <c r="N1795" s="7"/>
      <c r="O1795" s="3"/>
      <c r="P1795" s="3"/>
      <c r="Q1795" s="3"/>
    </row>
    <row r="1796" spans="2:17" x14ac:dyDescent="0.25">
      <c r="B1796" s="61"/>
      <c r="C1796" s="15"/>
      <c r="D1796" s="15"/>
      <c r="E1796" s="15"/>
      <c r="F1796" s="15"/>
      <c r="G1796" s="17"/>
      <c r="H1796" s="17"/>
      <c r="I1796" s="17"/>
      <c r="J1796" s="17"/>
      <c r="K1796" s="17"/>
      <c r="L1796" s="17"/>
      <c r="M1796" s="20"/>
      <c r="N1796" s="20"/>
      <c r="O1796" s="17"/>
      <c r="P1796" s="17"/>
      <c r="Q1796" s="17"/>
    </row>
    <row r="1797" spans="2:17" x14ac:dyDescent="0.25">
      <c r="B1797" s="57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7"/>
      <c r="N1797" s="7"/>
      <c r="O1797" s="3"/>
      <c r="P1797" s="3"/>
      <c r="Q1797" s="3"/>
    </row>
    <row r="1798" spans="2:17" x14ac:dyDescent="0.25">
      <c r="B1798" s="61"/>
      <c r="C1798" s="15"/>
      <c r="D1798" s="15"/>
      <c r="E1798" s="15"/>
      <c r="F1798" s="15"/>
      <c r="G1798" s="17"/>
      <c r="H1798" s="17"/>
      <c r="I1798" s="17"/>
      <c r="J1798" s="17"/>
      <c r="K1798" s="17"/>
      <c r="L1798" s="17"/>
      <c r="M1798" s="20"/>
      <c r="N1798" s="20"/>
      <c r="O1798" s="17"/>
      <c r="P1798" s="17"/>
      <c r="Q1798" s="17"/>
    </row>
    <row r="1799" spans="2:17" x14ac:dyDescent="0.25">
      <c r="B1799" s="57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7"/>
      <c r="N1799" s="7"/>
      <c r="O1799" s="3"/>
      <c r="P1799" s="3"/>
      <c r="Q1799" s="3"/>
    </row>
    <row r="1800" spans="2:17" x14ac:dyDescent="0.25">
      <c r="B1800" s="61"/>
      <c r="C1800" s="15"/>
      <c r="D1800" s="15"/>
      <c r="E1800" s="15"/>
      <c r="F1800" s="15"/>
      <c r="G1800" s="17"/>
      <c r="H1800" s="17"/>
      <c r="I1800" s="17"/>
      <c r="J1800" s="17"/>
      <c r="K1800" s="17"/>
      <c r="L1800" s="17"/>
      <c r="M1800" s="20"/>
      <c r="N1800" s="20"/>
      <c r="O1800" s="17"/>
      <c r="P1800" s="17"/>
      <c r="Q1800" s="17"/>
    </row>
    <row r="1801" spans="2:17" x14ac:dyDescent="0.25">
      <c r="M1801" s="2"/>
      <c r="N1801" s="2"/>
    </row>
    <row r="1802" spans="2:17" x14ac:dyDescent="0.25">
      <c r="B1802" s="61"/>
      <c r="C1802" s="15"/>
      <c r="D1802" s="15"/>
      <c r="E1802" s="15"/>
      <c r="F1802" s="15"/>
      <c r="G1802" s="17"/>
      <c r="H1802" s="17"/>
      <c r="I1802" s="17"/>
      <c r="J1802" s="17"/>
      <c r="K1802" s="17"/>
      <c r="L1802" s="17"/>
      <c r="M1802" s="20"/>
      <c r="N1802" s="20"/>
      <c r="O1802" s="17"/>
      <c r="P1802" s="17"/>
      <c r="Q1802" s="17"/>
    </row>
    <row r="1803" spans="2:17" x14ac:dyDescent="0.25">
      <c r="B1803" s="57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7"/>
      <c r="N1803" s="7"/>
      <c r="O1803" s="3"/>
      <c r="P1803" s="3"/>
      <c r="Q1803" s="3"/>
    </row>
    <row r="1804" spans="2:17" x14ac:dyDescent="0.25">
      <c r="B1804" s="61"/>
      <c r="C1804" s="15"/>
      <c r="D1804" s="15"/>
      <c r="E1804" s="15"/>
      <c r="F1804" s="15"/>
      <c r="G1804" s="17"/>
      <c r="H1804" s="17"/>
      <c r="I1804" s="17"/>
      <c r="J1804" s="17"/>
      <c r="K1804" s="17"/>
      <c r="L1804" s="17"/>
      <c r="M1804" s="20"/>
      <c r="N1804" s="20"/>
      <c r="O1804" s="17"/>
      <c r="P1804" s="17"/>
      <c r="Q1804" s="17"/>
    </row>
    <row r="1805" spans="2:17" x14ac:dyDescent="0.25">
      <c r="M1805" s="2"/>
      <c r="N1805" s="2"/>
    </row>
    <row r="1806" spans="2:17" x14ac:dyDescent="0.25">
      <c r="B1806" s="61"/>
      <c r="C1806" s="15"/>
      <c r="D1806" s="15"/>
      <c r="E1806" s="15"/>
      <c r="F1806" s="15"/>
      <c r="G1806" s="17"/>
      <c r="H1806" s="17"/>
      <c r="I1806" s="17"/>
      <c r="J1806" s="17"/>
      <c r="K1806" s="17"/>
      <c r="L1806" s="17"/>
      <c r="M1806" s="20"/>
      <c r="N1806" s="20"/>
      <c r="O1806" s="17"/>
      <c r="P1806" s="17"/>
      <c r="Q1806" s="17"/>
    </row>
    <row r="1807" spans="2:17" x14ac:dyDescent="0.25">
      <c r="B1807" s="57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7"/>
      <c r="N1807" s="7"/>
      <c r="O1807" s="3"/>
      <c r="P1807" s="3"/>
      <c r="Q1807" s="3"/>
    </row>
    <row r="1808" spans="2:17" x14ac:dyDescent="0.25">
      <c r="B1808" s="61"/>
      <c r="C1808" s="15"/>
      <c r="D1808" s="15"/>
      <c r="E1808" s="15"/>
      <c r="F1808" s="15"/>
      <c r="G1808" s="17"/>
      <c r="H1808" s="17"/>
      <c r="I1808" s="17"/>
      <c r="J1808" s="17"/>
      <c r="K1808" s="17"/>
      <c r="L1808" s="17"/>
      <c r="M1808" s="20"/>
      <c r="N1808" s="20"/>
      <c r="O1808" s="17"/>
      <c r="P1808" s="17"/>
      <c r="Q1808" s="17"/>
    </row>
    <row r="1809" spans="2:17" x14ac:dyDescent="0.25">
      <c r="B1809" s="57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7"/>
      <c r="N1809" s="7"/>
      <c r="O1809" s="3"/>
      <c r="P1809" s="3"/>
      <c r="Q1809" s="3"/>
    </row>
    <row r="1810" spans="2:17" x14ac:dyDescent="0.25">
      <c r="B1810" s="61"/>
      <c r="C1810" s="15"/>
      <c r="D1810" s="15"/>
      <c r="E1810" s="15"/>
      <c r="F1810" s="15"/>
      <c r="G1810" s="17"/>
      <c r="H1810" s="17"/>
      <c r="I1810" s="17"/>
      <c r="J1810" s="17"/>
      <c r="K1810" s="17"/>
      <c r="L1810" s="17"/>
      <c r="M1810" s="20"/>
      <c r="N1810" s="20"/>
      <c r="O1810" s="17"/>
      <c r="P1810" s="17"/>
      <c r="Q1810" s="17"/>
    </row>
    <row r="1811" spans="2:17" x14ac:dyDescent="0.25">
      <c r="B1811" s="57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7"/>
      <c r="N1811" s="7"/>
      <c r="O1811" s="3"/>
      <c r="P1811" s="3"/>
      <c r="Q1811" s="3"/>
    </row>
    <row r="1812" spans="2:17" x14ac:dyDescent="0.25">
      <c r="B1812" s="61"/>
      <c r="C1812" s="15"/>
      <c r="D1812" s="15"/>
      <c r="E1812" s="15"/>
      <c r="F1812" s="15"/>
      <c r="G1812" s="17"/>
      <c r="H1812" s="17"/>
      <c r="I1812" s="17"/>
      <c r="J1812" s="17"/>
      <c r="K1812" s="17"/>
      <c r="L1812" s="17"/>
      <c r="M1812" s="20"/>
      <c r="N1812" s="20"/>
      <c r="O1812" s="17"/>
      <c r="P1812" s="17"/>
      <c r="Q1812" s="17"/>
    </row>
    <row r="1813" spans="2:17" x14ac:dyDescent="0.25">
      <c r="B1813" s="57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7"/>
      <c r="N1813" s="7"/>
      <c r="O1813" s="3"/>
      <c r="P1813" s="3"/>
      <c r="Q1813" s="3"/>
    </row>
    <row r="1814" spans="2:17" x14ac:dyDescent="0.25">
      <c r="B1814" s="61"/>
      <c r="C1814" s="15"/>
      <c r="D1814" s="15"/>
      <c r="E1814" s="15"/>
      <c r="F1814" s="15"/>
      <c r="G1814" s="17"/>
      <c r="H1814" s="17"/>
      <c r="I1814" s="17"/>
      <c r="J1814" s="17"/>
      <c r="K1814" s="17"/>
      <c r="L1814" s="17"/>
      <c r="M1814" s="20"/>
      <c r="N1814" s="20"/>
      <c r="O1814" s="17"/>
      <c r="P1814" s="17"/>
      <c r="Q1814" s="17"/>
    </row>
    <row r="1815" spans="2:17" x14ac:dyDescent="0.25">
      <c r="B1815" s="57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7"/>
      <c r="N1815" s="7"/>
      <c r="O1815" s="3"/>
      <c r="P1815" s="3"/>
      <c r="Q1815" s="3"/>
    </row>
    <row r="1816" spans="2:17" x14ac:dyDescent="0.25">
      <c r="B1816" s="61"/>
      <c r="C1816" s="15"/>
      <c r="D1816" s="15"/>
      <c r="E1816" s="15"/>
      <c r="F1816" s="15"/>
      <c r="G1816" s="17"/>
      <c r="H1816" s="17"/>
      <c r="I1816" s="17"/>
      <c r="J1816" s="17"/>
      <c r="K1816" s="17"/>
      <c r="L1816" s="17"/>
      <c r="M1816" s="20"/>
      <c r="N1816" s="20"/>
      <c r="O1816" s="17"/>
      <c r="P1816" s="17"/>
      <c r="Q1816" s="17"/>
    </row>
    <row r="1817" spans="2:17" x14ac:dyDescent="0.25">
      <c r="B1817" s="57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7"/>
      <c r="N1817" s="7"/>
      <c r="O1817" s="3"/>
      <c r="P1817" s="3"/>
      <c r="Q1817" s="3"/>
    </row>
    <row r="1818" spans="2:17" x14ac:dyDescent="0.25">
      <c r="B1818" s="61"/>
      <c r="C1818" s="15"/>
      <c r="D1818" s="15"/>
      <c r="E1818" s="15"/>
      <c r="F1818" s="15"/>
      <c r="G1818" s="17"/>
      <c r="H1818" s="17"/>
      <c r="I1818" s="17"/>
      <c r="J1818" s="17"/>
      <c r="K1818" s="17"/>
      <c r="L1818" s="17"/>
      <c r="M1818" s="20"/>
      <c r="N1818" s="20"/>
      <c r="O1818" s="17"/>
      <c r="P1818" s="17"/>
      <c r="Q1818" s="17"/>
    </row>
    <row r="1819" spans="2:17" x14ac:dyDescent="0.25">
      <c r="M1819" s="2"/>
      <c r="N1819" s="2"/>
    </row>
    <row r="1820" spans="2:17" x14ac:dyDescent="0.25">
      <c r="B1820" s="61"/>
      <c r="C1820" s="15"/>
      <c r="D1820" s="15"/>
      <c r="E1820" s="15"/>
      <c r="F1820" s="15"/>
      <c r="G1820" s="17"/>
      <c r="H1820" s="17"/>
      <c r="I1820" s="17"/>
      <c r="J1820" s="17"/>
      <c r="K1820" s="17"/>
      <c r="L1820" s="17"/>
      <c r="M1820" s="20"/>
      <c r="N1820" s="20"/>
      <c r="O1820" s="17"/>
      <c r="P1820" s="17"/>
      <c r="Q1820" s="17"/>
    </row>
    <row r="1821" spans="2:17" x14ac:dyDescent="0.25">
      <c r="B1821" s="57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7"/>
      <c r="N1821" s="7"/>
      <c r="O1821" s="3"/>
      <c r="P1821" s="3"/>
      <c r="Q1821" s="3"/>
    </row>
    <row r="1822" spans="2:17" x14ac:dyDescent="0.25">
      <c r="B1822" s="61"/>
      <c r="C1822" s="15"/>
      <c r="D1822" s="15"/>
      <c r="E1822" s="15"/>
      <c r="F1822" s="15"/>
      <c r="G1822" s="17"/>
      <c r="H1822" s="17"/>
      <c r="I1822" s="17"/>
      <c r="J1822" s="17"/>
      <c r="K1822" s="17"/>
      <c r="L1822" s="17"/>
      <c r="M1822" s="20"/>
      <c r="N1822" s="20"/>
      <c r="O1822" s="17"/>
      <c r="P1822" s="17"/>
      <c r="Q1822" s="17"/>
    </row>
    <row r="1823" spans="2:17" x14ac:dyDescent="0.25">
      <c r="B1823" s="57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7"/>
      <c r="N1823" s="7"/>
      <c r="O1823" s="3"/>
      <c r="P1823" s="3"/>
      <c r="Q1823" s="3"/>
    </row>
    <row r="1824" spans="2:17" x14ac:dyDescent="0.25">
      <c r="B1824" s="61"/>
      <c r="C1824" s="15"/>
      <c r="D1824" s="15"/>
      <c r="E1824" s="15"/>
      <c r="F1824" s="15"/>
      <c r="G1824" s="17"/>
      <c r="H1824" s="17"/>
      <c r="I1824" s="17"/>
      <c r="J1824" s="17"/>
      <c r="K1824" s="17"/>
      <c r="L1824" s="17"/>
      <c r="M1824" s="20"/>
      <c r="N1824" s="20"/>
      <c r="O1824" s="17"/>
      <c r="P1824" s="17"/>
      <c r="Q1824" s="17"/>
    </row>
    <row r="1825" spans="2:17" x14ac:dyDescent="0.25">
      <c r="B1825" s="57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7"/>
      <c r="N1825" s="7"/>
      <c r="O1825" s="3"/>
      <c r="P1825" s="3"/>
      <c r="Q1825" s="3"/>
    </row>
    <row r="1826" spans="2:17" x14ac:dyDescent="0.25">
      <c r="B1826" s="61"/>
      <c r="C1826" s="15"/>
      <c r="D1826" s="15"/>
      <c r="E1826" s="15"/>
      <c r="F1826" s="15"/>
      <c r="G1826" s="17"/>
      <c r="H1826" s="17"/>
      <c r="I1826" s="17"/>
      <c r="J1826" s="17"/>
      <c r="K1826" s="17"/>
      <c r="L1826" s="17"/>
      <c r="M1826" s="20"/>
      <c r="N1826" s="20"/>
      <c r="O1826" s="17"/>
      <c r="P1826" s="17"/>
      <c r="Q1826" s="17"/>
    </row>
    <row r="1827" spans="2:17" x14ac:dyDescent="0.25">
      <c r="B1827" s="57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7"/>
      <c r="N1827" s="7"/>
      <c r="O1827" s="3"/>
      <c r="P1827" s="3"/>
      <c r="Q1827" s="3"/>
    </row>
    <row r="1828" spans="2:17" x14ac:dyDescent="0.25">
      <c r="B1828" s="61"/>
      <c r="C1828" s="15"/>
      <c r="D1828" s="15"/>
      <c r="E1828" s="15"/>
      <c r="F1828" s="15"/>
      <c r="G1828" s="17"/>
      <c r="H1828" s="17"/>
      <c r="I1828" s="17"/>
      <c r="J1828" s="17"/>
      <c r="K1828" s="17"/>
      <c r="L1828" s="17"/>
      <c r="M1828" s="20"/>
      <c r="N1828" s="20"/>
      <c r="O1828" s="17"/>
      <c r="P1828" s="17"/>
      <c r="Q1828" s="17"/>
    </row>
    <row r="1829" spans="2:17" x14ac:dyDescent="0.25">
      <c r="B1829" s="57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7"/>
      <c r="N1829" s="7"/>
      <c r="O1829" s="3"/>
      <c r="P1829" s="3"/>
      <c r="Q1829" s="3"/>
    </row>
    <row r="1830" spans="2:17" x14ac:dyDescent="0.25">
      <c r="B1830" s="61"/>
      <c r="C1830" s="15"/>
      <c r="D1830" s="15"/>
      <c r="E1830" s="15"/>
      <c r="F1830" s="15"/>
      <c r="G1830" s="17"/>
      <c r="H1830" s="17"/>
      <c r="I1830" s="17"/>
      <c r="J1830" s="17"/>
      <c r="K1830" s="17"/>
      <c r="L1830" s="17"/>
      <c r="M1830" s="20"/>
      <c r="N1830" s="20"/>
      <c r="O1830" s="17"/>
      <c r="P1830" s="17"/>
      <c r="Q1830" s="17"/>
    </row>
    <row r="1831" spans="2:17" x14ac:dyDescent="0.25">
      <c r="M1831" s="2"/>
      <c r="N1831" s="2"/>
    </row>
    <row r="1832" spans="2:17" x14ac:dyDescent="0.25">
      <c r="B1832" s="61"/>
      <c r="C1832" s="15"/>
      <c r="D1832" s="15"/>
      <c r="E1832" s="15"/>
      <c r="F1832" s="15"/>
      <c r="G1832" s="17"/>
      <c r="H1832" s="17"/>
      <c r="I1832" s="17"/>
      <c r="J1832" s="17"/>
      <c r="K1832" s="17"/>
      <c r="L1832" s="17"/>
      <c r="M1832" s="20"/>
      <c r="N1832" s="20"/>
      <c r="O1832" s="17"/>
      <c r="P1832" s="17"/>
      <c r="Q1832" s="17"/>
    </row>
    <row r="1833" spans="2:17" x14ac:dyDescent="0.25">
      <c r="B1833" s="57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7"/>
      <c r="N1833" s="7"/>
      <c r="O1833" s="3"/>
      <c r="P1833" s="3"/>
      <c r="Q1833" s="3"/>
    </row>
    <row r="1834" spans="2:17" x14ac:dyDescent="0.25">
      <c r="B1834" s="61"/>
      <c r="C1834" s="15"/>
      <c r="D1834" s="15"/>
      <c r="E1834" s="15"/>
      <c r="F1834" s="15"/>
      <c r="G1834" s="17"/>
      <c r="H1834" s="17"/>
      <c r="I1834" s="17"/>
      <c r="J1834" s="17"/>
      <c r="K1834" s="17"/>
      <c r="L1834" s="17"/>
      <c r="M1834" s="20"/>
      <c r="N1834" s="20"/>
      <c r="O1834" s="17"/>
      <c r="P1834" s="17"/>
      <c r="Q1834" s="17"/>
    </row>
    <row r="1835" spans="2:17" x14ac:dyDescent="0.25">
      <c r="B1835" s="57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7"/>
      <c r="N1835" s="7"/>
      <c r="O1835" s="3"/>
      <c r="P1835" s="3"/>
      <c r="Q1835" s="3"/>
    </row>
    <row r="1836" spans="2:17" x14ac:dyDescent="0.25">
      <c r="B1836" s="61"/>
      <c r="C1836" s="15"/>
      <c r="D1836" s="15"/>
      <c r="E1836" s="15"/>
      <c r="F1836" s="15"/>
      <c r="G1836" s="17"/>
      <c r="H1836" s="17"/>
      <c r="I1836" s="17"/>
      <c r="J1836" s="17"/>
      <c r="K1836" s="17"/>
      <c r="L1836" s="17"/>
      <c r="M1836" s="20"/>
      <c r="N1836" s="20"/>
      <c r="O1836" s="17"/>
      <c r="P1836" s="17"/>
      <c r="Q1836" s="17"/>
    </row>
    <row r="1837" spans="2:17" x14ac:dyDescent="0.25">
      <c r="B1837" s="57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7"/>
      <c r="N1837" s="7"/>
      <c r="O1837" s="3"/>
      <c r="P1837" s="3"/>
      <c r="Q1837" s="3"/>
    </row>
    <row r="1838" spans="2:17" x14ac:dyDescent="0.25">
      <c r="B1838" s="61"/>
      <c r="C1838" s="15"/>
      <c r="D1838" s="15"/>
      <c r="E1838" s="15"/>
      <c r="F1838" s="15"/>
      <c r="G1838" s="17"/>
      <c r="H1838" s="17"/>
      <c r="I1838" s="17"/>
      <c r="J1838" s="17"/>
      <c r="K1838" s="17"/>
      <c r="L1838" s="17"/>
      <c r="M1838" s="20"/>
      <c r="N1838" s="20"/>
      <c r="O1838" s="17"/>
      <c r="P1838" s="17"/>
      <c r="Q1838" s="17"/>
    </row>
    <row r="1839" spans="2:17" x14ac:dyDescent="0.25">
      <c r="M1839" s="2"/>
      <c r="N1839" s="2"/>
    </row>
    <row r="1840" spans="2:17" x14ac:dyDescent="0.25">
      <c r="B1840" s="61"/>
      <c r="C1840" s="15"/>
      <c r="D1840" s="15"/>
      <c r="E1840" s="15"/>
      <c r="F1840" s="15"/>
      <c r="G1840" s="17"/>
      <c r="H1840" s="17"/>
      <c r="I1840" s="17"/>
      <c r="J1840" s="17"/>
      <c r="K1840" s="17"/>
      <c r="L1840" s="17"/>
      <c r="M1840" s="20"/>
      <c r="N1840" s="20"/>
      <c r="O1840" s="17"/>
      <c r="P1840" s="17"/>
      <c r="Q1840" s="17"/>
    </row>
    <row r="1841" spans="2:17" x14ac:dyDescent="0.25">
      <c r="B1841" s="57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7"/>
      <c r="N1841" s="7"/>
      <c r="O1841" s="3"/>
      <c r="P1841" s="3"/>
      <c r="Q1841" s="3"/>
    </row>
    <row r="1842" spans="2:17" x14ac:dyDescent="0.25">
      <c r="B1842" s="61"/>
      <c r="C1842" s="15"/>
      <c r="D1842" s="15"/>
      <c r="E1842" s="15"/>
      <c r="F1842" s="15"/>
      <c r="G1842" s="17"/>
      <c r="H1842" s="17"/>
      <c r="I1842" s="17"/>
      <c r="J1842" s="17"/>
      <c r="K1842" s="17"/>
      <c r="L1842" s="17"/>
      <c r="M1842" s="20"/>
      <c r="N1842" s="20"/>
      <c r="O1842" s="17"/>
      <c r="P1842" s="17"/>
      <c r="Q1842" s="17"/>
    </row>
    <row r="1843" spans="2:17" x14ac:dyDescent="0.25">
      <c r="B1843" s="57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7"/>
      <c r="N1843" s="7"/>
      <c r="O1843" s="3"/>
      <c r="P1843" s="3"/>
      <c r="Q1843" s="3"/>
    </row>
    <row r="1844" spans="2:17" x14ac:dyDescent="0.25">
      <c r="B1844" s="61"/>
      <c r="C1844" s="15"/>
      <c r="D1844" s="15"/>
      <c r="E1844" s="15"/>
      <c r="F1844" s="15"/>
      <c r="G1844" s="17"/>
      <c r="H1844" s="17"/>
      <c r="I1844" s="17"/>
      <c r="J1844" s="17"/>
      <c r="K1844" s="17"/>
      <c r="L1844" s="17"/>
      <c r="M1844" s="20"/>
      <c r="N1844" s="20"/>
      <c r="O1844" s="17"/>
      <c r="P1844" s="17"/>
      <c r="Q1844" s="17"/>
    </row>
    <row r="1845" spans="2:17" x14ac:dyDescent="0.25">
      <c r="B1845" s="57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7"/>
      <c r="N1845" s="7"/>
      <c r="O1845" s="3"/>
      <c r="P1845" s="3"/>
      <c r="Q1845" s="3"/>
    </row>
    <row r="1846" spans="2:17" x14ac:dyDescent="0.25">
      <c r="B1846" s="61"/>
      <c r="C1846" s="15"/>
      <c r="D1846" s="15"/>
      <c r="E1846" s="15"/>
      <c r="F1846" s="15"/>
      <c r="G1846" s="17"/>
      <c r="H1846" s="17"/>
      <c r="I1846" s="17"/>
      <c r="J1846" s="17"/>
      <c r="K1846" s="17"/>
      <c r="L1846" s="17"/>
      <c r="M1846" s="20"/>
      <c r="N1846" s="20"/>
      <c r="O1846" s="17"/>
      <c r="P1846" s="17"/>
      <c r="Q1846" s="17"/>
    </row>
    <row r="1847" spans="2:17" x14ac:dyDescent="0.25">
      <c r="B1847" s="57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7"/>
      <c r="N1847" s="7"/>
      <c r="O1847" s="3"/>
      <c r="P1847" s="3"/>
      <c r="Q1847" s="3"/>
    </row>
    <row r="1848" spans="2:17" x14ac:dyDescent="0.25">
      <c r="B1848" s="61"/>
      <c r="C1848" s="15"/>
      <c r="D1848" s="15"/>
      <c r="E1848" s="15"/>
      <c r="F1848" s="15"/>
      <c r="G1848" s="17"/>
      <c r="H1848" s="17"/>
      <c r="I1848" s="17"/>
      <c r="J1848" s="17"/>
      <c r="K1848" s="17"/>
      <c r="L1848" s="17"/>
      <c r="M1848" s="20"/>
      <c r="N1848" s="20"/>
      <c r="O1848" s="17"/>
      <c r="P1848" s="17"/>
      <c r="Q1848" s="17"/>
    </row>
    <row r="1849" spans="2:17" x14ac:dyDescent="0.25">
      <c r="B1849" s="57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7"/>
      <c r="N1849" s="7"/>
      <c r="O1849" s="3"/>
      <c r="P1849" s="3"/>
      <c r="Q1849" s="3"/>
    </row>
    <row r="1850" spans="2:17" x14ac:dyDescent="0.25">
      <c r="B1850" s="61"/>
      <c r="C1850" s="15"/>
      <c r="D1850" s="15"/>
      <c r="E1850" s="15"/>
      <c r="F1850" s="15"/>
      <c r="G1850" s="17"/>
      <c r="H1850" s="17"/>
      <c r="I1850" s="17"/>
      <c r="J1850" s="17"/>
      <c r="K1850" s="17"/>
      <c r="L1850" s="17"/>
      <c r="M1850" s="20"/>
      <c r="N1850" s="20"/>
      <c r="O1850" s="17"/>
      <c r="P1850" s="17"/>
      <c r="Q1850" s="17"/>
    </row>
    <row r="1851" spans="2:17" x14ac:dyDescent="0.25">
      <c r="B1851" s="57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7"/>
      <c r="N1851" s="7"/>
      <c r="O1851" s="3"/>
      <c r="P1851" s="3"/>
      <c r="Q1851" s="3"/>
    </row>
    <row r="1852" spans="2:17" x14ac:dyDescent="0.25">
      <c r="B1852" s="61"/>
      <c r="C1852" s="15"/>
      <c r="D1852" s="15"/>
      <c r="E1852" s="15"/>
      <c r="F1852" s="15"/>
      <c r="G1852" s="17"/>
      <c r="H1852" s="17"/>
      <c r="I1852" s="17"/>
      <c r="J1852" s="17"/>
      <c r="K1852" s="17"/>
      <c r="L1852" s="17"/>
      <c r="M1852" s="20"/>
      <c r="N1852" s="20"/>
      <c r="O1852" s="17"/>
      <c r="P1852" s="17"/>
      <c r="Q1852" s="17"/>
    </row>
    <row r="1853" spans="2:17" x14ac:dyDescent="0.25">
      <c r="B1853" s="57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7"/>
      <c r="N1853" s="7"/>
      <c r="O1853" s="3"/>
      <c r="P1853" s="3"/>
      <c r="Q1853" s="3"/>
    </row>
    <row r="1854" spans="2:17" x14ac:dyDescent="0.25">
      <c r="B1854" s="61"/>
      <c r="C1854" s="15"/>
      <c r="D1854" s="15"/>
      <c r="E1854" s="15"/>
      <c r="F1854" s="15"/>
      <c r="G1854" s="17"/>
      <c r="H1854" s="17"/>
      <c r="I1854" s="17"/>
      <c r="J1854" s="17"/>
      <c r="K1854" s="17"/>
      <c r="L1854" s="17"/>
      <c r="M1854" s="20"/>
      <c r="N1854" s="20"/>
      <c r="O1854" s="17"/>
      <c r="P1854" s="17"/>
      <c r="Q1854" s="17"/>
    </row>
    <row r="1855" spans="2:17" x14ac:dyDescent="0.25">
      <c r="B1855" s="57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7"/>
      <c r="N1855" s="7"/>
      <c r="O1855" s="3"/>
      <c r="P1855" s="3"/>
      <c r="Q1855" s="3"/>
    </row>
    <row r="1856" spans="2:17" x14ac:dyDescent="0.25">
      <c r="B1856" s="61"/>
      <c r="C1856" s="15"/>
      <c r="D1856" s="15"/>
      <c r="E1856" s="15"/>
      <c r="F1856" s="15"/>
      <c r="G1856" s="17"/>
      <c r="H1856" s="17"/>
      <c r="I1856" s="17"/>
      <c r="J1856" s="17"/>
      <c r="K1856" s="17"/>
      <c r="L1856" s="17"/>
      <c r="M1856" s="20"/>
      <c r="N1856" s="20"/>
      <c r="O1856" s="17"/>
      <c r="P1856" s="17"/>
      <c r="Q1856" s="17"/>
    </row>
    <row r="1857" spans="2:17" x14ac:dyDescent="0.25">
      <c r="B1857" s="57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7"/>
      <c r="N1857" s="7"/>
      <c r="O1857" s="3"/>
      <c r="P1857" s="3"/>
      <c r="Q1857" s="3"/>
    </row>
    <row r="1858" spans="2:17" x14ac:dyDescent="0.25">
      <c r="B1858" s="61"/>
      <c r="C1858" s="15"/>
      <c r="D1858" s="15"/>
      <c r="E1858" s="15"/>
      <c r="F1858" s="15"/>
      <c r="G1858" s="17"/>
      <c r="H1858" s="17"/>
      <c r="I1858" s="17"/>
      <c r="J1858" s="17"/>
      <c r="K1858" s="17"/>
      <c r="L1858" s="17"/>
      <c r="M1858" s="20"/>
      <c r="N1858" s="20"/>
      <c r="O1858" s="17"/>
      <c r="P1858" s="17"/>
      <c r="Q1858" s="17"/>
    </row>
    <row r="1859" spans="2:17" x14ac:dyDescent="0.25">
      <c r="B1859" s="57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7"/>
      <c r="N1859" s="7"/>
      <c r="O1859" s="3"/>
      <c r="P1859" s="3"/>
      <c r="Q1859" s="3"/>
    </row>
    <row r="1860" spans="2:17" x14ac:dyDescent="0.25">
      <c r="B1860" s="61"/>
      <c r="C1860" s="15"/>
      <c r="D1860" s="15"/>
      <c r="E1860" s="15"/>
      <c r="F1860" s="15"/>
      <c r="G1860" s="17"/>
      <c r="H1860" s="17"/>
      <c r="I1860" s="17"/>
      <c r="J1860" s="17"/>
      <c r="K1860" s="17"/>
      <c r="L1860" s="17"/>
      <c r="M1860" s="20"/>
      <c r="N1860" s="20"/>
      <c r="O1860" s="17"/>
      <c r="P1860" s="17"/>
      <c r="Q1860" s="17"/>
    </row>
    <row r="1861" spans="2:17" x14ac:dyDescent="0.25">
      <c r="B1861" s="57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7"/>
      <c r="N1861" s="7"/>
      <c r="O1861" s="3"/>
      <c r="P1861" s="3"/>
      <c r="Q1861" s="3"/>
    </row>
    <row r="1862" spans="2:17" x14ac:dyDescent="0.25">
      <c r="B1862" s="61"/>
      <c r="C1862" s="15"/>
      <c r="D1862" s="15"/>
      <c r="E1862" s="15"/>
      <c r="F1862" s="15"/>
      <c r="G1862" s="17"/>
      <c r="H1862" s="17"/>
      <c r="I1862" s="17"/>
      <c r="J1862" s="17"/>
      <c r="K1862" s="17"/>
      <c r="L1862" s="17"/>
      <c r="M1862" s="20"/>
      <c r="N1862" s="20"/>
      <c r="O1862" s="17"/>
      <c r="P1862" s="17"/>
      <c r="Q1862" s="17"/>
    </row>
    <row r="1863" spans="2:17" x14ac:dyDescent="0.25">
      <c r="B1863" s="57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7"/>
      <c r="N1863" s="7"/>
      <c r="O1863" s="3"/>
      <c r="P1863" s="3"/>
      <c r="Q1863" s="3"/>
    </row>
    <row r="1864" spans="2:17" x14ac:dyDescent="0.25">
      <c r="B1864" s="61"/>
      <c r="C1864" s="15"/>
      <c r="D1864" s="15"/>
      <c r="E1864" s="15"/>
      <c r="F1864" s="15"/>
      <c r="G1864" s="17"/>
      <c r="H1864" s="17"/>
      <c r="I1864" s="17"/>
      <c r="J1864" s="17"/>
      <c r="K1864" s="17"/>
      <c r="L1864" s="17"/>
      <c r="M1864" s="20"/>
      <c r="N1864" s="20"/>
      <c r="O1864" s="17"/>
      <c r="P1864" s="17"/>
      <c r="Q1864" s="17"/>
    </row>
    <row r="1865" spans="2:17" x14ac:dyDescent="0.25">
      <c r="B1865" s="57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7"/>
      <c r="N1865" s="7"/>
      <c r="O1865" s="3"/>
      <c r="P1865" s="3"/>
      <c r="Q1865" s="3"/>
    </row>
    <row r="1866" spans="2:17" x14ac:dyDescent="0.25">
      <c r="B1866" s="61"/>
      <c r="C1866" s="15"/>
      <c r="D1866" s="15"/>
      <c r="E1866" s="15"/>
      <c r="F1866" s="15"/>
      <c r="G1866" s="17"/>
      <c r="H1866" s="17"/>
      <c r="I1866" s="17"/>
      <c r="J1866" s="17"/>
      <c r="K1866" s="17"/>
      <c r="L1866" s="17"/>
      <c r="M1866" s="20"/>
      <c r="N1866" s="20"/>
      <c r="O1866" s="17"/>
      <c r="P1866" s="17"/>
      <c r="Q1866" s="17"/>
    </row>
    <row r="1867" spans="2:17" x14ac:dyDescent="0.25">
      <c r="B1867" s="57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7"/>
      <c r="N1867" s="7"/>
      <c r="O1867" s="3"/>
      <c r="P1867" s="3"/>
      <c r="Q1867" s="3"/>
    </row>
    <row r="1868" spans="2:17" x14ac:dyDescent="0.25">
      <c r="B1868" s="61"/>
      <c r="C1868" s="15"/>
      <c r="D1868" s="15"/>
      <c r="E1868" s="15"/>
      <c r="F1868" s="15"/>
      <c r="G1868" s="17"/>
      <c r="H1868" s="17"/>
      <c r="I1868" s="17"/>
      <c r="J1868" s="17"/>
      <c r="K1868" s="17"/>
      <c r="L1868" s="17"/>
      <c r="M1868" s="20"/>
      <c r="N1868" s="20"/>
      <c r="O1868" s="17"/>
      <c r="P1868" s="17"/>
      <c r="Q1868" s="17"/>
    </row>
    <row r="1869" spans="2:17" x14ac:dyDescent="0.25">
      <c r="B1869" s="57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7"/>
      <c r="N1869" s="7"/>
      <c r="O1869" s="3"/>
      <c r="P1869" s="3"/>
      <c r="Q1869" s="3"/>
    </row>
    <row r="1870" spans="2:17" x14ac:dyDescent="0.25">
      <c r="B1870" s="61"/>
      <c r="C1870" s="15"/>
      <c r="D1870" s="15"/>
      <c r="E1870" s="15"/>
      <c r="F1870" s="15"/>
      <c r="G1870" s="17"/>
      <c r="H1870" s="17"/>
      <c r="I1870" s="17"/>
      <c r="J1870" s="17"/>
      <c r="K1870" s="17"/>
      <c r="L1870" s="17"/>
      <c r="M1870" s="20"/>
      <c r="N1870" s="20"/>
      <c r="O1870" s="17"/>
      <c r="P1870" s="17"/>
      <c r="Q1870" s="17"/>
    </row>
    <row r="1871" spans="2:17" x14ac:dyDescent="0.25">
      <c r="B1871" s="57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7"/>
      <c r="N1871" s="7"/>
      <c r="O1871" s="3"/>
      <c r="P1871" s="3"/>
      <c r="Q1871" s="3"/>
    </row>
    <row r="1872" spans="2:17" x14ac:dyDescent="0.25">
      <c r="B1872" s="61"/>
      <c r="C1872" s="15"/>
      <c r="D1872" s="15"/>
      <c r="E1872" s="15"/>
      <c r="F1872" s="15"/>
      <c r="G1872" s="17"/>
      <c r="H1872" s="17"/>
      <c r="I1872" s="17"/>
      <c r="J1872" s="17"/>
      <c r="K1872" s="17"/>
      <c r="L1872" s="17"/>
      <c r="M1872" s="20"/>
      <c r="N1872" s="20"/>
      <c r="O1872" s="17"/>
      <c r="P1872" s="17"/>
      <c r="Q1872" s="17"/>
    </row>
    <row r="1873" spans="2:17" x14ac:dyDescent="0.25">
      <c r="B1873" s="57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7"/>
      <c r="N1873" s="7"/>
      <c r="O1873" s="3"/>
      <c r="P1873" s="3"/>
      <c r="Q1873" s="3"/>
    </row>
    <row r="1874" spans="2:17" x14ac:dyDescent="0.25">
      <c r="B1874" s="61"/>
      <c r="C1874" s="15"/>
      <c r="D1874" s="15"/>
      <c r="E1874" s="15"/>
      <c r="F1874" s="15"/>
      <c r="G1874" s="17"/>
      <c r="H1874" s="17"/>
      <c r="I1874" s="17"/>
      <c r="J1874" s="17"/>
      <c r="K1874" s="17"/>
      <c r="L1874" s="17"/>
      <c r="M1874" s="20"/>
      <c r="N1874" s="20"/>
      <c r="O1874" s="17"/>
      <c r="P1874" s="17"/>
      <c r="Q1874" s="17"/>
    </row>
    <row r="1875" spans="2:17" x14ac:dyDescent="0.25">
      <c r="B1875" s="57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7"/>
      <c r="N1875" s="7"/>
      <c r="O1875" s="3"/>
      <c r="P1875" s="3"/>
      <c r="Q1875" s="3"/>
    </row>
    <row r="1876" spans="2:17" x14ac:dyDescent="0.25">
      <c r="B1876" s="61"/>
      <c r="C1876" s="15"/>
      <c r="D1876" s="15"/>
      <c r="E1876" s="15"/>
      <c r="F1876" s="15"/>
      <c r="G1876" s="17"/>
      <c r="H1876" s="17"/>
      <c r="I1876" s="17"/>
      <c r="J1876" s="17"/>
      <c r="K1876" s="17"/>
      <c r="L1876" s="17"/>
      <c r="M1876" s="20"/>
      <c r="N1876" s="20"/>
      <c r="O1876" s="17"/>
      <c r="P1876" s="17"/>
      <c r="Q1876" s="17"/>
    </row>
    <row r="1877" spans="2:17" x14ac:dyDescent="0.25">
      <c r="B1877" s="57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7"/>
      <c r="N1877" s="7"/>
      <c r="O1877" s="3"/>
      <c r="P1877" s="3"/>
      <c r="Q1877" s="3"/>
    </row>
    <row r="1878" spans="2:17" x14ac:dyDescent="0.25">
      <c r="B1878" s="61"/>
      <c r="C1878" s="15"/>
      <c r="D1878" s="15"/>
      <c r="E1878" s="15"/>
      <c r="F1878" s="15"/>
      <c r="G1878" s="17"/>
      <c r="H1878" s="17"/>
      <c r="I1878" s="17"/>
      <c r="J1878" s="17"/>
      <c r="K1878" s="17"/>
      <c r="L1878" s="17"/>
      <c r="M1878" s="20"/>
      <c r="N1878" s="20"/>
      <c r="O1878" s="17"/>
      <c r="P1878" s="17"/>
      <c r="Q1878" s="17"/>
    </row>
    <row r="1879" spans="2:17" x14ac:dyDescent="0.25">
      <c r="B1879" s="57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7"/>
      <c r="N1879" s="7"/>
      <c r="O1879" s="3"/>
      <c r="P1879" s="3"/>
      <c r="Q1879" s="3"/>
    </row>
    <row r="1880" spans="2:17" x14ac:dyDescent="0.25">
      <c r="B1880" s="61"/>
      <c r="C1880" s="15"/>
      <c r="D1880" s="15"/>
      <c r="E1880" s="15"/>
      <c r="F1880" s="15"/>
      <c r="G1880" s="17"/>
      <c r="H1880" s="17"/>
      <c r="I1880" s="17"/>
      <c r="J1880" s="17"/>
      <c r="K1880" s="17"/>
      <c r="L1880" s="17"/>
      <c r="M1880" s="20"/>
      <c r="N1880" s="20"/>
      <c r="O1880" s="17"/>
      <c r="P1880" s="17"/>
      <c r="Q1880" s="17"/>
    </row>
    <row r="1881" spans="2:17" x14ac:dyDescent="0.25">
      <c r="B1881" s="57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7"/>
      <c r="N1881" s="7"/>
      <c r="O1881" s="3"/>
      <c r="P1881" s="3"/>
      <c r="Q1881" s="3"/>
    </row>
    <row r="1882" spans="2:17" x14ac:dyDescent="0.25">
      <c r="B1882" s="61"/>
      <c r="C1882" s="15"/>
      <c r="D1882" s="15"/>
      <c r="E1882" s="15"/>
      <c r="F1882" s="15"/>
      <c r="G1882" s="17"/>
      <c r="H1882" s="17"/>
      <c r="I1882" s="17"/>
      <c r="J1882" s="17"/>
      <c r="K1882" s="17"/>
      <c r="L1882" s="17"/>
      <c r="M1882" s="20"/>
      <c r="N1882" s="20"/>
      <c r="O1882" s="17"/>
      <c r="P1882" s="17"/>
      <c r="Q1882" s="17"/>
    </row>
    <row r="1883" spans="2:17" x14ac:dyDescent="0.25">
      <c r="B1883" s="57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7"/>
      <c r="N1883" s="7"/>
      <c r="O1883" s="3"/>
      <c r="P1883" s="3"/>
      <c r="Q1883" s="3"/>
    </row>
    <row r="1884" spans="2:17" x14ac:dyDescent="0.25">
      <c r="B1884" s="61"/>
      <c r="C1884" s="15"/>
      <c r="D1884" s="15"/>
      <c r="E1884" s="15"/>
      <c r="F1884" s="15"/>
      <c r="G1884" s="17"/>
      <c r="H1884" s="17"/>
      <c r="I1884" s="17"/>
      <c r="J1884" s="17"/>
      <c r="K1884" s="17"/>
      <c r="L1884" s="17"/>
      <c r="M1884" s="20"/>
      <c r="N1884" s="20"/>
      <c r="O1884" s="17"/>
      <c r="P1884" s="17"/>
      <c r="Q1884" s="17"/>
    </row>
    <row r="1885" spans="2:17" x14ac:dyDescent="0.25">
      <c r="B1885" s="57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7"/>
      <c r="N1885" s="7"/>
      <c r="O1885" s="3"/>
      <c r="P1885" s="3"/>
      <c r="Q1885" s="3"/>
    </row>
    <row r="1886" spans="2:17" x14ac:dyDescent="0.25">
      <c r="B1886" s="61"/>
      <c r="C1886" s="15"/>
      <c r="D1886" s="15"/>
      <c r="E1886" s="15"/>
      <c r="F1886" s="15"/>
      <c r="G1886" s="17"/>
      <c r="H1886" s="17"/>
      <c r="I1886" s="17"/>
      <c r="J1886" s="17"/>
      <c r="K1886" s="17"/>
      <c r="L1886" s="17"/>
      <c r="M1886" s="20"/>
      <c r="N1886" s="20"/>
      <c r="O1886" s="17"/>
      <c r="P1886" s="17"/>
      <c r="Q1886" s="17"/>
    </row>
    <row r="1887" spans="2:17" x14ac:dyDescent="0.25">
      <c r="B1887" s="57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7"/>
      <c r="N1887" s="7"/>
      <c r="O1887" s="3"/>
      <c r="P1887" s="3"/>
      <c r="Q1887" s="3"/>
    </row>
    <row r="1888" spans="2:17" x14ac:dyDescent="0.25">
      <c r="B1888" s="61"/>
      <c r="C1888" s="15"/>
      <c r="D1888" s="15"/>
      <c r="E1888" s="15"/>
      <c r="F1888" s="15"/>
      <c r="G1888" s="17"/>
      <c r="H1888" s="17"/>
      <c r="I1888" s="17"/>
      <c r="J1888" s="17"/>
      <c r="K1888" s="17"/>
      <c r="L1888" s="17"/>
      <c r="M1888" s="20"/>
      <c r="N1888" s="20"/>
      <c r="O1888" s="17"/>
      <c r="P1888" s="17"/>
      <c r="Q1888" s="17"/>
    </row>
    <row r="1889" spans="2:17" x14ac:dyDescent="0.25">
      <c r="B1889" s="57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7"/>
      <c r="N1889" s="7"/>
      <c r="O1889" s="3"/>
      <c r="P1889" s="3"/>
      <c r="Q1889" s="3"/>
    </row>
    <row r="1890" spans="2:17" x14ac:dyDescent="0.25">
      <c r="B1890" s="61"/>
      <c r="C1890" s="15"/>
      <c r="D1890" s="15"/>
      <c r="E1890" s="15"/>
      <c r="F1890" s="15"/>
      <c r="G1890" s="17"/>
      <c r="H1890" s="17"/>
      <c r="I1890" s="17"/>
      <c r="J1890" s="17"/>
      <c r="K1890" s="17"/>
      <c r="L1890" s="17"/>
      <c r="M1890" s="20"/>
      <c r="N1890" s="20"/>
      <c r="O1890" s="17"/>
      <c r="P1890" s="17"/>
      <c r="Q1890" s="17"/>
    </row>
    <row r="1891" spans="2:17" x14ac:dyDescent="0.25">
      <c r="B1891" s="57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7"/>
      <c r="N1891" s="7"/>
      <c r="O1891" s="3"/>
      <c r="P1891" s="3"/>
      <c r="Q1891" s="3"/>
    </row>
    <row r="1892" spans="2:17" x14ac:dyDescent="0.25">
      <c r="B1892" s="61"/>
      <c r="C1892" s="15"/>
      <c r="D1892" s="15"/>
      <c r="E1892" s="15"/>
      <c r="F1892" s="15"/>
      <c r="G1892" s="17"/>
      <c r="H1892" s="17"/>
      <c r="I1892" s="17"/>
      <c r="J1892" s="17"/>
      <c r="K1892" s="17"/>
      <c r="L1892" s="17"/>
      <c r="M1892" s="20"/>
      <c r="N1892" s="20"/>
      <c r="O1892" s="17"/>
      <c r="P1892" s="17"/>
      <c r="Q1892" s="17"/>
    </row>
    <row r="1893" spans="2:17" x14ac:dyDescent="0.25">
      <c r="B1893" s="57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7"/>
      <c r="N1893" s="7"/>
      <c r="O1893" s="3"/>
      <c r="P1893" s="3"/>
      <c r="Q1893" s="3"/>
    </row>
    <row r="1894" spans="2:17" x14ac:dyDescent="0.25">
      <c r="B1894" s="61"/>
      <c r="C1894" s="15"/>
      <c r="D1894" s="15"/>
      <c r="E1894" s="15"/>
      <c r="F1894" s="15"/>
      <c r="G1894" s="17"/>
      <c r="H1894" s="17"/>
      <c r="I1894" s="17"/>
      <c r="J1894" s="17"/>
      <c r="K1894" s="17"/>
      <c r="L1894" s="17"/>
      <c r="M1894" s="20"/>
      <c r="N1894" s="20"/>
      <c r="O1894" s="17"/>
      <c r="P1894" s="17"/>
      <c r="Q1894" s="17"/>
    </row>
    <row r="1895" spans="2:17" x14ac:dyDescent="0.25">
      <c r="B1895" s="57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7"/>
      <c r="N1895" s="7"/>
      <c r="O1895" s="3"/>
      <c r="P1895" s="3"/>
      <c r="Q1895" s="3"/>
    </row>
    <row r="1896" spans="2:17" x14ac:dyDescent="0.25">
      <c r="B1896" s="61"/>
      <c r="C1896" s="15"/>
      <c r="D1896" s="15"/>
      <c r="E1896" s="15"/>
      <c r="F1896" s="15"/>
      <c r="G1896" s="17"/>
      <c r="H1896" s="17"/>
      <c r="I1896" s="17"/>
      <c r="J1896" s="17"/>
      <c r="K1896" s="17"/>
      <c r="L1896" s="17"/>
      <c r="M1896" s="20"/>
      <c r="N1896" s="20"/>
      <c r="O1896" s="17"/>
      <c r="P1896" s="17"/>
      <c r="Q1896" s="17"/>
    </row>
    <row r="1897" spans="2:17" x14ac:dyDescent="0.25">
      <c r="B1897" s="57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7"/>
      <c r="N1897" s="7"/>
      <c r="O1897" s="3"/>
      <c r="P1897" s="3"/>
      <c r="Q1897" s="3"/>
    </row>
    <row r="1898" spans="2:17" x14ac:dyDescent="0.25">
      <c r="B1898" s="61"/>
      <c r="C1898" s="15"/>
      <c r="D1898" s="15"/>
      <c r="E1898" s="15"/>
      <c r="F1898" s="15"/>
      <c r="G1898" s="17"/>
      <c r="H1898" s="17"/>
      <c r="I1898" s="17"/>
      <c r="J1898" s="17"/>
      <c r="K1898" s="17"/>
      <c r="L1898" s="17"/>
      <c r="M1898" s="20"/>
      <c r="N1898" s="20"/>
      <c r="O1898" s="17"/>
      <c r="P1898" s="17"/>
      <c r="Q1898" s="17"/>
    </row>
    <row r="1899" spans="2:17" x14ac:dyDescent="0.25">
      <c r="B1899" s="57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7"/>
      <c r="N1899" s="7"/>
      <c r="O1899" s="3"/>
      <c r="P1899" s="3"/>
      <c r="Q1899" s="3"/>
    </row>
    <row r="1900" spans="2:17" x14ac:dyDescent="0.25">
      <c r="B1900" s="61"/>
      <c r="C1900" s="15"/>
      <c r="D1900" s="15"/>
      <c r="E1900" s="15"/>
      <c r="F1900" s="15"/>
      <c r="G1900" s="17"/>
      <c r="H1900" s="17"/>
      <c r="I1900" s="17"/>
      <c r="J1900" s="17"/>
      <c r="K1900" s="17"/>
      <c r="L1900" s="17"/>
      <c r="M1900" s="20"/>
      <c r="N1900" s="20"/>
      <c r="O1900" s="17"/>
      <c r="P1900" s="17"/>
      <c r="Q1900" s="17"/>
    </row>
    <row r="1901" spans="2:17" x14ac:dyDescent="0.25">
      <c r="B1901" s="57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7"/>
      <c r="N1901" s="7"/>
      <c r="O1901" s="3"/>
      <c r="P1901" s="3"/>
      <c r="Q1901" s="3"/>
    </row>
    <row r="1902" spans="2:17" x14ac:dyDescent="0.25">
      <c r="B1902" s="61"/>
      <c r="C1902" s="15"/>
      <c r="D1902" s="15"/>
      <c r="E1902" s="15"/>
      <c r="F1902" s="15"/>
      <c r="G1902" s="17"/>
      <c r="H1902" s="17"/>
      <c r="I1902" s="17"/>
      <c r="J1902" s="17"/>
      <c r="K1902" s="17"/>
      <c r="L1902" s="17"/>
      <c r="M1902" s="20"/>
      <c r="N1902" s="20"/>
      <c r="O1902" s="17"/>
      <c r="P1902" s="17"/>
      <c r="Q1902" s="17"/>
    </row>
    <row r="1903" spans="2:17" x14ac:dyDescent="0.25">
      <c r="B1903" s="57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7"/>
      <c r="N1903" s="7"/>
      <c r="O1903" s="3"/>
      <c r="P1903" s="3"/>
      <c r="Q1903" s="3"/>
    </row>
    <row r="1904" spans="2:17" x14ac:dyDescent="0.25">
      <c r="B1904" s="61"/>
      <c r="C1904" s="15"/>
      <c r="D1904" s="15"/>
      <c r="E1904" s="15"/>
      <c r="F1904" s="15"/>
      <c r="G1904" s="17"/>
      <c r="H1904" s="17"/>
      <c r="I1904" s="17"/>
      <c r="J1904" s="17"/>
      <c r="K1904" s="17"/>
      <c r="L1904" s="17"/>
      <c r="M1904" s="20"/>
      <c r="N1904" s="20"/>
      <c r="O1904" s="17"/>
      <c r="P1904" s="17"/>
      <c r="Q1904" s="17"/>
    </row>
    <row r="1905" spans="2:17" x14ac:dyDescent="0.25">
      <c r="B1905" s="57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7"/>
      <c r="N1905" s="7"/>
      <c r="O1905" s="3"/>
      <c r="P1905" s="3"/>
      <c r="Q1905" s="3"/>
    </row>
    <row r="1906" spans="2:17" x14ac:dyDescent="0.25">
      <c r="B1906" s="61"/>
      <c r="C1906" s="15"/>
      <c r="D1906" s="15"/>
      <c r="E1906" s="15"/>
      <c r="F1906" s="15"/>
      <c r="G1906" s="17"/>
      <c r="H1906" s="17"/>
      <c r="I1906" s="17"/>
      <c r="J1906" s="17"/>
      <c r="K1906" s="17"/>
      <c r="L1906" s="17"/>
      <c r="M1906" s="20"/>
      <c r="N1906" s="20"/>
      <c r="O1906" s="17"/>
      <c r="P1906" s="17"/>
      <c r="Q1906" s="17"/>
    </row>
    <row r="1907" spans="2:17" x14ac:dyDescent="0.25">
      <c r="B1907" s="57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7"/>
      <c r="N1907" s="7"/>
      <c r="O1907" s="3"/>
      <c r="P1907" s="3"/>
      <c r="Q1907" s="3"/>
    </row>
    <row r="1908" spans="2:17" x14ac:dyDescent="0.25">
      <c r="B1908" s="61"/>
      <c r="C1908" s="15"/>
      <c r="D1908" s="15"/>
      <c r="E1908" s="15"/>
      <c r="F1908" s="15"/>
      <c r="G1908" s="17"/>
      <c r="H1908" s="17"/>
      <c r="I1908" s="17"/>
      <c r="J1908" s="17"/>
      <c r="K1908" s="17"/>
      <c r="L1908" s="17"/>
      <c r="M1908" s="20"/>
      <c r="N1908" s="20"/>
      <c r="O1908" s="17"/>
      <c r="P1908" s="17"/>
      <c r="Q1908" s="17"/>
    </row>
    <row r="1909" spans="2:17" x14ac:dyDescent="0.25">
      <c r="B1909" s="57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7"/>
      <c r="N1909" s="7"/>
      <c r="O1909" s="3"/>
      <c r="P1909" s="3"/>
      <c r="Q1909" s="3"/>
    </row>
    <row r="1910" spans="2:17" x14ac:dyDescent="0.25">
      <c r="B1910" s="61"/>
      <c r="C1910" s="15"/>
      <c r="D1910" s="15"/>
      <c r="E1910" s="15"/>
      <c r="F1910" s="15"/>
      <c r="G1910" s="17"/>
      <c r="H1910" s="17"/>
      <c r="I1910" s="17"/>
      <c r="J1910" s="17"/>
      <c r="K1910" s="17"/>
      <c r="L1910" s="17"/>
      <c r="M1910" s="20"/>
      <c r="N1910" s="20"/>
      <c r="O1910" s="17"/>
      <c r="P1910" s="17"/>
      <c r="Q1910" s="17"/>
    </row>
    <row r="1911" spans="2:17" x14ac:dyDescent="0.25">
      <c r="B1911" s="57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7"/>
      <c r="N1911" s="7"/>
      <c r="O1911" s="3"/>
      <c r="P1911" s="3"/>
      <c r="Q1911" s="3"/>
    </row>
    <row r="1912" spans="2:17" x14ac:dyDescent="0.25">
      <c r="B1912" s="61"/>
      <c r="C1912" s="15"/>
      <c r="D1912" s="15"/>
      <c r="E1912" s="15"/>
      <c r="F1912" s="15"/>
      <c r="G1912" s="17"/>
      <c r="H1912" s="17"/>
      <c r="I1912" s="17"/>
      <c r="J1912" s="17"/>
      <c r="K1912" s="17"/>
      <c r="L1912" s="17"/>
      <c r="M1912" s="20"/>
      <c r="N1912" s="20"/>
      <c r="O1912" s="17"/>
      <c r="P1912" s="17"/>
      <c r="Q1912" s="17"/>
    </row>
    <row r="1913" spans="2:17" x14ac:dyDescent="0.25">
      <c r="B1913" s="57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7"/>
      <c r="N1913" s="7"/>
      <c r="O1913" s="3"/>
      <c r="P1913" s="3"/>
      <c r="Q1913" s="3"/>
    </row>
    <row r="1914" spans="2:17" x14ac:dyDescent="0.25">
      <c r="B1914" s="61"/>
      <c r="C1914" s="15"/>
      <c r="D1914" s="15"/>
      <c r="E1914" s="15"/>
      <c r="F1914" s="15"/>
      <c r="G1914" s="17"/>
      <c r="H1914" s="17"/>
      <c r="I1914" s="17"/>
      <c r="J1914" s="17"/>
      <c r="K1914" s="17"/>
      <c r="L1914" s="17"/>
      <c r="M1914" s="20"/>
      <c r="N1914" s="20"/>
      <c r="O1914" s="17"/>
      <c r="P1914" s="17"/>
      <c r="Q1914" s="17"/>
    </row>
    <row r="1915" spans="2:17" x14ac:dyDescent="0.25">
      <c r="B1915" s="57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7"/>
      <c r="N1915" s="7"/>
      <c r="O1915" s="3"/>
      <c r="P1915" s="3"/>
      <c r="Q1915" s="3"/>
    </row>
    <row r="1916" spans="2:17" x14ac:dyDescent="0.25">
      <c r="B1916" s="61"/>
      <c r="C1916" s="15"/>
      <c r="D1916" s="15"/>
      <c r="E1916" s="15"/>
      <c r="F1916" s="15"/>
      <c r="G1916" s="17"/>
      <c r="H1916" s="17"/>
      <c r="I1916" s="17"/>
      <c r="J1916" s="17"/>
      <c r="K1916" s="17"/>
      <c r="L1916" s="17"/>
      <c r="M1916" s="20"/>
      <c r="N1916" s="20"/>
      <c r="O1916" s="17"/>
      <c r="P1916" s="17"/>
      <c r="Q1916" s="17"/>
    </row>
    <row r="1917" spans="2:17" x14ac:dyDescent="0.25">
      <c r="B1917" s="57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7"/>
      <c r="N1917" s="7"/>
      <c r="O1917" s="3"/>
      <c r="P1917" s="3"/>
      <c r="Q1917" s="3"/>
    </row>
    <row r="1918" spans="2:17" x14ac:dyDescent="0.25">
      <c r="B1918" s="61"/>
      <c r="C1918" s="15"/>
      <c r="D1918" s="15"/>
      <c r="E1918" s="15"/>
      <c r="F1918" s="15"/>
      <c r="G1918" s="17"/>
      <c r="H1918" s="17"/>
      <c r="I1918" s="17"/>
      <c r="J1918" s="17"/>
      <c r="K1918" s="17"/>
      <c r="L1918" s="17"/>
      <c r="M1918" s="20"/>
      <c r="N1918" s="20"/>
      <c r="O1918" s="17"/>
      <c r="P1918" s="17"/>
      <c r="Q1918" s="17"/>
    </row>
    <row r="1919" spans="2:17" x14ac:dyDescent="0.25">
      <c r="M1919" s="2"/>
      <c r="N1919" s="2"/>
    </row>
    <row r="1920" spans="2:17" x14ac:dyDescent="0.25">
      <c r="B1920" s="61"/>
      <c r="C1920" s="15"/>
      <c r="D1920" s="15"/>
      <c r="E1920" s="15"/>
      <c r="F1920" s="15"/>
      <c r="G1920" s="17"/>
      <c r="H1920" s="17"/>
      <c r="I1920" s="17"/>
      <c r="J1920" s="17"/>
      <c r="K1920" s="17"/>
      <c r="L1920" s="17"/>
      <c r="M1920" s="20"/>
      <c r="N1920" s="20"/>
      <c r="O1920" s="17"/>
      <c r="P1920" s="17"/>
      <c r="Q1920" s="17"/>
    </row>
    <row r="1921" spans="2:17" x14ac:dyDescent="0.25">
      <c r="B1921" s="57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7"/>
      <c r="N1921" s="7"/>
      <c r="O1921" s="3"/>
      <c r="P1921" s="3"/>
      <c r="Q1921" s="3"/>
    </row>
    <row r="1922" spans="2:17" x14ac:dyDescent="0.25">
      <c r="B1922" s="61"/>
      <c r="C1922" s="15"/>
      <c r="D1922" s="15"/>
      <c r="E1922" s="15"/>
      <c r="F1922" s="15"/>
      <c r="G1922" s="17"/>
      <c r="H1922" s="17"/>
      <c r="I1922" s="17"/>
      <c r="J1922" s="17"/>
      <c r="K1922" s="17"/>
      <c r="L1922" s="17"/>
      <c r="M1922" s="20"/>
      <c r="N1922" s="20"/>
      <c r="O1922" s="17"/>
      <c r="P1922" s="17"/>
      <c r="Q1922" s="17"/>
    </row>
    <row r="1923" spans="2:17" x14ac:dyDescent="0.25">
      <c r="B1923" s="57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7"/>
      <c r="N1923" s="7"/>
      <c r="O1923" s="3"/>
      <c r="P1923" s="3"/>
      <c r="Q1923" s="3"/>
    </row>
    <row r="1924" spans="2:17" x14ac:dyDescent="0.25">
      <c r="B1924" s="61"/>
      <c r="C1924" s="15"/>
      <c r="D1924" s="15"/>
      <c r="E1924" s="15"/>
      <c r="F1924" s="15"/>
      <c r="G1924" s="17"/>
      <c r="H1924" s="17"/>
      <c r="I1924" s="17"/>
      <c r="J1924" s="17"/>
      <c r="K1924" s="17"/>
      <c r="L1924" s="17"/>
      <c r="M1924" s="20"/>
      <c r="N1924" s="20"/>
      <c r="O1924" s="17"/>
      <c r="P1924" s="17"/>
      <c r="Q1924" s="17"/>
    </row>
    <row r="1925" spans="2:17" x14ac:dyDescent="0.25">
      <c r="B1925" s="57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7"/>
      <c r="N1925" s="7"/>
      <c r="O1925" s="3"/>
      <c r="P1925" s="3"/>
      <c r="Q1925" s="3"/>
    </row>
    <row r="1926" spans="2:17" x14ac:dyDescent="0.25">
      <c r="B1926" s="61"/>
      <c r="C1926" s="15"/>
      <c r="D1926" s="15"/>
      <c r="E1926" s="15"/>
      <c r="F1926" s="15"/>
      <c r="G1926" s="17"/>
      <c r="H1926" s="17"/>
      <c r="I1926" s="17"/>
      <c r="J1926" s="17"/>
      <c r="K1926" s="17"/>
      <c r="L1926" s="17"/>
      <c r="M1926" s="20"/>
      <c r="N1926" s="20"/>
      <c r="O1926" s="17"/>
      <c r="P1926" s="17"/>
      <c r="Q1926" s="17"/>
    </row>
    <row r="1927" spans="2:17" x14ac:dyDescent="0.25">
      <c r="B1927" s="57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7"/>
      <c r="N1927" s="7"/>
      <c r="O1927" s="3"/>
      <c r="P1927" s="3"/>
      <c r="Q1927" s="3"/>
    </row>
    <row r="1928" spans="2:17" x14ac:dyDescent="0.25">
      <c r="B1928" s="61"/>
      <c r="C1928" s="15"/>
      <c r="D1928" s="15"/>
      <c r="E1928" s="15"/>
      <c r="F1928" s="15"/>
      <c r="G1928" s="17"/>
      <c r="H1928" s="17"/>
      <c r="I1928" s="17"/>
      <c r="J1928" s="17"/>
      <c r="K1928" s="17"/>
      <c r="L1928" s="17"/>
      <c r="M1928" s="20"/>
      <c r="N1928" s="20"/>
      <c r="O1928" s="17"/>
      <c r="P1928" s="17"/>
      <c r="Q1928" s="17"/>
    </row>
    <row r="1929" spans="2:17" x14ac:dyDescent="0.25">
      <c r="B1929" s="57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7"/>
      <c r="N1929" s="7"/>
      <c r="O1929" s="3"/>
      <c r="P1929" s="3"/>
      <c r="Q1929" s="3"/>
    </row>
    <row r="1930" spans="2:17" x14ac:dyDescent="0.25">
      <c r="B1930" s="61"/>
      <c r="C1930" s="15"/>
      <c r="D1930" s="15"/>
      <c r="E1930" s="15"/>
      <c r="F1930" s="15"/>
      <c r="G1930" s="17"/>
      <c r="H1930" s="17"/>
      <c r="I1930" s="17"/>
      <c r="J1930" s="17"/>
      <c r="K1930" s="17"/>
      <c r="L1930" s="17"/>
      <c r="M1930" s="20"/>
      <c r="N1930" s="20"/>
      <c r="O1930" s="17"/>
      <c r="P1930" s="17"/>
      <c r="Q1930" s="17"/>
    </row>
    <row r="1931" spans="2:17" x14ac:dyDescent="0.25">
      <c r="B1931" s="57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7"/>
      <c r="N1931" s="7"/>
      <c r="O1931" s="3"/>
      <c r="P1931" s="3"/>
      <c r="Q1931" s="3"/>
    </row>
    <row r="1932" spans="2:17" x14ac:dyDescent="0.25">
      <c r="B1932" s="61"/>
      <c r="C1932" s="15"/>
      <c r="D1932" s="15"/>
      <c r="E1932" s="15"/>
      <c r="F1932" s="15"/>
      <c r="G1932" s="17"/>
      <c r="H1932" s="17"/>
      <c r="I1932" s="17"/>
      <c r="J1932" s="17"/>
      <c r="K1932" s="17"/>
      <c r="L1932" s="17"/>
      <c r="M1932" s="20"/>
      <c r="N1932" s="20"/>
      <c r="O1932" s="17"/>
      <c r="P1932" s="17"/>
      <c r="Q1932" s="17"/>
    </row>
    <row r="1933" spans="2:17" x14ac:dyDescent="0.25">
      <c r="B1933" s="57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7"/>
      <c r="N1933" s="7"/>
      <c r="O1933" s="3"/>
      <c r="P1933" s="3"/>
      <c r="Q1933" s="3"/>
    </row>
    <row r="1934" spans="2:17" x14ac:dyDescent="0.25">
      <c r="B1934" s="61"/>
      <c r="C1934" s="15"/>
      <c r="D1934" s="15"/>
      <c r="E1934" s="15"/>
      <c r="F1934" s="15"/>
      <c r="G1934" s="17"/>
      <c r="H1934" s="17"/>
      <c r="I1934" s="17"/>
      <c r="J1934" s="17"/>
      <c r="K1934" s="17"/>
      <c r="L1934" s="17"/>
      <c r="M1934" s="20"/>
      <c r="N1934" s="20"/>
      <c r="O1934" s="17"/>
      <c r="P1934" s="17"/>
      <c r="Q1934" s="17"/>
    </row>
    <row r="1935" spans="2:17" x14ac:dyDescent="0.25">
      <c r="B1935" s="57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7"/>
      <c r="N1935" s="7"/>
      <c r="O1935" s="3"/>
      <c r="P1935" s="3"/>
      <c r="Q1935" s="3"/>
    </row>
    <row r="1936" spans="2:17" x14ac:dyDescent="0.25">
      <c r="B1936" s="61"/>
      <c r="C1936" s="15"/>
      <c r="D1936" s="15"/>
      <c r="E1936" s="15"/>
      <c r="F1936" s="15"/>
      <c r="G1936" s="17"/>
      <c r="H1936" s="17"/>
      <c r="I1936" s="17"/>
      <c r="J1936" s="17"/>
      <c r="K1936" s="17"/>
      <c r="L1936" s="17"/>
      <c r="M1936" s="20"/>
      <c r="N1936" s="20"/>
      <c r="O1936" s="17"/>
      <c r="P1936" s="17"/>
      <c r="Q1936" s="17"/>
    </row>
    <row r="1937" spans="2:17" x14ac:dyDescent="0.25">
      <c r="B1937" s="57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7"/>
      <c r="N1937" s="7"/>
      <c r="O1937" s="3"/>
      <c r="P1937" s="3"/>
      <c r="Q1937" s="3"/>
    </row>
    <row r="1938" spans="2:17" x14ac:dyDescent="0.25">
      <c r="B1938" s="61"/>
      <c r="C1938" s="15"/>
      <c r="D1938" s="15"/>
      <c r="E1938" s="15"/>
      <c r="F1938" s="15"/>
      <c r="G1938" s="17"/>
      <c r="H1938" s="17"/>
      <c r="I1938" s="17"/>
      <c r="J1938" s="17"/>
      <c r="K1938" s="17"/>
      <c r="L1938" s="17"/>
      <c r="M1938" s="20"/>
      <c r="N1938" s="20"/>
      <c r="O1938" s="17"/>
      <c r="P1938" s="17"/>
      <c r="Q1938" s="17"/>
    </row>
    <row r="1939" spans="2:17" x14ac:dyDescent="0.25">
      <c r="B1939" s="57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7"/>
      <c r="N1939" s="7"/>
      <c r="O1939" s="3"/>
      <c r="P1939" s="3"/>
      <c r="Q1939" s="3"/>
    </row>
    <row r="1940" spans="2:17" x14ac:dyDescent="0.25">
      <c r="B1940" s="61"/>
      <c r="C1940" s="15"/>
      <c r="D1940" s="15"/>
      <c r="E1940" s="15"/>
      <c r="F1940" s="15"/>
      <c r="G1940" s="17"/>
      <c r="H1940" s="17"/>
      <c r="I1940" s="17"/>
      <c r="J1940" s="17"/>
      <c r="K1940" s="17"/>
      <c r="L1940" s="17"/>
      <c r="M1940" s="20"/>
      <c r="N1940" s="20"/>
      <c r="O1940" s="17"/>
      <c r="P1940" s="17"/>
      <c r="Q1940" s="17"/>
    </row>
    <row r="1941" spans="2:17" x14ac:dyDescent="0.25">
      <c r="B1941" s="57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7"/>
      <c r="N1941" s="7"/>
      <c r="O1941" s="3"/>
      <c r="P1941" s="3"/>
      <c r="Q1941" s="3"/>
    </row>
    <row r="1942" spans="2:17" x14ac:dyDescent="0.25">
      <c r="B1942" s="61"/>
      <c r="C1942" s="15"/>
      <c r="D1942" s="15"/>
      <c r="E1942" s="15"/>
      <c r="F1942" s="15"/>
      <c r="G1942" s="17"/>
      <c r="H1942" s="17"/>
      <c r="I1942" s="17"/>
      <c r="J1942" s="17"/>
      <c r="K1942" s="17"/>
      <c r="L1942" s="17"/>
      <c r="M1942" s="20"/>
      <c r="N1942" s="20"/>
      <c r="O1942" s="17"/>
      <c r="P1942" s="17"/>
      <c r="Q1942" s="17"/>
    </row>
    <row r="1943" spans="2:17" x14ac:dyDescent="0.25">
      <c r="B1943" s="57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7"/>
      <c r="N1943" s="7"/>
      <c r="O1943" s="3"/>
      <c r="P1943" s="3"/>
      <c r="Q1943" s="3"/>
    </row>
    <row r="1944" spans="2:17" x14ac:dyDescent="0.25">
      <c r="B1944" s="61"/>
      <c r="C1944" s="15"/>
      <c r="D1944" s="15"/>
      <c r="E1944" s="15"/>
      <c r="F1944" s="15"/>
      <c r="G1944" s="17"/>
      <c r="H1944" s="17"/>
      <c r="I1944" s="17"/>
      <c r="J1944" s="17"/>
      <c r="K1944" s="17"/>
      <c r="L1944" s="17"/>
      <c r="M1944" s="20"/>
      <c r="N1944" s="20"/>
      <c r="O1944" s="17"/>
      <c r="P1944" s="17"/>
      <c r="Q1944" s="17"/>
    </row>
    <row r="1945" spans="2:17" x14ac:dyDescent="0.25">
      <c r="B1945" s="57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7"/>
      <c r="N1945" s="7"/>
      <c r="O1945" s="3"/>
      <c r="P1945" s="3"/>
      <c r="Q1945" s="3"/>
    </row>
    <row r="1946" spans="2:17" x14ac:dyDescent="0.25">
      <c r="B1946" s="61"/>
      <c r="C1946" s="15"/>
      <c r="D1946" s="15"/>
      <c r="E1946" s="15"/>
      <c r="F1946" s="15"/>
      <c r="G1946" s="17"/>
      <c r="H1946" s="17"/>
      <c r="I1946" s="17"/>
      <c r="J1946" s="17"/>
      <c r="K1946" s="17"/>
      <c r="L1946" s="17"/>
      <c r="M1946" s="20"/>
      <c r="N1946" s="20"/>
      <c r="O1946" s="17"/>
      <c r="P1946" s="17"/>
      <c r="Q1946" s="17"/>
    </row>
    <row r="1947" spans="2:17" x14ac:dyDescent="0.25">
      <c r="B1947" s="57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7"/>
      <c r="N1947" s="7"/>
      <c r="O1947" s="3"/>
      <c r="P1947" s="3"/>
      <c r="Q1947" s="3"/>
    </row>
    <row r="1948" spans="2:17" x14ac:dyDescent="0.25">
      <c r="B1948" s="61"/>
      <c r="C1948" s="15"/>
      <c r="D1948" s="15"/>
      <c r="E1948" s="15"/>
      <c r="F1948" s="15"/>
      <c r="G1948" s="17"/>
      <c r="H1948" s="17"/>
      <c r="I1948" s="17"/>
      <c r="J1948" s="17"/>
      <c r="K1948" s="17"/>
      <c r="L1948" s="17"/>
      <c r="M1948" s="20"/>
      <c r="N1948" s="20"/>
      <c r="O1948" s="17"/>
      <c r="P1948" s="17"/>
      <c r="Q1948" s="17"/>
    </row>
    <row r="1949" spans="2:17" x14ac:dyDescent="0.25">
      <c r="B1949" s="57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7"/>
      <c r="N1949" s="7"/>
      <c r="O1949" s="3"/>
      <c r="P1949" s="3"/>
      <c r="Q1949" s="3"/>
    </row>
    <row r="1950" spans="2:17" x14ac:dyDescent="0.25">
      <c r="B1950" s="61"/>
      <c r="C1950" s="15"/>
      <c r="D1950" s="15"/>
      <c r="E1950" s="15"/>
      <c r="F1950" s="15"/>
      <c r="G1950" s="17"/>
      <c r="H1950" s="17"/>
      <c r="I1950" s="17"/>
      <c r="J1950" s="17"/>
      <c r="K1950" s="17"/>
      <c r="L1950" s="17"/>
      <c r="M1950" s="20"/>
      <c r="N1950" s="20"/>
      <c r="O1950" s="17"/>
      <c r="P1950" s="17"/>
      <c r="Q1950" s="17"/>
    </row>
    <row r="1951" spans="2:17" x14ac:dyDescent="0.25">
      <c r="B1951" s="57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7"/>
      <c r="N1951" s="7"/>
      <c r="O1951" s="3"/>
      <c r="P1951" s="3"/>
      <c r="Q1951" s="3"/>
    </row>
    <row r="1952" spans="2:17" x14ac:dyDescent="0.25">
      <c r="B1952" s="61"/>
      <c r="C1952" s="15"/>
      <c r="D1952" s="15"/>
      <c r="E1952" s="15"/>
      <c r="F1952" s="15"/>
      <c r="G1952" s="17"/>
      <c r="H1952" s="17"/>
      <c r="I1952" s="17"/>
      <c r="J1952" s="17"/>
      <c r="K1952" s="17"/>
      <c r="L1952" s="17"/>
      <c r="M1952" s="20"/>
      <c r="N1952" s="20"/>
      <c r="O1952" s="17"/>
      <c r="P1952" s="17"/>
      <c r="Q1952" s="17"/>
    </row>
    <row r="1953" spans="2:17" x14ac:dyDescent="0.25">
      <c r="B1953" s="57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7"/>
      <c r="N1953" s="7"/>
      <c r="O1953" s="3"/>
      <c r="P1953" s="3"/>
      <c r="Q1953" s="3"/>
    </row>
    <row r="1954" spans="2:17" x14ac:dyDescent="0.25">
      <c r="B1954" s="61"/>
      <c r="C1954" s="15"/>
      <c r="D1954" s="15"/>
      <c r="E1954" s="15"/>
      <c r="F1954" s="15"/>
      <c r="G1954" s="17"/>
      <c r="H1954" s="17"/>
      <c r="I1954" s="17"/>
      <c r="J1954" s="17"/>
      <c r="K1954" s="17"/>
      <c r="L1954" s="17"/>
      <c r="M1954" s="20"/>
      <c r="N1954" s="20"/>
      <c r="O1954" s="17"/>
      <c r="P1954" s="17"/>
      <c r="Q1954" s="17"/>
    </row>
    <row r="1955" spans="2:17" x14ac:dyDescent="0.25">
      <c r="B1955" s="57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7"/>
      <c r="N1955" s="7"/>
      <c r="O1955" s="3"/>
      <c r="P1955" s="3"/>
      <c r="Q1955" s="3"/>
    </row>
    <row r="1956" spans="2:17" x14ac:dyDescent="0.25">
      <c r="B1956" s="61"/>
      <c r="C1956" s="15"/>
      <c r="D1956" s="15"/>
      <c r="E1956" s="15"/>
      <c r="F1956" s="15"/>
      <c r="G1956" s="17"/>
      <c r="H1956" s="17"/>
      <c r="I1956" s="17"/>
      <c r="J1956" s="17"/>
      <c r="K1956" s="17"/>
      <c r="L1956" s="17"/>
      <c r="M1956" s="20"/>
      <c r="N1956" s="20"/>
      <c r="O1956" s="17"/>
      <c r="P1956" s="17"/>
      <c r="Q1956" s="17"/>
    </row>
    <row r="1957" spans="2:17" x14ac:dyDescent="0.25">
      <c r="B1957" s="57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7"/>
      <c r="N1957" s="7"/>
      <c r="O1957" s="3"/>
      <c r="P1957" s="3"/>
      <c r="Q1957" s="3"/>
    </row>
    <row r="1958" spans="2:17" x14ac:dyDescent="0.25">
      <c r="B1958" s="61"/>
      <c r="C1958" s="15"/>
      <c r="D1958" s="15"/>
      <c r="E1958" s="15"/>
      <c r="F1958" s="15"/>
      <c r="G1958" s="17"/>
      <c r="H1958" s="17"/>
      <c r="I1958" s="17"/>
      <c r="J1958" s="17"/>
      <c r="K1958" s="17"/>
      <c r="L1958" s="17"/>
      <c r="M1958" s="20"/>
      <c r="N1958" s="20"/>
      <c r="O1958" s="17"/>
      <c r="P1958" s="17"/>
      <c r="Q1958" s="17"/>
    </row>
    <row r="1959" spans="2:17" x14ac:dyDescent="0.25">
      <c r="B1959" s="57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7"/>
      <c r="N1959" s="7"/>
      <c r="O1959" s="3"/>
      <c r="P1959" s="3"/>
      <c r="Q1959" s="3"/>
    </row>
    <row r="1960" spans="2:17" x14ac:dyDescent="0.25">
      <c r="B1960" s="61"/>
      <c r="C1960" s="15"/>
      <c r="D1960" s="15"/>
      <c r="E1960" s="15"/>
      <c r="F1960" s="15"/>
      <c r="G1960" s="17"/>
      <c r="H1960" s="17"/>
      <c r="I1960" s="17"/>
      <c r="J1960" s="17"/>
      <c r="K1960" s="17"/>
      <c r="L1960" s="17"/>
      <c r="M1960" s="20"/>
      <c r="N1960" s="20"/>
      <c r="O1960" s="17"/>
      <c r="P1960" s="17"/>
      <c r="Q1960" s="17"/>
    </row>
    <row r="1961" spans="2:17" x14ac:dyDescent="0.25">
      <c r="B1961" s="57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7"/>
      <c r="N1961" s="7"/>
      <c r="O1961" s="3"/>
      <c r="P1961" s="3"/>
      <c r="Q1961" s="3"/>
    </row>
    <row r="1962" spans="2:17" x14ac:dyDescent="0.25">
      <c r="B1962" s="61"/>
      <c r="C1962" s="15"/>
      <c r="D1962" s="15"/>
      <c r="E1962" s="15"/>
      <c r="F1962" s="15"/>
      <c r="G1962" s="17"/>
      <c r="H1962" s="17"/>
      <c r="I1962" s="17"/>
      <c r="J1962" s="17"/>
      <c r="K1962" s="17"/>
      <c r="L1962" s="17"/>
      <c r="M1962" s="20"/>
      <c r="N1962" s="20"/>
      <c r="O1962" s="17"/>
      <c r="P1962" s="17"/>
      <c r="Q1962" s="17"/>
    </row>
    <row r="1963" spans="2:17" x14ac:dyDescent="0.25">
      <c r="B1963" s="57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7"/>
      <c r="N1963" s="7"/>
      <c r="O1963" s="3"/>
      <c r="P1963" s="3"/>
      <c r="Q1963" s="3"/>
    </row>
    <row r="1964" spans="2:17" x14ac:dyDescent="0.25">
      <c r="B1964" s="61"/>
      <c r="C1964" s="15"/>
      <c r="D1964" s="15"/>
      <c r="E1964" s="15"/>
      <c r="F1964" s="15"/>
      <c r="G1964" s="17"/>
      <c r="H1964" s="17"/>
      <c r="I1964" s="17"/>
      <c r="J1964" s="17"/>
      <c r="K1964" s="17"/>
      <c r="L1964" s="17"/>
      <c r="M1964" s="20"/>
      <c r="N1964" s="20"/>
      <c r="O1964" s="17"/>
      <c r="P1964" s="17"/>
      <c r="Q1964" s="17"/>
    </row>
    <row r="1965" spans="2:17" x14ac:dyDescent="0.25">
      <c r="B1965" s="57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7"/>
      <c r="N1965" s="7"/>
      <c r="O1965" s="3"/>
      <c r="P1965" s="3"/>
      <c r="Q1965" s="3"/>
    </row>
    <row r="1966" spans="2:17" x14ac:dyDescent="0.25">
      <c r="B1966" s="61"/>
      <c r="C1966" s="15"/>
      <c r="D1966" s="15"/>
      <c r="E1966" s="15"/>
      <c r="F1966" s="15"/>
      <c r="G1966" s="17"/>
      <c r="H1966" s="17"/>
      <c r="I1966" s="17"/>
      <c r="J1966" s="17"/>
      <c r="K1966" s="17"/>
      <c r="L1966" s="17"/>
      <c r="M1966" s="20"/>
      <c r="N1966" s="20"/>
      <c r="O1966" s="17"/>
      <c r="P1966" s="17"/>
      <c r="Q1966" s="17"/>
    </row>
    <row r="1967" spans="2:17" x14ac:dyDescent="0.25">
      <c r="B1967" s="57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7"/>
      <c r="N1967" s="7"/>
      <c r="O1967" s="3"/>
      <c r="P1967" s="3"/>
      <c r="Q1967" s="3"/>
    </row>
    <row r="1968" spans="2:17" x14ac:dyDescent="0.25">
      <c r="B1968" s="61"/>
      <c r="C1968" s="15"/>
      <c r="D1968" s="15"/>
      <c r="E1968" s="15"/>
      <c r="F1968" s="15"/>
      <c r="G1968" s="17"/>
      <c r="H1968" s="17"/>
      <c r="I1968" s="17"/>
      <c r="J1968" s="17"/>
      <c r="K1968" s="17"/>
      <c r="L1968" s="17"/>
      <c r="M1968" s="20"/>
      <c r="N1968" s="20"/>
      <c r="O1968" s="17"/>
      <c r="P1968" s="17"/>
      <c r="Q1968" s="17"/>
    </row>
    <row r="1969" spans="2:17" x14ac:dyDescent="0.25">
      <c r="B1969" s="57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7"/>
      <c r="N1969" s="7"/>
      <c r="O1969" s="3"/>
      <c r="P1969" s="3"/>
      <c r="Q1969" s="3"/>
    </row>
    <row r="1970" spans="2:17" x14ac:dyDescent="0.25">
      <c r="B1970" s="61"/>
      <c r="C1970" s="15"/>
      <c r="D1970" s="15"/>
      <c r="E1970" s="15"/>
      <c r="F1970" s="15"/>
      <c r="G1970" s="17"/>
      <c r="H1970" s="17"/>
      <c r="I1970" s="17"/>
      <c r="J1970" s="17"/>
      <c r="K1970" s="17"/>
      <c r="L1970" s="17"/>
      <c r="M1970" s="20"/>
      <c r="N1970" s="20"/>
      <c r="O1970" s="17"/>
      <c r="P1970" s="17"/>
      <c r="Q1970" s="17"/>
    </row>
    <row r="1971" spans="2:17" x14ac:dyDescent="0.25">
      <c r="B1971" s="57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7"/>
      <c r="N1971" s="7"/>
      <c r="O1971" s="3"/>
      <c r="P1971" s="3"/>
      <c r="Q1971" s="3"/>
    </row>
    <row r="1972" spans="2:17" x14ac:dyDescent="0.25">
      <c r="B1972" s="61"/>
      <c r="C1972" s="15"/>
      <c r="D1972" s="15"/>
      <c r="E1972" s="15"/>
      <c r="F1972" s="15"/>
      <c r="G1972" s="17"/>
      <c r="H1972" s="17"/>
      <c r="I1972" s="17"/>
      <c r="J1972" s="17"/>
      <c r="K1972" s="17"/>
      <c r="L1972" s="17"/>
      <c r="M1972" s="20"/>
      <c r="N1972" s="20"/>
      <c r="O1972" s="17"/>
      <c r="P1972" s="17"/>
      <c r="Q1972" s="17"/>
    </row>
    <row r="1973" spans="2:17" x14ac:dyDescent="0.25">
      <c r="B1973" s="57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7"/>
      <c r="N1973" s="7"/>
      <c r="O1973" s="3"/>
      <c r="P1973" s="3"/>
      <c r="Q1973" s="3"/>
    </row>
    <row r="1974" spans="2:17" x14ac:dyDescent="0.25">
      <c r="B1974" s="61"/>
      <c r="C1974" s="15"/>
      <c r="D1974" s="15"/>
      <c r="E1974" s="15"/>
      <c r="F1974" s="15"/>
      <c r="G1974" s="17"/>
      <c r="H1974" s="17"/>
      <c r="I1974" s="17"/>
      <c r="J1974" s="17"/>
      <c r="K1974" s="17"/>
      <c r="L1974" s="17"/>
      <c r="M1974" s="20"/>
      <c r="N1974" s="20"/>
      <c r="O1974" s="17"/>
      <c r="P1974" s="17"/>
      <c r="Q1974" s="17"/>
    </row>
    <row r="1975" spans="2:17" x14ac:dyDescent="0.25">
      <c r="B1975" s="57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7"/>
      <c r="N1975" s="7"/>
      <c r="O1975" s="3"/>
      <c r="P1975" s="3"/>
      <c r="Q1975" s="3"/>
    </row>
    <row r="1976" spans="2:17" x14ac:dyDescent="0.25">
      <c r="B1976" s="61"/>
      <c r="C1976" s="15"/>
      <c r="D1976" s="15"/>
      <c r="E1976" s="15"/>
      <c r="F1976" s="15"/>
      <c r="G1976" s="17"/>
      <c r="H1976" s="17"/>
      <c r="I1976" s="17"/>
      <c r="J1976" s="17"/>
      <c r="K1976" s="17"/>
      <c r="L1976" s="17"/>
      <c r="M1976" s="20"/>
      <c r="N1976" s="20"/>
      <c r="O1976" s="17"/>
      <c r="P1976" s="17"/>
      <c r="Q1976" s="17"/>
    </row>
    <row r="1977" spans="2:17" x14ac:dyDescent="0.25">
      <c r="B1977" s="57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7"/>
      <c r="N1977" s="7"/>
      <c r="O1977" s="3"/>
      <c r="P1977" s="3"/>
      <c r="Q1977" s="3"/>
    </row>
    <row r="1978" spans="2:17" x14ac:dyDescent="0.25">
      <c r="B1978" s="61"/>
      <c r="C1978" s="15"/>
      <c r="D1978" s="15"/>
      <c r="E1978" s="15"/>
      <c r="F1978" s="15"/>
      <c r="G1978" s="17"/>
      <c r="H1978" s="17"/>
      <c r="I1978" s="17"/>
      <c r="J1978" s="17"/>
      <c r="K1978" s="17"/>
      <c r="L1978" s="17"/>
      <c r="M1978" s="20"/>
      <c r="N1978" s="20"/>
      <c r="O1978" s="17"/>
      <c r="P1978" s="17"/>
      <c r="Q1978" s="17"/>
    </row>
    <row r="1979" spans="2:17" x14ac:dyDescent="0.25">
      <c r="B1979" s="57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7"/>
      <c r="N1979" s="7"/>
      <c r="O1979" s="3"/>
      <c r="P1979" s="3"/>
      <c r="Q1979" s="3"/>
    </row>
    <row r="1980" spans="2:17" x14ac:dyDescent="0.25">
      <c r="B1980" s="61"/>
      <c r="C1980" s="15"/>
      <c r="D1980" s="15"/>
      <c r="E1980" s="15"/>
      <c r="F1980" s="15"/>
      <c r="G1980" s="17"/>
      <c r="H1980" s="17"/>
      <c r="I1980" s="17"/>
      <c r="J1980" s="17"/>
      <c r="K1980" s="17"/>
      <c r="L1980" s="17"/>
      <c r="M1980" s="20"/>
      <c r="N1980" s="20"/>
      <c r="O1980" s="17"/>
      <c r="P1980" s="17"/>
      <c r="Q1980" s="17"/>
    </row>
    <row r="1981" spans="2:17" x14ac:dyDescent="0.25">
      <c r="B1981" s="57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7"/>
      <c r="N1981" s="7"/>
      <c r="O1981" s="3"/>
      <c r="P1981" s="3"/>
      <c r="Q1981" s="3"/>
    </row>
    <row r="1982" spans="2:17" x14ac:dyDescent="0.25">
      <c r="B1982" s="57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7"/>
      <c r="N1982" s="7"/>
      <c r="O1982" s="3"/>
      <c r="P1982" s="3"/>
      <c r="Q1982" s="3"/>
    </row>
    <row r="1983" spans="2:17" x14ac:dyDescent="0.25">
      <c r="B1983" s="57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7"/>
      <c r="N1983" s="7"/>
      <c r="O1983" s="3"/>
      <c r="P1983" s="3"/>
      <c r="Q1983" s="3"/>
    </row>
    <row r="1984" spans="2:17" x14ac:dyDescent="0.25">
      <c r="B1984" s="56"/>
      <c r="C1984" s="4"/>
      <c r="D1984" s="4"/>
      <c r="E1984" s="4"/>
      <c r="F1984" s="4"/>
      <c r="G1984" s="6"/>
      <c r="H1984" s="6"/>
      <c r="I1984" s="6"/>
      <c r="J1984" s="6"/>
      <c r="K1984" s="6"/>
      <c r="L1984" s="6"/>
      <c r="M1984" s="10"/>
      <c r="N1984" s="8"/>
      <c r="O1984" s="6"/>
      <c r="P1984" s="6"/>
      <c r="Q1984" s="6"/>
    </row>
    <row r="1985" spans="2:17" x14ac:dyDescent="0.25">
      <c r="B1985" s="56"/>
      <c r="C1985" s="4"/>
      <c r="D1985" s="4"/>
      <c r="E1985" s="4"/>
      <c r="F1985" s="4"/>
      <c r="G1985" s="6"/>
      <c r="H1985" s="6"/>
      <c r="I1985" s="6"/>
      <c r="J1985" s="6"/>
      <c r="K1985" s="6"/>
      <c r="L1985" s="6"/>
      <c r="M1985" s="10"/>
      <c r="N1985" s="8"/>
      <c r="O1985" s="6"/>
      <c r="P1985" s="6"/>
      <c r="Q1985" s="6"/>
    </row>
    <row r="1986" spans="2:17" x14ac:dyDescent="0.25">
      <c r="B1986" s="56"/>
      <c r="C1986" s="4"/>
      <c r="D1986" s="4"/>
      <c r="E1986" s="4"/>
      <c r="F1986" s="4"/>
      <c r="G1986" s="6"/>
      <c r="H1986" s="6"/>
      <c r="I1986" s="6"/>
      <c r="J1986" s="6"/>
      <c r="K1986" s="6"/>
      <c r="L1986" s="6"/>
      <c r="M1986" s="10"/>
      <c r="N1986" s="8"/>
      <c r="O1986" s="6"/>
      <c r="P1986" s="6"/>
      <c r="Q1986" s="6"/>
    </row>
    <row r="1987" spans="2:17" x14ac:dyDescent="0.25">
      <c r="B1987" s="58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9"/>
      <c r="N1987" s="9"/>
      <c r="O1987" s="5"/>
      <c r="P1987" s="5"/>
      <c r="Q1987" s="5"/>
    </row>
    <row r="1988" spans="2:17" x14ac:dyDescent="0.25">
      <c r="B1988" s="57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7"/>
      <c r="N1988" s="7"/>
      <c r="O1988" s="3"/>
      <c r="P1988" s="3"/>
      <c r="Q1988" s="3"/>
    </row>
    <row r="1989" spans="2:17" x14ac:dyDescent="0.25">
      <c r="B1989" s="56"/>
      <c r="C1989" s="4"/>
      <c r="D1989" s="4"/>
      <c r="E1989" s="4"/>
      <c r="F1989" s="4"/>
      <c r="G1989" s="6"/>
      <c r="H1989" s="6"/>
      <c r="I1989" s="6"/>
      <c r="J1989" s="6"/>
      <c r="K1989" s="6"/>
      <c r="L1989" s="6"/>
      <c r="M1989" s="10"/>
      <c r="N1989" s="8"/>
      <c r="O1989" s="6"/>
      <c r="P1989" s="6"/>
      <c r="Q1989" s="6"/>
    </row>
    <row r="1990" spans="2:17" x14ac:dyDescent="0.25">
      <c r="B1990" s="56"/>
      <c r="C1990" s="4"/>
      <c r="D1990" s="4"/>
      <c r="E1990" s="4"/>
      <c r="F1990" s="4"/>
      <c r="G1990" s="6"/>
      <c r="H1990" s="6"/>
      <c r="I1990" s="6"/>
      <c r="J1990" s="6"/>
      <c r="K1990" s="6"/>
      <c r="L1990" s="6"/>
      <c r="M1990" s="10"/>
      <c r="N1990" s="8"/>
      <c r="O1990" s="6"/>
      <c r="P1990" s="6"/>
      <c r="Q1990" s="6"/>
    </row>
    <row r="1991" spans="2:17" x14ac:dyDescent="0.25">
      <c r="B1991" s="56"/>
      <c r="C1991" s="4"/>
      <c r="D1991" s="4"/>
      <c r="E1991" s="4"/>
      <c r="F1991" s="4"/>
      <c r="G1991" s="6"/>
      <c r="H1991" s="6"/>
      <c r="I1991" s="6"/>
      <c r="J1991" s="6"/>
      <c r="K1991" s="6"/>
      <c r="L1991" s="6"/>
      <c r="M1991" s="10"/>
      <c r="N1991" s="8"/>
      <c r="O1991" s="6"/>
      <c r="P1991" s="6"/>
      <c r="Q1991" s="6"/>
    </row>
    <row r="1992" spans="2:17" x14ac:dyDescent="0.25">
      <c r="B1992" s="58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9"/>
      <c r="N1992" s="9"/>
      <c r="O1992" s="5"/>
      <c r="P1992" s="5"/>
      <c r="Q1992" s="5"/>
    </row>
    <row r="1993" spans="2:17" x14ac:dyDescent="0.25">
      <c r="B1993" s="56"/>
      <c r="C1993" s="4"/>
      <c r="D1993" s="4"/>
      <c r="E1993" s="4"/>
      <c r="F1993" s="4"/>
      <c r="G1993" s="6"/>
      <c r="H1993" s="6"/>
      <c r="I1993" s="6"/>
      <c r="J1993" s="6"/>
      <c r="K1993" s="6"/>
      <c r="L1993" s="6"/>
      <c r="M1993" s="10"/>
      <c r="N1993" s="8"/>
      <c r="O1993" s="6"/>
      <c r="P1993" s="6"/>
      <c r="Q1993" s="6"/>
    </row>
    <row r="1994" spans="2:17" x14ac:dyDescent="0.25">
      <c r="B1994" s="56"/>
      <c r="C1994" s="4"/>
      <c r="D1994" s="4"/>
      <c r="E1994" s="4"/>
      <c r="F1994" s="4"/>
      <c r="G1994" s="6"/>
      <c r="H1994" s="6"/>
      <c r="I1994" s="6"/>
      <c r="J1994" s="6"/>
      <c r="K1994" s="6"/>
      <c r="L1994" s="6"/>
      <c r="M1994" s="10"/>
      <c r="N1994" s="8"/>
      <c r="O1994" s="6"/>
      <c r="P1994" s="6"/>
      <c r="Q1994" s="6"/>
    </row>
    <row r="1995" spans="2:17" x14ac:dyDescent="0.25">
      <c r="B1995" s="58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9"/>
      <c r="N1995" s="9"/>
      <c r="O1995" s="5"/>
      <c r="P1995" s="5"/>
      <c r="Q1995" s="5"/>
    </row>
    <row r="1996" spans="2:17" x14ac:dyDescent="0.25">
      <c r="B1996" s="57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7"/>
      <c r="N1996" s="7"/>
      <c r="O1996" s="3"/>
      <c r="P1996" s="3"/>
      <c r="Q1996" s="3"/>
    </row>
    <row r="1997" spans="2:17" x14ac:dyDescent="0.25">
      <c r="B1997" s="57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7"/>
      <c r="N1997" s="7"/>
      <c r="O1997" s="3"/>
      <c r="P1997" s="3"/>
      <c r="Q1997" s="3"/>
    </row>
    <row r="1998" spans="2:17" x14ac:dyDescent="0.25">
      <c r="B1998" s="57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7"/>
      <c r="N1998" s="7"/>
      <c r="O1998" s="3"/>
      <c r="P1998" s="3"/>
      <c r="Q1998" s="3"/>
    </row>
    <row r="1999" spans="2:17" x14ac:dyDescent="0.25">
      <c r="B1999" s="57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7"/>
      <c r="N1999" s="7"/>
      <c r="O1999" s="3"/>
      <c r="P1999" s="3"/>
      <c r="Q1999" s="3"/>
    </row>
    <row r="2000" spans="2:17" x14ac:dyDescent="0.25">
      <c r="B2000" s="58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9"/>
      <c r="N2000" s="9"/>
      <c r="O2000" s="5"/>
      <c r="P2000" s="5"/>
      <c r="Q2000" s="5"/>
    </row>
    <row r="2001" spans="2:17" x14ac:dyDescent="0.25">
      <c r="B2001" s="57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7"/>
      <c r="N2001" s="7"/>
      <c r="O2001" s="3"/>
      <c r="P2001" s="3"/>
      <c r="Q2001" s="3"/>
    </row>
    <row r="2002" spans="2:17" x14ac:dyDescent="0.25">
      <c r="B2002" s="57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7"/>
      <c r="N2002" s="7"/>
      <c r="O2002" s="3"/>
      <c r="P2002" s="3"/>
      <c r="Q2002" s="3"/>
    </row>
    <row r="2003" spans="2:17" x14ac:dyDescent="0.25">
      <c r="B2003" s="56"/>
      <c r="C2003" s="4"/>
      <c r="D2003" s="4"/>
      <c r="E2003" s="4"/>
      <c r="F2003" s="4"/>
      <c r="G2003" s="6"/>
      <c r="H2003" s="6"/>
      <c r="I2003" s="6"/>
      <c r="J2003" s="6"/>
      <c r="K2003" s="6"/>
      <c r="L2003" s="6"/>
      <c r="M2003" s="10"/>
      <c r="N2003" s="8"/>
      <c r="O2003" s="6"/>
      <c r="P2003" s="6"/>
      <c r="Q2003" s="6"/>
    </row>
    <row r="2004" spans="2:17" x14ac:dyDescent="0.25">
      <c r="B2004" s="58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9"/>
      <c r="N2004" s="9"/>
      <c r="O2004" s="5"/>
      <c r="P2004" s="5"/>
      <c r="Q2004" s="5"/>
    </row>
    <row r="2005" spans="2:17" x14ac:dyDescent="0.25">
      <c r="B2005" s="58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9"/>
      <c r="N2005" s="9"/>
      <c r="O2005" s="5"/>
      <c r="P2005" s="5"/>
      <c r="Q2005" s="5"/>
    </row>
    <row r="2006" spans="2:17" x14ac:dyDescent="0.25">
      <c r="B2006" s="56"/>
      <c r="C2006" s="4"/>
      <c r="D2006" s="4"/>
      <c r="E2006" s="4"/>
      <c r="F2006" s="4"/>
      <c r="G2006" s="6"/>
      <c r="H2006" s="6"/>
      <c r="I2006" s="6"/>
      <c r="J2006" s="6"/>
      <c r="K2006" s="6"/>
      <c r="L2006" s="6"/>
      <c r="M2006" s="10"/>
      <c r="N2006" s="8"/>
      <c r="O2006" s="6"/>
      <c r="P2006" s="6"/>
      <c r="Q2006" s="6"/>
    </row>
    <row r="2007" spans="2:17" x14ac:dyDescent="0.25">
      <c r="B2007" s="56"/>
      <c r="C2007" s="4"/>
      <c r="D2007" s="4"/>
      <c r="E2007" s="4"/>
      <c r="F2007" s="4"/>
      <c r="G2007" s="6"/>
      <c r="H2007" s="6"/>
      <c r="I2007" s="6"/>
      <c r="J2007" s="6"/>
      <c r="K2007" s="6"/>
      <c r="L2007" s="6"/>
      <c r="M2007" s="10"/>
      <c r="N2007" s="8"/>
      <c r="O2007" s="6"/>
      <c r="P2007" s="6"/>
      <c r="Q2007" s="6"/>
    </row>
    <row r="2008" spans="2:17" x14ac:dyDescent="0.25">
      <c r="B2008" s="56"/>
      <c r="C2008" s="4"/>
      <c r="D2008" s="4"/>
      <c r="E2008" s="4"/>
      <c r="F2008" s="4"/>
      <c r="G2008" s="6"/>
      <c r="H2008" s="6"/>
      <c r="I2008" s="6"/>
      <c r="J2008" s="6"/>
      <c r="K2008" s="6"/>
      <c r="L2008" s="6"/>
      <c r="M2008" s="10"/>
      <c r="N2008" s="8"/>
      <c r="O2008" s="6"/>
      <c r="P2008" s="6"/>
      <c r="Q2008" s="6"/>
    </row>
    <row r="2009" spans="2:17" x14ac:dyDescent="0.25">
      <c r="B2009" s="58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9"/>
      <c r="N2009" s="9"/>
      <c r="O2009" s="5"/>
      <c r="P2009" s="5"/>
      <c r="Q2009" s="5"/>
    </row>
    <row r="2010" spans="2:17" x14ac:dyDescent="0.25">
      <c r="B2010" s="57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7"/>
      <c r="N2010" s="7"/>
      <c r="O2010" s="3"/>
      <c r="P2010" s="3"/>
      <c r="Q2010" s="3"/>
    </row>
    <row r="2011" spans="2:17" x14ac:dyDescent="0.25">
      <c r="B2011" s="56"/>
      <c r="C2011" s="4"/>
      <c r="D2011" s="4"/>
      <c r="E2011" s="4"/>
      <c r="F2011" s="4"/>
      <c r="G2011" s="6"/>
      <c r="H2011" s="6"/>
      <c r="I2011" s="6"/>
      <c r="J2011" s="6"/>
      <c r="K2011" s="6"/>
      <c r="L2011" s="6"/>
      <c r="M2011" s="10"/>
      <c r="N2011" s="8"/>
      <c r="O2011" s="6"/>
      <c r="P2011" s="6"/>
      <c r="Q2011" s="6"/>
    </row>
    <row r="2012" spans="2:17" x14ac:dyDescent="0.25">
      <c r="B2012" s="56"/>
      <c r="C2012" s="4"/>
      <c r="D2012" s="4"/>
      <c r="E2012" s="4"/>
      <c r="F2012" s="4"/>
      <c r="G2012" s="6"/>
      <c r="H2012" s="6"/>
      <c r="I2012" s="6"/>
      <c r="J2012" s="6"/>
      <c r="K2012" s="6"/>
      <c r="L2012" s="6"/>
      <c r="M2012" s="10"/>
      <c r="N2012" s="8"/>
      <c r="O2012" s="6"/>
      <c r="P2012" s="6"/>
      <c r="Q2012" s="6"/>
    </row>
    <row r="2013" spans="2:17" x14ac:dyDescent="0.25">
      <c r="B2013" s="58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9"/>
      <c r="N2013" s="9"/>
      <c r="O2013" s="5"/>
      <c r="P2013" s="5"/>
      <c r="Q2013" s="5"/>
    </row>
    <row r="2014" spans="2:17" x14ac:dyDescent="0.25">
      <c r="B2014" s="56"/>
      <c r="C2014" s="4"/>
      <c r="D2014" s="4"/>
      <c r="E2014" s="4"/>
      <c r="F2014" s="4"/>
      <c r="G2014" s="6"/>
      <c r="H2014" s="6"/>
      <c r="I2014" s="6"/>
      <c r="J2014" s="6"/>
      <c r="K2014" s="6"/>
      <c r="L2014" s="6"/>
      <c r="M2014" s="10"/>
      <c r="N2014" s="8"/>
      <c r="O2014" s="6"/>
      <c r="P2014" s="6"/>
      <c r="Q2014" s="6"/>
    </row>
    <row r="2015" spans="2:17" x14ac:dyDescent="0.25">
      <c r="B2015" s="56"/>
      <c r="C2015" s="4"/>
      <c r="D2015" s="4"/>
      <c r="E2015" s="4"/>
      <c r="F2015" s="4"/>
      <c r="G2015" s="6"/>
      <c r="H2015" s="6"/>
      <c r="I2015" s="6"/>
      <c r="J2015" s="6"/>
      <c r="K2015" s="6"/>
      <c r="L2015" s="6"/>
      <c r="M2015" s="10"/>
      <c r="N2015" s="8"/>
      <c r="O2015" s="6"/>
      <c r="P2015" s="6"/>
      <c r="Q2015" s="6"/>
    </row>
    <row r="2016" spans="2:17" x14ac:dyDescent="0.25">
      <c r="B2016" s="56"/>
      <c r="C2016" s="4"/>
      <c r="D2016" s="4"/>
      <c r="E2016" s="4"/>
      <c r="F2016" s="4"/>
      <c r="G2016" s="6"/>
      <c r="H2016" s="6"/>
      <c r="I2016" s="6"/>
      <c r="J2016" s="6"/>
      <c r="K2016" s="6"/>
      <c r="L2016" s="6"/>
      <c r="M2016" s="10"/>
      <c r="N2016" s="8"/>
      <c r="O2016" s="6"/>
      <c r="P2016" s="6"/>
      <c r="Q2016" s="6"/>
    </row>
    <row r="2017" spans="2:17" x14ac:dyDescent="0.25">
      <c r="B2017" s="56"/>
      <c r="C2017" s="4"/>
      <c r="D2017" s="4"/>
      <c r="E2017" s="4"/>
      <c r="F2017" s="4"/>
      <c r="G2017" s="6"/>
      <c r="H2017" s="6"/>
      <c r="I2017" s="6"/>
      <c r="J2017" s="6"/>
      <c r="K2017" s="6"/>
      <c r="L2017" s="6"/>
      <c r="M2017" s="10"/>
      <c r="N2017" s="8"/>
      <c r="O2017" s="6"/>
      <c r="P2017" s="6"/>
      <c r="Q2017" s="6"/>
    </row>
    <row r="2018" spans="2:17" x14ac:dyDescent="0.25">
      <c r="B2018" s="56"/>
      <c r="C2018" s="4"/>
      <c r="D2018" s="4"/>
      <c r="E2018" s="4"/>
      <c r="F2018" s="4"/>
      <c r="G2018" s="6"/>
      <c r="H2018" s="6"/>
      <c r="I2018" s="6"/>
      <c r="J2018" s="6"/>
      <c r="K2018" s="6"/>
      <c r="L2018" s="6"/>
      <c r="M2018" s="10"/>
      <c r="N2018" s="8"/>
      <c r="O2018" s="6"/>
      <c r="P2018" s="6"/>
      <c r="Q2018" s="6"/>
    </row>
    <row r="2019" spans="2:17" x14ac:dyDescent="0.25">
      <c r="B2019" s="56"/>
      <c r="C2019" s="4"/>
      <c r="D2019" s="4"/>
      <c r="E2019" s="4"/>
      <c r="F2019" s="4"/>
      <c r="G2019" s="6"/>
      <c r="H2019" s="6"/>
      <c r="I2019" s="6"/>
      <c r="J2019" s="6"/>
      <c r="K2019" s="6"/>
      <c r="L2019" s="6"/>
      <c r="M2019" s="10"/>
      <c r="N2019" s="8"/>
      <c r="O2019" s="6"/>
      <c r="P2019" s="6"/>
      <c r="Q2019" s="6"/>
    </row>
    <row r="2020" spans="2:17" x14ac:dyDescent="0.25">
      <c r="B2020" s="56"/>
      <c r="C2020" s="4"/>
      <c r="D2020" s="4"/>
      <c r="E2020" s="4"/>
      <c r="F2020" s="4"/>
      <c r="G2020" s="6"/>
      <c r="H2020" s="6"/>
      <c r="I2020" s="6"/>
      <c r="J2020" s="6"/>
      <c r="K2020" s="6"/>
      <c r="L2020" s="6"/>
      <c r="M2020" s="10"/>
      <c r="N2020" s="8"/>
      <c r="O2020" s="6"/>
      <c r="P2020" s="6"/>
      <c r="Q2020" s="6"/>
    </row>
    <row r="2021" spans="2:17" x14ac:dyDescent="0.25">
      <c r="B2021" s="56"/>
      <c r="C2021" s="4"/>
      <c r="D2021" s="4"/>
      <c r="E2021" s="4"/>
      <c r="F2021" s="4"/>
      <c r="G2021" s="6"/>
      <c r="H2021" s="6"/>
      <c r="I2021" s="6"/>
      <c r="J2021" s="6"/>
      <c r="K2021" s="6"/>
      <c r="L2021" s="6"/>
      <c r="M2021" s="10"/>
      <c r="N2021" s="8"/>
      <c r="O2021" s="6"/>
      <c r="P2021" s="6"/>
      <c r="Q2021" s="6"/>
    </row>
    <row r="2022" spans="2:17" x14ac:dyDescent="0.25">
      <c r="B2022" s="58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9"/>
      <c r="N2022" s="9"/>
      <c r="O2022" s="5"/>
      <c r="P2022" s="5"/>
      <c r="Q2022" s="5"/>
    </row>
    <row r="2023" spans="2:17" x14ac:dyDescent="0.25">
      <c r="B2023" s="56"/>
      <c r="C2023" s="4"/>
      <c r="D2023" s="4"/>
      <c r="E2023" s="4"/>
      <c r="F2023" s="4"/>
      <c r="G2023" s="6"/>
      <c r="H2023" s="6"/>
      <c r="I2023" s="6"/>
      <c r="J2023" s="6"/>
      <c r="K2023" s="6"/>
      <c r="L2023" s="6"/>
      <c r="M2023" s="10"/>
      <c r="N2023" s="8"/>
      <c r="O2023" s="6"/>
      <c r="P2023" s="6"/>
      <c r="Q2023" s="6"/>
    </row>
    <row r="2024" spans="2:17" x14ac:dyDescent="0.25">
      <c r="B2024" s="58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9"/>
      <c r="N2024" s="9"/>
      <c r="O2024" s="5"/>
      <c r="P2024" s="5"/>
      <c r="Q2024" s="5"/>
    </row>
    <row r="2025" spans="2:17" x14ac:dyDescent="0.25">
      <c r="B2025" s="56"/>
      <c r="C2025" s="4"/>
      <c r="D2025" s="4"/>
      <c r="E2025" s="4"/>
      <c r="F2025" s="4"/>
      <c r="G2025" s="6"/>
      <c r="H2025" s="6"/>
      <c r="I2025" s="6"/>
      <c r="J2025" s="6"/>
      <c r="K2025" s="6"/>
      <c r="L2025" s="6"/>
      <c r="M2025" s="10"/>
      <c r="N2025" s="8"/>
      <c r="O2025" s="6"/>
      <c r="P2025" s="6"/>
      <c r="Q2025" s="6"/>
    </row>
    <row r="2026" spans="2:17" x14ac:dyDescent="0.25">
      <c r="B2026" s="58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9"/>
      <c r="N2026" s="9"/>
      <c r="O2026" s="5"/>
      <c r="P2026" s="5"/>
      <c r="Q2026" s="5"/>
    </row>
    <row r="2027" spans="2:17" x14ac:dyDescent="0.25">
      <c r="B2027" s="58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9"/>
      <c r="N2027" s="9"/>
      <c r="O2027" s="5"/>
      <c r="P2027" s="5"/>
      <c r="Q2027" s="5"/>
    </row>
    <row r="2028" spans="2:17" x14ac:dyDescent="0.25">
      <c r="B2028" s="57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7"/>
      <c r="N2028" s="7"/>
      <c r="O2028" s="3"/>
      <c r="P2028" s="3"/>
      <c r="Q2028" s="3"/>
    </row>
    <row r="2029" spans="2:17" x14ac:dyDescent="0.25">
      <c r="B2029" s="58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9"/>
      <c r="N2029" s="9"/>
      <c r="O2029" s="5"/>
      <c r="P2029" s="5"/>
      <c r="Q2029" s="5"/>
    </row>
    <row r="2030" spans="2:17" x14ac:dyDescent="0.25">
      <c r="B2030" s="56"/>
      <c r="C2030" s="4"/>
      <c r="D2030" s="4"/>
      <c r="E2030" s="4"/>
      <c r="F2030" s="4"/>
      <c r="G2030" s="6"/>
      <c r="H2030" s="6"/>
      <c r="I2030" s="6"/>
      <c r="J2030" s="6"/>
      <c r="K2030" s="6"/>
      <c r="L2030" s="6"/>
      <c r="M2030" s="10"/>
      <c r="N2030" s="8"/>
      <c r="O2030" s="6"/>
      <c r="P2030" s="6"/>
      <c r="Q2030" s="6"/>
    </row>
    <row r="2031" spans="2:17" x14ac:dyDescent="0.25">
      <c r="B2031" s="57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7"/>
      <c r="N2031" s="7"/>
      <c r="O2031" s="3"/>
      <c r="P2031" s="3"/>
      <c r="Q2031" s="3"/>
    </row>
    <row r="2032" spans="2:17" x14ac:dyDescent="0.25">
      <c r="B2032" s="56"/>
      <c r="C2032" s="4"/>
      <c r="D2032" s="4"/>
      <c r="E2032" s="4"/>
      <c r="F2032" s="4"/>
      <c r="G2032" s="6"/>
      <c r="H2032" s="6"/>
      <c r="I2032" s="6"/>
      <c r="J2032" s="6"/>
      <c r="K2032" s="6"/>
      <c r="L2032" s="6"/>
      <c r="M2032" s="10"/>
      <c r="N2032" s="8"/>
      <c r="O2032" s="6"/>
      <c r="P2032" s="6"/>
      <c r="Q2032" s="6"/>
    </row>
    <row r="2033" spans="2:17" x14ac:dyDescent="0.25">
      <c r="B2033" s="56"/>
      <c r="C2033" s="4"/>
      <c r="D2033" s="4"/>
      <c r="E2033" s="4"/>
      <c r="F2033" s="4"/>
      <c r="G2033" s="6"/>
      <c r="H2033" s="6"/>
      <c r="I2033" s="6"/>
      <c r="J2033" s="6"/>
      <c r="K2033" s="6"/>
      <c r="L2033" s="6"/>
      <c r="M2033" s="10"/>
      <c r="N2033" s="8"/>
      <c r="O2033" s="6"/>
      <c r="P2033" s="6"/>
      <c r="Q2033" s="6"/>
    </row>
    <row r="2034" spans="2:17" x14ac:dyDescent="0.25">
      <c r="B2034" s="57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7"/>
      <c r="N2034" s="7"/>
      <c r="O2034" s="3"/>
      <c r="P2034" s="3"/>
      <c r="Q2034" s="3"/>
    </row>
    <row r="2035" spans="2:17" x14ac:dyDescent="0.25">
      <c r="B2035" s="58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9"/>
      <c r="N2035" s="9"/>
      <c r="O2035" s="5"/>
      <c r="P2035" s="5"/>
      <c r="Q2035" s="5"/>
    </row>
    <row r="2036" spans="2:17" x14ac:dyDescent="0.25">
      <c r="B2036" s="58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9"/>
      <c r="N2036" s="9"/>
      <c r="O2036" s="5"/>
      <c r="P2036" s="5"/>
      <c r="Q2036" s="5"/>
    </row>
    <row r="2037" spans="2:17" x14ac:dyDescent="0.25">
      <c r="B2037" s="56"/>
      <c r="C2037" s="4"/>
      <c r="D2037" s="4"/>
      <c r="E2037" s="4"/>
      <c r="F2037" s="4"/>
      <c r="G2037" s="6"/>
      <c r="H2037" s="6"/>
      <c r="I2037" s="6"/>
      <c r="J2037" s="6"/>
      <c r="K2037" s="6"/>
      <c r="L2037" s="6"/>
      <c r="M2037" s="10"/>
      <c r="N2037" s="8"/>
      <c r="O2037" s="6"/>
      <c r="P2037" s="6"/>
      <c r="Q2037" s="6"/>
    </row>
    <row r="2038" spans="2:17" x14ac:dyDescent="0.25">
      <c r="B2038" s="58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9"/>
      <c r="N2038" s="9"/>
      <c r="O2038" s="5"/>
      <c r="P2038" s="5"/>
      <c r="Q2038" s="5"/>
    </row>
    <row r="2039" spans="2:17" x14ac:dyDescent="0.25">
      <c r="B2039" s="56"/>
      <c r="C2039" s="4"/>
      <c r="D2039" s="4"/>
      <c r="E2039" s="4"/>
      <c r="F2039" s="4"/>
      <c r="G2039" s="6"/>
      <c r="H2039" s="6"/>
      <c r="I2039" s="6"/>
      <c r="J2039" s="6"/>
      <c r="K2039" s="6"/>
      <c r="L2039" s="6"/>
      <c r="M2039" s="10"/>
      <c r="N2039" s="8"/>
      <c r="O2039" s="6"/>
      <c r="P2039" s="6"/>
      <c r="Q2039" s="6"/>
    </row>
    <row r="2040" spans="2:17" x14ac:dyDescent="0.25">
      <c r="B2040" s="56"/>
      <c r="C2040" s="4"/>
      <c r="D2040" s="4"/>
      <c r="E2040" s="4"/>
      <c r="F2040" s="4"/>
      <c r="G2040" s="6"/>
      <c r="H2040" s="6"/>
      <c r="I2040" s="6"/>
      <c r="J2040" s="6"/>
      <c r="K2040" s="6"/>
      <c r="L2040" s="6"/>
      <c r="M2040" s="10"/>
      <c r="N2040" s="8"/>
      <c r="O2040" s="6"/>
      <c r="P2040" s="6"/>
      <c r="Q2040" s="6"/>
    </row>
    <row r="2041" spans="2:17" x14ac:dyDescent="0.25">
      <c r="B2041" s="58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9"/>
      <c r="N2041" s="9"/>
      <c r="O2041" s="5"/>
      <c r="P2041" s="5"/>
      <c r="Q2041" s="5"/>
    </row>
    <row r="2042" spans="2:17" x14ac:dyDescent="0.25">
      <c r="B2042" s="56"/>
      <c r="C2042" s="4"/>
      <c r="D2042" s="4"/>
      <c r="E2042" s="4"/>
      <c r="F2042" s="4"/>
      <c r="G2042" s="6"/>
      <c r="H2042" s="6"/>
      <c r="I2042" s="6"/>
      <c r="J2042" s="6"/>
      <c r="K2042" s="6"/>
      <c r="L2042" s="6"/>
      <c r="M2042" s="10"/>
      <c r="N2042" s="8"/>
      <c r="O2042" s="6"/>
      <c r="P2042" s="6"/>
      <c r="Q2042" s="6"/>
    </row>
    <row r="2043" spans="2:17" x14ac:dyDescent="0.25">
      <c r="B2043" s="56"/>
      <c r="C2043" s="4"/>
      <c r="D2043" s="4"/>
      <c r="E2043" s="4"/>
      <c r="F2043" s="4"/>
      <c r="G2043" s="6"/>
      <c r="H2043" s="6"/>
      <c r="I2043" s="6"/>
      <c r="J2043" s="6"/>
      <c r="K2043" s="6"/>
      <c r="L2043" s="6"/>
      <c r="M2043" s="10"/>
      <c r="N2043" s="8"/>
      <c r="O2043" s="6"/>
      <c r="P2043" s="6"/>
      <c r="Q2043" s="6"/>
    </row>
    <row r="2044" spans="2:17" x14ac:dyDescent="0.25">
      <c r="B2044" s="57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7"/>
      <c r="N2044" s="7"/>
      <c r="O2044" s="3"/>
      <c r="P2044" s="3"/>
      <c r="Q2044" s="3"/>
    </row>
    <row r="2045" spans="2:17" x14ac:dyDescent="0.25">
      <c r="B2045" s="56"/>
      <c r="C2045" s="4"/>
      <c r="D2045" s="4"/>
      <c r="E2045" s="4"/>
      <c r="F2045" s="4"/>
      <c r="G2045" s="6"/>
      <c r="H2045" s="6"/>
      <c r="I2045" s="6"/>
      <c r="J2045" s="6"/>
      <c r="K2045" s="6"/>
      <c r="L2045" s="6"/>
      <c r="M2045" s="10"/>
      <c r="N2045" s="8"/>
      <c r="O2045" s="6"/>
      <c r="P2045" s="6"/>
      <c r="Q2045" s="6"/>
    </row>
    <row r="2046" spans="2:17" x14ac:dyDescent="0.25">
      <c r="B2046" s="57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7"/>
      <c r="N2046" s="7"/>
      <c r="O2046" s="3"/>
      <c r="P2046" s="3"/>
      <c r="Q2046" s="3"/>
    </row>
    <row r="2047" spans="2:17" x14ac:dyDescent="0.25">
      <c r="B2047" s="56"/>
      <c r="C2047" s="4"/>
      <c r="D2047" s="4"/>
      <c r="E2047" s="4"/>
      <c r="F2047" s="4"/>
      <c r="G2047" s="6"/>
      <c r="H2047" s="6"/>
      <c r="I2047" s="6"/>
      <c r="J2047" s="6"/>
      <c r="K2047" s="6"/>
      <c r="L2047" s="6"/>
      <c r="M2047" s="10"/>
      <c r="N2047" s="8"/>
      <c r="O2047" s="6"/>
      <c r="P2047" s="6"/>
      <c r="Q2047" s="6"/>
    </row>
    <row r="2048" spans="2:17" x14ac:dyDescent="0.25">
      <c r="B2048" s="58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9"/>
      <c r="N2048" s="9"/>
      <c r="O2048" s="5"/>
      <c r="P2048" s="5"/>
      <c r="Q2048" s="5"/>
    </row>
    <row r="2049" spans="2:17" x14ac:dyDescent="0.25">
      <c r="B2049" s="56"/>
      <c r="C2049" s="4"/>
      <c r="D2049" s="4"/>
      <c r="E2049" s="4"/>
      <c r="F2049" s="4"/>
      <c r="G2049" s="6"/>
      <c r="H2049" s="6"/>
      <c r="I2049" s="6"/>
      <c r="J2049" s="6"/>
      <c r="K2049" s="6"/>
      <c r="L2049" s="6"/>
      <c r="M2049" s="10"/>
      <c r="N2049" s="8"/>
      <c r="O2049" s="6"/>
      <c r="P2049" s="6"/>
      <c r="Q2049" s="6"/>
    </row>
    <row r="2050" spans="2:17" x14ac:dyDescent="0.25">
      <c r="B2050" s="56"/>
      <c r="C2050" s="4"/>
      <c r="D2050" s="4"/>
      <c r="E2050" s="4"/>
      <c r="F2050" s="4"/>
      <c r="G2050" s="6"/>
      <c r="H2050" s="6"/>
      <c r="I2050" s="6"/>
      <c r="J2050" s="6"/>
      <c r="K2050" s="6"/>
      <c r="L2050" s="6"/>
      <c r="M2050" s="10"/>
      <c r="N2050" s="8"/>
      <c r="O2050" s="6"/>
      <c r="P2050" s="6"/>
      <c r="Q2050" s="6"/>
    </row>
    <row r="2051" spans="2:17" x14ac:dyDescent="0.25">
      <c r="B2051" s="56"/>
      <c r="C2051" s="4"/>
      <c r="D2051" s="4"/>
      <c r="E2051" s="4"/>
      <c r="F2051" s="4"/>
      <c r="G2051" s="6"/>
      <c r="H2051" s="6"/>
      <c r="I2051" s="6"/>
      <c r="J2051" s="6"/>
      <c r="K2051" s="6"/>
      <c r="L2051" s="6"/>
      <c r="M2051" s="10"/>
      <c r="N2051" s="8"/>
      <c r="O2051" s="6"/>
      <c r="P2051" s="6"/>
      <c r="Q2051" s="6"/>
    </row>
    <row r="2052" spans="2:17" x14ac:dyDescent="0.25">
      <c r="B2052" s="56"/>
      <c r="C2052" s="4"/>
      <c r="D2052" s="4"/>
      <c r="E2052" s="4"/>
      <c r="F2052" s="4"/>
      <c r="G2052" s="6"/>
      <c r="H2052" s="6"/>
      <c r="I2052" s="6"/>
      <c r="J2052" s="6"/>
      <c r="K2052" s="6"/>
      <c r="L2052" s="6"/>
      <c r="M2052" s="10"/>
      <c r="N2052" s="8"/>
      <c r="O2052" s="6"/>
      <c r="P2052" s="6"/>
      <c r="Q2052" s="6"/>
    </row>
    <row r="2053" spans="2:17" x14ac:dyDescent="0.25">
      <c r="B2053" s="58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9"/>
      <c r="N2053" s="9"/>
      <c r="O2053" s="5"/>
      <c r="P2053" s="5"/>
      <c r="Q2053" s="5"/>
    </row>
    <row r="2054" spans="2:17" x14ac:dyDescent="0.25">
      <c r="B2054" s="56"/>
      <c r="C2054" s="4"/>
      <c r="D2054" s="4"/>
      <c r="E2054" s="4"/>
      <c r="F2054" s="4"/>
      <c r="G2054" s="6"/>
      <c r="H2054" s="6"/>
      <c r="I2054" s="6"/>
      <c r="J2054" s="6"/>
      <c r="K2054" s="6"/>
      <c r="L2054" s="6"/>
      <c r="M2054" s="10"/>
      <c r="N2054" s="8"/>
      <c r="O2054" s="6"/>
      <c r="P2054" s="6"/>
      <c r="Q2054" s="6"/>
    </row>
    <row r="2055" spans="2:17" x14ac:dyDescent="0.25">
      <c r="B2055" s="56"/>
      <c r="C2055" s="4"/>
      <c r="D2055" s="4"/>
      <c r="E2055" s="4"/>
      <c r="F2055" s="4"/>
      <c r="G2055" s="6"/>
      <c r="H2055" s="6"/>
      <c r="I2055" s="6"/>
      <c r="J2055" s="6"/>
      <c r="K2055" s="6"/>
      <c r="L2055" s="6"/>
      <c r="M2055" s="10"/>
      <c r="N2055" s="8"/>
      <c r="O2055" s="6"/>
      <c r="P2055" s="6"/>
      <c r="Q2055" s="6"/>
    </row>
    <row r="2056" spans="2:17" x14ac:dyDescent="0.25">
      <c r="B2056" s="56"/>
      <c r="C2056" s="4"/>
      <c r="D2056" s="4"/>
      <c r="E2056" s="4"/>
      <c r="F2056" s="4"/>
      <c r="G2056" s="6"/>
      <c r="H2056" s="6"/>
      <c r="I2056" s="6"/>
      <c r="J2056" s="6"/>
      <c r="K2056" s="6"/>
      <c r="L2056" s="6"/>
      <c r="M2056" s="10"/>
      <c r="N2056" s="8"/>
      <c r="O2056" s="6"/>
      <c r="P2056" s="6"/>
      <c r="Q2056" s="6"/>
    </row>
    <row r="2057" spans="2:17" x14ac:dyDescent="0.25">
      <c r="B2057" s="58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9"/>
      <c r="N2057" s="9"/>
      <c r="O2057" s="5"/>
      <c r="P2057" s="5"/>
      <c r="Q2057" s="5"/>
    </row>
    <row r="2058" spans="2:17" x14ac:dyDescent="0.25">
      <c r="B2058" s="56"/>
      <c r="C2058" s="4"/>
      <c r="D2058" s="4"/>
      <c r="E2058" s="4"/>
      <c r="F2058" s="4"/>
      <c r="G2058" s="6"/>
      <c r="H2058" s="6"/>
      <c r="I2058" s="6"/>
      <c r="J2058" s="6"/>
      <c r="K2058" s="6"/>
      <c r="L2058" s="6"/>
      <c r="M2058" s="10"/>
      <c r="N2058" s="8"/>
      <c r="O2058" s="6"/>
      <c r="P2058" s="6"/>
      <c r="Q2058" s="6"/>
    </row>
    <row r="2059" spans="2:17" x14ac:dyDescent="0.25">
      <c r="B2059" s="56"/>
      <c r="C2059" s="4"/>
      <c r="D2059" s="4"/>
      <c r="E2059" s="4"/>
      <c r="F2059" s="4"/>
      <c r="G2059" s="6"/>
      <c r="H2059" s="6"/>
      <c r="I2059" s="6"/>
      <c r="J2059" s="6"/>
      <c r="K2059" s="6"/>
      <c r="L2059" s="6"/>
      <c r="M2059" s="10"/>
      <c r="N2059" s="8"/>
      <c r="O2059" s="6"/>
      <c r="P2059" s="6"/>
      <c r="Q2059" s="6"/>
    </row>
    <row r="2060" spans="2:17" x14ac:dyDescent="0.25">
      <c r="B2060" s="58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9"/>
      <c r="N2060" s="9"/>
      <c r="O2060" s="5"/>
      <c r="P2060" s="5"/>
      <c r="Q2060" s="5"/>
    </row>
    <row r="2061" spans="2:17" x14ac:dyDescent="0.25">
      <c r="B2061" s="58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9"/>
      <c r="N2061" s="9"/>
      <c r="O2061" s="5"/>
      <c r="P2061" s="5"/>
      <c r="Q2061" s="5"/>
    </row>
    <row r="2062" spans="2:17" x14ac:dyDescent="0.25">
      <c r="B2062" s="56"/>
      <c r="C2062" s="4"/>
      <c r="D2062" s="4"/>
      <c r="E2062" s="4"/>
      <c r="F2062" s="4"/>
      <c r="G2062" s="6"/>
      <c r="H2062" s="6"/>
      <c r="I2062" s="6"/>
      <c r="J2062" s="6"/>
      <c r="K2062" s="6"/>
      <c r="L2062" s="6"/>
      <c r="M2062" s="10"/>
      <c r="N2062" s="8"/>
      <c r="O2062" s="6"/>
      <c r="P2062" s="6"/>
      <c r="Q2062" s="6"/>
    </row>
    <row r="2063" spans="2:17" x14ac:dyDescent="0.25">
      <c r="B2063" s="57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7"/>
      <c r="N2063" s="7"/>
      <c r="O2063" s="3"/>
      <c r="P2063" s="3"/>
      <c r="Q2063" s="3"/>
    </row>
    <row r="2064" spans="2:17" x14ac:dyDescent="0.25">
      <c r="B2064" s="56"/>
      <c r="C2064" s="4"/>
      <c r="D2064" s="4"/>
      <c r="E2064" s="4"/>
      <c r="F2064" s="4"/>
      <c r="G2064" s="6"/>
      <c r="H2064" s="6"/>
      <c r="I2064" s="6"/>
      <c r="J2064" s="6"/>
      <c r="K2064" s="6"/>
      <c r="L2064" s="6"/>
      <c r="M2064" s="10"/>
      <c r="N2064" s="8"/>
      <c r="O2064" s="6"/>
      <c r="P2064" s="6"/>
      <c r="Q2064" s="6"/>
    </row>
    <row r="2065" spans="2:17" x14ac:dyDescent="0.25">
      <c r="B2065" s="58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9"/>
      <c r="N2065" s="9"/>
      <c r="O2065" s="5"/>
      <c r="P2065" s="5"/>
      <c r="Q2065" s="5"/>
    </row>
    <row r="2066" spans="2:17" x14ac:dyDescent="0.25">
      <c r="B2066" s="58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9"/>
      <c r="N2066" s="9"/>
      <c r="O2066" s="5"/>
      <c r="P2066" s="5"/>
      <c r="Q2066" s="5"/>
    </row>
    <row r="2067" spans="2:17" x14ac:dyDescent="0.25">
      <c r="B2067" s="58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9"/>
      <c r="N2067" s="9"/>
      <c r="O2067" s="5"/>
      <c r="P2067" s="5"/>
      <c r="Q2067" s="5"/>
    </row>
    <row r="2068" spans="2:17" x14ac:dyDescent="0.25">
      <c r="B2068" s="57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7"/>
      <c r="N2068" s="7"/>
      <c r="O2068" s="3"/>
      <c r="P2068" s="3"/>
      <c r="Q2068" s="3"/>
    </row>
    <row r="2069" spans="2:17" x14ac:dyDescent="0.25">
      <c r="B2069" s="58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9"/>
      <c r="N2069" s="9"/>
      <c r="O2069" s="5"/>
      <c r="P2069" s="5"/>
      <c r="Q2069" s="5"/>
    </row>
    <row r="2070" spans="2:17" x14ac:dyDescent="0.25">
      <c r="B2070" s="58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9"/>
      <c r="N2070" s="9"/>
      <c r="O2070" s="5"/>
      <c r="P2070" s="5"/>
      <c r="Q2070" s="5"/>
    </row>
    <row r="2071" spans="2:17" x14ac:dyDescent="0.25">
      <c r="B2071" s="56"/>
      <c r="C2071" s="4"/>
      <c r="D2071" s="4"/>
      <c r="E2071" s="4"/>
      <c r="F2071" s="4"/>
      <c r="G2071" s="6"/>
      <c r="H2071" s="6"/>
      <c r="I2071" s="6"/>
      <c r="J2071" s="6"/>
      <c r="K2071" s="6"/>
      <c r="L2071" s="6"/>
      <c r="M2071" s="10"/>
      <c r="N2071" s="8"/>
      <c r="O2071" s="6"/>
      <c r="P2071" s="6"/>
      <c r="Q2071" s="6"/>
    </row>
    <row r="2072" spans="2:17" x14ac:dyDescent="0.25">
      <c r="B2072" s="56"/>
      <c r="C2072" s="4"/>
      <c r="D2072" s="4"/>
      <c r="E2072" s="4"/>
      <c r="F2072" s="4"/>
      <c r="G2072" s="6"/>
      <c r="H2072" s="6"/>
      <c r="I2072" s="6"/>
      <c r="J2072" s="6"/>
      <c r="K2072" s="6"/>
      <c r="L2072" s="6"/>
      <c r="M2072" s="10"/>
      <c r="N2072" s="8"/>
      <c r="O2072" s="6"/>
      <c r="P2072" s="6"/>
      <c r="Q2072" s="6"/>
    </row>
    <row r="2073" spans="2:17" x14ac:dyDescent="0.25">
      <c r="B2073" s="57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7"/>
      <c r="N2073" s="7"/>
      <c r="O2073" s="3"/>
      <c r="P2073" s="3"/>
      <c r="Q2073" s="3"/>
    </row>
    <row r="2074" spans="2:17" x14ac:dyDescent="0.25">
      <c r="B2074" s="58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9"/>
      <c r="N2074" s="9"/>
      <c r="O2074" s="5"/>
      <c r="P2074" s="5"/>
      <c r="Q2074" s="5"/>
    </row>
    <row r="2075" spans="2:17" x14ac:dyDescent="0.25">
      <c r="B2075" s="57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7"/>
      <c r="N2075" s="7"/>
      <c r="O2075" s="3"/>
      <c r="P2075" s="3"/>
      <c r="Q2075" s="3"/>
    </row>
    <row r="2076" spans="2:17" x14ac:dyDescent="0.25">
      <c r="B2076" s="58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9"/>
      <c r="N2076" s="9"/>
      <c r="O2076" s="5"/>
      <c r="P2076" s="5"/>
      <c r="Q2076" s="5"/>
    </row>
    <row r="2077" spans="2:17" x14ac:dyDescent="0.25">
      <c r="B2077" s="57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7"/>
      <c r="N2077" s="7"/>
      <c r="O2077" s="3"/>
      <c r="P2077" s="3"/>
      <c r="Q2077" s="3"/>
    </row>
    <row r="2078" spans="2:17" x14ac:dyDescent="0.25">
      <c r="B2078" s="56"/>
      <c r="C2078" s="4"/>
      <c r="D2078" s="4"/>
      <c r="E2078" s="4"/>
      <c r="F2078" s="4"/>
      <c r="G2078" s="6"/>
      <c r="H2078" s="6"/>
      <c r="I2078" s="6"/>
      <c r="J2078" s="6"/>
      <c r="K2078" s="6"/>
      <c r="L2078" s="6"/>
      <c r="M2078" s="10"/>
      <c r="N2078" s="8"/>
      <c r="O2078" s="6"/>
      <c r="P2078" s="6"/>
      <c r="Q2078" s="6"/>
    </row>
    <row r="2079" spans="2:17" x14ac:dyDescent="0.25">
      <c r="B2079" s="56"/>
      <c r="C2079" s="4"/>
      <c r="D2079" s="4"/>
      <c r="E2079" s="4"/>
      <c r="F2079" s="4"/>
      <c r="G2079" s="6"/>
      <c r="H2079" s="6"/>
      <c r="I2079" s="6"/>
      <c r="J2079" s="6"/>
      <c r="K2079" s="6"/>
      <c r="L2079" s="6"/>
      <c r="M2079" s="10"/>
      <c r="N2079" s="8"/>
      <c r="O2079" s="6"/>
      <c r="P2079" s="6"/>
      <c r="Q2079" s="6"/>
    </row>
    <row r="2080" spans="2:17" x14ac:dyDescent="0.25">
      <c r="B2080" s="58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9"/>
      <c r="N2080" s="9"/>
      <c r="O2080" s="5"/>
      <c r="P2080" s="5"/>
      <c r="Q2080" s="5"/>
    </row>
    <row r="2081" spans="2:17" x14ac:dyDescent="0.25">
      <c r="B2081" s="56"/>
      <c r="C2081" s="4"/>
      <c r="D2081" s="4"/>
      <c r="E2081" s="4"/>
      <c r="F2081" s="4"/>
      <c r="G2081" s="6"/>
      <c r="H2081" s="6"/>
      <c r="I2081" s="6"/>
      <c r="J2081" s="6"/>
      <c r="K2081" s="6"/>
      <c r="L2081" s="6"/>
      <c r="M2081" s="10"/>
      <c r="N2081" s="8"/>
      <c r="O2081" s="6"/>
      <c r="P2081" s="6"/>
      <c r="Q2081" s="6"/>
    </row>
    <row r="2082" spans="2:17" x14ac:dyDescent="0.25">
      <c r="B2082" s="58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9"/>
      <c r="N2082" s="9"/>
      <c r="O2082" s="5"/>
      <c r="P2082" s="5"/>
      <c r="Q2082" s="5"/>
    </row>
    <row r="2083" spans="2:17" x14ac:dyDescent="0.25">
      <c r="B2083" s="56"/>
      <c r="C2083" s="4"/>
      <c r="D2083" s="4"/>
      <c r="E2083" s="4"/>
      <c r="F2083" s="4"/>
      <c r="G2083" s="6"/>
      <c r="H2083" s="6"/>
      <c r="I2083" s="6"/>
      <c r="J2083" s="6"/>
      <c r="K2083" s="6"/>
      <c r="L2083" s="6"/>
      <c r="M2083" s="10"/>
      <c r="N2083" s="8"/>
      <c r="O2083" s="6"/>
      <c r="P2083" s="6"/>
      <c r="Q2083" s="6"/>
    </row>
    <row r="2084" spans="2:17" x14ac:dyDescent="0.25">
      <c r="B2084" s="58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9"/>
      <c r="N2084" s="9"/>
      <c r="O2084" s="5"/>
      <c r="P2084" s="5"/>
      <c r="Q2084" s="5"/>
    </row>
    <row r="2085" spans="2:17" x14ac:dyDescent="0.25">
      <c r="B2085" s="57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7"/>
      <c r="N2085" s="7"/>
      <c r="O2085" s="3"/>
      <c r="P2085" s="3"/>
      <c r="Q2085" s="3"/>
    </row>
    <row r="2086" spans="2:17" x14ac:dyDescent="0.25">
      <c r="B2086" s="56"/>
      <c r="C2086" s="4"/>
      <c r="D2086" s="4"/>
      <c r="E2086" s="4"/>
      <c r="F2086" s="4"/>
      <c r="G2086" s="6"/>
      <c r="H2086" s="6"/>
      <c r="I2086" s="6"/>
      <c r="J2086" s="6"/>
      <c r="K2086" s="6"/>
      <c r="L2086" s="6"/>
      <c r="M2086" s="10"/>
      <c r="N2086" s="8"/>
      <c r="O2086" s="6"/>
      <c r="P2086" s="6"/>
      <c r="Q2086" s="6"/>
    </row>
    <row r="2087" spans="2:17" x14ac:dyDescent="0.25">
      <c r="B2087" s="56"/>
      <c r="C2087" s="4"/>
      <c r="D2087" s="4"/>
      <c r="E2087" s="4"/>
      <c r="F2087" s="4"/>
      <c r="G2087" s="6"/>
      <c r="H2087" s="6"/>
      <c r="I2087" s="6"/>
      <c r="J2087" s="6"/>
      <c r="K2087" s="6"/>
      <c r="L2087" s="6"/>
      <c r="M2087" s="10"/>
      <c r="N2087" s="8"/>
      <c r="O2087" s="6"/>
      <c r="P2087" s="6"/>
      <c r="Q2087" s="6"/>
    </row>
    <row r="2088" spans="2:17" x14ac:dyDescent="0.25">
      <c r="B2088" s="56"/>
      <c r="C2088" s="4"/>
      <c r="D2088" s="4"/>
      <c r="E2088" s="4"/>
      <c r="F2088" s="4"/>
      <c r="G2088" s="6"/>
      <c r="H2088" s="6"/>
      <c r="I2088" s="6"/>
      <c r="J2088" s="6"/>
      <c r="K2088" s="6"/>
      <c r="L2088" s="6"/>
      <c r="M2088" s="10"/>
      <c r="N2088" s="8"/>
      <c r="O2088" s="6"/>
      <c r="P2088" s="6"/>
      <c r="Q2088" s="6"/>
    </row>
    <row r="2089" spans="2:17" x14ac:dyDescent="0.25">
      <c r="B2089" s="56"/>
      <c r="C2089" s="4"/>
      <c r="D2089" s="4"/>
      <c r="E2089" s="4"/>
      <c r="F2089" s="4"/>
      <c r="G2089" s="6"/>
      <c r="H2089" s="6"/>
      <c r="I2089" s="6"/>
      <c r="J2089" s="6"/>
      <c r="K2089" s="6"/>
      <c r="L2089" s="6"/>
      <c r="M2089" s="10"/>
      <c r="N2089" s="8"/>
      <c r="O2089" s="6"/>
      <c r="P2089" s="6"/>
      <c r="Q2089" s="6"/>
    </row>
    <row r="2090" spans="2:17" x14ac:dyDescent="0.25">
      <c r="B2090" s="58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9"/>
      <c r="N2090" s="9"/>
      <c r="O2090" s="5"/>
      <c r="P2090" s="5"/>
      <c r="Q2090" s="5"/>
    </row>
    <row r="2091" spans="2:17" x14ac:dyDescent="0.25">
      <c r="B2091" s="58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9"/>
      <c r="N2091" s="9"/>
      <c r="O2091" s="5"/>
      <c r="P2091" s="5"/>
      <c r="Q2091" s="5"/>
    </row>
    <row r="2092" spans="2:17" x14ac:dyDescent="0.25">
      <c r="B2092" s="58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9"/>
      <c r="N2092" s="9"/>
      <c r="O2092" s="5"/>
      <c r="P2092" s="5"/>
      <c r="Q2092" s="5"/>
    </row>
    <row r="2093" spans="2:17" x14ac:dyDescent="0.25">
      <c r="B2093" s="56"/>
      <c r="C2093" s="4"/>
      <c r="D2093" s="4"/>
      <c r="E2093" s="4"/>
      <c r="F2093" s="4"/>
      <c r="G2093" s="6"/>
      <c r="H2093" s="6"/>
      <c r="I2093" s="6"/>
      <c r="J2093" s="6"/>
      <c r="K2093" s="6"/>
      <c r="L2093" s="6"/>
      <c r="M2093" s="10"/>
      <c r="N2093" s="8"/>
      <c r="O2093" s="6"/>
      <c r="P2093" s="6"/>
      <c r="Q2093" s="6"/>
    </row>
    <row r="2094" spans="2:17" x14ac:dyDescent="0.25">
      <c r="B2094" s="56"/>
      <c r="C2094" s="4"/>
      <c r="D2094" s="4"/>
      <c r="E2094" s="4"/>
      <c r="F2094" s="4"/>
      <c r="G2094" s="6"/>
      <c r="H2094" s="6"/>
      <c r="I2094" s="6"/>
      <c r="J2094" s="6"/>
      <c r="K2094" s="6"/>
      <c r="L2094" s="6"/>
      <c r="M2094" s="10"/>
      <c r="N2094" s="8"/>
      <c r="O2094" s="6"/>
      <c r="P2094" s="6"/>
      <c r="Q2094" s="6"/>
    </row>
    <row r="2095" spans="2:17" x14ac:dyDescent="0.25">
      <c r="B2095" s="56"/>
      <c r="C2095" s="4"/>
      <c r="D2095" s="4"/>
      <c r="E2095" s="4"/>
      <c r="F2095" s="4"/>
      <c r="G2095" s="6"/>
      <c r="H2095" s="6"/>
      <c r="I2095" s="6"/>
      <c r="J2095" s="6"/>
      <c r="K2095" s="6"/>
      <c r="L2095" s="6"/>
      <c r="M2095" s="10"/>
      <c r="N2095" s="8"/>
      <c r="O2095" s="6"/>
      <c r="P2095" s="6"/>
      <c r="Q2095" s="6"/>
    </row>
    <row r="2096" spans="2:17" x14ac:dyDescent="0.25">
      <c r="B2096" s="56"/>
      <c r="C2096" s="4"/>
      <c r="D2096" s="4"/>
      <c r="E2096" s="4"/>
      <c r="F2096" s="4"/>
      <c r="G2096" s="6"/>
      <c r="H2096" s="6"/>
      <c r="I2096" s="6"/>
      <c r="J2096" s="6"/>
      <c r="K2096" s="6"/>
      <c r="L2096" s="6"/>
      <c r="M2096" s="10"/>
      <c r="N2096" s="8"/>
      <c r="O2096" s="6"/>
      <c r="P2096" s="6"/>
      <c r="Q2096" s="6"/>
    </row>
    <row r="2097" spans="2:17" x14ac:dyDescent="0.25">
      <c r="B2097" s="58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9"/>
      <c r="N2097" s="9"/>
      <c r="O2097" s="5"/>
      <c r="P2097" s="5"/>
      <c r="Q2097" s="5"/>
    </row>
    <row r="2098" spans="2:17" x14ac:dyDescent="0.25">
      <c r="B2098" s="58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9"/>
      <c r="N2098" s="9"/>
      <c r="O2098" s="5"/>
      <c r="P2098" s="5"/>
      <c r="Q2098" s="5"/>
    </row>
    <row r="2099" spans="2:17" x14ac:dyDescent="0.25">
      <c r="B2099" s="58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9"/>
      <c r="N2099" s="9"/>
      <c r="O2099" s="5"/>
      <c r="P2099" s="5"/>
      <c r="Q2099" s="5"/>
    </row>
    <row r="2100" spans="2:17" x14ac:dyDescent="0.25">
      <c r="B2100" s="58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9"/>
      <c r="N2100" s="9"/>
      <c r="O2100" s="5"/>
      <c r="P2100" s="5"/>
      <c r="Q2100" s="5"/>
    </row>
    <row r="2101" spans="2:17" x14ac:dyDescent="0.25">
      <c r="B2101" s="58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9"/>
      <c r="N2101" s="9"/>
      <c r="O2101" s="5"/>
      <c r="P2101" s="5"/>
      <c r="Q2101" s="5"/>
    </row>
    <row r="2102" spans="2:17" x14ac:dyDescent="0.25">
      <c r="B2102" s="56"/>
      <c r="C2102" s="4"/>
      <c r="D2102" s="4"/>
      <c r="E2102" s="4"/>
      <c r="F2102" s="4"/>
      <c r="G2102" s="6"/>
      <c r="H2102" s="6"/>
      <c r="I2102" s="6"/>
      <c r="J2102" s="6"/>
      <c r="K2102" s="6"/>
      <c r="L2102" s="6"/>
      <c r="M2102" s="10"/>
      <c r="N2102" s="8"/>
      <c r="O2102" s="6"/>
      <c r="P2102" s="6"/>
      <c r="Q2102" s="6"/>
    </row>
    <row r="2103" spans="2:17" x14ac:dyDescent="0.25">
      <c r="B2103" s="58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9"/>
      <c r="N2103" s="9"/>
      <c r="O2103" s="5"/>
      <c r="P2103" s="5"/>
      <c r="Q2103" s="5"/>
    </row>
    <row r="2104" spans="2:17" x14ac:dyDescent="0.25">
      <c r="B2104" s="58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9"/>
      <c r="N2104" s="9"/>
      <c r="O2104" s="5"/>
      <c r="P2104" s="5"/>
      <c r="Q2104" s="5"/>
    </row>
    <row r="2105" spans="2:17" x14ac:dyDescent="0.25">
      <c r="B2105" s="56"/>
      <c r="C2105" s="4"/>
      <c r="D2105" s="4"/>
      <c r="E2105" s="4"/>
      <c r="F2105" s="4"/>
      <c r="G2105" s="6"/>
      <c r="H2105" s="6"/>
      <c r="I2105" s="6"/>
      <c r="J2105" s="6"/>
      <c r="K2105" s="6"/>
      <c r="L2105" s="6"/>
      <c r="M2105" s="10"/>
      <c r="N2105" s="8"/>
      <c r="O2105" s="6"/>
      <c r="P2105" s="6"/>
      <c r="Q2105" s="6"/>
    </row>
    <row r="2106" spans="2:17" x14ac:dyDescent="0.25">
      <c r="B2106" s="56"/>
      <c r="C2106" s="4"/>
      <c r="D2106" s="4"/>
      <c r="E2106" s="4"/>
      <c r="F2106" s="4"/>
      <c r="G2106" s="6"/>
      <c r="H2106" s="6"/>
      <c r="I2106" s="6"/>
      <c r="J2106" s="6"/>
      <c r="K2106" s="6"/>
      <c r="L2106" s="6"/>
      <c r="M2106" s="10"/>
      <c r="N2106" s="8"/>
      <c r="O2106" s="6"/>
      <c r="P2106" s="6"/>
      <c r="Q2106" s="6"/>
    </row>
    <row r="2107" spans="2:17" x14ac:dyDescent="0.25">
      <c r="B2107" s="56"/>
      <c r="C2107" s="4"/>
      <c r="D2107" s="4"/>
      <c r="E2107" s="4"/>
      <c r="F2107" s="4"/>
      <c r="G2107" s="6"/>
      <c r="H2107" s="6"/>
      <c r="I2107" s="6"/>
      <c r="J2107" s="6"/>
      <c r="K2107" s="6"/>
      <c r="L2107" s="6"/>
      <c r="M2107" s="10"/>
      <c r="N2107" s="8"/>
      <c r="O2107" s="6"/>
      <c r="P2107" s="6"/>
      <c r="Q2107" s="6"/>
    </row>
    <row r="2108" spans="2:17" x14ac:dyDescent="0.25">
      <c r="B2108" s="58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9"/>
      <c r="N2108" s="9"/>
      <c r="O2108" s="5"/>
      <c r="P2108" s="5"/>
      <c r="Q2108" s="5"/>
    </row>
    <row r="2109" spans="2:17" x14ac:dyDescent="0.25">
      <c r="B2109" s="58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9"/>
      <c r="N2109" s="9"/>
      <c r="O2109" s="5"/>
      <c r="P2109" s="5"/>
      <c r="Q2109" s="5"/>
    </row>
    <row r="2110" spans="2:17" x14ac:dyDescent="0.25">
      <c r="B2110" s="56"/>
      <c r="C2110" s="4"/>
      <c r="D2110" s="4"/>
      <c r="E2110" s="4"/>
      <c r="F2110" s="4"/>
      <c r="G2110" s="6"/>
      <c r="H2110" s="6"/>
      <c r="I2110" s="6"/>
      <c r="J2110" s="6"/>
      <c r="K2110" s="6"/>
      <c r="L2110" s="6"/>
      <c r="M2110" s="10"/>
      <c r="N2110" s="8"/>
      <c r="O2110" s="6"/>
      <c r="P2110" s="6"/>
      <c r="Q2110" s="6"/>
    </row>
    <row r="2111" spans="2:17" x14ac:dyDescent="0.25">
      <c r="B2111" s="56"/>
      <c r="C2111" s="4"/>
      <c r="D2111" s="4"/>
      <c r="E2111" s="4"/>
      <c r="F2111" s="4"/>
      <c r="G2111" s="6"/>
      <c r="H2111" s="6"/>
      <c r="I2111" s="6"/>
      <c r="J2111" s="6"/>
      <c r="K2111" s="6"/>
      <c r="L2111" s="6"/>
      <c r="M2111" s="10"/>
      <c r="N2111" s="8"/>
      <c r="O2111" s="6"/>
      <c r="P2111" s="6"/>
      <c r="Q2111" s="6"/>
    </row>
    <row r="2112" spans="2:17" x14ac:dyDescent="0.25">
      <c r="B2112" s="56"/>
      <c r="C2112" s="4"/>
      <c r="D2112" s="4"/>
      <c r="E2112" s="4"/>
      <c r="F2112" s="4"/>
      <c r="G2112" s="6"/>
      <c r="H2112" s="6"/>
      <c r="I2112" s="6"/>
      <c r="J2112" s="6"/>
      <c r="K2112" s="6"/>
      <c r="L2112" s="6"/>
      <c r="M2112" s="10"/>
      <c r="N2112" s="8"/>
      <c r="O2112" s="6"/>
      <c r="P2112" s="6"/>
      <c r="Q2112" s="6"/>
    </row>
    <row r="2113" spans="2:17" x14ac:dyDescent="0.25">
      <c r="B2113" s="56"/>
      <c r="C2113" s="4"/>
      <c r="D2113" s="4"/>
      <c r="E2113" s="4"/>
      <c r="F2113" s="4"/>
      <c r="G2113" s="6"/>
      <c r="H2113" s="6"/>
      <c r="I2113" s="6"/>
      <c r="J2113" s="6"/>
      <c r="K2113" s="6"/>
      <c r="L2113" s="6"/>
      <c r="M2113" s="10"/>
      <c r="N2113" s="8"/>
      <c r="O2113" s="6"/>
      <c r="P2113" s="6"/>
      <c r="Q2113" s="6"/>
    </row>
    <row r="2114" spans="2:17" x14ac:dyDescent="0.25">
      <c r="B2114" s="58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9"/>
      <c r="N2114" s="9"/>
      <c r="O2114" s="5"/>
      <c r="P2114" s="5"/>
      <c r="Q2114" s="5"/>
    </row>
    <row r="2115" spans="2:17" x14ac:dyDescent="0.25">
      <c r="B2115" s="58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9"/>
      <c r="N2115" s="9"/>
      <c r="O2115" s="5"/>
      <c r="P2115" s="5"/>
      <c r="Q2115" s="5"/>
    </row>
    <row r="2116" spans="2:17" x14ac:dyDescent="0.25">
      <c r="B2116" s="58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9"/>
      <c r="N2116" s="9"/>
      <c r="O2116" s="5"/>
      <c r="P2116" s="5"/>
      <c r="Q2116" s="5"/>
    </row>
    <row r="2117" spans="2:17" x14ac:dyDescent="0.25">
      <c r="B2117" s="56"/>
      <c r="C2117" s="4"/>
      <c r="D2117" s="4"/>
      <c r="E2117" s="4"/>
      <c r="F2117" s="4"/>
      <c r="G2117" s="6"/>
      <c r="H2117" s="6"/>
      <c r="I2117" s="6"/>
      <c r="J2117" s="6"/>
      <c r="K2117" s="6"/>
      <c r="L2117" s="6"/>
      <c r="M2117" s="10"/>
      <c r="N2117" s="8"/>
      <c r="O2117" s="6"/>
      <c r="P2117" s="6"/>
      <c r="Q2117" s="6"/>
    </row>
    <row r="2118" spans="2:17" x14ac:dyDescent="0.25">
      <c r="B2118" s="58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9"/>
      <c r="N2118" s="9"/>
      <c r="O2118" s="5"/>
      <c r="P2118" s="5"/>
      <c r="Q2118" s="5"/>
    </row>
    <row r="2119" spans="2:17" x14ac:dyDescent="0.25">
      <c r="B2119" s="58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9"/>
      <c r="N2119" s="9"/>
      <c r="O2119" s="5"/>
      <c r="P2119" s="5"/>
      <c r="Q2119" s="5"/>
    </row>
    <row r="2120" spans="2:17" x14ac:dyDescent="0.25">
      <c r="B2120" s="58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9"/>
      <c r="N2120" s="9"/>
      <c r="O2120" s="5"/>
      <c r="P2120" s="5"/>
      <c r="Q2120" s="5"/>
    </row>
    <row r="2121" spans="2:17" x14ac:dyDescent="0.25">
      <c r="B2121" s="58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9"/>
      <c r="N2121" s="9"/>
      <c r="O2121" s="5"/>
      <c r="P2121" s="5"/>
      <c r="Q2121" s="5"/>
    </row>
    <row r="2122" spans="2:17" x14ac:dyDescent="0.25">
      <c r="B2122" s="58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9"/>
      <c r="N2122" s="9"/>
      <c r="O2122" s="5"/>
      <c r="P2122" s="5"/>
      <c r="Q2122" s="5"/>
    </row>
    <row r="2123" spans="2:17" x14ac:dyDescent="0.25">
      <c r="B2123" s="56"/>
      <c r="C2123" s="4"/>
      <c r="D2123" s="4"/>
      <c r="E2123" s="4"/>
      <c r="F2123" s="4"/>
      <c r="G2123" s="6"/>
      <c r="H2123" s="6"/>
      <c r="I2123" s="6"/>
      <c r="J2123" s="6"/>
      <c r="K2123" s="6"/>
      <c r="L2123" s="6"/>
      <c r="M2123" s="10"/>
      <c r="N2123" s="8"/>
      <c r="O2123" s="6"/>
      <c r="P2123" s="6"/>
      <c r="Q2123" s="6"/>
    </row>
    <row r="2124" spans="2:17" x14ac:dyDescent="0.25">
      <c r="B2124" s="56"/>
      <c r="C2124" s="4"/>
      <c r="D2124" s="4"/>
      <c r="E2124" s="4"/>
      <c r="F2124" s="4"/>
      <c r="G2124" s="6"/>
      <c r="H2124" s="6"/>
      <c r="I2124" s="6"/>
      <c r="J2124" s="6"/>
      <c r="K2124" s="6"/>
      <c r="L2124" s="6"/>
      <c r="M2124" s="10"/>
      <c r="N2124" s="8"/>
      <c r="O2124" s="6"/>
      <c r="P2124" s="6"/>
      <c r="Q2124" s="6"/>
    </row>
    <row r="2125" spans="2:17" x14ac:dyDescent="0.25">
      <c r="B2125" s="58"/>
      <c r="C2125" s="5"/>
      <c r="D2125" s="5"/>
      <c r="E2125" s="5"/>
      <c r="F2125" s="5"/>
      <c r="G2125" s="5"/>
      <c r="H2125" s="5"/>
      <c r="I2125" s="5"/>
      <c r="J2125" s="5"/>
      <c r="K2125" s="5"/>
      <c r="L2125" s="5"/>
      <c r="M2125" s="9"/>
      <c r="N2125" s="9"/>
      <c r="O2125" s="5"/>
      <c r="P2125" s="5"/>
      <c r="Q2125" s="5"/>
    </row>
    <row r="2126" spans="2:17" x14ac:dyDescent="0.25">
      <c r="B2126" s="56"/>
      <c r="C2126" s="4"/>
      <c r="D2126" s="4"/>
      <c r="E2126" s="4"/>
      <c r="F2126" s="4"/>
      <c r="G2126" s="6"/>
      <c r="H2126" s="6"/>
      <c r="I2126" s="6"/>
      <c r="J2126" s="6"/>
      <c r="K2126" s="6"/>
      <c r="L2126" s="6"/>
      <c r="M2126" s="10"/>
      <c r="N2126" s="8"/>
      <c r="O2126" s="6"/>
      <c r="P2126" s="6"/>
      <c r="Q2126" s="6"/>
    </row>
    <row r="2127" spans="2:17" x14ac:dyDescent="0.25">
      <c r="B2127" s="56"/>
      <c r="C2127" s="4"/>
      <c r="D2127" s="4"/>
      <c r="E2127" s="4"/>
      <c r="F2127" s="4"/>
      <c r="G2127" s="6"/>
      <c r="H2127" s="6"/>
      <c r="I2127" s="6"/>
      <c r="J2127" s="6"/>
      <c r="K2127" s="6"/>
      <c r="L2127" s="6"/>
      <c r="M2127" s="10"/>
      <c r="N2127" s="8"/>
      <c r="O2127" s="6"/>
      <c r="P2127" s="6"/>
      <c r="Q2127" s="6"/>
    </row>
    <row r="2128" spans="2:17" x14ac:dyDescent="0.25">
      <c r="B2128" s="56"/>
      <c r="C2128" s="4"/>
      <c r="D2128" s="4"/>
      <c r="E2128" s="4"/>
      <c r="F2128" s="4"/>
      <c r="G2128" s="6"/>
      <c r="H2128" s="6"/>
      <c r="I2128" s="6"/>
      <c r="J2128" s="6"/>
      <c r="K2128" s="6"/>
      <c r="L2128" s="6"/>
      <c r="M2128" s="10"/>
      <c r="N2128" s="8"/>
      <c r="O2128" s="6"/>
      <c r="P2128" s="6"/>
      <c r="Q2128" s="6"/>
    </row>
    <row r="2129" spans="2:17" x14ac:dyDescent="0.25">
      <c r="B2129" s="56"/>
      <c r="C2129" s="4"/>
      <c r="D2129" s="4"/>
      <c r="E2129" s="4"/>
      <c r="F2129" s="4"/>
      <c r="G2129" s="6"/>
      <c r="H2129" s="6"/>
      <c r="I2129" s="6"/>
      <c r="J2129" s="6"/>
      <c r="K2129" s="6"/>
      <c r="L2129" s="6"/>
      <c r="M2129" s="10"/>
      <c r="N2129" s="8"/>
      <c r="O2129" s="6"/>
      <c r="P2129" s="6"/>
      <c r="Q2129" s="6"/>
    </row>
    <row r="2130" spans="2:17" x14ac:dyDescent="0.25">
      <c r="B2130" s="58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9"/>
      <c r="N2130" s="9"/>
      <c r="O2130" s="5"/>
      <c r="P2130" s="5"/>
      <c r="Q2130" s="5"/>
    </row>
    <row r="2131" spans="2:17" x14ac:dyDescent="0.25">
      <c r="B2131" s="58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9"/>
      <c r="N2131" s="9"/>
      <c r="O2131" s="5"/>
      <c r="P2131" s="5"/>
      <c r="Q2131" s="5"/>
    </row>
    <row r="2132" spans="2:17" x14ac:dyDescent="0.25">
      <c r="B2132" s="58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9"/>
      <c r="N2132" s="9"/>
      <c r="O2132" s="5"/>
      <c r="P2132" s="5"/>
      <c r="Q2132" s="5"/>
    </row>
    <row r="2133" spans="2:17" x14ac:dyDescent="0.25">
      <c r="B2133" s="58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9"/>
      <c r="N2133" s="9"/>
      <c r="O2133" s="5"/>
      <c r="P2133" s="5"/>
      <c r="Q2133" s="5"/>
    </row>
    <row r="2134" spans="2:17" x14ac:dyDescent="0.25">
      <c r="B2134" s="58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9"/>
      <c r="N2134" s="9"/>
      <c r="O2134" s="5"/>
      <c r="P2134" s="5"/>
      <c r="Q2134" s="5"/>
    </row>
    <row r="2135" spans="2:17" x14ac:dyDescent="0.25">
      <c r="B2135" s="58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9"/>
      <c r="N2135" s="9"/>
      <c r="O2135" s="5"/>
      <c r="P2135" s="5"/>
      <c r="Q2135" s="5"/>
    </row>
    <row r="2136" spans="2:17" x14ac:dyDescent="0.25">
      <c r="B2136" s="58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9"/>
      <c r="N2136" s="9"/>
      <c r="O2136" s="5"/>
      <c r="P2136" s="5"/>
      <c r="Q2136" s="5"/>
    </row>
    <row r="2137" spans="2:17" x14ac:dyDescent="0.25">
      <c r="B2137" s="56"/>
      <c r="C2137" s="4"/>
      <c r="D2137" s="4"/>
      <c r="E2137" s="4"/>
      <c r="F2137" s="4"/>
      <c r="G2137" s="6"/>
      <c r="H2137" s="6"/>
      <c r="I2137" s="6"/>
      <c r="J2137" s="6"/>
      <c r="K2137" s="6"/>
      <c r="L2137" s="6"/>
      <c r="M2137" s="10"/>
      <c r="N2137" s="8"/>
      <c r="O2137" s="6"/>
      <c r="P2137" s="6"/>
      <c r="Q2137" s="6"/>
    </row>
    <row r="2138" spans="2:17" x14ac:dyDescent="0.25">
      <c r="M2138" s="2"/>
      <c r="N2138" s="2"/>
    </row>
    <row r="2139" spans="2:17" x14ac:dyDescent="0.25">
      <c r="B2139" s="56"/>
      <c r="C2139" s="4"/>
      <c r="D2139" s="4"/>
      <c r="E2139" s="4"/>
      <c r="F2139" s="4"/>
      <c r="G2139" s="6"/>
      <c r="H2139" s="6"/>
      <c r="I2139" s="6"/>
      <c r="J2139" s="6"/>
      <c r="K2139" s="6"/>
      <c r="L2139" s="6"/>
      <c r="M2139" s="10"/>
      <c r="N2139" s="8"/>
      <c r="O2139" s="6"/>
      <c r="P2139" s="6"/>
      <c r="Q2139" s="6"/>
    </row>
    <row r="2140" spans="2:17" x14ac:dyDescent="0.25">
      <c r="B2140" s="56"/>
      <c r="C2140" s="4"/>
      <c r="D2140" s="4"/>
      <c r="E2140" s="4"/>
      <c r="F2140" s="4"/>
      <c r="G2140" s="6"/>
      <c r="H2140" s="6"/>
      <c r="I2140" s="6"/>
      <c r="J2140" s="6"/>
      <c r="K2140" s="6"/>
      <c r="L2140" s="6"/>
      <c r="M2140" s="10"/>
      <c r="N2140" s="8"/>
      <c r="O2140" s="6"/>
      <c r="P2140" s="6"/>
      <c r="Q2140" s="6"/>
    </row>
    <row r="2141" spans="2:17" x14ac:dyDescent="0.25">
      <c r="B2141" s="58"/>
      <c r="C2141" s="5"/>
      <c r="D2141" s="5"/>
      <c r="E2141" s="5"/>
      <c r="F2141" s="5"/>
      <c r="G2141" s="5"/>
      <c r="H2141" s="5"/>
      <c r="I2141" s="5"/>
      <c r="J2141" s="5"/>
      <c r="K2141" s="5"/>
      <c r="L2141" s="5"/>
      <c r="M2141" s="9"/>
      <c r="N2141" s="9"/>
      <c r="O2141" s="5"/>
      <c r="P2141" s="5"/>
      <c r="Q2141" s="5"/>
    </row>
    <row r="2142" spans="2:17" x14ac:dyDescent="0.25">
      <c r="B2142" s="56"/>
      <c r="C2142" s="4"/>
      <c r="D2142" s="4"/>
      <c r="E2142" s="4"/>
      <c r="F2142" s="4"/>
      <c r="G2142" s="6"/>
      <c r="H2142" s="6"/>
      <c r="I2142" s="6"/>
      <c r="J2142" s="6"/>
      <c r="K2142" s="6"/>
      <c r="L2142" s="6"/>
      <c r="M2142" s="10"/>
      <c r="N2142" s="8"/>
      <c r="O2142" s="6"/>
      <c r="P2142" s="6"/>
      <c r="Q2142" s="6"/>
    </row>
    <row r="2143" spans="2:17" x14ac:dyDescent="0.25">
      <c r="B2143" s="56"/>
      <c r="C2143" s="4"/>
      <c r="D2143" s="4"/>
      <c r="E2143" s="4"/>
      <c r="F2143" s="4"/>
      <c r="G2143" s="6"/>
      <c r="H2143" s="6"/>
      <c r="I2143" s="6"/>
      <c r="J2143" s="6"/>
      <c r="K2143" s="6"/>
      <c r="L2143" s="6"/>
      <c r="M2143" s="10"/>
      <c r="N2143" s="8"/>
      <c r="O2143" s="6"/>
      <c r="P2143" s="6"/>
      <c r="Q2143" s="6"/>
    </row>
    <row r="2144" spans="2:17" x14ac:dyDescent="0.25">
      <c r="B2144" s="56"/>
      <c r="C2144" s="4"/>
      <c r="D2144" s="4"/>
      <c r="E2144" s="4"/>
      <c r="F2144" s="4"/>
      <c r="G2144" s="6"/>
      <c r="H2144" s="6"/>
      <c r="I2144" s="6"/>
      <c r="J2144" s="6"/>
      <c r="K2144" s="6"/>
      <c r="L2144" s="6"/>
      <c r="M2144" s="10"/>
      <c r="N2144" s="8"/>
      <c r="O2144" s="6"/>
      <c r="P2144" s="6"/>
      <c r="Q2144" s="6"/>
    </row>
    <row r="2145" spans="2:17" x14ac:dyDescent="0.25">
      <c r="B2145" s="56"/>
      <c r="C2145" s="4"/>
      <c r="D2145" s="4"/>
      <c r="E2145" s="4"/>
      <c r="F2145" s="4"/>
      <c r="G2145" s="6"/>
      <c r="H2145" s="6"/>
      <c r="I2145" s="6"/>
      <c r="J2145" s="6"/>
      <c r="K2145" s="6"/>
      <c r="L2145" s="6"/>
      <c r="M2145" s="10"/>
      <c r="N2145" s="8"/>
      <c r="O2145" s="6"/>
      <c r="P2145" s="6"/>
      <c r="Q2145" s="6"/>
    </row>
    <row r="2146" spans="2:17" x14ac:dyDescent="0.25">
      <c r="B2146" s="56"/>
      <c r="C2146" s="4"/>
      <c r="D2146" s="4"/>
      <c r="E2146" s="4"/>
      <c r="F2146" s="4"/>
      <c r="G2146" s="6"/>
      <c r="H2146" s="6"/>
      <c r="I2146" s="6"/>
      <c r="J2146" s="6"/>
      <c r="K2146" s="6"/>
      <c r="L2146" s="6"/>
      <c r="M2146" s="10"/>
      <c r="N2146" s="8"/>
      <c r="O2146" s="6"/>
      <c r="P2146" s="6"/>
      <c r="Q2146" s="6"/>
    </row>
    <row r="2147" spans="2:17" x14ac:dyDescent="0.25">
      <c r="B2147" s="58"/>
      <c r="C2147" s="5"/>
      <c r="D2147" s="5"/>
      <c r="E2147" s="5"/>
      <c r="F2147" s="5"/>
      <c r="G2147" s="5"/>
      <c r="H2147" s="5"/>
      <c r="I2147" s="5"/>
      <c r="J2147" s="5"/>
      <c r="K2147" s="5"/>
      <c r="L2147" s="5"/>
      <c r="M2147" s="9"/>
      <c r="N2147" s="9"/>
      <c r="O2147" s="5"/>
      <c r="P2147" s="5"/>
      <c r="Q2147" s="5"/>
    </row>
    <row r="2148" spans="2:17" x14ac:dyDescent="0.25">
      <c r="B2148" s="58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9"/>
      <c r="N2148" s="9"/>
      <c r="O2148" s="5"/>
      <c r="P2148" s="5"/>
      <c r="Q2148" s="5"/>
    </row>
    <row r="2149" spans="2:17" x14ac:dyDescent="0.25">
      <c r="B2149" s="56"/>
      <c r="C2149" s="4"/>
      <c r="D2149" s="4"/>
      <c r="E2149" s="4"/>
      <c r="F2149" s="4"/>
      <c r="G2149" s="6"/>
      <c r="H2149" s="6"/>
      <c r="I2149" s="6"/>
      <c r="J2149" s="6"/>
      <c r="K2149" s="6"/>
      <c r="L2149" s="6"/>
      <c r="M2149" s="10"/>
      <c r="N2149" s="8"/>
      <c r="O2149" s="6"/>
      <c r="P2149" s="6"/>
      <c r="Q2149" s="6"/>
    </row>
    <row r="2150" spans="2:17" x14ac:dyDescent="0.25">
      <c r="M2150" s="2"/>
      <c r="N2150" s="2"/>
    </row>
    <row r="2151" spans="2:17" x14ac:dyDescent="0.25">
      <c r="B2151" s="58"/>
      <c r="C2151" s="5"/>
      <c r="D2151" s="5"/>
      <c r="E2151" s="5"/>
      <c r="F2151" s="5"/>
      <c r="G2151" s="5"/>
      <c r="H2151" s="5"/>
      <c r="I2151" s="5"/>
      <c r="J2151" s="5"/>
      <c r="K2151" s="5"/>
      <c r="L2151" s="5"/>
      <c r="M2151" s="9"/>
      <c r="N2151" s="9"/>
      <c r="O2151" s="5"/>
      <c r="P2151" s="5"/>
      <c r="Q2151" s="5"/>
    </row>
    <row r="2152" spans="2:17" x14ac:dyDescent="0.25">
      <c r="B2152" s="58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9"/>
      <c r="N2152" s="9"/>
      <c r="O2152" s="5"/>
      <c r="P2152" s="5"/>
      <c r="Q2152" s="5"/>
    </row>
    <row r="2153" spans="2:17" x14ac:dyDescent="0.25">
      <c r="B2153" s="56"/>
      <c r="C2153" s="4"/>
      <c r="D2153" s="4"/>
      <c r="E2153" s="4"/>
      <c r="F2153" s="4"/>
      <c r="G2153" s="6"/>
      <c r="H2153" s="6"/>
      <c r="I2153" s="6"/>
      <c r="J2153" s="6"/>
      <c r="K2153" s="6"/>
      <c r="L2153" s="6"/>
      <c r="M2153" s="10"/>
      <c r="N2153" s="8"/>
      <c r="O2153" s="6"/>
      <c r="P2153" s="6"/>
      <c r="Q2153" s="6"/>
    </row>
    <row r="2154" spans="2:17" x14ac:dyDescent="0.25">
      <c r="B2154" s="56"/>
      <c r="C2154" s="4"/>
      <c r="D2154" s="4"/>
      <c r="E2154" s="4"/>
      <c r="F2154" s="4"/>
      <c r="G2154" s="6"/>
      <c r="H2154" s="6"/>
      <c r="I2154" s="6"/>
      <c r="J2154" s="6"/>
      <c r="K2154" s="6"/>
      <c r="L2154" s="6"/>
      <c r="M2154" s="10"/>
      <c r="N2154" s="8"/>
      <c r="O2154" s="6"/>
      <c r="P2154" s="6"/>
      <c r="Q2154" s="6"/>
    </row>
    <row r="2155" spans="2:17" x14ac:dyDescent="0.25">
      <c r="B2155" s="56"/>
      <c r="C2155" s="4"/>
      <c r="D2155" s="4"/>
      <c r="E2155" s="4"/>
      <c r="F2155" s="4"/>
      <c r="G2155" s="6"/>
      <c r="H2155" s="6"/>
      <c r="I2155" s="6"/>
      <c r="J2155" s="6"/>
      <c r="K2155" s="6"/>
      <c r="L2155" s="6"/>
      <c r="M2155" s="10"/>
      <c r="N2155" s="8"/>
      <c r="O2155" s="6"/>
      <c r="P2155" s="6"/>
      <c r="Q2155" s="6"/>
    </row>
    <row r="2156" spans="2:17" x14ac:dyDescent="0.25">
      <c r="B2156" s="56"/>
      <c r="C2156" s="4"/>
      <c r="D2156" s="4"/>
      <c r="E2156" s="4"/>
      <c r="F2156" s="4"/>
      <c r="G2156" s="6"/>
      <c r="H2156" s="6"/>
      <c r="I2156" s="6"/>
      <c r="J2156" s="6"/>
      <c r="K2156" s="6"/>
      <c r="L2156" s="6"/>
      <c r="M2156" s="10"/>
      <c r="N2156" s="8"/>
      <c r="O2156" s="6"/>
      <c r="P2156" s="6"/>
      <c r="Q2156" s="6"/>
    </row>
    <row r="2157" spans="2:17" x14ac:dyDescent="0.25">
      <c r="B2157" s="56"/>
      <c r="C2157" s="4"/>
      <c r="D2157" s="4"/>
      <c r="E2157" s="4"/>
      <c r="F2157" s="4"/>
      <c r="G2157" s="6"/>
      <c r="H2157" s="6"/>
      <c r="I2157" s="6"/>
      <c r="J2157" s="6"/>
      <c r="K2157" s="6"/>
      <c r="L2157" s="6"/>
      <c r="M2157" s="10"/>
      <c r="N2157" s="8"/>
      <c r="O2157" s="6"/>
      <c r="P2157" s="6"/>
      <c r="Q2157" s="6"/>
    </row>
    <row r="2158" spans="2:17" x14ac:dyDescent="0.25">
      <c r="B2158" s="58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9"/>
      <c r="N2158" s="9"/>
      <c r="O2158" s="5"/>
      <c r="P2158" s="5"/>
      <c r="Q2158" s="5"/>
    </row>
    <row r="2159" spans="2:17" x14ac:dyDescent="0.25">
      <c r="B2159" s="58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9"/>
      <c r="N2159" s="9"/>
      <c r="O2159" s="5"/>
      <c r="P2159" s="5"/>
      <c r="Q2159" s="5"/>
    </row>
    <row r="2160" spans="2:17" x14ac:dyDescent="0.25">
      <c r="B2160" s="58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9"/>
      <c r="N2160" s="9"/>
      <c r="O2160" s="5"/>
      <c r="P2160" s="5"/>
      <c r="Q2160" s="5"/>
    </row>
    <row r="2161" spans="2:17" x14ac:dyDescent="0.25">
      <c r="B2161" s="58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9"/>
      <c r="N2161" s="9"/>
      <c r="O2161" s="5"/>
      <c r="P2161" s="5"/>
      <c r="Q2161" s="5"/>
    </row>
    <row r="2162" spans="2:17" x14ac:dyDescent="0.25">
      <c r="B2162" s="56"/>
      <c r="C2162" s="4"/>
      <c r="D2162" s="4"/>
      <c r="E2162" s="4"/>
      <c r="F2162" s="4"/>
      <c r="G2162" s="6"/>
      <c r="H2162" s="6"/>
      <c r="I2162" s="6"/>
      <c r="J2162" s="6"/>
      <c r="K2162" s="6"/>
      <c r="L2162" s="6"/>
      <c r="M2162" s="10"/>
      <c r="N2162" s="8"/>
      <c r="O2162" s="6"/>
      <c r="P2162" s="6"/>
      <c r="Q2162" s="6"/>
    </row>
    <row r="2163" spans="2:17" x14ac:dyDescent="0.25">
      <c r="B2163" s="56"/>
      <c r="C2163" s="4"/>
      <c r="D2163" s="4"/>
      <c r="E2163" s="4"/>
      <c r="F2163" s="4"/>
      <c r="G2163" s="6"/>
      <c r="H2163" s="6"/>
      <c r="I2163" s="6"/>
      <c r="J2163" s="6"/>
      <c r="K2163" s="6"/>
      <c r="L2163" s="6"/>
      <c r="M2163" s="10"/>
      <c r="N2163" s="8"/>
      <c r="O2163" s="6"/>
      <c r="P2163" s="6"/>
      <c r="Q2163" s="6"/>
    </row>
    <row r="2164" spans="2:17" x14ac:dyDescent="0.25">
      <c r="B2164" s="57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7"/>
      <c r="N2164" s="7"/>
      <c r="O2164" s="3"/>
      <c r="P2164" s="3"/>
      <c r="Q2164" s="3"/>
    </row>
    <row r="2165" spans="2:17" x14ac:dyDescent="0.25">
      <c r="B2165" s="56"/>
      <c r="C2165" s="4"/>
      <c r="D2165" s="4"/>
      <c r="E2165" s="4"/>
      <c r="F2165" s="4"/>
      <c r="G2165" s="6"/>
      <c r="H2165" s="6"/>
      <c r="I2165" s="6"/>
      <c r="J2165" s="6"/>
      <c r="K2165" s="6"/>
      <c r="L2165" s="6"/>
      <c r="M2165" s="10"/>
      <c r="N2165" s="8"/>
      <c r="O2165" s="6"/>
      <c r="P2165" s="6"/>
      <c r="Q2165" s="6"/>
    </row>
    <row r="2166" spans="2:17" x14ac:dyDescent="0.25">
      <c r="B2166" s="57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7"/>
      <c r="N2166" s="7"/>
      <c r="O2166" s="3"/>
      <c r="P2166" s="3"/>
      <c r="Q2166" s="3"/>
    </row>
    <row r="2167" spans="2:17" x14ac:dyDescent="0.25">
      <c r="B2167" s="56"/>
      <c r="C2167" s="4"/>
      <c r="D2167" s="4"/>
      <c r="E2167" s="4"/>
      <c r="F2167" s="4"/>
      <c r="G2167" s="6"/>
      <c r="H2167" s="6"/>
      <c r="I2167" s="6"/>
      <c r="J2167" s="6"/>
      <c r="K2167" s="6"/>
      <c r="L2167" s="6"/>
      <c r="M2167" s="10"/>
      <c r="N2167" s="8"/>
      <c r="O2167" s="6"/>
      <c r="P2167" s="6"/>
      <c r="Q2167" s="6"/>
    </row>
    <row r="2168" spans="2:17" x14ac:dyDescent="0.25">
      <c r="B2168" s="56"/>
      <c r="C2168" s="4"/>
      <c r="D2168" s="4"/>
      <c r="E2168" s="4"/>
      <c r="F2168" s="4"/>
      <c r="G2168" s="6"/>
      <c r="H2168" s="6"/>
      <c r="I2168" s="6"/>
      <c r="J2168" s="6"/>
      <c r="K2168" s="6"/>
      <c r="L2168" s="6"/>
      <c r="M2168" s="10"/>
      <c r="N2168" s="8"/>
      <c r="O2168" s="6"/>
      <c r="P2168" s="6"/>
      <c r="Q2168" s="6"/>
    </row>
    <row r="2169" spans="2:17" x14ac:dyDescent="0.25">
      <c r="B2169" s="58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9"/>
      <c r="N2169" s="9"/>
      <c r="O2169" s="5"/>
      <c r="P2169" s="5"/>
      <c r="Q2169" s="5"/>
    </row>
    <row r="2170" spans="2:17" x14ac:dyDescent="0.25">
      <c r="B2170" s="56"/>
      <c r="C2170" s="4"/>
      <c r="D2170" s="4"/>
      <c r="E2170" s="4"/>
      <c r="F2170" s="4"/>
      <c r="G2170" s="6"/>
      <c r="H2170" s="6"/>
      <c r="I2170" s="6"/>
      <c r="J2170" s="6"/>
      <c r="K2170" s="6"/>
      <c r="L2170" s="6"/>
      <c r="M2170" s="10"/>
      <c r="N2170" s="8"/>
      <c r="O2170" s="6"/>
      <c r="P2170" s="6"/>
      <c r="Q2170" s="6"/>
    </row>
    <row r="2171" spans="2:17" x14ac:dyDescent="0.25">
      <c r="B2171" s="56"/>
      <c r="C2171" s="4"/>
      <c r="D2171" s="4"/>
      <c r="E2171" s="4"/>
      <c r="F2171" s="4"/>
      <c r="G2171" s="6"/>
      <c r="H2171" s="6"/>
      <c r="I2171" s="6"/>
      <c r="J2171" s="6"/>
      <c r="K2171" s="6"/>
      <c r="L2171" s="6"/>
      <c r="M2171" s="10"/>
      <c r="N2171" s="8"/>
      <c r="O2171" s="6"/>
      <c r="P2171" s="6"/>
      <c r="Q2171" s="6"/>
    </row>
    <row r="2172" spans="2:17" x14ac:dyDescent="0.25">
      <c r="B2172" s="56"/>
      <c r="C2172" s="4"/>
      <c r="D2172" s="4"/>
      <c r="E2172" s="4"/>
      <c r="F2172" s="4"/>
      <c r="G2172" s="6"/>
      <c r="H2172" s="6"/>
      <c r="I2172" s="6"/>
      <c r="J2172" s="6"/>
      <c r="K2172" s="6"/>
      <c r="L2172" s="6"/>
      <c r="M2172" s="10"/>
      <c r="N2172" s="8"/>
      <c r="O2172" s="6"/>
      <c r="P2172" s="6"/>
      <c r="Q2172" s="6"/>
    </row>
    <row r="2173" spans="2:17" x14ac:dyDescent="0.25">
      <c r="B2173" s="58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9"/>
      <c r="N2173" s="9"/>
      <c r="O2173" s="5"/>
      <c r="P2173" s="5"/>
      <c r="Q2173" s="5"/>
    </row>
    <row r="2174" spans="2:17" x14ac:dyDescent="0.25">
      <c r="B2174" s="58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9"/>
      <c r="N2174" s="9"/>
      <c r="O2174" s="5"/>
      <c r="P2174" s="5"/>
      <c r="Q2174" s="5"/>
    </row>
    <row r="2175" spans="2:17" x14ac:dyDescent="0.25">
      <c r="B2175" s="58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9"/>
      <c r="N2175" s="9"/>
      <c r="O2175" s="5"/>
      <c r="P2175" s="5"/>
      <c r="Q2175" s="5"/>
    </row>
    <row r="2176" spans="2:17" x14ac:dyDescent="0.25">
      <c r="B2176" s="56"/>
      <c r="C2176" s="4"/>
      <c r="D2176" s="4"/>
      <c r="E2176" s="4"/>
      <c r="F2176" s="4"/>
      <c r="G2176" s="6"/>
      <c r="H2176" s="6"/>
      <c r="I2176" s="6"/>
      <c r="J2176" s="6"/>
      <c r="K2176" s="6"/>
      <c r="L2176" s="6"/>
      <c r="M2176" s="10"/>
      <c r="N2176" s="8"/>
      <c r="O2176" s="6"/>
      <c r="P2176" s="6"/>
      <c r="Q2176" s="6"/>
    </row>
    <row r="2177" spans="2:17" x14ac:dyDescent="0.25">
      <c r="B2177" s="58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9"/>
      <c r="N2177" s="9"/>
      <c r="O2177" s="5"/>
      <c r="P2177" s="5"/>
      <c r="Q2177" s="5"/>
    </row>
    <row r="2178" spans="2:17" x14ac:dyDescent="0.25">
      <c r="B2178" s="58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9"/>
      <c r="N2178" s="9"/>
      <c r="O2178" s="5"/>
      <c r="P2178" s="5"/>
      <c r="Q2178" s="5"/>
    </row>
    <row r="2179" spans="2:17" x14ac:dyDescent="0.25">
      <c r="B2179" s="58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9"/>
      <c r="N2179" s="9"/>
      <c r="O2179" s="5"/>
      <c r="P2179" s="5"/>
      <c r="Q2179" s="5"/>
    </row>
    <row r="2180" spans="2:17" x14ac:dyDescent="0.25">
      <c r="B2180" s="58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9"/>
      <c r="N2180" s="9"/>
      <c r="O2180" s="5"/>
      <c r="P2180" s="5"/>
      <c r="Q2180" s="5"/>
    </row>
    <row r="2181" spans="2:17" x14ac:dyDescent="0.25">
      <c r="B2181" s="56"/>
      <c r="C2181" s="4"/>
      <c r="D2181" s="4"/>
      <c r="E2181" s="4"/>
      <c r="F2181" s="4"/>
      <c r="G2181" s="6"/>
      <c r="H2181" s="6"/>
      <c r="I2181" s="6"/>
      <c r="J2181" s="6"/>
      <c r="K2181" s="6"/>
      <c r="L2181" s="6"/>
      <c r="M2181" s="10"/>
      <c r="N2181" s="8"/>
      <c r="O2181" s="6"/>
      <c r="P2181" s="6"/>
      <c r="Q2181" s="6"/>
    </row>
    <row r="2182" spans="2:17" x14ac:dyDescent="0.25">
      <c r="B2182" s="56"/>
      <c r="C2182" s="4"/>
      <c r="D2182" s="4"/>
      <c r="E2182" s="4"/>
      <c r="F2182" s="4"/>
      <c r="G2182" s="6"/>
      <c r="H2182" s="6"/>
      <c r="I2182" s="6"/>
      <c r="J2182" s="6"/>
      <c r="K2182" s="6"/>
      <c r="L2182" s="6"/>
      <c r="M2182" s="10"/>
      <c r="N2182" s="8"/>
      <c r="O2182" s="6"/>
      <c r="P2182" s="6"/>
      <c r="Q2182" s="6"/>
    </row>
    <row r="2183" spans="2:17" x14ac:dyDescent="0.25">
      <c r="B2183" s="58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9"/>
      <c r="N2183" s="9"/>
      <c r="O2183" s="5"/>
      <c r="P2183" s="5"/>
      <c r="Q2183" s="5"/>
    </row>
    <row r="2184" spans="2:17" x14ac:dyDescent="0.25">
      <c r="B2184" s="58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9"/>
      <c r="N2184" s="9"/>
      <c r="O2184" s="5"/>
      <c r="P2184" s="5"/>
      <c r="Q2184" s="5"/>
    </row>
    <row r="2185" spans="2:17" x14ac:dyDescent="0.25">
      <c r="B2185" s="57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7"/>
      <c r="N2185" s="7"/>
      <c r="O2185" s="3"/>
      <c r="P2185" s="3"/>
      <c r="Q2185" s="3"/>
    </row>
    <row r="2186" spans="2:17" x14ac:dyDescent="0.25">
      <c r="B2186" s="58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9"/>
      <c r="N2186" s="9"/>
      <c r="O2186" s="5"/>
      <c r="P2186" s="5"/>
      <c r="Q2186" s="5"/>
    </row>
    <row r="2187" spans="2:17" x14ac:dyDescent="0.25">
      <c r="B2187" s="58"/>
      <c r="C2187" s="5"/>
      <c r="D2187" s="5"/>
      <c r="E2187" s="5"/>
      <c r="F2187" s="5"/>
      <c r="G2187" s="5"/>
      <c r="H2187" s="5"/>
      <c r="I2187" s="5"/>
      <c r="J2187" s="5"/>
      <c r="K2187" s="5"/>
      <c r="L2187" s="5"/>
      <c r="M2187" s="9"/>
      <c r="N2187" s="9"/>
      <c r="O2187" s="5"/>
      <c r="P2187" s="5"/>
      <c r="Q2187" s="5"/>
    </row>
    <row r="2188" spans="2:17" x14ac:dyDescent="0.25">
      <c r="B2188" s="56"/>
      <c r="C2188" s="4"/>
      <c r="D2188" s="4"/>
      <c r="E2188" s="4"/>
      <c r="F2188" s="4"/>
      <c r="G2188" s="6"/>
      <c r="H2188" s="6"/>
      <c r="I2188" s="6"/>
      <c r="J2188" s="6"/>
      <c r="K2188" s="6"/>
      <c r="L2188" s="6"/>
      <c r="M2188" s="10"/>
      <c r="N2188" s="8"/>
      <c r="O2188" s="6"/>
      <c r="P2188" s="6"/>
      <c r="Q2188" s="6"/>
    </row>
    <row r="2189" spans="2:17" x14ac:dyDescent="0.25">
      <c r="B2189" s="56"/>
      <c r="C2189" s="4"/>
      <c r="D2189" s="4"/>
      <c r="E2189" s="4"/>
      <c r="F2189" s="4"/>
      <c r="G2189" s="6"/>
      <c r="H2189" s="6"/>
      <c r="I2189" s="6"/>
      <c r="J2189" s="6"/>
      <c r="K2189" s="6"/>
      <c r="L2189" s="6"/>
      <c r="M2189" s="10"/>
      <c r="N2189" s="8"/>
      <c r="O2189" s="6"/>
      <c r="P2189" s="6"/>
      <c r="Q2189" s="6"/>
    </row>
    <row r="2190" spans="2:17" x14ac:dyDescent="0.25">
      <c r="B2190" s="58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9"/>
      <c r="N2190" s="9"/>
      <c r="O2190" s="5"/>
      <c r="P2190" s="5"/>
      <c r="Q2190" s="5"/>
    </row>
    <row r="2191" spans="2:17" x14ac:dyDescent="0.25">
      <c r="B2191" s="56"/>
      <c r="C2191" s="4"/>
      <c r="D2191" s="4"/>
      <c r="E2191" s="4"/>
      <c r="F2191" s="4"/>
      <c r="G2191" s="6"/>
      <c r="H2191" s="6"/>
      <c r="I2191" s="6"/>
      <c r="J2191" s="6"/>
      <c r="K2191" s="6"/>
      <c r="L2191" s="6"/>
      <c r="M2191" s="10"/>
      <c r="N2191" s="8"/>
      <c r="O2191" s="6"/>
      <c r="P2191" s="6"/>
      <c r="Q2191" s="6"/>
    </row>
    <row r="2192" spans="2:17" x14ac:dyDescent="0.25">
      <c r="B2192" s="58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9"/>
      <c r="N2192" s="9"/>
      <c r="O2192" s="5"/>
      <c r="P2192" s="5"/>
      <c r="Q2192" s="5"/>
    </row>
    <row r="2193" spans="2:17" x14ac:dyDescent="0.25">
      <c r="B2193" s="58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9"/>
      <c r="N2193" s="9"/>
      <c r="O2193" s="5"/>
      <c r="P2193" s="5"/>
      <c r="Q2193" s="5"/>
    </row>
    <row r="2194" spans="2:17" x14ac:dyDescent="0.25">
      <c r="B2194" s="58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9"/>
      <c r="N2194" s="9"/>
      <c r="O2194" s="5"/>
      <c r="P2194" s="5"/>
      <c r="Q2194" s="5"/>
    </row>
    <row r="2195" spans="2:17" x14ac:dyDescent="0.25">
      <c r="B2195" s="56"/>
      <c r="C2195" s="4"/>
      <c r="D2195" s="4"/>
      <c r="E2195" s="4"/>
      <c r="F2195" s="4"/>
      <c r="G2195" s="6"/>
      <c r="H2195" s="6"/>
      <c r="I2195" s="6"/>
      <c r="J2195" s="6"/>
      <c r="K2195" s="6"/>
      <c r="L2195" s="6"/>
      <c r="M2195" s="10"/>
      <c r="N2195" s="8"/>
      <c r="O2195" s="6"/>
      <c r="P2195" s="6"/>
      <c r="Q2195" s="6"/>
    </row>
    <row r="2196" spans="2:17" x14ac:dyDescent="0.25">
      <c r="B2196" s="56"/>
      <c r="C2196" s="4"/>
      <c r="D2196" s="4"/>
      <c r="E2196" s="4"/>
      <c r="F2196" s="4"/>
      <c r="G2196" s="6"/>
      <c r="H2196" s="6"/>
      <c r="I2196" s="6"/>
      <c r="J2196" s="6"/>
      <c r="K2196" s="6"/>
      <c r="L2196" s="6"/>
      <c r="M2196" s="10"/>
      <c r="N2196" s="8"/>
      <c r="O2196" s="6"/>
      <c r="P2196" s="6"/>
      <c r="Q2196" s="6"/>
    </row>
    <row r="2197" spans="2:17" x14ac:dyDescent="0.25">
      <c r="B2197" s="56"/>
      <c r="C2197" s="4"/>
      <c r="D2197" s="4"/>
      <c r="E2197" s="4"/>
      <c r="F2197" s="4"/>
      <c r="G2197" s="6"/>
      <c r="H2197" s="6"/>
      <c r="I2197" s="6"/>
      <c r="J2197" s="6"/>
      <c r="K2197" s="6"/>
      <c r="L2197" s="6"/>
      <c r="M2197" s="10"/>
      <c r="N2197" s="8"/>
      <c r="O2197" s="6"/>
      <c r="P2197" s="6"/>
      <c r="Q2197" s="6"/>
    </row>
    <row r="2198" spans="2:17" x14ac:dyDescent="0.25">
      <c r="M2198" s="2"/>
      <c r="N2198" s="2"/>
    </row>
    <row r="2199" spans="2:17" x14ac:dyDescent="0.25">
      <c r="B2199" s="56"/>
      <c r="C2199" s="4"/>
      <c r="D2199" s="4"/>
      <c r="E2199" s="4"/>
      <c r="F2199" s="4"/>
      <c r="G2199" s="6"/>
      <c r="H2199" s="6"/>
      <c r="I2199" s="6"/>
      <c r="J2199" s="6"/>
      <c r="K2199" s="6"/>
      <c r="L2199" s="6"/>
      <c r="M2199" s="10"/>
      <c r="N2199" s="8"/>
      <c r="O2199" s="6"/>
      <c r="P2199" s="6"/>
      <c r="Q2199" s="6"/>
    </row>
    <row r="2200" spans="2:17" x14ac:dyDescent="0.25">
      <c r="B2200" s="58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9"/>
      <c r="N2200" s="9"/>
      <c r="O2200" s="5"/>
      <c r="P2200" s="5"/>
      <c r="Q2200" s="5"/>
    </row>
    <row r="2201" spans="2:17" x14ac:dyDescent="0.25">
      <c r="B2201" s="58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9"/>
      <c r="N2201" s="9"/>
      <c r="O2201" s="5"/>
      <c r="P2201" s="5"/>
      <c r="Q2201" s="5"/>
    </row>
    <row r="2202" spans="2:17" x14ac:dyDescent="0.25">
      <c r="B2202" s="56"/>
      <c r="C2202" s="4"/>
      <c r="D2202" s="4"/>
      <c r="E2202" s="4"/>
      <c r="F2202" s="4"/>
      <c r="G2202" s="6"/>
      <c r="H2202" s="6"/>
      <c r="I2202" s="6"/>
      <c r="J2202" s="6"/>
      <c r="K2202" s="6"/>
      <c r="L2202" s="6"/>
      <c r="M2202" s="10"/>
      <c r="N2202" s="8"/>
      <c r="O2202" s="6"/>
      <c r="P2202" s="6"/>
      <c r="Q2202" s="6"/>
    </row>
    <row r="2203" spans="2:17" x14ac:dyDescent="0.25">
      <c r="B2203" s="58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9"/>
      <c r="N2203" s="9"/>
      <c r="O2203" s="5"/>
      <c r="P2203" s="5"/>
      <c r="Q2203" s="5"/>
    </row>
    <row r="2204" spans="2:17" x14ac:dyDescent="0.25">
      <c r="B2204" s="56"/>
      <c r="C2204" s="4"/>
      <c r="D2204" s="4"/>
      <c r="E2204" s="4"/>
      <c r="F2204" s="4"/>
      <c r="G2204" s="6"/>
      <c r="H2204" s="6"/>
      <c r="I2204" s="6"/>
      <c r="J2204" s="6"/>
      <c r="K2204" s="6"/>
      <c r="L2204" s="6"/>
      <c r="M2204" s="10"/>
      <c r="N2204" s="8"/>
      <c r="O2204" s="6"/>
      <c r="P2204" s="6"/>
      <c r="Q2204" s="6"/>
    </row>
    <row r="2205" spans="2:17" x14ac:dyDescent="0.25">
      <c r="B2205" s="58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9"/>
      <c r="N2205" s="9"/>
      <c r="O2205" s="5"/>
      <c r="P2205" s="5"/>
      <c r="Q2205" s="5"/>
    </row>
    <row r="2206" spans="2:17" x14ac:dyDescent="0.25">
      <c r="B2206" s="58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9"/>
      <c r="N2206" s="9"/>
      <c r="O2206" s="5"/>
      <c r="P2206" s="5"/>
      <c r="Q2206" s="5"/>
    </row>
    <row r="2207" spans="2:17" x14ac:dyDescent="0.25">
      <c r="B2207" s="58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9"/>
      <c r="N2207" s="9"/>
      <c r="O2207" s="5"/>
      <c r="P2207" s="5"/>
      <c r="Q2207" s="5"/>
    </row>
    <row r="2208" spans="2:17" x14ac:dyDescent="0.25">
      <c r="B2208" s="58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9"/>
      <c r="N2208" s="9"/>
      <c r="O2208" s="5"/>
      <c r="P2208" s="5"/>
      <c r="Q2208" s="5"/>
    </row>
    <row r="2209" spans="2:17" x14ac:dyDescent="0.25">
      <c r="B2209" s="56"/>
      <c r="C2209" s="4"/>
      <c r="D2209" s="4"/>
      <c r="E2209" s="4"/>
      <c r="F2209" s="4"/>
      <c r="G2209" s="6"/>
      <c r="H2209" s="6"/>
      <c r="I2209" s="6"/>
      <c r="J2209" s="6"/>
      <c r="K2209" s="6"/>
      <c r="L2209" s="6"/>
      <c r="M2209" s="10"/>
      <c r="N2209" s="8"/>
      <c r="O2209" s="6"/>
      <c r="P2209" s="6"/>
      <c r="Q2209" s="6"/>
    </row>
    <row r="2210" spans="2:17" x14ac:dyDescent="0.25">
      <c r="B2210" s="56"/>
      <c r="C2210" s="4"/>
      <c r="D2210" s="4"/>
      <c r="E2210" s="4"/>
      <c r="F2210" s="4"/>
      <c r="G2210" s="6"/>
      <c r="H2210" s="6"/>
      <c r="I2210" s="6"/>
      <c r="J2210" s="6"/>
      <c r="K2210" s="6"/>
      <c r="L2210" s="6"/>
      <c r="M2210" s="10"/>
      <c r="N2210" s="8"/>
      <c r="O2210" s="6"/>
      <c r="P2210" s="6"/>
      <c r="Q2210" s="6"/>
    </row>
    <row r="2211" spans="2:17" x14ac:dyDescent="0.25">
      <c r="B2211" s="56"/>
      <c r="C2211" s="4"/>
      <c r="D2211" s="4"/>
      <c r="E2211" s="4"/>
      <c r="F2211" s="4"/>
      <c r="G2211" s="6"/>
      <c r="H2211" s="6"/>
      <c r="I2211" s="6"/>
      <c r="J2211" s="6"/>
      <c r="K2211" s="6"/>
      <c r="L2211" s="6"/>
      <c r="M2211" s="10"/>
      <c r="N2211" s="8"/>
      <c r="O2211" s="6"/>
      <c r="P2211" s="6"/>
      <c r="Q2211" s="6"/>
    </row>
    <row r="2212" spans="2:17" x14ac:dyDescent="0.25">
      <c r="B2212" s="58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9"/>
      <c r="N2212" s="9"/>
      <c r="O2212" s="5"/>
      <c r="P2212" s="5"/>
      <c r="Q2212" s="5"/>
    </row>
    <row r="2213" spans="2:17" x14ac:dyDescent="0.25">
      <c r="B2213" s="56"/>
      <c r="C2213" s="4"/>
      <c r="D2213" s="4"/>
      <c r="E2213" s="4"/>
      <c r="F2213" s="4"/>
      <c r="G2213" s="6"/>
      <c r="H2213" s="6"/>
      <c r="I2213" s="6"/>
      <c r="J2213" s="6"/>
      <c r="K2213" s="6"/>
      <c r="L2213" s="6"/>
      <c r="M2213" s="10"/>
      <c r="N2213" s="8"/>
      <c r="O2213" s="6"/>
      <c r="P2213" s="6"/>
      <c r="Q2213" s="6"/>
    </row>
    <row r="2214" spans="2:17" x14ac:dyDescent="0.25">
      <c r="B2214" s="56"/>
      <c r="C2214" s="4"/>
      <c r="D2214" s="4"/>
      <c r="E2214" s="4"/>
      <c r="F2214" s="4"/>
      <c r="G2214" s="6"/>
      <c r="H2214" s="6"/>
      <c r="I2214" s="6"/>
      <c r="J2214" s="6"/>
      <c r="K2214" s="6"/>
      <c r="L2214" s="6"/>
      <c r="M2214" s="10"/>
      <c r="N2214" s="8"/>
      <c r="O2214" s="6"/>
      <c r="P2214" s="6"/>
      <c r="Q2214" s="6"/>
    </row>
    <row r="2215" spans="2:17" x14ac:dyDescent="0.25">
      <c r="B2215" s="58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9"/>
      <c r="N2215" s="9"/>
      <c r="O2215" s="5"/>
      <c r="P2215" s="5"/>
      <c r="Q2215" s="5"/>
    </row>
    <row r="2216" spans="2:17" x14ac:dyDescent="0.25">
      <c r="B2216" s="58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9"/>
      <c r="N2216" s="9"/>
      <c r="O2216" s="5"/>
      <c r="P2216" s="5"/>
      <c r="Q2216" s="5"/>
    </row>
    <row r="2217" spans="2:17" x14ac:dyDescent="0.25">
      <c r="B2217" s="58"/>
      <c r="C2217" s="5"/>
      <c r="D2217" s="5"/>
      <c r="E2217" s="5"/>
      <c r="F2217" s="5"/>
      <c r="G2217" s="5"/>
      <c r="H2217" s="5"/>
      <c r="I2217" s="5"/>
      <c r="J2217" s="5"/>
      <c r="K2217" s="5"/>
      <c r="L2217" s="5"/>
      <c r="M2217" s="11"/>
      <c r="N2217" s="11"/>
      <c r="O2217" s="5"/>
      <c r="P2217" s="5"/>
      <c r="Q2217" s="5"/>
    </row>
    <row r="2218" spans="2:17" x14ac:dyDescent="0.25">
      <c r="B2218" s="56"/>
      <c r="C2218" s="4"/>
      <c r="D2218" s="4"/>
      <c r="E2218" s="4"/>
      <c r="F2218" s="4"/>
      <c r="G2218" s="6"/>
      <c r="H2218" s="6"/>
      <c r="I2218" s="6"/>
      <c r="J2218" s="6"/>
      <c r="K2218" s="6"/>
      <c r="L2218" s="6"/>
      <c r="M2218" s="10"/>
      <c r="N2218" s="8"/>
      <c r="O2218" s="6"/>
      <c r="P2218" s="6"/>
      <c r="Q2218" s="6"/>
    </row>
    <row r="2219" spans="2:17" x14ac:dyDescent="0.25">
      <c r="B2219" s="56"/>
      <c r="C2219" s="4"/>
      <c r="D2219" s="4"/>
      <c r="E2219" s="4"/>
      <c r="F2219" s="4"/>
      <c r="G2219" s="6"/>
      <c r="H2219" s="6"/>
      <c r="I2219" s="6"/>
      <c r="J2219" s="6"/>
      <c r="K2219" s="6"/>
      <c r="L2219" s="6"/>
      <c r="M2219" s="8"/>
      <c r="N2219" s="8"/>
      <c r="O2219" s="6"/>
      <c r="P2219" s="6"/>
      <c r="Q2219" s="6"/>
    </row>
    <row r="2220" spans="2:17" x14ac:dyDescent="0.25">
      <c r="B2220" s="58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11"/>
      <c r="N2220" s="11"/>
      <c r="O2220" s="5"/>
      <c r="P2220" s="5"/>
      <c r="Q2220" s="5"/>
    </row>
    <row r="2221" spans="2:17" x14ac:dyDescent="0.25">
      <c r="B2221" s="56"/>
      <c r="C2221" s="4"/>
      <c r="D2221" s="4"/>
      <c r="E2221" s="4"/>
      <c r="F2221" s="4"/>
      <c r="G2221" s="6"/>
      <c r="H2221" s="6"/>
      <c r="I2221" s="6"/>
      <c r="J2221" s="6"/>
      <c r="K2221" s="6"/>
      <c r="L2221" s="6"/>
      <c r="M2221" s="8"/>
      <c r="N2221" s="8"/>
      <c r="O2221" s="6"/>
      <c r="P2221" s="6"/>
      <c r="Q2221" s="6"/>
    </row>
    <row r="2222" spans="2:17" x14ac:dyDescent="0.25">
      <c r="B2222" s="58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9"/>
      <c r="N2222" s="9"/>
      <c r="O2222" s="5"/>
      <c r="P2222" s="5"/>
      <c r="Q2222" s="5"/>
    </row>
    <row r="2223" spans="2:17" x14ac:dyDescent="0.25">
      <c r="B2223" s="56"/>
      <c r="C2223" s="4"/>
      <c r="D2223" s="4"/>
      <c r="E2223" s="4"/>
      <c r="F2223" s="4"/>
      <c r="G2223" s="6"/>
      <c r="H2223" s="6"/>
      <c r="I2223" s="6"/>
      <c r="J2223" s="6"/>
      <c r="K2223" s="6"/>
      <c r="L2223" s="6"/>
      <c r="M2223" s="8"/>
      <c r="N2223" s="8"/>
      <c r="O2223" s="6"/>
      <c r="P2223" s="6"/>
      <c r="Q2223" s="6"/>
    </row>
    <row r="2224" spans="2:17" x14ac:dyDescent="0.25">
      <c r="B2224" s="58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9"/>
      <c r="N2224" s="9"/>
      <c r="O2224" s="5"/>
      <c r="P2224" s="5"/>
      <c r="Q2224" s="5"/>
    </row>
    <row r="2225" spans="2:17" x14ac:dyDescent="0.25">
      <c r="B2225" s="56"/>
      <c r="C2225" s="4"/>
      <c r="D2225" s="4"/>
      <c r="E2225" s="4"/>
      <c r="F2225" s="4"/>
      <c r="G2225" s="6"/>
      <c r="H2225" s="6"/>
      <c r="I2225" s="6"/>
      <c r="J2225" s="6"/>
      <c r="K2225" s="6"/>
      <c r="L2225" s="6"/>
      <c r="M2225" s="8"/>
      <c r="N2225" s="8"/>
      <c r="O2225" s="6"/>
      <c r="P2225" s="6"/>
      <c r="Q2225" s="6"/>
    </row>
    <row r="2226" spans="2:17" x14ac:dyDescent="0.25">
      <c r="B2226" s="58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11"/>
      <c r="N2226" s="11"/>
      <c r="O2226" s="5"/>
      <c r="P2226" s="5"/>
      <c r="Q2226" s="5"/>
    </row>
    <row r="2227" spans="2:17" x14ac:dyDescent="0.25">
      <c r="B2227" s="56"/>
      <c r="C2227" s="4"/>
      <c r="D2227" s="4"/>
      <c r="E2227" s="4"/>
      <c r="F2227" s="4"/>
      <c r="G2227" s="6"/>
      <c r="H2227" s="6"/>
      <c r="I2227" s="6"/>
      <c r="J2227" s="6"/>
      <c r="K2227" s="6"/>
      <c r="L2227" s="6"/>
      <c r="M2227" s="8"/>
      <c r="N2227" s="8"/>
      <c r="O2227" s="6"/>
      <c r="P2227" s="6"/>
      <c r="Q2227" s="6"/>
    </row>
    <row r="2228" spans="2:17" x14ac:dyDescent="0.25">
      <c r="B2228" s="58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11"/>
      <c r="N2228" s="11"/>
      <c r="O2228" s="5"/>
      <c r="P2228" s="5"/>
      <c r="Q2228" s="5"/>
    </row>
    <row r="2229" spans="2:17" x14ac:dyDescent="0.25">
      <c r="B2229" s="56"/>
      <c r="C2229" s="4"/>
      <c r="D2229" s="4"/>
      <c r="E2229" s="4"/>
      <c r="F2229" s="4"/>
      <c r="G2229" s="6"/>
      <c r="H2229" s="6"/>
      <c r="I2229" s="6"/>
      <c r="J2229" s="6"/>
      <c r="K2229" s="6"/>
      <c r="L2229" s="6"/>
      <c r="M2229" s="8"/>
      <c r="N2229" s="8"/>
      <c r="O2229" s="6"/>
      <c r="P2229" s="6"/>
      <c r="Q2229" s="6"/>
    </row>
    <row r="2230" spans="2:17" x14ac:dyDescent="0.25">
      <c r="B2230" s="58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11"/>
      <c r="N2230" s="11"/>
      <c r="O2230" s="5"/>
      <c r="P2230" s="5"/>
      <c r="Q2230" s="5"/>
    </row>
    <row r="2231" spans="2:17" x14ac:dyDescent="0.25">
      <c r="B2231" s="56"/>
      <c r="C2231" s="4"/>
      <c r="D2231" s="4"/>
      <c r="E2231" s="4"/>
      <c r="F2231" s="4"/>
      <c r="G2231" s="6"/>
      <c r="H2231" s="6"/>
      <c r="I2231" s="6"/>
      <c r="J2231" s="6"/>
      <c r="K2231" s="6"/>
      <c r="L2231" s="6"/>
      <c r="M2231" s="8"/>
      <c r="N2231" s="8"/>
      <c r="O2231" s="6"/>
      <c r="P2231" s="6"/>
      <c r="Q2231" s="6"/>
    </row>
    <row r="2232" spans="2:17" x14ac:dyDescent="0.25">
      <c r="B2232" s="58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11"/>
      <c r="N2232" s="11"/>
      <c r="O2232" s="5"/>
      <c r="P2232" s="5"/>
      <c r="Q2232" s="5"/>
    </row>
    <row r="2233" spans="2:17" x14ac:dyDescent="0.25">
      <c r="B2233" s="56"/>
      <c r="C2233" s="4"/>
      <c r="D2233" s="4"/>
      <c r="E2233" s="4"/>
      <c r="F2233" s="4"/>
      <c r="G2233" s="6"/>
      <c r="H2233" s="6"/>
      <c r="I2233" s="6"/>
      <c r="J2233" s="6"/>
      <c r="K2233" s="6"/>
      <c r="L2233" s="6"/>
      <c r="M2233" s="8"/>
      <c r="N2233" s="8"/>
      <c r="O2233" s="6"/>
      <c r="P2233" s="6"/>
      <c r="Q2233" s="6"/>
    </row>
    <row r="2234" spans="2:17" x14ac:dyDescent="0.25">
      <c r="B2234" s="58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11"/>
      <c r="N2234" s="11"/>
      <c r="O2234" s="5"/>
      <c r="P2234" s="5"/>
      <c r="Q2234" s="5"/>
    </row>
    <row r="2235" spans="2:17" x14ac:dyDescent="0.25">
      <c r="B2235" s="56"/>
      <c r="C2235" s="4"/>
      <c r="D2235" s="4"/>
      <c r="E2235" s="4"/>
      <c r="F2235" s="4"/>
      <c r="G2235" s="6"/>
      <c r="H2235" s="6"/>
      <c r="I2235" s="6"/>
      <c r="J2235" s="6"/>
      <c r="K2235" s="6"/>
      <c r="L2235" s="6"/>
      <c r="M2235" s="8"/>
      <c r="N2235" s="8"/>
      <c r="O2235" s="6"/>
      <c r="P2235" s="6"/>
      <c r="Q2235" s="6"/>
    </row>
    <row r="2236" spans="2:17" x14ac:dyDescent="0.25">
      <c r="B2236" s="58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9"/>
      <c r="N2236" s="9"/>
      <c r="O2236" s="5"/>
      <c r="P2236" s="5"/>
      <c r="Q2236" s="5"/>
    </row>
    <row r="2237" spans="2:17" x14ac:dyDescent="0.25">
      <c r="B2237" s="56"/>
      <c r="C2237" s="4"/>
      <c r="D2237" s="4"/>
      <c r="E2237" s="4"/>
      <c r="F2237" s="4"/>
      <c r="G2237" s="6"/>
      <c r="H2237" s="6"/>
      <c r="I2237" s="6"/>
      <c r="J2237" s="6"/>
      <c r="K2237" s="6"/>
      <c r="L2237" s="6"/>
      <c r="M2237" s="8"/>
      <c r="N2237" s="8"/>
      <c r="O2237" s="6"/>
      <c r="P2237" s="6"/>
      <c r="Q2237" s="6"/>
    </row>
    <row r="2238" spans="2:17" x14ac:dyDescent="0.25">
      <c r="B2238" s="58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11"/>
      <c r="N2238" s="11"/>
      <c r="O2238" s="5"/>
      <c r="P2238" s="5"/>
      <c r="Q2238" s="5"/>
    </row>
    <row r="2239" spans="2:17" x14ac:dyDescent="0.25">
      <c r="B2239" s="56"/>
      <c r="C2239" s="4"/>
      <c r="D2239" s="4"/>
      <c r="E2239" s="4"/>
      <c r="F2239" s="4"/>
      <c r="G2239" s="6"/>
      <c r="H2239" s="6"/>
      <c r="I2239" s="6"/>
      <c r="J2239" s="6"/>
      <c r="K2239" s="6"/>
      <c r="L2239" s="6"/>
      <c r="M2239" s="8"/>
      <c r="N2239" s="8"/>
      <c r="O2239" s="6"/>
      <c r="P2239" s="26"/>
      <c r="Q2239" s="6"/>
    </row>
    <row r="2240" spans="2:17" x14ac:dyDescent="0.25">
      <c r="B2240" s="58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9"/>
      <c r="N2240" s="9"/>
      <c r="O2240" s="5"/>
      <c r="P2240" s="25"/>
      <c r="Q2240" s="5"/>
    </row>
    <row r="2241" spans="2:17" x14ac:dyDescent="0.25">
      <c r="B2241" s="56"/>
      <c r="C2241" s="4"/>
      <c r="D2241" s="4"/>
      <c r="E2241" s="4"/>
      <c r="F2241" s="4"/>
      <c r="G2241" s="6"/>
      <c r="H2241" s="6"/>
      <c r="I2241" s="6"/>
      <c r="J2241" s="6"/>
      <c r="K2241" s="6"/>
      <c r="L2241" s="6"/>
      <c r="M2241" s="8"/>
      <c r="N2241" s="8"/>
      <c r="O2241" s="6"/>
      <c r="P2241" s="6"/>
      <c r="Q2241" s="6"/>
    </row>
    <row r="2242" spans="2:17" x14ac:dyDescent="0.25">
      <c r="B2242" s="58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11"/>
      <c r="N2242" s="11"/>
      <c r="O2242" s="5"/>
      <c r="P2242" s="5"/>
      <c r="Q2242" s="5"/>
    </row>
    <row r="2243" spans="2:17" x14ac:dyDescent="0.25">
      <c r="B2243" s="56"/>
      <c r="C2243" s="4"/>
      <c r="D2243" s="4"/>
      <c r="E2243" s="4"/>
      <c r="F2243" s="4"/>
      <c r="G2243" s="6"/>
      <c r="H2243" s="6"/>
      <c r="I2243" s="6"/>
      <c r="J2243" s="6"/>
      <c r="K2243" s="6"/>
      <c r="L2243" s="6"/>
      <c r="M2243" s="8"/>
      <c r="N2243" s="8"/>
      <c r="O2243" s="6"/>
      <c r="P2243" s="6"/>
      <c r="Q2243" s="6"/>
    </row>
    <row r="2244" spans="2:17" x14ac:dyDescent="0.25">
      <c r="B2244" s="58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9"/>
      <c r="N2244" s="9"/>
      <c r="O2244" s="5"/>
      <c r="P2244" s="5"/>
      <c r="Q2244" s="5"/>
    </row>
    <row r="2245" spans="2:17" x14ac:dyDescent="0.25">
      <c r="B2245" s="56"/>
      <c r="C2245" s="4"/>
      <c r="D2245" s="4"/>
      <c r="E2245" s="4"/>
      <c r="F2245" s="4"/>
      <c r="G2245" s="6"/>
      <c r="H2245" s="6"/>
      <c r="I2245" s="6"/>
      <c r="J2245" s="6"/>
      <c r="K2245" s="6"/>
      <c r="L2245" s="6"/>
      <c r="M2245" s="8"/>
      <c r="N2245" s="8"/>
      <c r="O2245" s="6"/>
      <c r="P2245" s="6"/>
      <c r="Q2245" s="6"/>
    </row>
    <row r="2246" spans="2:17" x14ac:dyDescent="0.25">
      <c r="B2246" s="58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9"/>
      <c r="N2246" s="9"/>
      <c r="O2246" s="5"/>
      <c r="P2246" s="5"/>
      <c r="Q2246" s="5"/>
    </row>
    <row r="2247" spans="2:17" x14ac:dyDescent="0.25">
      <c r="B2247" s="56"/>
      <c r="C2247" s="4"/>
      <c r="D2247" s="4"/>
      <c r="E2247" s="4"/>
      <c r="F2247" s="4"/>
      <c r="G2247" s="6"/>
      <c r="H2247" s="6"/>
      <c r="I2247" s="6"/>
      <c r="J2247" s="6"/>
      <c r="K2247" s="6"/>
      <c r="L2247" s="6"/>
      <c r="M2247" s="8"/>
      <c r="N2247" s="8"/>
      <c r="O2247" s="6"/>
      <c r="P2247" s="6"/>
      <c r="Q2247" s="6"/>
    </row>
    <row r="2248" spans="2:17" x14ac:dyDescent="0.25">
      <c r="B2248" s="58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9"/>
      <c r="N2248" s="9"/>
      <c r="O2248" s="5"/>
      <c r="P2248" s="5"/>
      <c r="Q2248" s="5"/>
    </row>
    <row r="2249" spans="2:17" x14ac:dyDescent="0.25">
      <c r="B2249" s="56"/>
      <c r="C2249" s="4"/>
      <c r="D2249" s="4"/>
      <c r="E2249" s="4"/>
      <c r="F2249" s="4"/>
      <c r="G2249" s="6"/>
      <c r="H2249" s="6"/>
      <c r="I2249" s="6"/>
      <c r="J2249" s="6"/>
      <c r="K2249" s="6"/>
      <c r="L2249" s="6"/>
      <c r="M2249" s="8"/>
      <c r="N2249" s="8"/>
      <c r="O2249" s="6"/>
      <c r="P2249" s="6"/>
      <c r="Q2249" s="6"/>
    </row>
    <row r="2250" spans="2:17" x14ac:dyDescent="0.25">
      <c r="B2250" s="58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11"/>
      <c r="N2250" s="11"/>
      <c r="O2250" s="5"/>
      <c r="P2250" s="5"/>
      <c r="Q2250" s="5"/>
    </row>
    <row r="2251" spans="2:17" x14ac:dyDescent="0.25">
      <c r="B2251" s="56"/>
      <c r="C2251" s="4"/>
      <c r="D2251" s="4"/>
      <c r="E2251" s="4"/>
      <c r="F2251" s="4"/>
      <c r="G2251" s="6"/>
      <c r="H2251" s="6"/>
      <c r="I2251" s="6"/>
      <c r="J2251" s="6"/>
      <c r="K2251" s="6"/>
      <c r="L2251" s="6"/>
      <c r="M2251" s="8"/>
      <c r="N2251" s="8"/>
      <c r="O2251" s="6"/>
      <c r="P2251" s="6"/>
      <c r="Q2251" s="6"/>
    </row>
    <row r="2252" spans="2:17" x14ac:dyDescent="0.25">
      <c r="B2252" s="58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9"/>
      <c r="N2252" s="9"/>
      <c r="O2252" s="5"/>
      <c r="P2252" s="5"/>
      <c r="Q2252" s="5"/>
    </row>
    <row r="2253" spans="2:17" x14ac:dyDescent="0.25">
      <c r="B2253" s="56"/>
      <c r="C2253" s="4"/>
      <c r="D2253" s="4"/>
      <c r="E2253" s="4"/>
      <c r="F2253" s="4"/>
      <c r="G2253" s="6"/>
      <c r="H2253" s="6"/>
      <c r="I2253" s="6"/>
      <c r="J2253" s="6"/>
      <c r="K2253" s="6"/>
      <c r="L2253" s="6"/>
      <c r="M2253" s="8"/>
      <c r="N2253" s="8"/>
      <c r="O2253" s="6"/>
      <c r="P2253" s="6"/>
      <c r="Q2253" s="6"/>
    </row>
    <row r="2254" spans="2:17" x14ac:dyDescent="0.25">
      <c r="B2254" s="58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11"/>
      <c r="N2254" s="11"/>
      <c r="O2254" s="5"/>
      <c r="P2254" s="5"/>
      <c r="Q2254" s="5"/>
    </row>
    <row r="2255" spans="2:17" x14ac:dyDescent="0.25">
      <c r="B2255" s="56"/>
      <c r="C2255" s="4"/>
      <c r="D2255" s="4"/>
      <c r="E2255" s="4"/>
      <c r="F2255" s="4"/>
      <c r="G2255" s="6"/>
      <c r="H2255" s="6"/>
      <c r="I2255" s="6"/>
      <c r="J2255" s="6"/>
      <c r="K2255" s="6"/>
      <c r="L2255" s="6"/>
      <c r="M2255" s="8"/>
      <c r="N2255" s="8"/>
      <c r="O2255" s="6"/>
      <c r="P2255" s="6"/>
      <c r="Q2255" s="6"/>
    </row>
    <row r="2256" spans="2:17" x14ac:dyDescent="0.25">
      <c r="B2256" s="58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11"/>
      <c r="N2256" s="11"/>
      <c r="O2256" s="5"/>
      <c r="P2256" s="5"/>
      <c r="Q2256" s="5"/>
    </row>
    <row r="2257" spans="2:17" x14ac:dyDescent="0.25">
      <c r="B2257" s="56"/>
      <c r="C2257" s="4"/>
      <c r="D2257" s="4"/>
      <c r="E2257" s="4"/>
      <c r="F2257" s="4"/>
      <c r="G2257" s="6"/>
      <c r="H2257" s="6"/>
      <c r="I2257" s="6"/>
      <c r="J2257" s="6"/>
      <c r="K2257" s="6"/>
      <c r="L2257" s="6"/>
      <c r="M2257" s="8"/>
      <c r="N2257" s="8"/>
      <c r="O2257" s="6"/>
      <c r="P2257" s="6"/>
      <c r="Q2257" s="6"/>
    </row>
    <row r="2258" spans="2:17" x14ac:dyDescent="0.25">
      <c r="B2258" s="58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11"/>
      <c r="N2258" s="11"/>
      <c r="O2258" s="5"/>
      <c r="P2258" s="5"/>
      <c r="Q2258" s="5"/>
    </row>
    <row r="2259" spans="2:17" x14ac:dyDescent="0.25">
      <c r="B2259" s="56"/>
      <c r="C2259" s="4"/>
      <c r="D2259" s="4"/>
      <c r="E2259" s="4"/>
      <c r="F2259" s="4"/>
      <c r="G2259" s="6"/>
      <c r="H2259" s="6"/>
      <c r="I2259" s="6"/>
      <c r="J2259" s="6"/>
      <c r="K2259" s="6"/>
      <c r="L2259" s="6"/>
      <c r="M2259" s="8"/>
      <c r="N2259" s="8"/>
      <c r="O2259" s="6"/>
      <c r="P2259" s="6"/>
      <c r="Q2259" s="6"/>
    </row>
    <row r="2260" spans="2:17" x14ac:dyDescent="0.25">
      <c r="B2260" s="58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11"/>
      <c r="N2260" s="11"/>
      <c r="O2260" s="5"/>
      <c r="P2260" s="5"/>
      <c r="Q2260" s="5"/>
    </row>
    <row r="2261" spans="2:17" x14ac:dyDescent="0.25">
      <c r="B2261" s="56"/>
      <c r="C2261" s="4"/>
      <c r="D2261" s="4"/>
      <c r="E2261" s="4"/>
      <c r="F2261" s="4"/>
      <c r="G2261" s="6"/>
      <c r="H2261" s="6"/>
      <c r="I2261" s="6"/>
      <c r="J2261" s="6"/>
      <c r="K2261" s="6"/>
      <c r="L2261" s="6"/>
      <c r="M2261" s="8"/>
      <c r="N2261" s="8"/>
      <c r="O2261" s="6"/>
      <c r="P2261" s="6"/>
      <c r="Q2261" s="6"/>
    </row>
    <row r="2262" spans="2:17" x14ac:dyDescent="0.25">
      <c r="B2262" s="58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11"/>
      <c r="N2262" s="11"/>
      <c r="O2262" s="5"/>
      <c r="P2262" s="5"/>
      <c r="Q2262" s="5"/>
    </row>
    <row r="2263" spans="2:17" x14ac:dyDescent="0.25">
      <c r="B2263" s="57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7"/>
      <c r="N2263" s="7"/>
      <c r="O2263" s="3"/>
      <c r="P2263" s="3"/>
      <c r="Q2263" s="3"/>
    </row>
    <row r="2264" spans="2:17" x14ac:dyDescent="0.25">
      <c r="B2264" s="56"/>
      <c r="C2264" s="4"/>
      <c r="D2264" s="4"/>
      <c r="E2264" s="4"/>
      <c r="F2264" s="4"/>
      <c r="G2264" s="6"/>
      <c r="H2264" s="6"/>
      <c r="I2264" s="6"/>
      <c r="J2264" s="6"/>
      <c r="K2264" s="6"/>
      <c r="L2264" s="6"/>
      <c r="M2264" s="8"/>
      <c r="N2264" s="8"/>
      <c r="O2264" s="6"/>
      <c r="P2264" s="6"/>
      <c r="Q2264" s="6"/>
    </row>
    <row r="2265" spans="2:17" x14ac:dyDescent="0.25">
      <c r="B2265" s="56"/>
      <c r="C2265" s="4"/>
      <c r="D2265" s="4"/>
      <c r="E2265" s="4"/>
      <c r="F2265" s="4"/>
      <c r="G2265" s="6"/>
      <c r="H2265" s="6"/>
      <c r="I2265" s="6"/>
      <c r="J2265" s="6"/>
      <c r="K2265" s="6"/>
      <c r="L2265" s="6"/>
      <c r="M2265" s="8"/>
      <c r="N2265" s="8"/>
      <c r="O2265" s="6"/>
      <c r="P2265" s="6"/>
      <c r="Q2265" s="6"/>
    </row>
    <row r="2266" spans="2:17" x14ac:dyDescent="0.25">
      <c r="B2266" s="58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9"/>
      <c r="N2266" s="9"/>
      <c r="O2266" s="5"/>
      <c r="P2266" s="5"/>
      <c r="Q2266" s="5"/>
    </row>
    <row r="2267" spans="2:17" x14ac:dyDescent="0.25">
      <c r="B2267" s="58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9"/>
      <c r="N2267" s="9"/>
      <c r="O2267" s="5"/>
      <c r="P2267" s="5"/>
      <c r="Q2267" s="5"/>
    </row>
    <row r="2268" spans="2:17" x14ac:dyDescent="0.25">
      <c r="B2268" s="56"/>
      <c r="C2268" s="4"/>
      <c r="D2268" s="4"/>
      <c r="E2268" s="4"/>
      <c r="F2268" s="4"/>
      <c r="G2268" s="6"/>
      <c r="H2268" s="6"/>
      <c r="I2268" s="6"/>
      <c r="J2268" s="6"/>
      <c r="K2268" s="6"/>
      <c r="L2268" s="6"/>
      <c r="M2268" s="8"/>
      <c r="N2268" s="8"/>
      <c r="O2268" s="6"/>
      <c r="P2268" s="6"/>
      <c r="Q2268" s="6"/>
    </row>
    <row r="2269" spans="2:17" x14ac:dyDescent="0.25">
      <c r="B2269" s="56"/>
      <c r="C2269" s="4"/>
      <c r="D2269" s="4"/>
      <c r="E2269" s="4"/>
      <c r="F2269" s="4"/>
      <c r="G2269" s="6"/>
      <c r="H2269" s="6"/>
      <c r="I2269" s="6"/>
      <c r="J2269" s="6"/>
      <c r="K2269" s="6"/>
      <c r="L2269" s="6"/>
      <c r="M2269" s="8"/>
      <c r="N2269" s="8"/>
      <c r="O2269" s="6"/>
      <c r="P2269" s="6"/>
      <c r="Q2269" s="6"/>
    </row>
    <row r="2270" spans="2:17" x14ac:dyDescent="0.25">
      <c r="B2270" s="58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11"/>
      <c r="N2270" s="11"/>
      <c r="O2270" s="5"/>
      <c r="P2270" s="5"/>
      <c r="Q2270" s="5"/>
    </row>
    <row r="2271" spans="2:17" x14ac:dyDescent="0.25">
      <c r="B2271" s="56"/>
      <c r="C2271" s="4"/>
      <c r="D2271" s="4"/>
      <c r="E2271" s="4"/>
      <c r="F2271" s="4"/>
      <c r="G2271" s="6"/>
      <c r="H2271" s="6"/>
      <c r="I2271" s="6"/>
      <c r="J2271" s="6"/>
      <c r="K2271" s="6"/>
      <c r="L2271" s="6"/>
      <c r="M2271" s="8"/>
      <c r="N2271" s="8"/>
      <c r="O2271" s="6"/>
      <c r="P2271" s="6"/>
      <c r="Q2271" s="6"/>
    </row>
    <row r="2272" spans="2:17" x14ac:dyDescent="0.25">
      <c r="B2272" s="58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9"/>
      <c r="N2272" s="9"/>
      <c r="O2272" s="5"/>
      <c r="P2272" s="5"/>
      <c r="Q2272" s="5"/>
    </row>
    <row r="2273" spans="2:17" x14ac:dyDescent="0.25">
      <c r="B2273" s="56"/>
      <c r="C2273" s="4"/>
      <c r="D2273" s="4"/>
      <c r="E2273" s="4"/>
      <c r="F2273" s="4"/>
      <c r="G2273" s="6"/>
      <c r="H2273" s="6"/>
      <c r="I2273" s="6"/>
      <c r="J2273" s="6"/>
      <c r="K2273" s="6"/>
      <c r="L2273" s="6"/>
      <c r="M2273" s="8"/>
      <c r="N2273" s="8"/>
      <c r="O2273" s="6"/>
      <c r="P2273" s="6"/>
      <c r="Q2273" s="6"/>
    </row>
    <row r="2274" spans="2:17" x14ac:dyDescent="0.25">
      <c r="B2274" s="58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9"/>
      <c r="N2274" s="9"/>
      <c r="O2274" s="5"/>
      <c r="P2274" s="5"/>
      <c r="Q2274" s="5"/>
    </row>
    <row r="2275" spans="2:17" x14ac:dyDescent="0.25">
      <c r="B2275" s="56"/>
      <c r="C2275" s="4"/>
      <c r="D2275" s="4"/>
      <c r="E2275" s="4"/>
      <c r="F2275" s="4"/>
      <c r="G2275" s="6"/>
      <c r="H2275" s="6"/>
      <c r="I2275" s="6"/>
      <c r="J2275" s="6"/>
      <c r="K2275" s="6"/>
      <c r="L2275" s="6"/>
      <c r="M2275" s="8"/>
      <c r="N2275" s="8"/>
      <c r="O2275" s="6"/>
      <c r="P2275" s="6"/>
      <c r="Q2275" s="6"/>
    </row>
    <row r="2276" spans="2:17" x14ac:dyDescent="0.25">
      <c r="B2276" s="58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11"/>
      <c r="N2276" s="11"/>
      <c r="O2276" s="5"/>
      <c r="P2276" s="5"/>
      <c r="Q2276" s="5"/>
    </row>
    <row r="2277" spans="2:17" x14ac:dyDescent="0.25">
      <c r="B2277" s="56"/>
      <c r="C2277" s="4"/>
      <c r="D2277" s="4"/>
      <c r="E2277" s="4"/>
      <c r="F2277" s="4"/>
      <c r="G2277" s="6"/>
      <c r="H2277" s="6"/>
      <c r="I2277" s="6"/>
      <c r="J2277" s="6"/>
      <c r="K2277" s="6"/>
      <c r="L2277" s="6"/>
      <c r="M2277" s="8"/>
      <c r="N2277" s="8"/>
      <c r="O2277" s="6"/>
      <c r="P2277" s="6"/>
      <c r="Q2277" s="6"/>
    </row>
    <row r="2278" spans="2:17" x14ac:dyDescent="0.25">
      <c r="B2278" s="58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11"/>
      <c r="N2278" s="11"/>
      <c r="O2278" s="5"/>
      <c r="P2278" s="5"/>
      <c r="Q2278" s="5"/>
    </row>
    <row r="2279" spans="2:17" x14ac:dyDescent="0.25">
      <c r="B2279" s="56"/>
      <c r="C2279" s="4"/>
      <c r="D2279" s="4"/>
      <c r="E2279" s="4"/>
      <c r="F2279" s="4"/>
      <c r="G2279" s="6"/>
      <c r="H2279" s="6"/>
      <c r="I2279" s="6"/>
      <c r="J2279" s="6"/>
      <c r="K2279" s="6"/>
      <c r="L2279" s="6"/>
      <c r="M2279" s="8"/>
      <c r="N2279" s="8"/>
      <c r="O2279" s="6"/>
      <c r="P2279" s="6"/>
      <c r="Q2279" s="6"/>
    </row>
    <row r="2280" spans="2:17" x14ac:dyDescent="0.25">
      <c r="B2280" s="58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9"/>
      <c r="N2280" s="9"/>
      <c r="O2280" s="5"/>
      <c r="P2280" s="5"/>
      <c r="Q2280" s="5"/>
    </row>
    <row r="2281" spans="2:17" x14ac:dyDescent="0.25">
      <c r="B2281" s="56"/>
      <c r="C2281" s="4"/>
      <c r="D2281" s="4"/>
      <c r="E2281" s="4"/>
      <c r="F2281" s="4"/>
      <c r="G2281" s="6"/>
      <c r="H2281" s="6"/>
      <c r="I2281" s="6"/>
      <c r="J2281" s="6"/>
      <c r="K2281" s="6"/>
      <c r="L2281" s="6"/>
      <c r="M2281" s="8"/>
      <c r="N2281" s="8"/>
      <c r="O2281" s="6"/>
      <c r="P2281" s="6"/>
      <c r="Q2281" s="6"/>
    </row>
    <row r="2282" spans="2:17" x14ac:dyDescent="0.25">
      <c r="B2282" s="58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9"/>
      <c r="N2282" s="9"/>
      <c r="O2282" s="5"/>
      <c r="P2282" s="5"/>
      <c r="Q2282" s="5"/>
    </row>
    <row r="2283" spans="2:17" x14ac:dyDescent="0.25">
      <c r="B2283" s="56"/>
      <c r="C2283" s="4"/>
      <c r="D2283" s="4"/>
      <c r="E2283" s="4"/>
      <c r="F2283" s="4"/>
      <c r="G2283" s="6"/>
      <c r="H2283" s="6"/>
      <c r="I2283" s="6"/>
      <c r="J2283" s="6"/>
      <c r="K2283" s="6"/>
      <c r="L2283" s="6"/>
      <c r="M2283" s="8"/>
      <c r="N2283" s="8"/>
      <c r="O2283" s="6"/>
      <c r="P2283" s="6"/>
      <c r="Q2283" s="6"/>
    </row>
    <row r="2284" spans="2:17" x14ac:dyDescent="0.25">
      <c r="B2284" s="58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11"/>
      <c r="N2284" s="11"/>
      <c r="O2284" s="5"/>
      <c r="P2284" s="5"/>
      <c r="Q2284" s="5"/>
    </row>
    <row r="2285" spans="2:17" x14ac:dyDescent="0.25">
      <c r="B2285" s="56"/>
      <c r="C2285" s="4"/>
      <c r="D2285" s="4"/>
      <c r="E2285" s="4"/>
      <c r="F2285" s="4"/>
      <c r="G2285" s="6"/>
      <c r="H2285" s="6"/>
      <c r="I2285" s="6"/>
      <c r="J2285" s="6"/>
      <c r="K2285" s="6"/>
      <c r="L2285" s="6"/>
      <c r="M2285" s="8"/>
      <c r="N2285" s="8"/>
      <c r="O2285" s="6"/>
      <c r="P2285" s="6"/>
      <c r="Q2285" s="6"/>
    </row>
    <row r="2286" spans="2:17" x14ac:dyDescent="0.25">
      <c r="B2286" s="58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11"/>
      <c r="N2286" s="11"/>
      <c r="O2286" s="5"/>
      <c r="P2286" s="5"/>
      <c r="Q2286" s="5"/>
    </row>
    <row r="2287" spans="2:17" x14ac:dyDescent="0.25">
      <c r="B2287" s="56"/>
      <c r="C2287" s="4"/>
      <c r="D2287" s="4"/>
      <c r="E2287" s="4"/>
      <c r="F2287" s="4"/>
      <c r="G2287" s="6"/>
      <c r="H2287" s="6"/>
      <c r="I2287" s="6"/>
      <c r="J2287" s="6"/>
      <c r="K2287" s="6"/>
      <c r="L2287" s="6"/>
      <c r="M2287" s="8"/>
      <c r="N2287" s="8"/>
      <c r="O2287" s="6"/>
      <c r="P2287" s="6"/>
      <c r="Q2287" s="6"/>
    </row>
    <row r="2288" spans="2:17" x14ac:dyDescent="0.25">
      <c r="B2288" s="58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11"/>
      <c r="N2288" s="11"/>
      <c r="O2288" s="5"/>
      <c r="P2288" s="5"/>
      <c r="Q2288" s="5"/>
    </row>
    <row r="2289" spans="2:17" x14ac:dyDescent="0.25">
      <c r="B2289" s="56"/>
      <c r="C2289" s="4"/>
      <c r="D2289" s="4"/>
      <c r="E2289" s="4"/>
      <c r="F2289" s="4"/>
      <c r="G2289" s="6"/>
      <c r="H2289" s="6"/>
      <c r="I2289" s="6"/>
      <c r="J2289" s="6"/>
      <c r="K2289" s="6"/>
      <c r="L2289" s="6"/>
      <c r="M2289" s="8"/>
      <c r="N2289" s="8"/>
      <c r="O2289" s="6"/>
      <c r="P2289" s="6"/>
      <c r="Q2289" s="6"/>
    </row>
    <row r="2290" spans="2:17" x14ac:dyDescent="0.25">
      <c r="B2290" s="58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11"/>
      <c r="N2290" s="11"/>
      <c r="O2290" s="5"/>
      <c r="P2290" s="5"/>
      <c r="Q2290" s="5"/>
    </row>
    <row r="2291" spans="2:17" x14ac:dyDescent="0.25">
      <c r="B2291" s="56"/>
      <c r="C2291" s="4"/>
      <c r="D2291" s="4"/>
      <c r="E2291" s="4"/>
      <c r="F2291" s="4"/>
      <c r="G2291" s="6"/>
      <c r="H2291" s="6"/>
      <c r="I2291" s="6"/>
      <c r="J2291" s="6"/>
      <c r="K2291" s="6"/>
      <c r="L2291" s="6"/>
      <c r="M2291" s="8"/>
      <c r="N2291" s="8"/>
      <c r="O2291" s="6"/>
      <c r="P2291" s="6"/>
      <c r="Q2291" s="6"/>
    </row>
    <row r="2292" spans="2:17" x14ac:dyDescent="0.25">
      <c r="B2292" s="58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11"/>
      <c r="N2292" s="11"/>
      <c r="O2292" s="5"/>
      <c r="P2292" s="5"/>
      <c r="Q2292" s="5"/>
    </row>
    <row r="2293" spans="2:17" x14ac:dyDescent="0.25">
      <c r="B2293" s="56"/>
      <c r="C2293" s="4"/>
      <c r="D2293" s="4"/>
      <c r="E2293" s="4"/>
      <c r="F2293" s="4"/>
      <c r="G2293" s="6"/>
      <c r="H2293" s="6"/>
      <c r="I2293" s="6"/>
      <c r="J2293" s="6"/>
      <c r="K2293" s="6"/>
      <c r="L2293" s="6"/>
      <c r="M2293" s="8"/>
      <c r="N2293" s="8"/>
      <c r="O2293" s="6"/>
      <c r="P2293" s="6"/>
      <c r="Q2293" s="6"/>
    </row>
    <row r="2294" spans="2:17" x14ac:dyDescent="0.25">
      <c r="B2294" s="58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11"/>
      <c r="N2294" s="11"/>
      <c r="O2294" s="5"/>
      <c r="P2294" s="5"/>
      <c r="Q2294" s="5"/>
    </row>
    <row r="2295" spans="2:17" x14ac:dyDescent="0.25">
      <c r="B2295" s="56"/>
      <c r="C2295" s="4"/>
      <c r="D2295" s="4"/>
      <c r="E2295" s="4"/>
      <c r="F2295" s="4"/>
      <c r="G2295" s="6"/>
      <c r="H2295" s="6"/>
      <c r="I2295" s="6"/>
      <c r="J2295" s="6"/>
      <c r="K2295" s="6"/>
      <c r="L2295" s="6"/>
      <c r="M2295" s="8"/>
      <c r="N2295" s="8"/>
      <c r="O2295" s="6"/>
      <c r="P2295" s="6"/>
      <c r="Q2295" s="6"/>
    </row>
    <row r="2296" spans="2:17" x14ac:dyDescent="0.25">
      <c r="B2296" s="58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11"/>
      <c r="N2296" s="11"/>
      <c r="O2296" s="5"/>
      <c r="P2296" s="5"/>
      <c r="Q2296" s="5"/>
    </row>
    <row r="2297" spans="2:17" x14ac:dyDescent="0.25">
      <c r="B2297" s="56"/>
      <c r="C2297" s="4"/>
      <c r="D2297" s="4"/>
      <c r="E2297" s="4"/>
      <c r="F2297" s="4"/>
      <c r="G2297" s="6"/>
      <c r="H2297" s="6"/>
      <c r="I2297" s="6"/>
      <c r="J2297" s="6"/>
      <c r="K2297" s="6"/>
      <c r="L2297" s="6"/>
      <c r="M2297" s="8"/>
      <c r="N2297" s="8"/>
      <c r="O2297" s="6"/>
      <c r="P2297" s="6"/>
      <c r="Q2297" s="6"/>
    </row>
    <row r="2298" spans="2:17" x14ac:dyDescent="0.25">
      <c r="B2298" s="58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11"/>
      <c r="N2298" s="11"/>
      <c r="O2298" s="5"/>
      <c r="P2298" s="5"/>
      <c r="Q2298" s="5"/>
    </row>
    <row r="2299" spans="2:17" x14ac:dyDescent="0.25">
      <c r="B2299" s="56"/>
      <c r="C2299" s="4"/>
      <c r="D2299" s="4"/>
      <c r="E2299" s="4"/>
      <c r="F2299" s="4"/>
      <c r="G2299" s="6"/>
      <c r="H2299" s="6"/>
      <c r="I2299" s="6"/>
      <c r="J2299" s="6"/>
      <c r="K2299" s="6"/>
      <c r="L2299" s="6"/>
      <c r="M2299" s="8"/>
      <c r="N2299" s="8"/>
      <c r="O2299" s="6"/>
      <c r="P2299" s="6"/>
      <c r="Q2299" s="6"/>
    </row>
    <row r="2300" spans="2:17" x14ac:dyDescent="0.25">
      <c r="B2300" s="57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7"/>
      <c r="N2300" s="7"/>
      <c r="O2300" s="3"/>
      <c r="P2300" s="3"/>
      <c r="Q2300" s="3"/>
    </row>
    <row r="2301" spans="2:17" x14ac:dyDescent="0.25">
      <c r="B2301" s="56"/>
      <c r="C2301" s="4"/>
      <c r="D2301" s="4"/>
      <c r="E2301" s="4"/>
      <c r="F2301" s="4"/>
      <c r="G2301" s="6"/>
      <c r="H2301" s="6"/>
      <c r="I2301" s="6"/>
      <c r="J2301" s="6"/>
      <c r="K2301" s="6"/>
      <c r="L2301" s="6"/>
      <c r="M2301" s="8"/>
      <c r="N2301" s="8"/>
      <c r="O2301" s="6"/>
      <c r="P2301" s="6"/>
      <c r="Q2301" s="6"/>
    </row>
    <row r="2302" spans="2:17" x14ac:dyDescent="0.25">
      <c r="B2302" s="58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11"/>
      <c r="N2302" s="11"/>
      <c r="O2302" s="5"/>
      <c r="P2302" s="5"/>
      <c r="Q2302" s="5"/>
    </row>
    <row r="2303" spans="2:17" x14ac:dyDescent="0.25">
      <c r="B2303" s="56"/>
      <c r="C2303" s="4"/>
      <c r="D2303" s="4"/>
      <c r="E2303" s="4"/>
      <c r="F2303" s="4"/>
      <c r="G2303" s="6"/>
      <c r="H2303" s="6"/>
      <c r="I2303" s="6"/>
      <c r="J2303" s="6"/>
      <c r="K2303" s="6"/>
      <c r="L2303" s="6"/>
      <c r="M2303" s="8"/>
      <c r="N2303" s="8"/>
      <c r="O2303" s="6"/>
      <c r="P2303" s="6"/>
      <c r="Q2303" s="6"/>
    </row>
    <row r="2304" spans="2:17" x14ac:dyDescent="0.25">
      <c r="B2304" s="58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11"/>
      <c r="N2304" s="11"/>
      <c r="O2304" s="5"/>
      <c r="P2304" s="5"/>
      <c r="Q2304" s="5"/>
    </row>
    <row r="2305" spans="2:17" x14ac:dyDescent="0.25">
      <c r="B2305" s="56"/>
      <c r="C2305" s="4"/>
      <c r="D2305" s="4"/>
      <c r="E2305" s="4"/>
      <c r="F2305" s="4"/>
      <c r="G2305" s="6"/>
      <c r="H2305" s="6"/>
      <c r="I2305" s="6"/>
      <c r="J2305" s="6"/>
      <c r="K2305" s="6"/>
      <c r="L2305" s="6"/>
      <c r="M2305" s="8"/>
      <c r="N2305" s="8"/>
      <c r="O2305" s="6"/>
      <c r="P2305" s="6"/>
      <c r="Q2305" s="6"/>
    </row>
    <row r="2306" spans="2:17" x14ac:dyDescent="0.25">
      <c r="B2306" s="58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11"/>
      <c r="N2306" s="11"/>
      <c r="O2306" s="5"/>
      <c r="P2306" s="5"/>
      <c r="Q2306" s="5"/>
    </row>
    <row r="2307" spans="2:17" x14ac:dyDescent="0.25">
      <c r="B2307" s="56"/>
      <c r="C2307" s="4"/>
      <c r="D2307" s="4"/>
      <c r="E2307" s="4"/>
      <c r="F2307" s="4"/>
      <c r="G2307" s="6"/>
      <c r="H2307" s="6"/>
      <c r="I2307" s="6"/>
      <c r="J2307" s="6"/>
      <c r="K2307" s="6"/>
      <c r="L2307" s="6"/>
      <c r="M2307" s="8"/>
      <c r="N2307" s="8"/>
      <c r="O2307" s="6"/>
      <c r="P2307" s="6"/>
      <c r="Q2307" s="6"/>
    </row>
    <row r="2308" spans="2:17" x14ac:dyDescent="0.25">
      <c r="B2308" s="58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11"/>
      <c r="N2308" s="11"/>
      <c r="O2308" s="5"/>
      <c r="P2308" s="5"/>
      <c r="Q2308" s="5"/>
    </row>
    <row r="2309" spans="2:17" x14ac:dyDescent="0.25">
      <c r="B2309" s="56"/>
      <c r="C2309" s="4"/>
      <c r="D2309" s="4"/>
      <c r="E2309" s="4"/>
      <c r="F2309" s="4"/>
      <c r="G2309" s="6"/>
      <c r="H2309" s="6"/>
      <c r="I2309" s="6"/>
      <c r="J2309" s="6"/>
      <c r="K2309" s="6"/>
      <c r="L2309" s="6"/>
      <c r="M2309" s="8"/>
      <c r="N2309" s="8"/>
      <c r="O2309" s="6"/>
      <c r="P2309" s="6"/>
      <c r="Q2309" s="6"/>
    </row>
    <row r="2310" spans="2:17" x14ac:dyDescent="0.25">
      <c r="B2310" s="58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11"/>
      <c r="N2310" s="11"/>
      <c r="O2310" s="5"/>
      <c r="P2310" s="5"/>
      <c r="Q2310" s="5"/>
    </row>
    <row r="2311" spans="2:17" x14ac:dyDescent="0.25">
      <c r="B2311" s="56"/>
      <c r="C2311" s="4"/>
      <c r="D2311" s="4"/>
      <c r="E2311" s="4"/>
      <c r="F2311" s="4"/>
      <c r="G2311" s="6"/>
      <c r="H2311" s="6"/>
      <c r="I2311" s="6"/>
      <c r="J2311" s="6"/>
      <c r="K2311" s="6"/>
      <c r="L2311" s="6"/>
      <c r="M2311" s="8"/>
      <c r="N2311" s="8"/>
      <c r="O2311" s="6"/>
      <c r="P2311" s="6"/>
      <c r="Q2311" s="6"/>
    </row>
    <row r="2312" spans="2:17" x14ac:dyDescent="0.25">
      <c r="B2312" s="58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9"/>
      <c r="N2312" s="9"/>
      <c r="O2312" s="5"/>
      <c r="P2312" s="5"/>
      <c r="Q2312" s="5"/>
    </row>
    <row r="2313" spans="2:17" x14ac:dyDescent="0.25">
      <c r="B2313" s="56"/>
      <c r="C2313" s="4"/>
      <c r="D2313" s="4"/>
      <c r="E2313" s="4"/>
      <c r="F2313" s="4"/>
      <c r="G2313" s="6"/>
      <c r="H2313" s="6"/>
      <c r="I2313" s="6"/>
      <c r="J2313" s="6"/>
      <c r="K2313" s="6"/>
      <c r="L2313" s="6"/>
      <c r="M2313" s="8"/>
      <c r="N2313" s="8"/>
      <c r="O2313" s="6"/>
      <c r="P2313" s="6"/>
      <c r="Q2313" s="6"/>
    </row>
    <row r="2314" spans="2:17" x14ac:dyDescent="0.25">
      <c r="B2314" s="58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11"/>
      <c r="N2314" s="11"/>
      <c r="O2314" s="5"/>
      <c r="P2314" s="5"/>
      <c r="Q2314" s="5"/>
    </row>
    <row r="2315" spans="2:17" x14ac:dyDescent="0.25">
      <c r="B2315" s="56"/>
      <c r="C2315" s="4"/>
      <c r="D2315" s="4"/>
      <c r="E2315" s="4"/>
      <c r="F2315" s="4"/>
      <c r="G2315" s="6"/>
      <c r="H2315" s="6"/>
      <c r="I2315" s="6"/>
      <c r="J2315" s="6"/>
      <c r="K2315" s="6"/>
      <c r="L2315" s="6"/>
      <c r="M2315" s="8"/>
      <c r="N2315" s="8"/>
      <c r="O2315" s="6"/>
      <c r="P2315" s="6"/>
      <c r="Q2315" s="6"/>
    </row>
    <row r="2316" spans="2:17" x14ac:dyDescent="0.25">
      <c r="B2316" s="58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11"/>
      <c r="N2316" s="11"/>
      <c r="O2316" s="5"/>
      <c r="P2316" s="5"/>
      <c r="Q2316" s="5"/>
    </row>
    <row r="2317" spans="2:17" x14ac:dyDescent="0.25">
      <c r="B2317" s="56"/>
      <c r="C2317" s="4"/>
      <c r="D2317" s="4"/>
      <c r="E2317" s="4"/>
      <c r="F2317" s="4"/>
      <c r="G2317" s="6"/>
      <c r="H2317" s="6"/>
      <c r="I2317" s="6"/>
      <c r="J2317" s="6"/>
      <c r="K2317" s="6"/>
      <c r="L2317" s="6"/>
      <c r="M2317" s="8"/>
      <c r="N2317" s="8"/>
      <c r="O2317" s="6"/>
      <c r="P2317" s="6"/>
      <c r="Q2317" s="6"/>
    </row>
    <row r="2318" spans="2:17" x14ac:dyDescent="0.25">
      <c r="B2318" s="58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11"/>
      <c r="N2318" s="11"/>
      <c r="O2318" s="5"/>
      <c r="P2318" s="5"/>
      <c r="Q2318" s="5"/>
    </row>
    <row r="2319" spans="2:17" x14ac:dyDescent="0.25">
      <c r="B2319" s="56"/>
      <c r="C2319" s="4"/>
      <c r="D2319" s="4"/>
      <c r="E2319" s="4"/>
      <c r="F2319" s="4"/>
      <c r="G2319" s="6"/>
      <c r="H2319" s="6"/>
      <c r="I2319" s="6"/>
      <c r="J2319" s="6"/>
      <c r="K2319" s="6"/>
      <c r="L2319" s="6"/>
      <c r="M2319" s="8"/>
      <c r="N2319" s="8"/>
      <c r="O2319" s="6"/>
      <c r="P2319" s="6"/>
      <c r="Q2319" s="6"/>
    </row>
    <row r="2320" spans="2:17" x14ac:dyDescent="0.25">
      <c r="B2320" s="57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7"/>
      <c r="N2320" s="7"/>
      <c r="O2320" s="3"/>
      <c r="P2320" s="3"/>
      <c r="Q2320" s="3"/>
    </row>
    <row r="2321" spans="2:17" x14ac:dyDescent="0.25">
      <c r="B2321" s="56"/>
      <c r="C2321" s="4"/>
      <c r="D2321" s="4"/>
      <c r="E2321" s="4"/>
      <c r="F2321" s="4"/>
      <c r="G2321" s="6"/>
      <c r="H2321" s="6"/>
      <c r="I2321" s="6"/>
      <c r="J2321" s="6"/>
      <c r="K2321" s="6"/>
      <c r="L2321" s="6"/>
      <c r="M2321" s="8"/>
      <c r="N2321" s="8"/>
      <c r="O2321" s="6"/>
      <c r="P2321" s="6"/>
      <c r="Q2321" s="6"/>
    </row>
    <row r="2322" spans="2:17" x14ac:dyDescent="0.25">
      <c r="B2322" s="58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11"/>
      <c r="N2322" s="11"/>
      <c r="O2322" s="5"/>
      <c r="P2322" s="5"/>
      <c r="Q2322" s="5"/>
    </row>
    <row r="2323" spans="2:17" x14ac:dyDescent="0.25">
      <c r="B2323" s="56"/>
      <c r="C2323" s="4"/>
      <c r="D2323" s="4"/>
      <c r="E2323" s="4"/>
      <c r="F2323" s="4"/>
      <c r="G2323" s="6"/>
      <c r="H2323" s="6"/>
      <c r="I2323" s="6"/>
      <c r="J2323" s="6"/>
      <c r="K2323" s="6"/>
      <c r="L2323" s="6"/>
      <c r="M2323" s="8"/>
      <c r="N2323" s="8"/>
      <c r="O2323" s="6"/>
      <c r="P2323" s="6"/>
      <c r="Q2323" s="6"/>
    </row>
    <row r="2324" spans="2:17" x14ac:dyDescent="0.25">
      <c r="B2324" s="58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11"/>
      <c r="N2324" s="11"/>
      <c r="O2324" s="5"/>
      <c r="P2324" s="5"/>
      <c r="Q2324" s="5"/>
    </row>
    <row r="2325" spans="2:17" x14ac:dyDescent="0.25">
      <c r="B2325" s="56"/>
      <c r="C2325" s="4"/>
      <c r="D2325" s="4"/>
      <c r="E2325" s="4"/>
      <c r="F2325" s="4"/>
      <c r="G2325" s="6"/>
      <c r="H2325" s="6"/>
      <c r="I2325" s="6"/>
      <c r="J2325" s="6"/>
      <c r="K2325" s="6"/>
      <c r="L2325" s="6"/>
      <c r="M2325" s="8"/>
      <c r="N2325" s="8"/>
      <c r="O2325" s="6"/>
      <c r="P2325" s="6"/>
      <c r="Q2325" s="6"/>
    </row>
    <row r="2326" spans="2:17" x14ac:dyDescent="0.25">
      <c r="B2326" s="58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11"/>
      <c r="N2326" s="11"/>
      <c r="O2326" s="5"/>
      <c r="P2326" s="5"/>
      <c r="Q2326" s="5"/>
    </row>
    <row r="2327" spans="2:17" x14ac:dyDescent="0.25">
      <c r="B2327" s="56"/>
      <c r="C2327" s="4"/>
      <c r="D2327" s="4"/>
      <c r="E2327" s="4"/>
      <c r="F2327" s="4"/>
      <c r="G2327" s="6"/>
      <c r="H2327" s="6"/>
      <c r="I2327" s="6"/>
      <c r="J2327" s="6"/>
      <c r="K2327" s="6"/>
      <c r="L2327" s="6"/>
      <c r="M2327" s="8"/>
      <c r="N2327" s="8"/>
      <c r="O2327" s="6"/>
      <c r="P2327" s="6"/>
      <c r="Q2327" s="6"/>
    </row>
    <row r="2328" spans="2:17" x14ac:dyDescent="0.25">
      <c r="B2328" s="58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11"/>
      <c r="N2328" s="11"/>
      <c r="O2328" s="5"/>
      <c r="P2328" s="5"/>
      <c r="Q2328" s="5"/>
    </row>
    <row r="2329" spans="2:17" x14ac:dyDescent="0.25">
      <c r="B2329" s="56"/>
      <c r="C2329" s="4"/>
      <c r="D2329" s="4"/>
      <c r="E2329" s="4"/>
      <c r="F2329" s="4"/>
      <c r="G2329" s="6"/>
      <c r="H2329" s="6"/>
      <c r="I2329" s="6"/>
      <c r="J2329" s="6"/>
      <c r="K2329" s="6"/>
      <c r="L2329" s="6"/>
      <c r="M2329" s="8"/>
      <c r="N2329" s="8"/>
      <c r="O2329" s="6"/>
      <c r="P2329" s="6"/>
      <c r="Q2329" s="6"/>
    </row>
    <row r="2330" spans="2:17" x14ac:dyDescent="0.25">
      <c r="B2330" s="58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11"/>
      <c r="N2330" s="11"/>
      <c r="O2330" s="5"/>
      <c r="P2330" s="5"/>
      <c r="Q2330" s="5"/>
    </row>
    <row r="2331" spans="2:17" x14ac:dyDescent="0.25">
      <c r="B2331" s="56"/>
      <c r="C2331" s="4"/>
      <c r="D2331" s="4"/>
      <c r="E2331" s="4"/>
      <c r="F2331" s="4"/>
      <c r="G2331" s="6"/>
      <c r="H2331" s="6"/>
      <c r="I2331" s="6"/>
      <c r="J2331" s="6"/>
      <c r="K2331" s="6"/>
      <c r="L2331" s="6"/>
      <c r="M2331" s="8"/>
      <c r="N2331" s="8"/>
      <c r="O2331" s="6"/>
      <c r="P2331" s="6"/>
      <c r="Q2331" s="6"/>
    </row>
    <row r="2332" spans="2:17" x14ac:dyDescent="0.25">
      <c r="B2332" s="58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11"/>
      <c r="N2332" s="11"/>
      <c r="O2332" s="5"/>
      <c r="P2332" s="5"/>
      <c r="Q2332" s="5"/>
    </row>
    <row r="2333" spans="2:17" x14ac:dyDescent="0.25">
      <c r="B2333" s="56"/>
      <c r="C2333" s="4"/>
      <c r="D2333" s="4"/>
      <c r="E2333" s="4"/>
      <c r="F2333" s="4"/>
      <c r="G2333" s="6"/>
      <c r="H2333" s="6"/>
      <c r="I2333" s="6"/>
      <c r="J2333" s="6"/>
      <c r="K2333" s="6"/>
      <c r="L2333" s="6"/>
      <c r="M2333" s="8"/>
      <c r="N2333" s="8"/>
      <c r="O2333" s="6"/>
      <c r="P2333" s="6"/>
      <c r="Q2333" s="6"/>
    </row>
    <row r="2334" spans="2:17" x14ac:dyDescent="0.25">
      <c r="B2334" s="57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7"/>
      <c r="N2334" s="7"/>
      <c r="O2334" s="3"/>
      <c r="P2334" s="3"/>
      <c r="Q2334" s="3"/>
    </row>
    <row r="2335" spans="2:17" x14ac:dyDescent="0.25">
      <c r="B2335" s="56"/>
      <c r="C2335" s="4"/>
      <c r="D2335" s="4"/>
      <c r="E2335" s="4"/>
      <c r="F2335" s="4"/>
      <c r="G2335" s="6"/>
      <c r="H2335" s="6"/>
      <c r="I2335" s="6"/>
      <c r="J2335" s="6"/>
      <c r="K2335" s="6"/>
      <c r="L2335" s="6"/>
      <c r="M2335" s="8"/>
      <c r="N2335" s="8"/>
      <c r="O2335" s="6"/>
      <c r="P2335" s="6"/>
      <c r="Q2335" s="6"/>
    </row>
    <row r="2336" spans="2:17" x14ac:dyDescent="0.25">
      <c r="B2336" s="58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11"/>
      <c r="N2336" s="11"/>
      <c r="O2336" s="5"/>
      <c r="P2336" s="5"/>
      <c r="Q2336" s="5"/>
    </row>
    <row r="2337" spans="2:17" x14ac:dyDescent="0.25">
      <c r="B2337" s="56"/>
      <c r="C2337" s="4"/>
      <c r="D2337" s="4"/>
      <c r="E2337" s="4"/>
      <c r="F2337" s="4"/>
      <c r="G2337" s="6"/>
      <c r="H2337" s="6"/>
      <c r="I2337" s="6"/>
      <c r="J2337" s="6"/>
      <c r="K2337" s="6"/>
      <c r="L2337" s="6"/>
      <c r="M2337" s="8"/>
      <c r="N2337" s="8"/>
      <c r="O2337" s="6"/>
      <c r="P2337" s="6"/>
      <c r="Q2337" s="6"/>
    </row>
    <row r="2338" spans="2:17" x14ac:dyDescent="0.25">
      <c r="B2338" s="58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11"/>
      <c r="N2338" s="11"/>
      <c r="O2338" s="5"/>
      <c r="P2338" s="5"/>
      <c r="Q2338" s="5"/>
    </row>
    <row r="2339" spans="2:17" x14ac:dyDescent="0.25">
      <c r="B2339" s="56"/>
      <c r="C2339" s="4"/>
      <c r="D2339" s="4"/>
      <c r="E2339" s="4"/>
      <c r="F2339" s="4"/>
      <c r="G2339" s="6"/>
      <c r="H2339" s="6"/>
      <c r="I2339" s="6"/>
      <c r="J2339" s="6"/>
      <c r="K2339" s="6"/>
      <c r="L2339" s="6"/>
      <c r="M2339" s="8"/>
      <c r="N2339" s="8"/>
      <c r="O2339" s="6"/>
      <c r="P2339" s="6"/>
      <c r="Q2339" s="6"/>
    </row>
    <row r="2340" spans="2:17" x14ac:dyDescent="0.25">
      <c r="B2340" s="58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9"/>
      <c r="N2340" s="9"/>
      <c r="O2340" s="5"/>
      <c r="P2340" s="5"/>
      <c r="Q2340" s="5"/>
    </row>
    <row r="2341" spans="2:17" x14ac:dyDescent="0.25">
      <c r="B2341" s="56"/>
      <c r="C2341" s="4"/>
      <c r="D2341" s="4"/>
      <c r="E2341" s="4"/>
      <c r="F2341" s="4"/>
      <c r="G2341" s="6"/>
      <c r="H2341" s="6"/>
      <c r="I2341" s="6"/>
      <c r="J2341" s="6"/>
      <c r="K2341" s="6"/>
      <c r="L2341" s="6"/>
      <c r="M2341" s="8"/>
      <c r="N2341" s="8"/>
      <c r="O2341" s="6"/>
      <c r="P2341" s="6"/>
      <c r="Q2341" s="6"/>
    </row>
    <row r="2342" spans="2:17" x14ac:dyDescent="0.25">
      <c r="B2342" s="58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11"/>
      <c r="N2342" s="11"/>
      <c r="O2342" s="5"/>
      <c r="P2342" s="5"/>
      <c r="Q2342" s="5"/>
    </row>
    <row r="2343" spans="2:17" x14ac:dyDescent="0.25">
      <c r="B2343" s="56"/>
      <c r="C2343" s="4"/>
      <c r="D2343" s="4"/>
      <c r="E2343" s="4"/>
      <c r="F2343" s="4"/>
      <c r="G2343" s="6"/>
      <c r="H2343" s="6"/>
      <c r="I2343" s="6"/>
      <c r="J2343" s="6"/>
      <c r="K2343" s="6"/>
      <c r="L2343" s="6"/>
      <c r="M2343" s="8"/>
      <c r="N2343" s="8"/>
      <c r="O2343" s="6"/>
      <c r="P2343" s="6"/>
      <c r="Q2343" s="6"/>
    </row>
    <row r="2344" spans="2:17" x14ac:dyDescent="0.25">
      <c r="B2344" s="58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11"/>
      <c r="N2344" s="11"/>
      <c r="O2344" s="5"/>
      <c r="P2344" s="5"/>
      <c r="Q2344" s="5"/>
    </row>
    <row r="2345" spans="2:17" x14ac:dyDescent="0.25">
      <c r="B2345" s="56"/>
      <c r="C2345" s="4"/>
      <c r="D2345" s="4"/>
      <c r="E2345" s="4"/>
      <c r="F2345" s="4"/>
      <c r="G2345" s="6"/>
      <c r="H2345" s="6"/>
      <c r="I2345" s="6"/>
      <c r="J2345" s="6"/>
      <c r="K2345" s="6"/>
      <c r="L2345" s="6"/>
      <c r="M2345" s="8"/>
      <c r="N2345" s="8"/>
      <c r="O2345" s="6"/>
      <c r="P2345" s="6"/>
      <c r="Q2345" s="6"/>
    </row>
    <row r="2346" spans="2:17" x14ac:dyDescent="0.25">
      <c r="B2346" s="58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9"/>
      <c r="N2346" s="9"/>
      <c r="O2346" s="5"/>
      <c r="P2346" s="5"/>
      <c r="Q2346" s="5"/>
    </row>
    <row r="2347" spans="2:17" x14ac:dyDescent="0.25">
      <c r="B2347" s="56"/>
      <c r="C2347" s="4"/>
      <c r="D2347" s="4"/>
      <c r="E2347" s="4"/>
      <c r="F2347" s="4"/>
      <c r="G2347" s="6"/>
      <c r="H2347" s="6"/>
      <c r="I2347" s="6"/>
      <c r="J2347" s="6"/>
      <c r="K2347" s="6"/>
      <c r="L2347" s="6"/>
      <c r="M2347" s="8"/>
      <c r="N2347" s="8"/>
      <c r="O2347" s="6"/>
      <c r="P2347" s="6"/>
      <c r="Q2347" s="6"/>
    </row>
    <row r="2348" spans="2:17" x14ac:dyDescent="0.25">
      <c r="B2348" s="58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11"/>
      <c r="N2348" s="11"/>
      <c r="O2348" s="5"/>
      <c r="P2348" s="5"/>
      <c r="Q2348" s="5"/>
    </row>
    <row r="2349" spans="2:17" x14ac:dyDescent="0.25">
      <c r="B2349" s="56"/>
      <c r="C2349" s="4"/>
      <c r="D2349" s="4"/>
      <c r="E2349" s="4"/>
      <c r="F2349" s="4"/>
      <c r="G2349" s="6"/>
      <c r="H2349" s="6"/>
      <c r="I2349" s="6"/>
      <c r="J2349" s="6"/>
      <c r="K2349" s="6"/>
      <c r="L2349" s="6"/>
      <c r="M2349" s="8"/>
      <c r="N2349" s="8"/>
      <c r="O2349" s="6"/>
      <c r="P2349" s="6"/>
      <c r="Q2349" s="6"/>
    </row>
    <row r="2350" spans="2:17" x14ac:dyDescent="0.25">
      <c r="B2350" s="57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7"/>
      <c r="N2350" s="7"/>
      <c r="O2350" s="3"/>
      <c r="P2350" s="3"/>
      <c r="Q2350" s="3"/>
    </row>
    <row r="2351" spans="2:17" x14ac:dyDescent="0.25">
      <c r="B2351" s="56"/>
      <c r="C2351" s="4"/>
      <c r="D2351" s="4"/>
      <c r="E2351" s="4"/>
      <c r="F2351" s="4"/>
      <c r="G2351" s="6"/>
      <c r="H2351" s="6"/>
      <c r="I2351" s="6"/>
      <c r="J2351" s="6"/>
      <c r="K2351" s="6"/>
      <c r="L2351" s="6"/>
      <c r="M2351" s="8"/>
      <c r="N2351" s="8"/>
      <c r="O2351" s="6"/>
      <c r="P2351" s="6"/>
      <c r="Q2351" s="6"/>
    </row>
    <row r="2352" spans="2:17" x14ac:dyDescent="0.25">
      <c r="B2352" s="58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11"/>
      <c r="N2352" s="11"/>
      <c r="O2352" s="5"/>
      <c r="P2352" s="5"/>
      <c r="Q2352" s="5"/>
    </row>
    <row r="2353" spans="2:17" x14ac:dyDescent="0.25">
      <c r="B2353" s="56"/>
      <c r="C2353" s="4"/>
      <c r="D2353" s="4"/>
      <c r="E2353" s="4"/>
      <c r="F2353" s="4"/>
      <c r="G2353" s="6"/>
      <c r="H2353" s="6"/>
      <c r="I2353" s="6"/>
      <c r="J2353" s="6"/>
      <c r="K2353" s="6"/>
      <c r="L2353" s="6"/>
      <c r="M2353" s="8"/>
      <c r="N2353" s="8"/>
      <c r="O2353" s="6"/>
      <c r="P2353" s="6"/>
      <c r="Q2353" s="6"/>
    </row>
    <row r="2354" spans="2:17" x14ac:dyDescent="0.25">
      <c r="B2354" s="58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11"/>
      <c r="N2354" s="11"/>
      <c r="O2354" s="5"/>
      <c r="P2354" s="5"/>
      <c r="Q2354" s="5"/>
    </row>
    <row r="2355" spans="2:17" x14ac:dyDescent="0.25">
      <c r="B2355" s="56"/>
      <c r="C2355" s="4"/>
      <c r="D2355" s="4"/>
      <c r="E2355" s="4"/>
      <c r="F2355" s="4"/>
      <c r="G2355" s="6"/>
      <c r="H2355" s="6"/>
      <c r="I2355" s="6"/>
      <c r="J2355" s="6"/>
      <c r="K2355" s="6"/>
      <c r="L2355" s="6"/>
      <c r="M2355" s="8"/>
      <c r="N2355" s="8"/>
      <c r="O2355" s="6"/>
      <c r="P2355" s="6"/>
      <c r="Q2355" s="6"/>
    </row>
    <row r="2356" spans="2:17" x14ac:dyDescent="0.25">
      <c r="B2356" s="58"/>
      <c r="C2356" s="5"/>
      <c r="D2356" s="5"/>
      <c r="E2356" s="5"/>
      <c r="F2356" s="5"/>
      <c r="G2356" s="5"/>
      <c r="H2356" s="5"/>
      <c r="I2356" s="5"/>
      <c r="J2356" s="5"/>
      <c r="K2356" s="5"/>
      <c r="L2356" s="5"/>
      <c r="M2356" s="9"/>
      <c r="N2356" s="9"/>
      <c r="O2356" s="5"/>
      <c r="P2356" s="5"/>
      <c r="Q2356" s="5"/>
    </row>
    <row r="2357" spans="2:17" x14ac:dyDescent="0.25">
      <c r="B2357" s="56"/>
      <c r="C2357" s="4"/>
      <c r="D2357" s="4"/>
      <c r="E2357" s="4"/>
      <c r="F2357" s="4"/>
      <c r="G2357" s="6"/>
      <c r="H2357" s="6"/>
      <c r="I2357" s="6"/>
      <c r="J2357" s="6"/>
      <c r="K2357" s="6"/>
      <c r="L2357" s="6"/>
      <c r="M2357" s="8"/>
      <c r="N2357" s="8"/>
      <c r="O2357" s="6"/>
      <c r="P2357" s="6"/>
      <c r="Q2357" s="6"/>
    </row>
    <row r="2358" spans="2:17" x14ac:dyDescent="0.25">
      <c r="B2358" s="58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9"/>
      <c r="N2358" s="9"/>
      <c r="O2358" s="5"/>
      <c r="P2358" s="5"/>
      <c r="Q2358" s="5"/>
    </row>
    <row r="2359" spans="2:17" x14ac:dyDescent="0.25">
      <c r="B2359" s="56"/>
      <c r="C2359" s="4"/>
      <c r="D2359" s="4"/>
      <c r="E2359" s="4"/>
      <c r="F2359" s="4"/>
      <c r="G2359" s="6"/>
      <c r="H2359" s="6"/>
      <c r="I2359" s="6"/>
      <c r="J2359" s="6"/>
      <c r="K2359" s="6"/>
      <c r="L2359" s="6"/>
      <c r="M2359" s="8"/>
      <c r="N2359" s="8"/>
      <c r="O2359" s="6"/>
      <c r="P2359" s="6"/>
      <c r="Q2359" s="6"/>
    </row>
    <row r="2360" spans="2:17" x14ac:dyDescent="0.25">
      <c r="B2360" s="58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11"/>
      <c r="N2360" s="11"/>
      <c r="O2360" s="5"/>
      <c r="P2360" s="5"/>
      <c r="Q2360" s="5"/>
    </row>
    <row r="2361" spans="2:17" x14ac:dyDescent="0.25">
      <c r="B2361" s="56"/>
      <c r="C2361" s="4"/>
      <c r="D2361" s="4"/>
      <c r="E2361" s="4"/>
      <c r="F2361" s="4"/>
      <c r="G2361" s="6"/>
      <c r="H2361" s="6"/>
      <c r="I2361" s="6"/>
      <c r="J2361" s="6"/>
      <c r="K2361" s="6"/>
      <c r="L2361" s="6"/>
      <c r="M2361" s="8"/>
      <c r="N2361" s="8"/>
      <c r="O2361" s="6"/>
      <c r="P2361" s="6"/>
      <c r="Q2361" s="6"/>
    </row>
    <row r="2362" spans="2:17" x14ac:dyDescent="0.25">
      <c r="B2362" s="58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11"/>
      <c r="N2362" s="11"/>
      <c r="O2362" s="5"/>
      <c r="P2362" s="5"/>
      <c r="Q2362" s="5"/>
    </row>
    <row r="2363" spans="2:17" x14ac:dyDescent="0.25">
      <c r="B2363" s="56"/>
      <c r="C2363" s="4"/>
      <c r="D2363" s="4"/>
      <c r="E2363" s="4"/>
      <c r="F2363" s="4"/>
      <c r="G2363" s="6"/>
      <c r="H2363" s="6"/>
      <c r="I2363" s="6"/>
      <c r="J2363" s="6"/>
      <c r="K2363" s="6"/>
      <c r="L2363" s="6"/>
      <c r="M2363" s="8"/>
      <c r="N2363" s="8"/>
      <c r="O2363" s="6"/>
      <c r="P2363" s="6"/>
      <c r="Q2363" s="6"/>
    </row>
    <row r="2364" spans="2:17" x14ac:dyDescent="0.25">
      <c r="B2364" s="58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11"/>
      <c r="N2364" s="11"/>
      <c r="O2364" s="5"/>
      <c r="P2364" s="5"/>
      <c r="Q2364" s="5"/>
    </row>
    <row r="2365" spans="2:17" x14ac:dyDescent="0.25">
      <c r="B2365" s="56"/>
      <c r="C2365" s="4"/>
      <c r="D2365" s="4"/>
      <c r="E2365" s="4"/>
      <c r="F2365" s="4"/>
      <c r="G2365" s="6"/>
      <c r="H2365" s="6"/>
      <c r="I2365" s="6"/>
      <c r="J2365" s="6"/>
      <c r="K2365" s="6"/>
      <c r="L2365" s="6"/>
      <c r="M2365" s="8"/>
      <c r="N2365" s="8"/>
      <c r="O2365" s="6"/>
      <c r="P2365" s="6"/>
      <c r="Q2365" s="6"/>
    </row>
    <row r="2366" spans="2:17" x14ac:dyDescent="0.25">
      <c r="B2366" s="58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11"/>
      <c r="N2366" s="11"/>
      <c r="O2366" s="5"/>
      <c r="P2366" s="5"/>
      <c r="Q2366" s="5"/>
    </row>
    <row r="2367" spans="2:17" x14ac:dyDescent="0.25">
      <c r="B2367" s="56"/>
      <c r="C2367" s="4"/>
      <c r="D2367" s="4"/>
      <c r="E2367" s="4"/>
      <c r="F2367" s="4"/>
      <c r="G2367" s="6"/>
      <c r="H2367" s="6"/>
      <c r="I2367" s="6"/>
      <c r="J2367" s="6"/>
      <c r="K2367" s="6"/>
      <c r="L2367" s="6"/>
      <c r="M2367" s="8"/>
      <c r="N2367" s="8"/>
      <c r="O2367" s="6"/>
      <c r="P2367" s="6"/>
      <c r="Q2367" s="6"/>
    </row>
    <row r="2368" spans="2:17" x14ac:dyDescent="0.25">
      <c r="M2368" s="2"/>
      <c r="N2368" s="2"/>
    </row>
    <row r="2369" spans="2:17" x14ac:dyDescent="0.25">
      <c r="B2369" s="56"/>
      <c r="C2369" s="4"/>
      <c r="D2369" s="4"/>
      <c r="E2369" s="4"/>
      <c r="F2369" s="4"/>
      <c r="G2369" s="6"/>
      <c r="H2369" s="6"/>
      <c r="I2369" s="6"/>
      <c r="J2369" s="6"/>
      <c r="K2369" s="6"/>
      <c r="L2369" s="6"/>
      <c r="M2369" s="8"/>
      <c r="N2369" s="8"/>
      <c r="O2369" s="6"/>
      <c r="P2369" s="6"/>
      <c r="Q2369" s="6"/>
    </row>
    <row r="2370" spans="2:17" x14ac:dyDescent="0.25">
      <c r="B2370" s="57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7"/>
      <c r="N2370" s="7"/>
      <c r="O2370" s="3"/>
      <c r="P2370" s="3"/>
      <c r="Q2370" s="3"/>
    </row>
    <row r="2371" spans="2:17" x14ac:dyDescent="0.25">
      <c r="B2371" s="56"/>
      <c r="C2371" s="4"/>
      <c r="D2371" s="4"/>
      <c r="E2371" s="4"/>
      <c r="F2371" s="4"/>
      <c r="G2371" s="6"/>
      <c r="H2371" s="6"/>
      <c r="I2371" s="6"/>
      <c r="J2371" s="6"/>
      <c r="K2371" s="6"/>
      <c r="L2371" s="6"/>
      <c r="M2371" s="8"/>
      <c r="N2371" s="8"/>
      <c r="O2371" s="6"/>
      <c r="P2371" s="6"/>
      <c r="Q2371" s="6"/>
    </row>
    <row r="2372" spans="2:17" x14ac:dyDescent="0.25">
      <c r="B2372" s="58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11"/>
      <c r="N2372" s="11"/>
      <c r="O2372" s="5"/>
      <c r="P2372" s="5"/>
      <c r="Q2372" s="5"/>
    </row>
    <row r="2373" spans="2:17" x14ac:dyDescent="0.25">
      <c r="B2373" s="56"/>
      <c r="C2373" s="4"/>
      <c r="D2373" s="4"/>
      <c r="E2373" s="4"/>
      <c r="F2373" s="4"/>
      <c r="G2373" s="6"/>
      <c r="H2373" s="6"/>
      <c r="I2373" s="6"/>
      <c r="J2373" s="6"/>
      <c r="K2373" s="6"/>
      <c r="L2373" s="6"/>
      <c r="M2373" s="8"/>
      <c r="N2373" s="8"/>
      <c r="O2373" s="6"/>
      <c r="P2373" s="6"/>
      <c r="Q2373" s="6"/>
    </row>
    <row r="2374" spans="2:17" x14ac:dyDescent="0.25">
      <c r="B2374" s="58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11"/>
      <c r="N2374" s="11"/>
      <c r="O2374" s="5"/>
      <c r="P2374" s="5"/>
      <c r="Q2374" s="5"/>
    </row>
    <row r="2375" spans="2:17" x14ac:dyDescent="0.25">
      <c r="B2375" s="56"/>
      <c r="C2375" s="4"/>
      <c r="D2375" s="4"/>
      <c r="E2375" s="4"/>
      <c r="F2375" s="4"/>
      <c r="G2375" s="6"/>
      <c r="H2375" s="6"/>
      <c r="I2375" s="6"/>
      <c r="J2375" s="6"/>
      <c r="K2375" s="6"/>
      <c r="L2375" s="6"/>
      <c r="M2375" s="8"/>
      <c r="N2375" s="8"/>
      <c r="O2375" s="6"/>
      <c r="P2375" s="6"/>
      <c r="Q2375" s="6"/>
    </row>
    <row r="2376" spans="2:17" x14ac:dyDescent="0.25">
      <c r="B2376" s="58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11"/>
      <c r="N2376" s="11"/>
      <c r="O2376" s="5"/>
      <c r="P2376" s="5"/>
      <c r="Q2376" s="5"/>
    </row>
    <row r="2377" spans="2:17" x14ac:dyDescent="0.25">
      <c r="B2377" s="56"/>
      <c r="C2377" s="4"/>
      <c r="D2377" s="4"/>
      <c r="E2377" s="4"/>
      <c r="F2377" s="4"/>
      <c r="G2377" s="6"/>
      <c r="H2377" s="6"/>
      <c r="I2377" s="6"/>
      <c r="J2377" s="6"/>
      <c r="K2377" s="6"/>
      <c r="L2377" s="6"/>
      <c r="M2377" s="8"/>
      <c r="N2377" s="8"/>
      <c r="O2377" s="6"/>
      <c r="P2377" s="6"/>
      <c r="Q2377" s="6"/>
    </row>
    <row r="2378" spans="2:17" x14ac:dyDescent="0.25">
      <c r="B2378" s="58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11"/>
      <c r="N2378" s="11"/>
      <c r="O2378" s="5"/>
      <c r="P2378" s="5"/>
      <c r="Q2378" s="5"/>
    </row>
    <row r="2379" spans="2:17" x14ac:dyDescent="0.25">
      <c r="B2379" s="56"/>
      <c r="C2379" s="4"/>
      <c r="D2379" s="4"/>
      <c r="E2379" s="4"/>
      <c r="F2379" s="4"/>
      <c r="G2379" s="6"/>
      <c r="H2379" s="6"/>
      <c r="I2379" s="6"/>
      <c r="J2379" s="6"/>
      <c r="K2379" s="6"/>
      <c r="L2379" s="6"/>
      <c r="M2379" s="8"/>
      <c r="N2379" s="8"/>
      <c r="O2379" s="6"/>
      <c r="P2379" s="6"/>
      <c r="Q2379" s="6"/>
    </row>
    <row r="2380" spans="2:17" x14ac:dyDescent="0.25">
      <c r="B2380" s="58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11"/>
      <c r="N2380" s="11"/>
      <c r="O2380" s="5"/>
      <c r="P2380" s="5"/>
      <c r="Q2380" s="5"/>
    </row>
    <row r="2381" spans="2:17" x14ac:dyDescent="0.25">
      <c r="B2381" s="56"/>
      <c r="C2381" s="4"/>
      <c r="D2381" s="4"/>
      <c r="E2381" s="4"/>
      <c r="F2381" s="4"/>
      <c r="G2381" s="6"/>
      <c r="H2381" s="6"/>
      <c r="I2381" s="6"/>
      <c r="J2381" s="6"/>
      <c r="K2381" s="6"/>
      <c r="L2381" s="6"/>
      <c r="M2381" s="8"/>
      <c r="N2381" s="8"/>
      <c r="O2381" s="6"/>
      <c r="P2381" s="6"/>
      <c r="Q2381" s="6"/>
    </row>
    <row r="2382" spans="2:17" x14ac:dyDescent="0.25">
      <c r="B2382" s="58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11"/>
      <c r="N2382" s="11"/>
      <c r="O2382" s="5"/>
      <c r="P2382" s="5"/>
      <c r="Q2382" s="5"/>
    </row>
    <row r="2383" spans="2:17" x14ac:dyDescent="0.25">
      <c r="B2383" s="56"/>
      <c r="C2383" s="4"/>
      <c r="D2383" s="4"/>
      <c r="E2383" s="4"/>
      <c r="F2383" s="4"/>
      <c r="G2383" s="6"/>
      <c r="H2383" s="6"/>
      <c r="I2383" s="6"/>
      <c r="J2383" s="6"/>
      <c r="K2383" s="6"/>
      <c r="L2383" s="6"/>
      <c r="M2383" s="8"/>
      <c r="N2383" s="8"/>
      <c r="O2383" s="6"/>
      <c r="P2383" s="6"/>
      <c r="Q2383" s="6"/>
    </row>
    <row r="2384" spans="2:17" x14ac:dyDescent="0.25">
      <c r="B2384" s="58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11"/>
      <c r="N2384" s="11"/>
      <c r="O2384" s="5"/>
      <c r="P2384" s="5"/>
      <c r="Q2384" s="5"/>
    </row>
    <row r="2385" spans="2:17" x14ac:dyDescent="0.25">
      <c r="B2385" s="56"/>
      <c r="C2385" s="4"/>
      <c r="D2385" s="4"/>
      <c r="E2385" s="4"/>
      <c r="F2385" s="4"/>
      <c r="G2385" s="6"/>
      <c r="H2385" s="6"/>
      <c r="I2385" s="6"/>
      <c r="J2385" s="6"/>
      <c r="K2385" s="6"/>
      <c r="L2385" s="6"/>
      <c r="M2385" s="8"/>
      <c r="N2385" s="8"/>
      <c r="O2385" s="6"/>
      <c r="P2385" s="6"/>
      <c r="Q2385" s="6"/>
    </row>
    <row r="2386" spans="2:17" x14ac:dyDescent="0.25">
      <c r="B2386" s="58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9"/>
      <c r="N2386" s="9"/>
      <c r="O2386" s="5"/>
      <c r="P2386" s="5"/>
      <c r="Q2386" s="5"/>
    </row>
    <row r="2387" spans="2:17" x14ac:dyDescent="0.25">
      <c r="B2387" s="56"/>
      <c r="C2387" s="4"/>
      <c r="D2387" s="4"/>
      <c r="E2387" s="4"/>
      <c r="F2387" s="4"/>
      <c r="G2387" s="6"/>
      <c r="H2387" s="6"/>
      <c r="I2387" s="6"/>
      <c r="J2387" s="6"/>
      <c r="K2387" s="6"/>
      <c r="L2387" s="6"/>
      <c r="M2387" s="8"/>
      <c r="N2387" s="8"/>
      <c r="O2387" s="6"/>
      <c r="P2387" s="6"/>
      <c r="Q2387" s="6"/>
    </row>
    <row r="2388" spans="2:17" x14ac:dyDescent="0.25">
      <c r="B2388" s="58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11"/>
      <c r="N2388" s="11"/>
      <c r="O2388" s="5"/>
      <c r="P2388" s="5"/>
      <c r="Q2388" s="5"/>
    </row>
    <row r="2389" spans="2:17" x14ac:dyDescent="0.25">
      <c r="B2389" s="56"/>
      <c r="C2389" s="4"/>
      <c r="D2389" s="4"/>
      <c r="E2389" s="4"/>
      <c r="F2389" s="4"/>
      <c r="G2389" s="6"/>
      <c r="H2389" s="6"/>
      <c r="I2389" s="6"/>
      <c r="J2389" s="6"/>
      <c r="K2389" s="6"/>
      <c r="L2389" s="6"/>
      <c r="M2389" s="8"/>
      <c r="N2389" s="8"/>
      <c r="O2389" s="6"/>
      <c r="P2389" s="6"/>
      <c r="Q2389" s="6"/>
    </row>
    <row r="2390" spans="2:17" x14ac:dyDescent="0.25">
      <c r="B2390" s="58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11"/>
      <c r="N2390" s="11"/>
      <c r="O2390" s="5"/>
      <c r="P2390" s="5"/>
      <c r="Q2390" s="5"/>
    </row>
    <row r="2391" spans="2:17" x14ac:dyDescent="0.25">
      <c r="B2391" s="56"/>
      <c r="C2391" s="4"/>
      <c r="D2391" s="4"/>
      <c r="E2391" s="4"/>
      <c r="F2391" s="4"/>
      <c r="G2391" s="6"/>
      <c r="H2391" s="6"/>
      <c r="I2391" s="6"/>
      <c r="J2391" s="6"/>
      <c r="K2391" s="6"/>
      <c r="L2391" s="6"/>
      <c r="M2391" s="8"/>
      <c r="N2391" s="8"/>
      <c r="O2391" s="6"/>
      <c r="P2391" s="6"/>
      <c r="Q2391" s="6"/>
    </row>
    <row r="2392" spans="2:17" x14ac:dyDescent="0.25">
      <c r="B2392" s="58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11"/>
      <c r="N2392" s="11"/>
      <c r="O2392" s="5"/>
      <c r="P2392" s="5"/>
      <c r="Q2392" s="5"/>
    </row>
    <row r="2393" spans="2:17" x14ac:dyDescent="0.25">
      <c r="B2393" s="56"/>
      <c r="C2393" s="4"/>
      <c r="D2393" s="4"/>
      <c r="E2393" s="4"/>
      <c r="F2393" s="4"/>
      <c r="G2393" s="6"/>
      <c r="H2393" s="6"/>
      <c r="I2393" s="6"/>
      <c r="J2393" s="6"/>
      <c r="K2393" s="6"/>
      <c r="L2393" s="6"/>
      <c r="M2393" s="8"/>
      <c r="N2393" s="8"/>
      <c r="O2393" s="6"/>
      <c r="P2393" s="6"/>
      <c r="Q2393" s="6"/>
    </row>
    <row r="2394" spans="2:17" x14ac:dyDescent="0.25">
      <c r="M2394" s="2"/>
      <c r="N2394" s="2"/>
    </row>
    <row r="2395" spans="2:17" x14ac:dyDescent="0.25">
      <c r="B2395" s="56"/>
      <c r="C2395" s="4"/>
      <c r="D2395" s="4"/>
      <c r="E2395" s="4"/>
      <c r="F2395" s="4"/>
      <c r="G2395" s="6"/>
      <c r="H2395" s="6"/>
      <c r="I2395" s="6"/>
      <c r="J2395" s="6"/>
      <c r="K2395" s="6"/>
      <c r="L2395" s="6"/>
      <c r="M2395" s="8"/>
      <c r="N2395" s="8"/>
      <c r="O2395" s="6"/>
      <c r="P2395" s="6"/>
      <c r="Q2395" s="6"/>
    </row>
    <row r="2396" spans="2:17" x14ac:dyDescent="0.25">
      <c r="B2396" s="58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11"/>
      <c r="N2396" s="11"/>
      <c r="O2396" s="5"/>
      <c r="P2396" s="5"/>
      <c r="Q2396" s="5"/>
    </row>
    <row r="2397" spans="2:17" x14ac:dyDescent="0.25">
      <c r="B2397" s="56"/>
      <c r="C2397" s="4"/>
      <c r="D2397" s="4"/>
      <c r="E2397" s="4"/>
      <c r="F2397" s="4"/>
      <c r="G2397" s="6"/>
      <c r="H2397" s="6"/>
      <c r="I2397" s="6"/>
      <c r="J2397" s="6"/>
      <c r="K2397" s="6"/>
      <c r="L2397" s="6"/>
      <c r="M2397" s="8"/>
      <c r="N2397" s="8"/>
      <c r="O2397" s="6"/>
      <c r="P2397" s="6"/>
      <c r="Q2397" s="6"/>
    </row>
    <row r="2398" spans="2:17" x14ac:dyDescent="0.25">
      <c r="B2398" s="58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11"/>
      <c r="N2398" s="11"/>
      <c r="O2398" s="5"/>
      <c r="P2398" s="5"/>
      <c r="Q2398" s="5"/>
    </row>
    <row r="2399" spans="2:17" x14ac:dyDescent="0.25">
      <c r="B2399" s="56"/>
      <c r="C2399" s="4"/>
      <c r="D2399" s="4"/>
      <c r="E2399" s="4"/>
      <c r="F2399" s="4"/>
      <c r="G2399" s="6"/>
      <c r="H2399" s="6"/>
      <c r="I2399" s="6"/>
      <c r="J2399" s="6"/>
      <c r="K2399" s="6"/>
      <c r="L2399" s="6"/>
      <c r="M2399" s="8"/>
      <c r="N2399" s="8"/>
      <c r="O2399" s="6"/>
      <c r="P2399" s="6"/>
      <c r="Q2399" s="6"/>
    </row>
    <row r="2400" spans="2:17" x14ac:dyDescent="0.25">
      <c r="B2400" s="58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11"/>
      <c r="N2400" s="11"/>
      <c r="O2400" s="5"/>
      <c r="P2400" s="5"/>
      <c r="Q2400" s="5"/>
    </row>
    <row r="2401" spans="2:17" x14ac:dyDescent="0.25">
      <c r="B2401" s="56"/>
      <c r="C2401" s="4"/>
      <c r="D2401" s="4"/>
      <c r="E2401" s="4"/>
      <c r="F2401" s="4"/>
      <c r="G2401" s="6"/>
      <c r="H2401" s="6"/>
      <c r="I2401" s="6"/>
      <c r="J2401" s="6"/>
      <c r="K2401" s="6"/>
      <c r="L2401" s="6"/>
      <c r="M2401" s="8"/>
      <c r="N2401" s="8"/>
      <c r="O2401" s="6"/>
      <c r="P2401" s="6"/>
      <c r="Q2401" s="6"/>
    </row>
    <row r="2402" spans="2:17" x14ac:dyDescent="0.25">
      <c r="B2402" s="58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11"/>
      <c r="N2402" s="11"/>
      <c r="O2402" s="5"/>
      <c r="P2402" s="5"/>
      <c r="Q2402" s="5"/>
    </row>
    <row r="2403" spans="2:17" x14ac:dyDescent="0.25">
      <c r="B2403" s="56"/>
      <c r="C2403" s="4"/>
      <c r="D2403" s="4"/>
      <c r="E2403" s="4"/>
      <c r="F2403" s="4"/>
      <c r="G2403" s="6"/>
      <c r="H2403" s="6"/>
      <c r="I2403" s="6"/>
      <c r="J2403" s="6"/>
      <c r="K2403" s="6"/>
      <c r="L2403" s="6"/>
      <c r="M2403" s="8"/>
      <c r="N2403" s="8"/>
      <c r="O2403" s="6"/>
      <c r="P2403" s="6"/>
      <c r="Q2403" s="6"/>
    </row>
    <row r="2404" spans="2:17" x14ac:dyDescent="0.25">
      <c r="B2404" s="58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9"/>
      <c r="N2404" s="9"/>
      <c r="O2404" s="5"/>
      <c r="P2404" s="5"/>
      <c r="Q2404" s="5"/>
    </row>
    <row r="2405" spans="2:17" x14ac:dyDescent="0.25">
      <c r="B2405" s="56"/>
      <c r="C2405" s="4"/>
      <c r="D2405" s="4"/>
      <c r="E2405" s="4"/>
      <c r="F2405" s="4"/>
      <c r="G2405" s="6"/>
      <c r="H2405" s="6"/>
      <c r="I2405" s="6"/>
      <c r="J2405" s="6"/>
      <c r="K2405" s="6"/>
      <c r="L2405" s="6"/>
      <c r="M2405" s="8"/>
      <c r="N2405" s="8"/>
      <c r="O2405" s="6"/>
      <c r="P2405" s="6"/>
      <c r="Q2405" s="6"/>
    </row>
    <row r="2406" spans="2:17" x14ac:dyDescent="0.25">
      <c r="B2406" s="58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11"/>
      <c r="N2406" s="11"/>
      <c r="O2406" s="5"/>
      <c r="P2406" s="5"/>
      <c r="Q2406" s="5"/>
    </row>
    <row r="2407" spans="2:17" x14ac:dyDescent="0.25">
      <c r="B2407" s="56"/>
      <c r="C2407" s="4"/>
      <c r="D2407" s="4"/>
      <c r="E2407" s="4"/>
      <c r="F2407" s="4"/>
      <c r="G2407" s="6"/>
      <c r="H2407" s="6"/>
      <c r="I2407" s="6"/>
      <c r="J2407" s="6"/>
      <c r="K2407" s="6"/>
      <c r="L2407" s="6"/>
      <c r="M2407" s="8"/>
      <c r="N2407" s="8"/>
      <c r="O2407" s="6"/>
      <c r="P2407" s="6"/>
      <c r="Q2407" s="6"/>
    </row>
    <row r="2408" spans="2:17" x14ac:dyDescent="0.25">
      <c r="B2408" s="58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11"/>
      <c r="N2408" s="11"/>
      <c r="O2408" s="5"/>
      <c r="P2408" s="5"/>
      <c r="Q2408" s="5"/>
    </row>
    <row r="2409" spans="2:17" x14ac:dyDescent="0.25">
      <c r="B2409" s="56"/>
      <c r="C2409" s="4"/>
      <c r="D2409" s="4"/>
      <c r="E2409" s="4"/>
      <c r="F2409" s="4"/>
      <c r="G2409" s="6"/>
      <c r="H2409" s="6"/>
      <c r="I2409" s="6"/>
      <c r="J2409" s="6"/>
      <c r="K2409" s="6"/>
      <c r="L2409" s="6"/>
      <c r="M2409" s="8"/>
      <c r="N2409" s="8"/>
      <c r="O2409" s="6"/>
      <c r="P2409" s="6"/>
      <c r="Q2409" s="6"/>
    </row>
    <row r="2410" spans="2:17" x14ac:dyDescent="0.25">
      <c r="B2410" s="58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11"/>
      <c r="N2410" s="11"/>
      <c r="O2410" s="5"/>
      <c r="P2410" s="5"/>
      <c r="Q2410" s="5"/>
    </row>
    <row r="2411" spans="2:17" x14ac:dyDescent="0.25">
      <c r="B2411" s="56"/>
      <c r="C2411" s="4"/>
      <c r="D2411" s="4"/>
      <c r="E2411" s="4"/>
      <c r="F2411" s="4"/>
      <c r="G2411" s="6"/>
      <c r="H2411" s="6"/>
      <c r="I2411" s="6"/>
      <c r="J2411" s="6"/>
      <c r="K2411" s="6"/>
      <c r="L2411" s="6"/>
      <c r="M2411" s="8"/>
      <c r="N2411" s="8"/>
      <c r="O2411" s="6"/>
      <c r="P2411" s="6"/>
      <c r="Q2411" s="6"/>
    </row>
    <row r="2412" spans="2:17" x14ac:dyDescent="0.25">
      <c r="B2412" s="58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11"/>
      <c r="N2412" s="11"/>
      <c r="O2412" s="5"/>
      <c r="P2412" s="5"/>
      <c r="Q2412" s="5"/>
    </row>
    <row r="2413" spans="2:17" x14ac:dyDescent="0.25">
      <c r="B2413" s="56"/>
      <c r="C2413" s="4"/>
      <c r="D2413" s="4"/>
      <c r="E2413" s="4"/>
      <c r="F2413" s="4"/>
      <c r="G2413" s="6"/>
      <c r="H2413" s="6"/>
      <c r="I2413" s="6"/>
      <c r="J2413" s="6"/>
      <c r="K2413" s="6"/>
      <c r="L2413" s="6"/>
      <c r="M2413" s="8"/>
      <c r="N2413" s="8"/>
      <c r="O2413" s="6"/>
      <c r="P2413" s="6"/>
      <c r="Q2413" s="6"/>
    </row>
    <row r="2414" spans="2:17" x14ac:dyDescent="0.25">
      <c r="B2414" s="58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11"/>
      <c r="N2414" s="11"/>
      <c r="O2414" s="5"/>
      <c r="P2414" s="5"/>
      <c r="Q2414" s="5"/>
    </row>
    <row r="2415" spans="2:17" x14ac:dyDescent="0.25">
      <c r="B2415" s="56"/>
      <c r="C2415" s="4"/>
      <c r="D2415" s="4"/>
      <c r="E2415" s="4"/>
      <c r="F2415" s="4"/>
      <c r="G2415" s="6"/>
      <c r="H2415" s="6"/>
      <c r="I2415" s="6"/>
      <c r="J2415" s="6"/>
      <c r="K2415" s="6"/>
      <c r="L2415" s="6"/>
      <c r="M2415" s="8"/>
      <c r="N2415" s="8"/>
      <c r="O2415" s="6"/>
      <c r="P2415" s="6"/>
      <c r="Q2415" s="6"/>
    </row>
    <row r="2416" spans="2:17" x14ac:dyDescent="0.25">
      <c r="B2416" s="58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11"/>
      <c r="N2416" s="11"/>
      <c r="O2416" s="5"/>
      <c r="P2416" s="5"/>
      <c r="Q2416" s="5"/>
    </row>
    <row r="2417" spans="2:17" x14ac:dyDescent="0.25">
      <c r="B2417" s="56"/>
      <c r="C2417" s="4"/>
      <c r="D2417" s="4"/>
      <c r="E2417" s="4"/>
      <c r="F2417" s="4"/>
      <c r="G2417" s="6"/>
      <c r="H2417" s="6"/>
      <c r="I2417" s="6"/>
      <c r="J2417" s="6"/>
      <c r="K2417" s="6"/>
      <c r="L2417" s="6"/>
      <c r="M2417" s="8"/>
      <c r="N2417" s="8"/>
      <c r="O2417" s="6"/>
      <c r="P2417" s="6"/>
      <c r="Q2417" s="6"/>
    </row>
    <row r="2418" spans="2:17" x14ac:dyDescent="0.25">
      <c r="B2418" s="58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11"/>
      <c r="N2418" s="11"/>
      <c r="O2418" s="5"/>
      <c r="P2418" s="5"/>
      <c r="Q2418" s="5"/>
    </row>
    <row r="2419" spans="2:17" x14ac:dyDescent="0.25">
      <c r="B2419" s="56"/>
      <c r="C2419" s="4"/>
      <c r="D2419" s="4"/>
      <c r="E2419" s="4"/>
      <c r="F2419" s="4"/>
      <c r="G2419" s="6"/>
      <c r="H2419" s="6"/>
      <c r="I2419" s="6"/>
      <c r="J2419" s="6"/>
      <c r="K2419" s="6"/>
      <c r="L2419" s="6"/>
      <c r="M2419" s="8"/>
      <c r="N2419" s="8"/>
      <c r="O2419" s="6"/>
      <c r="P2419" s="6"/>
      <c r="Q2419" s="6"/>
    </row>
    <row r="2420" spans="2:17" x14ac:dyDescent="0.25">
      <c r="B2420" s="58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11"/>
      <c r="N2420" s="11"/>
      <c r="O2420" s="5"/>
      <c r="P2420" s="5"/>
      <c r="Q2420" s="5"/>
    </row>
    <row r="2421" spans="2:17" x14ac:dyDescent="0.25">
      <c r="B2421" s="56"/>
      <c r="C2421" s="4"/>
      <c r="D2421" s="4"/>
      <c r="E2421" s="4"/>
      <c r="F2421" s="4"/>
      <c r="G2421" s="6"/>
      <c r="H2421" s="6"/>
      <c r="I2421" s="6"/>
      <c r="J2421" s="6"/>
      <c r="K2421" s="6"/>
      <c r="L2421" s="6"/>
      <c r="M2421" s="8"/>
      <c r="N2421" s="8"/>
      <c r="O2421" s="6"/>
      <c r="P2421" s="6"/>
      <c r="Q2421" s="6"/>
    </row>
    <row r="2422" spans="2:17" x14ac:dyDescent="0.25">
      <c r="B2422" s="58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11"/>
      <c r="N2422" s="11"/>
      <c r="O2422" s="5"/>
      <c r="P2422" s="5"/>
      <c r="Q2422" s="5"/>
    </row>
    <row r="2423" spans="2:17" x14ac:dyDescent="0.25">
      <c r="B2423" s="56"/>
      <c r="C2423" s="4"/>
      <c r="D2423" s="4"/>
      <c r="E2423" s="4"/>
      <c r="F2423" s="4"/>
      <c r="G2423" s="6"/>
      <c r="H2423" s="6"/>
      <c r="I2423" s="6"/>
      <c r="J2423" s="6"/>
      <c r="K2423" s="6"/>
      <c r="L2423" s="6"/>
      <c r="M2423" s="8"/>
      <c r="N2423" s="8"/>
      <c r="O2423" s="6"/>
      <c r="P2423" s="6"/>
      <c r="Q2423" s="6"/>
    </row>
    <row r="2424" spans="2:17" x14ac:dyDescent="0.25">
      <c r="B2424" s="58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11"/>
      <c r="N2424" s="11"/>
      <c r="O2424" s="5"/>
      <c r="P2424" s="5"/>
      <c r="Q2424" s="5"/>
    </row>
    <row r="2425" spans="2:17" x14ac:dyDescent="0.25">
      <c r="B2425" s="56"/>
      <c r="C2425" s="4"/>
      <c r="D2425" s="4"/>
      <c r="E2425" s="4"/>
      <c r="F2425" s="4"/>
      <c r="G2425" s="6"/>
      <c r="H2425" s="6"/>
      <c r="I2425" s="6"/>
      <c r="J2425" s="6"/>
      <c r="K2425" s="6"/>
      <c r="L2425" s="6"/>
      <c r="M2425" s="8"/>
      <c r="N2425" s="8"/>
      <c r="O2425" s="6"/>
      <c r="P2425" s="6"/>
      <c r="Q2425" s="6"/>
    </row>
    <row r="2426" spans="2:17" x14ac:dyDescent="0.25">
      <c r="B2426" s="58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11"/>
      <c r="N2426" s="11"/>
      <c r="O2426" s="5"/>
      <c r="P2426" s="5"/>
      <c r="Q2426" s="5"/>
    </row>
    <row r="2427" spans="2:17" x14ac:dyDescent="0.25">
      <c r="B2427" s="56"/>
      <c r="C2427" s="4"/>
      <c r="D2427" s="4"/>
      <c r="E2427" s="4"/>
      <c r="F2427" s="4"/>
      <c r="G2427" s="6"/>
      <c r="H2427" s="6"/>
      <c r="I2427" s="6"/>
      <c r="J2427" s="6"/>
      <c r="K2427" s="6"/>
      <c r="L2427" s="6"/>
      <c r="M2427" s="8"/>
      <c r="N2427" s="8"/>
      <c r="O2427" s="6"/>
      <c r="P2427" s="6"/>
      <c r="Q2427" s="6"/>
    </row>
    <row r="2428" spans="2:17" x14ac:dyDescent="0.25">
      <c r="B2428" s="58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11"/>
      <c r="N2428" s="11"/>
      <c r="O2428" s="5"/>
      <c r="P2428" s="5"/>
      <c r="Q2428" s="5"/>
    </row>
    <row r="2429" spans="2:17" x14ac:dyDescent="0.25">
      <c r="B2429" s="56"/>
      <c r="C2429" s="4"/>
      <c r="D2429" s="4"/>
      <c r="E2429" s="4"/>
      <c r="F2429" s="4"/>
      <c r="G2429" s="6"/>
      <c r="H2429" s="6"/>
      <c r="I2429" s="6"/>
      <c r="J2429" s="6"/>
      <c r="K2429" s="6"/>
      <c r="L2429" s="6"/>
      <c r="M2429" s="8"/>
      <c r="N2429" s="8"/>
      <c r="O2429" s="6"/>
      <c r="P2429" s="6"/>
      <c r="Q2429" s="6"/>
    </row>
    <row r="2430" spans="2:17" x14ac:dyDescent="0.25">
      <c r="B2430" s="58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11"/>
      <c r="N2430" s="11"/>
      <c r="O2430" s="5"/>
      <c r="P2430" s="5"/>
      <c r="Q2430" s="5"/>
    </row>
    <row r="2431" spans="2:17" x14ac:dyDescent="0.25">
      <c r="B2431" s="56"/>
      <c r="C2431" s="4"/>
      <c r="D2431" s="4"/>
      <c r="E2431" s="4"/>
      <c r="F2431" s="4"/>
      <c r="G2431" s="6"/>
      <c r="H2431" s="6"/>
      <c r="I2431" s="6"/>
      <c r="J2431" s="6"/>
      <c r="K2431" s="6"/>
      <c r="L2431" s="6"/>
      <c r="M2431" s="8"/>
      <c r="N2431" s="8"/>
      <c r="O2431" s="6"/>
      <c r="P2431" s="6"/>
      <c r="Q2431" s="6"/>
    </row>
    <row r="2432" spans="2:17" x14ac:dyDescent="0.25">
      <c r="B2432" s="58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11"/>
      <c r="N2432" s="11"/>
      <c r="O2432" s="5"/>
      <c r="P2432" s="5"/>
      <c r="Q2432" s="5"/>
    </row>
    <row r="2433" spans="2:17" x14ac:dyDescent="0.25">
      <c r="B2433" s="56"/>
      <c r="C2433" s="4"/>
      <c r="D2433" s="4"/>
      <c r="E2433" s="4"/>
      <c r="F2433" s="4"/>
      <c r="G2433" s="6"/>
      <c r="H2433" s="6"/>
      <c r="I2433" s="6"/>
      <c r="J2433" s="6"/>
      <c r="K2433" s="6"/>
      <c r="L2433" s="6"/>
      <c r="M2433" s="8"/>
      <c r="N2433" s="8"/>
      <c r="O2433" s="6"/>
      <c r="P2433" s="6"/>
      <c r="Q2433" s="6"/>
    </row>
    <row r="2434" spans="2:17" x14ac:dyDescent="0.25">
      <c r="B2434" s="58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11"/>
      <c r="N2434" s="11"/>
      <c r="O2434" s="5"/>
      <c r="P2434" s="5"/>
      <c r="Q2434" s="5"/>
    </row>
    <row r="2435" spans="2:17" x14ac:dyDescent="0.25">
      <c r="B2435" s="56"/>
      <c r="C2435" s="4"/>
      <c r="D2435" s="4"/>
      <c r="E2435" s="4"/>
      <c r="F2435" s="4"/>
      <c r="G2435" s="6"/>
      <c r="H2435" s="6"/>
      <c r="I2435" s="6"/>
      <c r="J2435" s="6"/>
      <c r="K2435" s="6"/>
      <c r="L2435" s="6"/>
      <c r="M2435" s="8"/>
      <c r="N2435" s="8"/>
      <c r="O2435" s="6"/>
      <c r="P2435" s="6"/>
      <c r="Q2435" s="6"/>
    </row>
    <row r="2436" spans="2:17" x14ac:dyDescent="0.25">
      <c r="B2436" s="58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11"/>
      <c r="N2436" s="11"/>
      <c r="O2436" s="5"/>
      <c r="P2436" s="5"/>
      <c r="Q2436" s="5"/>
    </row>
    <row r="2437" spans="2:17" x14ac:dyDescent="0.25">
      <c r="B2437" s="56"/>
      <c r="C2437" s="4"/>
      <c r="D2437" s="4"/>
      <c r="E2437" s="4"/>
      <c r="F2437" s="4"/>
      <c r="G2437" s="6"/>
      <c r="H2437" s="6"/>
      <c r="I2437" s="6"/>
      <c r="J2437" s="6"/>
      <c r="K2437" s="6"/>
      <c r="L2437" s="6"/>
      <c r="M2437" s="8"/>
      <c r="N2437" s="8"/>
      <c r="O2437" s="6"/>
      <c r="P2437" s="6"/>
      <c r="Q2437" s="6"/>
    </row>
    <row r="2438" spans="2:17" x14ac:dyDescent="0.25">
      <c r="B2438" s="58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11"/>
      <c r="N2438" s="11"/>
      <c r="O2438" s="5"/>
      <c r="P2438" s="5"/>
      <c r="Q2438" s="5"/>
    </row>
    <row r="2439" spans="2:17" x14ac:dyDescent="0.25">
      <c r="B2439" s="56"/>
      <c r="C2439" s="4"/>
      <c r="D2439" s="4"/>
      <c r="E2439" s="4"/>
      <c r="F2439" s="4"/>
      <c r="G2439" s="6"/>
      <c r="H2439" s="6"/>
      <c r="I2439" s="6"/>
      <c r="J2439" s="6"/>
      <c r="K2439" s="6"/>
      <c r="L2439" s="6"/>
      <c r="M2439" s="8"/>
      <c r="N2439" s="8"/>
      <c r="O2439" s="6"/>
      <c r="P2439" s="6"/>
      <c r="Q2439" s="6"/>
    </row>
    <row r="2440" spans="2:17" x14ac:dyDescent="0.25">
      <c r="B2440" s="58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11"/>
      <c r="N2440" s="11"/>
      <c r="O2440" s="5"/>
      <c r="P2440" s="5"/>
      <c r="Q2440" s="5"/>
    </row>
    <row r="2441" spans="2:17" x14ac:dyDescent="0.25">
      <c r="B2441" s="58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9"/>
      <c r="N2441" s="9"/>
      <c r="O2441" s="5"/>
      <c r="P2441" s="5"/>
      <c r="Q2441" s="5"/>
    </row>
    <row r="2442" spans="2:17" x14ac:dyDescent="0.25">
      <c r="B2442" s="56"/>
      <c r="C2442" s="4"/>
      <c r="D2442" s="4"/>
      <c r="E2442" s="4"/>
      <c r="F2442" s="4"/>
      <c r="G2442" s="6"/>
      <c r="H2442" s="6"/>
      <c r="I2442" s="6"/>
      <c r="J2442" s="6"/>
      <c r="K2442" s="6"/>
      <c r="L2442" s="6"/>
      <c r="M2442" s="8"/>
      <c r="N2442" s="8"/>
      <c r="O2442" s="6"/>
      <c r="P2442" s="6"/>
      <c r="Q2442" s="6"/>
    </row>
    <row r="2443" spans="2:17" x14ac:dyDescent="0.25">
      <c r="B2443" s="56"/>
      <c r="C2443" s="4"/>
      <c r="D2443" s="4"/>
      <c r="E2443" s="4"/>
      <c r="F2443" s="4"/>
      <c r="G2443" s="6"/>
      <c r="H2443" s="6"/>
      <c r="I2443" s="6"/>
      <c r="J2443" s="6"/>
      <c r="K2443" s="6"/>
      <c r="L2443" s="6"/>
      <c r="M2443" s="8"/>
      <c r="N2443" s="8"/>
      <c r="O2443" s="6"/>
      <c r="P2443" s="6"/>
      <c r="Q2443" s="6"/>
    </row>
    <row r="2444" spans="2:17" x14ac:dyDescent="0.25">
      <c r="B2444" s="58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11"/>
      <c r="N2444" s="11"/>
      <c r="O2444" s="5"/>
      <c r="P2444" s="5"/>
      <c r="Q2444" s="5"/>
    </row>
    <row r="2445" spans="2:17" x14ac:dyDescent="0.25">
      <c r="B2445" s="56"/>
      <c r="C2445" s="4"/>
      <c r="D2445" s="4"/>
      <c r="E2445" s="4"/>
      <c r="F2445" s="4"/>
      <c r="G2445" s="6"/>
      <c r="H2445" s="6"/>
      <c r="I2445" s="6"/>
      <c r="J2445" s="6"/>
      <c r="K2445" s="6"/>
      <c r="L2445" s="6"/>
      <c r="M2445" s="8"/>
      <c r="N2445" s="8"/>
      <c r="O2445" s="6"/>
      <c r="P2445" s="6"/>
      <c r="Q2445" s="6"/>
    </row>
    <row r="2446" spans="2:17" x14ac:dyDescent="0.25">
      <c r="B2446" s="58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11"/>
      <c r="N2446" s="11"/>
      <c r="O2446" s="5"/>
      <c r="P2446" s="5"/>
      <c r="Q2446" s="5"/>
    </row>
    <row r="2447" spans="2:17" x14ac:dyDescent="0.25">
      <c r="B2447" s="56"/>
      <c r="C2447" s="4"/>
      <c r="D2447" s="4"/>
      <c r="E2447" s="4"/>
      <c r="F2447" s="4"/>
      <c r="G2447" s="6"/>
      <c r="H2447" s="6"/>
      <c r="I2447" s="6"/>
      <c r="J2447" s="6"/>
      <c r="K2447" s="6"/>
      <c r="L2447" s="6"/>
      <c r="M2447" s="8"/>
      <c r="N2447" s="8"/>
      <c r="O2447" s="6"/>
      <c r="P2447" s="6"/>
      <c r="Q2447" s="6"/>
    </row>
    <row r="2448" spans="2:17" x14ac:dyDescent="0.25">
      <c r="B2448" s="58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11"/>
      <c r="N2448" s="11"/>
      <c r="O2448" s="5"/>
      <c r="P2448" s="5"/>
      <c r="Q2448" s="5"/>
    </row>
    <row r="2449" spans="2:17" x14ac:dyDescent="0.25">
      <c r="B2449" s="56"/>
      <c r="C2449" s="4"/>
      <c r="D2449" s="4"/>
      <c r="E2449" s="4"/>
      <c r="F2449" s="4"/>
      <c r="G2449" s="6"/>
      <c r="H2449" s="6"/>
      <c r="I2449" s="6"/>
      <c r="J2449" s="6"/>
      <c r="K2449" s="6"/>
      <c r="L2449" s="6"/>
      <c r="M2449" s="8"/>
      <c r="N2449" s="8"/>
      <c r="O2449" s="6"/>
      <c r="P2449" s="6"/>
      <c r="Q2449" s="6"/>
    </row>
    <row r="2450" spans="2:17" x14ac:dyDescent="0.25">
      <c r="B2450" s="58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11"/>
      <c r="N2450" s="11"/>
      <c r="O2450" s="5"/>
      <c r="P2450" s="5"/>
      <c r="Q2450" s="5"/>
    </row>
    <row r="2451" spans="2:17" x14ac:dyDescent="0.25">
      <c r="B2451" s="56"/>
      <c r="C2451" s="4"/>
      <c r="D2451" s="4"/>
      <c r="E2451" s="4"/>
      <c r="F2451" s="4"/>
      <c r="G2451" s="6"/>
      <c r="H2451" s="6"/>
      <c r="I2451" s="6"/>
      <c r="J2451" s="6"/>
      <c r="K2451" s="6"/>
      <c r="L2451" s="6"/>
      <c r="M2451" s="8"/>
      <c r="N2451" s="8"/>
      <c r="O2451" s="6"/>
      <c r="P2451" s="6"/>
      <c r="Q2451" s="6"/>
    </row>
    <row r="2452" spans="2:17" x14ac:dyDescent="0.25">
      <c r="B2452" s="58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11"/>
      <c r="N2452" s="11"/>
      <c r="O2452" s="5"/>
      <c r="P2452" s="5"/>
      <c r="Q2452" s="5"/>
    </row>
    <row r="2453" spans="2:17" x14ac:dyDescent="0.25">
      <c r="B2453" s="56"/>
      <c r="C2453" s="4"/>
      <c r="D2453" s="4"/>
      <c r="E2453" s="4"/>
      <c r="F2453" s="4"/>
      <c r="G2453" s="6"/>
      <c r="H2453" s="6"/>
      <c r="I2453" s="6"/>
      <c r="J2453" s="6"/>
      <c r="K2453" s="6"/>
      <c r="L2453" s="6"/>
      <c r="M2453" s="8"/>
      <c r="N2453" s="8"/>
      <c r="O2453" s="6"/>
      <c r="P2453" s="6"/>
      <c r="Q2453" s="6"/>
    </row>
    <row r="2454" spans="2:17" x14ac:dyDescent="0.25">
      <c r="B2454" s="58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11"/>
      <c r="N2454" s="11"/>
      <c r="O2454" s="5"/>
      <c r="P2454" s="5"/>
      <c r="Q2454" s="5"/>
    </row>
    <row r="2455" spans="2:17" x14ac:dyDescent="0.25">
      <c r="B2455" s="56"/>
      <c r="C2455" s="4"/>
      <c r="D2455" s="4"/>
      <c r="E2455" s="4"/>
      <c r="F2455" s="4"/>
      <c r="G2455" s="6"/>
      <c r="H2455" s="6"/>
      <c r="I2455" s="6"/>
      <c r="J2455" s="6"/>
      <c r="K2455" s="6"/>
      <c r="L2455" s="6"/>
      <c r="M2455" s="8"/>
      <c r="N2455" s="8"/>
      <c r="O2455" s="6"/>
      <c r="P2455" s="6"/>
      <c r="Q2455" s="6"/>
    </row>
    <row r="2456" spans="2:17" x14ac:dyDescent="0.25">
      <c r="B2456" s="58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11"/>
      <c r="N2456" s="11"/>
      <c r="O2456" s="5"/>
      <c r="P2456" s="5"/>
      <c r="Q2456" s="5"/>
    </row>
    <row r="2457" spans="2:17" x14ac:dyDescent="0.25">
      <c r="B2457" s="58"/>
      <c r="C2457" s="5"/>
      <c r="D2457" s="5"/>
      <c r="E2457" s="5"/>
      <c r="F2457" s="5"/>
      <c r="G2457" s="5"/>
      <c r="H2457" s="5"/>
      <c r="I2457" s="5"/>
      <c r="J2457" s="5"/>
      <c r="K2457" s="5"/>
      <c r="L2457" s="5"/>
      <c r="M2457" s="11"/>
      <c r="N2457" s="11"/>
      <c r="O2457" s="5"/>
      <c r="P2457" s="5"/>
      <c r="Q2457" s="5"/>
    </row>
    <row r="2458" spans="2:17" x14ac:dyDescent="0.25">
      <c r="B2458" s="58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11"/>
      <c r="N2458" s="11"/>
      <c r="O2458" s="5"/>
      <c r="P2458" s="5"/>
      <c r="Q2458" s="5"/>
    </row>
    <row r="2459" spans="2:17" x14ac:dyDescent="0.25">
      <c r="B2459" s="58"/>
      <c r="C2459" s="5"/>
      <c r="D2459" s="5"/>
      <c r="E2459" s="5"/>
      <c r="F2459" s="5"/>
      <c r="G2459" s="5"/>
      <c r="H2459" s="5"/>
      <c r="I2459" s="5"/>
      <c r="J2459" s="5"/>
      <c r="K2459" s="5"/>
      <c r="L2459" s="5"/>
      <c r="M2459" s="11"/>
      <c r="N2459" s="11"/>
      <c r="O2459" s="5"/>
      <c r="P2459" s="5"/>
      <c r="Q2459" s="5"/>
    </row>
    <row r="2460" spans="2:17" x14ac:dyDescent="0.25">
      <c r="B2460" s="58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11"/>
      <c r="N2460" s="11"/>
      <c r="O2460" s="5"/>
      <c r="P2460" s="5"/>
      <c r="Q2460" s="5"/>
    </row>
    <row r="2461" spans="2:17" x14ac:dyDescent="0.25">
      <c r="B2461" s="58"/>
      <c r="C2461" s="5"/>
      <c r="D2461" s="5"/>
      <c r="E2461" s="5"/>
      <c r="F2461" s="5"/>
      <c r="G2461" s="5"/>
      <c r="H2461" s="5"/>
      <c r="I2461" s="5"/>
      <c r="J2461" s="5"/>
      <c r="K2461" s="5"/>
      <c r="L2461" s="5"/>
      <c r="M2461" s="11"/>
      <c r="N2461" s="11"/>
      <c r="O2461" s="5"/>
      <c r="P2461" s="5"/>
      <c r="Q2461" s="5"/>
    </row>
    <row r="2462" spans="2:17" x14ac:dyDescent="0.25">
      <c r="B2462" s="58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11"/>
      <c r="N2462" s="11"/>
      <c r="O2462" s="5"/>
      <c r="P2462" s="5"/>
      <c r="Q2462" s="5"/>
    </row>
    <row r="2463" spans="2:17" x14ac:dyDescent="0.25">
      <c r="B2463" s="58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11"/>
      <c r="N2463" s="11"/>
      <c r="O2463" s="5"/>
      <c r="P2463" s="5"/>
      <c r="Q2463" s="5"/>
    </row>
    <row r="2464" spans="2:17" x14ac:dyDescent="0.25">
      <c r="B2464" s="58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11"/>
      <c r="N2464" s="11"/>
      <c r="O2464" s="5"/>
      <c r="P2464" s="5"/>
      <c r="Q2464" s="5"/>
    </row>
    <row r="2465" spans="2:17" x14ac:dyDescent="0.25">
      <c r="B2465" s="58"/>
      <c r="C2465" s="5"/>
      <c r="D2465" s="5"/>
      <c r="E2465" s="5"/>
      <c r="F2465" s="5"/>
      <c r="G2465" s="5"/>
      <c r="H2465" s="5"/>
      <c r="I2465" s="5"/>
      <c r="J2465" s="5"/>
      <c r="K2465" s="5"/>
      <c r="L2465" s="5"/>
      <c r="M2465" s="11"/>
      <c r="N2465" s="11"/>
      <c r="O2465" s="5"/>
      <c r="P2465" s="5"/>
      <c r="Q2465" s="5"/>
    </row>
    <row r="2466" spans="2:17" x14ac:dyDescent="0.25">
      <c r="B2466" s="58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11"/>
      <c r="N2466" s="11"/>
      <c r="O2466" s="5"/>
      <c r="P2466" s="5"/>
      <c r="Q2466" s="5"/>
    </row>
    <row r="2467" spans="2:17" x14ac:dyDescent="0.25">
      <c r="B2467" s="58"/>
      <c r="C2467" s="5"/>
      <c r="D2467" s="5"/>
      <c r="E2467" s="5"/>
      <c r="F2467" s="5"/>
      <c r="G2467" s="5"/>
      <c r="H2467" s="5"/>
      <c r="I2467" s="5"/>
      <c r="J2467" s="5"/>
      <c r="K2467" s="5"/>
      <c r="L2467" s="5"/>
      <c r="M2467" s="11"/>
      <c r="N2467" s="11"/>
      <c r="O2467" s="5"/>
      <c r="P2467" s="5"/>
      <c r="Q2467" s="5"/>
    </row>
    <row r="2468" spans="2:17" x14ac:dyDescent="0.25">
      <c r="B2468" s="58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11"/>
      <c r="N2468" s="11"/>
      <c r="O2468" s="5"/>
      <c r="P2468" s="5"/>
      <c r="Q2468" s="5"/>
    </row>
    <row r="2469" spans="2:17" x14ac:dyDescent="0.25">
      <c r="B2469" s="58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9"/>
      <c r="N2469" s="9"/>
      <c r="O2469" s="5"/>
      <c r="P2469" s="5"/>
      <c r="Q2469" s="5"/>
    </row>
    <row r="2470" spans="2:17" x14ac:dyDescent="0.25">
      <c r="B2470" s="58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11"/>
      <c r="N2470" s="11"/>
      <c r="O2470" s="5"/>
      <c r="P2470" s="5"/>
      <c r="Q2470" s="5"/>
    </row>
    <row r="2471" spans="2:17" x14ac:dyDescent="0.25">
      <c r="B2471" s="58"/>
      <c r="C2471" s="5"/>
      <c r="D2471" s="5"/>
      <c r="E2471" s="5"/>
      <c r="F2471" s="5"/>
      <c r="G2471" s="5"/>
      <c r="H2471" s="5"/>
      <c r="I2471" s="5"/>
      <c r="J2471" s="5"/>
      <c r="K2471" s="5"/>
      <c r="L2471" s="5"/>
      <c r="M2471" s="9"/>
      <c r="N2471" s="9"/>
      <c r="O2471" s="5"/>
      <c r="P2471" s="5"/>
      <c r="Q2471" s="5"/>
    </row>
    <row r="2472" spans="2:17" x14ac:dyDescent="0.25">
      <c r="B2472" s="58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11"/>
      <c r="N2472" s="11"/>
      <c r="O2472" s="5"/>
      <c r="P2472" s="5"/>
      <c r="Q2472" s="5"/>
    </row>
    <row r="2473" spans="2:17" x14ac:dyDescent="0.25">
      <c r="B2473" s="58"/>
      <c r="C2473" s="5"/>
      <c r="D2473" s="5"/>
      <c r="E2473" s="5"/>
      <c r="F2473" s="5"/>
      <c r="G2473" s="5"/>
      <c r="H2473" s="5"/>
      <c r="I2473" s="5"/>
      <c r="J2473" s="5"/>
      <c r="K2473" s="5"/>
      <c r="L2473" s="5"/>
      <c r="M2473" s="11"/>
      <c r="N2473" s="11"/>
      <c r="O2473" s="5"/>
      <c r="P2473" s="5"/>
      <c r="Q2473" s="5"/>
    </row>
    <row r="2474" spans="2:17" x14ac:dyDescent="0.25">
      <c r="B2474" s="58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11"/>
      <c r="N2474" s="11"/>
      <c r="O2474" s="5"/>
      <c r="P2474" s="5"/>
      <c r="Q2474" s="5"/>
    </row>
    <row r="2475" spans="2:17" x14ac:dyDescent="0.25">
      <c r="M2475" s="2"/>
      <c r="N2475" s="2"/>
    </row>
    <row r="2476" spans="2:17" x14ac:dyDescent="0.25">
      <c r="B2476" s="58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11"/>
      <c r="N2476" s="11"/>
      <c r="O2476" s="5"/>
      <c r="P2476" s="5"/>
      <c r="Q2476" s="5"/>
    </row>
    <row r="2477" spans="2:17" x14ac:dyDescent="0.25">
      <c r="B2477" s="58"/>
      <c r="C2477" s="5"/>
      <c r="D2477" s="5"/>
      <c r="E2477" s="5"/>
      <c r="F2477" s="5"/>
      <c r="G2477" s="5"/>
      <c r="H2477" s="5"/>
      <c r="I2477" s="5"/>
      <c r="J2477" s="5"/>
      <c r="K2477" s="5"/>
      <c r="L2477" s="5"/>
      <c r="M2477" s="11"/>
      <c r="N2477" s="11"/>
      <c r="O2477" s="5"/>
      <c r="P2477" s="5"/>
      <c r="Q2477" s="5"/>
    </row>
    <row r="2478" spans="2:17" x14ac:dyDescent="0.25">
      <c r="B2478" s="58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9"/>
      <c r="N2478" s="9"/>
      <c r="O2478" s="5"/>
      <c r="P2478" s="5"/>
      <c r="Q2478" s="5"/>
    </row>
    <row r="2479" spans="2:17" x14ac:dyDescent="0.25">
      <c r="B2479" s="58"/>
      <c r="C2479" s="5"/>
      <c r="D2479" s="5"/>
      <c r="E2479" s="5"/>
      <c r="F2479" s="5"/>
      <c r="G2479" s="5"/>
      <c r="H2479" s="5"/>
      <c r="I2479" s="5"/>
      <c r="J2479" s="5"/>
      <c r="K2479" s="5"/>
      <c r="L2479" s="5"/>
      <c r="M2479" s="11"/>
      <c r="N2479" s="11"/>
      <c r="O2479" s="5"/>
      <c r="P2479" s="5"/>
      <c r="Q2479" s="5"/>
    </row>
    <row r="2480" spans="2:17" x14ac:dyDescent="0.25">
      <c r="B2480" s="58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11"/>
      <c r="N2480" s="11"/>
      <c r="O2480" s="5"/>
      <c r="P2480" s="5"/>
      <c r="Q2480" s="5"/>
    </row>
    <row r="2481" spans="2:17" x14ac:dyDescent="0.25">
      <c r="B2481" s="58"/>
      <c r="C2481" s="5"/>
      <c r="D2481" s="5"/>
      <c r="E2481" s="5"/>
      <c r="F2481" s="5"/>
      <c r="G2481" s="5"/>
      <c r="H2481" s="5"/>
      <c r="I2481" s="5"/>
      <c r="J2481" s="5"/>
      <c r="K2481" s="5"/>
      <c r="L2481" s="5"/>
      <c r="M2481" s="11"/>
      <c r="N2481" s="11"/>
      <c r="O2481" s="5"/>
      <c r="P2481" s="5"/>
      <c r="Q2481" s="5"/>
    </row>
    <row r="2482" spans="2:17" x14ac:dyDescent="0.25">
      <c r="B2482" s="58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11"/>
      <c r="N2482" s="11"/>
      <c r="O2482" s="5"/>
      <c r="P2482" s="5"/>
      <c r="Q2482" s="5"/>
    </row>
    <row r="2483" spans="2:17" x14ac:dyDescent="0.25">
      <c r="B2483" s="58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11"/>
      <c r="N2483" s="11"/>
      <c r="O2483" s="5"/>
      <c r="P2483" s="5"/>
      <c r="Q2483" s="5"/>
    </row>
    <row r="2484" spans="2:17" x14ac:dyDescent="0.25">
      <c r="B2484" s="58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11"/>
      <c r="N2484" s="11"/>
      <c r="O2484" s="5"/>
      <c r="P2484" s="5"/>
      <c r="Q2484" s="5"/>
    </row>
    <row r="2485" spans="2:17" x14ac:dyDescent="0.25">
      <c r="M2485" s="2"/>
      <c r="N2485" s="2"/>
    </row>
    <row r="2486" spans="2:17" x14ac:dyDescent="0.25">
      <c r="M2486" s="2"/>
      <c r="N2486" s="2"/>
    </row>
    <row r="2487" spans="2:17" x14ac:dyDescent="0.25">
      <c r="B2487" s="58"/>
      <c r="C2487" s="5"/>
      <c r="D2487" s="5"/>
      <c r="E2487" s="5"/>
      <c r="F2487" s="5"/>
      <c r="G2487" s="5"/>
      <c r="H2487" s="5"/>
      <c r="I2487" s="5"/>
      <c r="J2487" s="5"/>
      <c r="K2487" s="5"/>
      <c r="L2487" s="5"/>
      <c r="M2487" s="11"/>
      <c r="N2487" s="11"/>
      <c r="O2487" s="5"/>
      <c r="P2487" s="5"/>
      <c r="Q2487" s="5"/>
    </row>
    <row r="2488" spans="2:17" x14ac:dyDescent="0.25">
      <c r="B2488" s="58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11"/>
      <c r="N2488" s="11"/>
      <c r="O2488" s="5"/>
      <c r="P2488" s="5"/>
      <c r="Q2488" s="5"/>
    </row>
    <row r="2489" spans="2:17" x14ac:dyDescent="0.25">
      <c r="B2489" s="58"/>
      <c r="C2489" s="5"/>
      <c r="D2489" s="5"/>
      <c r="E2489" s="5"/>
      <c r="F2489" s="5"/>
      <c r="G2489" s="5"/>
      <c r="H2489" s="5"/>
      <c r="I2489" s="5"/>
      <c r="J2489" s="5"/>
      <c r="K2489" s="5"/>
      <c r="L2489" s="5"/>
      <c r="M2489" s="11"/>
      <c r="N2489" s="11"/>
      <c r="O2489" s="5"/>
      <c r="P2489" s="5"/>
      <c r="Q2489" s="5"/>
    </row>
    <row r="2490" spans="2:17" x14ac:dyDescent="0.25">
      <c r="B2490" s="58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11"/>
      <c r="N2490" s="11"/>
      <c r="O2490" s="5"/>
      <c r="P2490" s="5"/>
      <c r="Q2490" s="5"/>
    </row>
    <row r="2491" spans="2:17" x14ac:dyDescent="0.25">
      <c r="B2491" s="58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11"/>
      <c r="N2491" s="11"/>
      <c r="O2491" s="5"/>
      <c r="P2491" s="5"/>
      <c r="Q2491" s="5"/>
    </row>
    <row r="2492" spans="2:17" x14ac:dyDescent="0.25">
      <c r="B2492" s="58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11"/>
      <c r="N2492" s="11"/>
      <c r="O2492" s="5"/>
      <c r="P2492" s="5"/>
      <c r="Q2492" s="5"/>
    </row>
    <row r="2493" spans="2:17" x14ac:dyDescent="0.25">
      <c r="B2493" s="58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11"/>
      <c r="N2493" s="11"/>
      <c r="O2493" s="5"/>
      <c r="P2493" s="5"/>
      <c r="Q2493" s="5"/>
    </row>
    <row r="2494" spans="2:17" x14ac:dyDescent="0.25">
      <c r="B2494" s="58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11"/>
      <c r="N2494" s="11"/>
      <c r="O2494" s="5"/>
      <c r="P2494" s="5"/>
      <c r="Q2494" s="5"/>
    </row>
    <row r="2495" spans="2:17" x14ac:dyDescent="0.25">
      <c r="B2495" s="57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7"/>
      <c r="N2495" s="7"/>
      <c r="O2495" s="3"/>
      <c r="P2495" s="3"/>
      <c r="Q2495" s="3"/>
    </row>
    <row r="2496" spans="2:17" x14ac:dyDescent="0.25">
      <c r="B2496" s="57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7"/>
      <c r="N2496" s="7"/>
      <c r="O2496" s="3"/>
      <c r="P2496" s="3"/>
      <c r="Q2496" s="3"/>
    </row>
    <row r="2497" spans="2:17" x14ac:dyDescent="0.25">
      <c r="B2497" s="58"/>
      <c r="C2497" s="5"/>
      <c r="D2497" s="5"/>
      <c r="E2497" s="5"/>
      <c r="F2497" s="5"/>
      <c r="G2497" s="5"/>
      <c r="H2497" s="5"/>
      <c r="I2497" s="5"/>
      <c r="J2497" s="5"/>
      <c r="K2497" s="5"/>
      <c r="L2497" s="5"/>
      <c r="M2497" s="9"/>
      <c r="N2497" s="9"/>
      <c r="O2497" s="5"/>
      <c r="P2497" s="5"/>
      <c r="Q2497" s="5"/>
    </row>
    <row r="2498" spans="2:17" x14ac:dyDescent="0.25">
      <c r="B2498" s="58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11"/>
      <c r="N2498" s="11"/>
      <c r="O2498" s="5"/>
      <c r="P2498" s="5"/>
      <c r="Q2498" s="5"/>
    </row>
    <row r="2499" spans="2:17" x14ac:dyDescent="0.25">
      <c r="B2499" s="58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9"/>
      <c r="N2499" s="9"/>
      <c r="O2499" s="5"/>
      <c r="P2499" s="5"/>
      <c r="Q2499" s="5"/>
    </row>
    <row r="2500" spans="2:17" x14ac:dyDescent="0.25">
      <c r="B2500" s="58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11"/>
      <c r="N2500" s="11"/>
      <c r="O2500" s="5"/>
      <c r="P2500" s="5"/>
      <c r="Q2500" s="5"/>
    </row>
    <row r="2501" spans="2:17" x14ac:dyDescent="0.25">
      <c r="B2501" s="58"/>
      <c r="C2501" s="5"/>
      <c r="D2501" s="5"/>
      <c r="E2501" s="5"/>
      <c r="F2501" s="5"/>
      <c r="G2501" s="5"/>
      <c r="H2501" s="5"/>
      <c r="I2501" s="5"/>
      <c r="J2501" s="5"/>
      <c r="K2501" s="5"/>
      <c r="L2501" s="5"/>
      <c r="M2501" s="11"/>
      <c r="N2501" s="11"/>
      <c r="O2501" s="5"/>
      <c r="P2501" s="5"/>
      <c r="Q2501" s="5"/>
    </row>
    <row r="2502" spans="2:17" x14ac:dyDescent="0.25">
      <c r="B2502" s="58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11"/>
      <c r="N2502" s="11"/>
      <c r="O2502" s="5"/>
      <c r="P2502" s="5"/>
      <c r="Q2502" s="5"/>
    </row>
    <row r="2503" spans="2:17" x14ac:dyDescent="0.25">
      <c r="B2503" s="57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7"/>
      <c r="N2503" s="7"/>
      <c r="O2503" s="3"/>
      <c r="P2503" s="3"/>
      <c r="Q2503" s="3"/>
    </row>
    <row r="2504" spans="2:17" x14ac:dyDescent="0.25">
      <c r="B2504" s="58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11"/>
      <c r="N2504" s="11"/>
      <c r="O2504" s="5"/>
      <c r="P2504" s="5"/>
      <c r="Q2504" s="5"/>
    </row>
    <row r="2505" spans="2:17" x14ac:dyDescent="0.25">
      <c r="B2505" s="58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11"/>
      <c r="N2505" s="11"/>
      <c r="O2505" s="5"/>
      <c r="P2505" s="5"/>
      <c r="Q2505" s="5"/>
    </row>
    <row r="2506" spans="2:17" x14ac:dyDescent="0.25">
      <c r="B2506" s="58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9"/>
      <c r="N2506" s="9"/>
      <c r="O2506" s="5"/>
      <c r="P2506" s="5"/>
      <c r="Q2506" s="5"/>
    </row>
    <row r="2507" spans="2:17" x14ac:dyDescent="0.25">
      <c r="B2507" s="58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11"/>
      <c r="N2507" s="11"/>
      <c r="O2507" s="5"/>
      <c r="P2507" s="5"/>
      <c r="Q2507" s="5"/>
    </row>
    <row r="2508" spans="2:17" x14ac:dyDescent="0.25">
      <c r="B2508" s="57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7"/>
      <c r="N2508" s="7"/>
      <c r="O2508" s="3"/>
      <c r="P2508" s="3"/>
      <c r="Q2508" s="3"/>
    </row>
    <row r="2509" spans="2:17" x14ac:dyDescent="0.25">
      <c r="B2509" s="58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11"/>
      <c r="N2509" s="11"/>
      <c r="O2509" s="5"/>
      <c r="P2509" s="5"/>
      <c r="Q2509" s="5"/>
    </row>
    <row r="2510" spans="2:17" x14ac:dyDescent="0.25">
      <c r="B2510" s="57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7"/>
      <c r="N2510" s="7"/>
      <c r="O2510" s="3"/>
      <c r="P2510" s="3"/>
      <c r="Q2510" s="3"/>
    </row>
    <row r="2511" spans="2:17" x14ac:dyDescent="0.25">
      <c r="B2511" s="58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11"/>
      <c r="N2511" s="11"/>
      <c r="O2511" s="5"/>
      <c r="P2511" s="5"/>
      <c r="Q2511" s="5"/>
    </row>
    <row r="2512" spans="2:17" x14ac:dyDescent="0.25">
      <c r="B2512" s="58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9"/>
      <c r="N2512" s="9"/>
      <c r="O2512" s="5"/>
      <c r="P2512" s="5"/>
      <c r="Q2512" s="5"/>
    </row>
    <row r="2513" spans="2:17" x14ac:dyDescent="0.25">
      <c r="M2513" s="2"/>
      <c r="N2513" s="2"/>
    </row>
    <row r="2514" spans="2:17" x14ac:dyDescent="0.25">
      <c r="B2514" s="58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11"/>
      <c r="N2514" s="11"/>
      <c r="O2514" s="5"/>
      <c r="P2514" s="5"/>
      <c r="Q2514" s="5"/>
    </row>
    <row r="2515" spans="2:17" x14ac:dyDescent="0.25">
      <c r="B2515" s="58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9"/>
      <c r="N2515" s="9"/>
      <c r="O2515" s="5"/>
      <c r="P2515" s="5"/>
      <c r="Q2515" s="5"/>
    </row>
    <row r="2516" spans="2:17" x14ac:dyDescent="0.25">
      <c r="M2516" s="2"/>
      <c r="N2516" s="2"/>
    </row>
    <row r="2517" spans="2:17" x14ac:dyDescent="0.25">
      <c r="M2517" s="2"/>
      <c r="N2517" s="2"/>
    </row>
    <row r="2518" spans="2:17" x14ac:dyDescent="0.25">
      <c r="B2518" s="58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11"/>
      <c r="N2518" s="11"/>
      <c r="O2518" s="5"/>
      <c r="P2518" s="25"/>
      <c r="Q2518" s="5"/>
    </row>
    <row r="2519" spans="2:17" x14ac:dyDescent="0.25">
      <c r="B2519" s="58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11"/>
      <c r="N2519" s="11"/>
      <c r="O2519" s="5"/>
      <c r="P2519" s="25"/>
      <c r="Q2519" s="5"/>
    </row>
    <row r="2520" spans="2:17" x14ac:dyDescent="0.25">
      <c r="M2520" s="2"/>
      <c r="N2520" s="2"/>
    </row>
    <row r="2521" spans="2:17" x14ac:dyDescent="0.25">
      <c r="B2521" s="58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9"/>
      <c r="N2521" s="9"/>
      <c r="O2521" s="5"/>
      <c r="P2521" s="5"/>
      <c r="Q2521" s="5"/>
    </row>
    <row r="2522" spans="2:17" x14ac:dyDescent="0.25">
      <c r="M2522" s="2"/>
      <c r="N2522" s="2"/>
    </row>
    <row r="2523" spans="2:17" x14ac:dyDescent="0.25">
      <c r="B2523" s="58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11"/>
      <c r="N2523" s="11"/>
      <c r="O2523" s="5"/>
      <c r="P2523" s="5"/>
      <c r="Q2523" s="5"/>
    </row>
    <row r="2524" spans="2:17" x14ac:dyDescent="0.25">
      <c r="M2524" s="2"/>
      <c r="N2524" s="2"/>
    </row>
    <row r="2525" spans="2:17" x14ac:dyDescent="0.25">
      <c r="B2525" s="57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7"/>
      <c r="N2525" s="7"/>
      <c r="O2525" s="3"/>
      <c r="P2525" s="3"/>
      <c r="Q2525" s="3"/>
    </row>
    <row r="2526" spans="2:17" x14ac:dyDescent="0.25">
      <c r="M2526" s="2"/>
      <c r="N2526" s="2"/>
    </row>
    <row r="2527" spans="2:17" x14ac:dyDescent="0.25">
      <c r="M2527" s="2"/>
      <c r="N2527" s="2"/>
    </row>
    <row r="2528" spans="2:17" x14ac:dyDescent="0.25">
      <c r="M2528" s="2"/>
      <c r="N2528" s="2"/>
    </row>
    <row r="2529" spans="2:17" x14ac:dyDescent="0.25">
      <c r="M2529" s="2"/>
      <c r="N2529" s="2"/>
    </row>
    <row r="2530" spans="2:17" x14ac:dyDescent="0.25">
      <c r="M2530" s="2"/>
      <c r="N2530" s="2"/>
    </row>
    <row r="2531" spans="2:17" x14ac:dyDescent="0.25">
      <c r="M2531" s="2"/>
      <c r="N2531" s="2"/>
    </row>
    <row r="2532" spans="2:17" x14ac:dyDescent="0.25">
      <c r="M2532" s="2"/>
      <c r="N2532" s="2"/>
    </row>
    <row r="2533" spans="2:17" x14ac:dyDescent="0.25">
      <c r="B2533" s="58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11"/>
      <c r="N2533" s="11"/>
      <c r="O2533" s="5"/>
      <c r="P2533" s="5"/>
      <c r="Q2533" s="5"/>
    </row>
    <row r="2534" spans="2:17" x14ac:dyDescent="0.25">
      <c r="M2534" s="2"/>
      <c r="N2534" s="2"/>
    </row>
    <row r="2535" spans="2:17" x14ac:dyDescent="0.25">
      <c r="M2535" s="2"/>
      <c r="N2535" s="2"/>
    </row>
    <row r="2536" spans="2:17" x14ac:dyDescent="0.25">
      <c r="B2536" s="58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11"/>
      <c r="N2536" s="11"/>
      <c r="O2536" s="5"/>
      <c r="P2536" s="5"/>
      <c r="Q2536" s="5"/>
    </row>
    <row r="2537" spans="2:17" x14ac:dyDescent="0.25">
      <c r="B2537" s="58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11"/>
      <c r="N2537" s="11"/>
      <c r="O2537" s="5"/>
      <c r="P2537" s="5"/>
      <c r="Q2537" s="5"/>
    </row>
    <row r="2538" spans="2:17" x14ac:dyDescent="0.25">
      <c r="B2538" s="58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11"/>
      <c r="N2538" s="11"/>
      <c r="O2538" s="5"/>
      <c r="P2538" s="5"/>
      <c r="Q2538" s="5"/>
    </row>
    <row r="2539" spans="2:17" x14ac:dyDescent="0.25">
      <c r="B2539" s="58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9"/>
      <c r="N2539" s="9"/>
      <c r="O2539" s="5"/>
      <c r="P2539" s="5"/>
      <c r="Q2539" s="5"/>
    </row>
    <row r="2540" spans="2:17" x14ac:dyDescent="0.25">
      <c r="M2540" s="2"/>
      <c r="N2540" s="2"/>
    </row>
    <row r="2541" spans="2:17" x14ac:dyDescent="0.25">
      <c r="M2541" s="2"/>
      <c r="N2541" s="2"/>
    </row>
    <row r="2542" spans="2:17" x14ac:dyDescent="0.25">
      <c r="M2542" s="2"/>
      <c r="N2542" s="2"/>
    </row>
  </sheetData>
  <autoFilter ref="B2:R254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showWhiteSpace="0" zoomScaleNormal="100" workbookViewId="0">
      <selection sqref="A1:H24"/>
    </sheetView>
  </sheetViews>
  <sheetFormatPr baseColWidth="10" defaultRowHeight="15" x14ac:dyDescent="0.25"/>
  <cols>
    <col min="2" max="2" width="20.28515625" customWidth="1"/>
    <col min="6" max="6" width="25" customWidth="1"/>
  </cols>
  <sheetData>
    <row r="1" spans="1:8" x14ac:dyDescent="0.25">
      <c r="A1" s="65"/>
      <c r="B1" s="65"/>
      <c r="C1" s="65"/>
      <c r="D1" s="65"/>
      <c r="E1" s="65"/>
      <c r="F1" s="65"/>
      <c r="G1" s="65"/>
      <c r="H1" s="65"/>
    </row>
    <row r="2" spans="1:8" x14ac:dyDescent="0.25">
      <c r="A2" s="65"/>
      <c r="B2" s="65"/>
      <c r="C2" s="65"/>
      <c r="D2" s="65"/>
      <c r="E2" s="65"/>
      <c r="F2" s="65"/>
      <c r="G2" s="65"/>
      <c r="H2" s="65"/>
    </row>
    <row r="3" spans="1:8" x14ac:dyDescent="0.25">
      <c r="A3" s="65"/>
      <c r="B3" s="65"/>
      <c r="C3" s="65"/>
      <c r="D3" s="65"/>
      <c r="E3" s="65"/>
      <c r="F3" s="65"/>
      <c r="G3" s="65"/>
      <c r="H3" s="65"/>
    </row>
    <row r="4" spans="1:8" x14ac:dyDescent="0.25">
      <c r="A4" s="65"/>
      <c r="B4" s="65"/>
      <c r="C4" s="65"/>
      <c r="D4" s="65"/>
      <c r="E4" s="65"/>
      <c r="F4" s="65"/>
      <c r="G4" s="65"/>
      <c r="H4" s="65"/>
    </row>
    <row r="5" spans="1:8" x14ac:dyDescent="0.25">
      <c r="A5" s="65"/>
      <c r="B5" s="65"/>
      <c r="C5" s="65"/>
      <c r="D5" s="65"/>
      <c r="E5" s="65"/>
      <c r="F5" s="65"/>
      <c r="G5" s="65"/>
      <c r="H5" s="65"/>
    </row>
    <row r="6" spans="1:8" x14ac:dyDescent="0.25">
      <c r="A6" s="65"/>
      <c r="B6" s="65"/>
      <c r="C6" s="65"/>
      <c r="D6" s="65"/>
      <c r="E6" s="65"/>
      <c r="F6" s="65"/>
      <c r="G6" s="65"/>
      <c r="H6" s="65"/>
    </row>
    <row r="7" spans="1:8" x14ac:dyDescent="0.25">
      <c r="A7" s="65"/>
      <c r="B7" s="65"/>
      <c r="C7" s="65"/>
      <c r="D7" s="65"/>
      <c r="E7" s="65"/>
      <c r="F7" s="65"/>
      <c r="G7" s="65"/>
      <c r="H7" s="65"/>
    </row>
    <row r="8" spans="1:8" x14ac:dyDescent="0.25">
      <c r="A8" s="65"/>
      <c r="B8" s="65"/>
      <c r="C8" s="65"/>
      <c r="D8" s="65"/>
      <c r="E8" s="65"/>
      <c r="F8" s="65"/>
      <c r="G8" s="65"/>
      <c r="H8" s="65"/>
    </row>
    <row r="9" spans="1:8" x14ac:dyDescent="0.25">
      <c r="A9" s="65"/>
      <c r="B9" s="65"/>
      <c r="C9" s="65"/>
      <c r="D9" s="65"/>
      <c r="E9" s="65"/>
      <c r="F9" s="65"/>
      <c r="G9" s="65"/>
      <c r="H9" s="65"/>
    </row>
    <row r="10" spans="1:8" x14ac:dyDescent="0.25">
      <c r="A10" s="65"/>
      <c r="B10" s="65"/>
      <c r="C10" s="65"/>
      <c r="D10" s="65"/>
      <c r="E10" s="65"/>
      <c r="F10" s="65"/>
      <c r="G10" s="65"/>
      <c r="H10" s="65"/>
    </row>
    <row r="11" spans="1:8" x14ac:dyDescent="0.25">
      <c r="A11" s="65"/>
      <c r="B11" s="65"/>
      <c r="C11" s="65"/>
      <c r="D11" s="65"/>
      <c r="E11" s="65"/>
      <c r="F11" s="65"/>
      <c r="G11" s="65"/>
      <c r="H11" s="65"/>
    </row>
    <row r="12" spans="1:8" x14ac:dyDescent="0.25">
      <c r="A12" s="65"/>
      <c r="B12" s="65"/>
      <c r="C12" s="65"/>
      <c r="D12" s="65"/>
      <c r="E12" s="65"/>
      <c r="F12" s="65"/>
      <c r="G12" s="65"/>
      <c r="H12" s="65"/>
    </row>
    <row r="13" spans="1:8" x14ac:dyDescent="0.25">
      <c r="A13" s="65"/>
      <c r="B13" s="65"/>
      <c r="C13" s="65"/>
      <c r="D13" s="65"/>
      <c r="E13" s="65"/>
      <c r="F13" s="65"/>
      <c r="G13" s="65"/>
      <c r="H13" s="65"/>
    </row>
    <row r="14" spans="1:8" x14ac:dyDescent="0.25">
      <c r="A14" s="65"/>
      <c r="B14" s="65"/>
      <c r="C14" s="65"/>
      <c r="D14" s="65"/>
      <c r="E14" s="65"/>
      <c r="F14" s="65"/>
      <c r="G14" s="65"/>
      <c r="H14" s="65"/>
    </row>
    <row r="15" spans="1:8" x14ac:dyDescent="0.25">
      <c r="A15" s="65"/>
      <c r="B15" s="65"/>
      <c r="C15" s="65"/>
      <c r="D15" s="65"/>
      <c r="E15" s="65"/>
      <c r="F15" s="65"/>
      <c r="G15" s="65"/>
      <c r="H15" s="65"/>
    </row>
    <row r="16" spans="1:8" x14ac:dyDescent="0.25">
      <c r="A16" s="65"/>
      <c r="B16" s="65"/>
      <c r="C16" s="65"/>
      <c r="D16" s="65"/>
      <c r="E16" s="65"/>
      <c r="F16" s="65"/>
      <c r="G16" s="65"/>
      <c r="H16" s="65"/>
    </row>
    <row r="17" spans="1:8" x14ac:dyDescent="0.25">
      <c r="A17" s="65"/>
      <c r="B17" s="65"/>
      <c r="C17" s="65"/>
      <c r="D17" s="65"/>
      <c r="E17" s="65"/>
      <c r="F17" s="65"/>
      <c r="G17" s="65"/>
      <c r="H17" s="65"/>
    </row>
    <row r="18" spans="1:8" x14ac:dyDescent="0.25">
      <c r="A18" s="65"/>
      <c r="B18" s="65"/>
      <c r="C18" s="65"/>
      <c r="D18" s="65"/>
      <c r="E18" s="65"/>
      <c r="F18" s="65"/>
      <c r="G18" s="65"/>
      <c r="H18" s="65"/>
    </row>
    <row r="19" spans="1:8" x14ac:dyDescent="0.25">
      <c r="A19" s="65"/>
      <c r="B19" s="65"/>
      <c r="C19" s="65"/>
      <c r="D19" s="65"/>
      <c r="E19" s="65"/>
      <c r="F19" s="65"/>
      <c r="G19" s="65"/>
      <c r="H19" s="65"/>
    </row>
    <row r="20" spans="1:8" x14ac:dyDescent="0.25">
      <c r="A20" s="65"/>
      <c r="B20" s="65"/>
      <c r="C20" s="65"/>
      <c r="D20" s="65"/>
      <c r="E20" s="65"/>
      <c r="F20" s="65"/>
      <c r="G20" s="65"/>
      <c r="H20" s="65"/>
    </row>
    <row r="21" spans="1:8" x14ac:dyDescent="0.25">
      <c r="A21" s="65"/>
      <c r="B21" s="65"/>
      <c r="C21" s="65"/>
      <c r="D21" s="65"/>
      <c r="E21" s="65"/>
      <c r="F21" s="65"/>
      <c r="G21" s="65"/>
      <c r="H21" s="65"/>
    </row>
    <row r="22" spans="1:8" x14ac:dyDescent="0.25">
      <c r="A22" s="65"/>
      <c r="B22" s="65"/>
      <c r="C22" s="65"/>
      <c r="D22" s="65"/>
      <c r="E22" s="65"/>
      <c r="F22" s="65"/>
      <c r="G22" s="65"/>
      <c r="H22" s="65"/>
    </row>
    <row r="23" spans="1:8" x14ac:dyDescent="0.25">
      <c r="A23" s="65"/>
      <c r="B23" s="65"/>
      <c r="C23" s="65"/>
      <c r="D23" s="65"/>
      <c r="E23" s="65"/>
      <c r="F23" s="65"/>
      <c r="G23" s="65"/>
      <c r="H23" s="65"/>
    </row>
    <row r="24" spans="1:8" x14ac:dyDescent="0.25">
      <c r="A24" s="65"/>
      <c r="B24" s="65"/>
      <c r="C24" s="65"/>
      <c r="D24" s="65"/>
      <c r="E24" s="65"/>
      <c r="F24" s="65"/>
      <c r="G24" s="65"/>
      <c r="H24" s="65"/>
    </row>
  </sheetData>
  <mergeCells count="1">
    <mergeCell ref="A1:H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7"/>
  <sheetViews>
    <sheetView workbookViewId="0">
      <selection activeCell="J7" sqref="J7"/>
    </sheetView>
  </sheetViews>
  <sheetFormatPr baseColWidth="10" defaultRowHeight="15" x14ac:dyDescent="0.25"/>
  <cols>
    <col min="2" max="2" width="15.5703125" customWidth="1"/>
    <col min="7" max="7" width="14.140625" customWidth="1"/>
  </cols>
  <sheetData>
    <row r="4" spans="3:8" x14ac:dyDescent="0.25">
      <c r="C4" s="33"/>
      <c r="D4" s="36" t="s">
        <v>40</v>
      </c>
      <c r="E4" s="36" t="s">
        <v>41</v>
      </c>
      <c r="F4" s="36" t="s">
        <v>38</v>
      </c>
      <c r="G4" s="36" t="s">
        <v>22</v>
      </c>
      <c r="H4" s="36" t="s">
        <v>83</v>
      </c>
    </row>
    <row r="5" spans="3:8" x14ac:dyDescent="0.25">
      <c r="C5" s="34" t="s">
        <v>99</v>
      </c>
      <c r="D5" s="33">
        <v>2</v>
      </c>
      <c r="E5" s="33">
        <v>3</v>
      </c>
      <c r="F5" s="33">
        <v>15</v>
      </c>
      <c r="G5" s="33">
        <v>95</v>
      </c>
      <c r="H5" s="33">
        <f>D5+E5+F5+G5</f>
        <v>115</v>
      </c>
    </row>
    <row r="6" spans="3:8" x14ac:dyDescent="0.25">
      <c r="C6" s="34" t="s">
        <v>96</v>
      </c>
      <c r="D6" s="33">
        <v>8</v>
      </c>
      <c r="E6" s="33">
        <v>13</v>
      </c>
      <c r="F6" s="33">
        <v>34</v>
      </c>
      <c r="G6" s="33">
        <v>28</v>
      </c>
      <c r="H6" s="33">
        <f>D6+E6+F6+G6</f>
        <v>83</v>
      </c>
    </row>
    <row r="7" spans="3:8" x14ac:dyDescent="0.25">
      <c r="C7" s="35" t="s">
        <v>83</v>
      </c>
      <c r="D7" s="33">
        <f>D5+D6</f>
        <v>10</v>
      </c>
      <c r="E7" s="33">
        <f t="shared" ref="E7:H7" si="0">E5+E6</f>
        <v>16</v>
      </c>
      <c r="F7" s="33">
        <f t="shared" si="0"/>
        <v>49</v>
      </c>
      <c r="G7" s="33">
        <f t="shared" si="0"/>
        <v>123</v>
      </c>
      <c r="H7" s="33">
        <f t="shared" si="0"/>
        <v>198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1"/>
  <sheetViews>
    <sheetView tabSelected="1" topLeftCell="A7" workbookViewId="0">
      <selection activeCell="M9" sqref="M9"/>
    </sheetView>
  </sheetViews>
  <sheetFormatPr baseColWidth="10" defaultColWidth="9.140625" defaultRowHeight="15" x14ac:dyDescent="0.25"/>
  <cols>
    <col min="1" max="1" width="13.42578125" customWidth="1"/>
    <col min="2" max="2" width="18.7109375" bestFit="1" customWidth="1"/>
    <col min="12" max="12" width="12" customWidth="1"/>
    <col min="13" max="13" width="11.28515625" bestFit="1" customWidth="1"/>
  </cols>
  <sheetData>
    <row r="4" spans="2:14" ht="15.75" thickBot="1" x14ac:dyDescent="0.3"/>
    <row r="5" spans="2:14" ht="15.75" thickBot="1" x14ac:dyDescent="0.3">
      <c r="B5" s="37"/>
      <c r="C5" s="45" t="s">
        <v>85</v>
      </c>
      <c r="D5" s="46" t="s">
        <v>86</v>
      </c>
      <c r="E5" s="46" t="s">
        <v>87</v>
      </c>
      <c r="F5" s="46" t="s">
        <v>88</v>
      </c>
      <c r="G5" s="46" t="s">
        <v>89</v>
      </c>
      <c r="H5" s="46" t="s">
        <v>90</v>
      </c>
      <c r="I5" s="46" t="s">
        <v>91</v>
      </c>
      <c r="J5" s="46" t="s">
        <v>92</v>
      </c>
      <c r="K5" s="46" t="s">
        <v>93</v>
      </c>
      <c r="L5" s="44" t="s">
        <v>94</v>
      </c>
      <c r="M5" s="44" t="s">
        <v>97</v>
      </c>
    </row>
    <row r="6" spans="2:14" ht="15.75" thickBot="1" x14ac:dyDescent="0.3">
      <c r="B6" s="40" t="s">
        <v>28</v>
      </c>
      <c r="C6" s="47">
        <v>4</v>
      </c>
      <c r="D6" s="48">
        <v>44</v>
      </c>
      <c r="E6" s="48">
        <v>8</v>
      </c>
      <c r="F6" s="48">
        <v>2</v>
      </c>
      <c r="G6" s="48">
        <v>3</v>
      </c>
      <c r="H6" s="48">
        <v>22</v>
      </c>
      <c r="I6" s="48">
        <v>11</v>
      </c>
      <c r="J6" s="48">
        <v>1</v>
      </c>
      <c r="K6" s="48">
        <v>9</v>
      </c>
      <c r="L6" s="49">
        <v>27</v>
      </c>
      <c r="M6" s="43">
        <f>C6+D6+E6+F6+G6+H6+I6+J6+K6+L6</f>
        <v>131</v>
      </c>
      <c r="N6" s="32"/>
    </row>
    <row r="7" spans="2:14" ht="15.75" thickBot="1" x14ac:dyDescent="0.3">
      <c r="B7" s="39" t="s">
        <v>39</v>
      </c>
      <c r="C7" s="47">
        <v>13</v>
      </c>
      <c r="D7" s="50">
        <v>7</v>
      </c>
      <c r="E7" s="50">
        <v>4</v>
      </c>
      <c r="F7" s="50">
        <v>11</v>
      </c>
      <c r="G7" s="50">
        <v>8</v>
      </c>
      <c r="H7" s="50">
        <v>8</v>
      </c>
      <c r="I7" s="50">
        <v>4</v>
      </c>
      <c r="J7" s="50">
        <v>9</v>
      </c>
      <c r="K7" s="50">
        <v>6</v>
      </c>
      <c r="L7" s="51">
        <v>6</v>
      </c>
      <c r="M7" s="43">
        <f t="shared" ref="M7:M9" si="0">C7+D7+E7+F7+G7+H7+I7+J7+K7+L7</f>
        <v>76</v>
      </c>
      <c r="N7" s="32"/>
    </row>
    <row r="8" spans="2:14" ht="15.75" thickBot="1" x14ac:dyDescent="0.3">
      <c r="B8" s="38" t="s">
        <v>98</v>
      </c>
      <c r="C8" s="52">
        <v>14</v>
      </c>
      <c r="D8" s="52">
        <v>11</v>
      </c>
      <c r="E8" s="52">
        <v>14</v>
      </c>
      <c r="F8" s="52">
        <v>17</v>
      </c>
      <c r="G8" s="52">
        <v>15</v>
      </c>
      <c r="H8" s="52">
        <v>16</v>
      </c>
      <c r="I8" s="52">
        <v>15</v>
      </c>
      <c r="J8" s="52">
        <v>9</v>
      </c>
      <c r="K8" s="52">
        <v>17</v>
      </c>
      <c r="L8" s="51">
        <v>21</v>
      </c>
      <c r="M8" s="43">
        <f t="shared" si="0"/>
        <v>149</v>
      </c>
      <c r="N8" s="32"/>
    </row>
    <row r="9" spans="2:14" ht="15.75" thickBot="1" x14ac:dyDescent="0.3">
      <c r="B9" s="41" t="s">
        <v>95</v>
      </c>
      <c r="C9" s="42">
        <f>C6+C7+C8</f>
        <v>31</v>
      </c>
      <c r="D9" s="42">
        <f t="shared" ref="D9:M9" si="1">D6+D7+D8</f>
        <v>62</v>
      </c>
      <c r="E9" s="42">
        <f t="shared" si="1"/>
        <v>26</v>
      </c>
      <c r="F9" s="42">
        <f t="shared" si="1"/>
        <v>30</v>
      </c>
      <c r="G9" s="42">
        <f t="shared" si="1"/>
        <v>26</v>
      </c>
      <c r="H9" s="42">
        <f t="shared" si="1"/>
        <v>46</v>
      </c>
      <c r="I9" s="42">
        <f t="shared" si="1"/>
        <v>30</v>
      </c>
      <c r="J9" s="42">
        <f t="shared" si="1"/>
        <v>19</v>
      </c>
      <c r="K9" s="42">
        <f t="shared" si="1"/>
        <v>32</v>
      </c>
      <c r="L9" s="43">
        <f t="shared" si="1"/>
        <v>54</v>
      </c>
      <c r="M9" s="43">
        <f t="shared" si="0"/>
        <v>356</v>
      </c>
      <c r="N9" s="32"/>
    </row>
    <row r="10" spans="2:14" x14ac:dyDescent="0.25">
      <c r="N10" s="32"/>
    </row>
    <row r="11" spans="2:14" x14ac:dyDescent="0.25">
      <c r="N11" s="3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Tout</vt:lpstr>
      <vt:lpstr>Menu</vt:lpstr>
      <vt:lpstr>urgence des incident</vt:lpstr>
      <vt:lpstr>Groupe assigné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2016-01-15T10:54:50Z</dcterms:modified>
</cp:coreProperties>
</file>