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era\Desktop\test\"/>
    </mc:Choice>
  </mc:AlternateContent>
  <xr:revisionPtr revIDLastSave="0" documentId="13_ncr:1_{BA002955-C782-4665-81ED-23F5F509D8A7}" xr6:coauthVersionLast="47" xr6:coauthVersionMax="47" xr10:uidLastSave="{00000000-0000-0000-0000-000000000000}"/>
  <bookViews>
    <workbookView xWindow="20370" yWindow="-120" windowWidth="29040" windowHeight="15840" tabRatio="963" firstSheet="1" activeTab="1" xr2:uid="{00000000-000D-0000-FFFF-FFFF00000000}"/>
  </bookViews>
  <sheets>
    <sheet name="cuves" sheetId="22" r:id="rId1"/>
    <sheet name="Sheet1 (2)" sheetId="31" r:id="rId2"/>
    <sheet name="conso h" sheetId="20" r:id="rId3"/>
    <sheet name="Station 1" sheetId="10" r:id="rId4"/>
    <sheet name="Station 2" sheetId="11" r:id="rId5"/>
    <sheet name="Station  3" sheetId="12" r:id="rId6"/>
    <sheet name="Station 4" sheetId="13" r:id="rId7"/>
  </sheets>
  <definedNames>
    <definedName name="DonnéesExternes_1" localSheetId="1" hidden="1">'Sheet1 (2)'!$A$1:$F$21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20" l="1"/>
  <c r="E24" i="20" s="1"/>
  <c r="O4" i="13" s="1"/>
  <c r="O25" i="13" s="1"/>
  <c r="C23" i="20"/>
  <c r="E23" i="20" s="1"/>
  <c r="C4" i="13" s="1"/>
  <c r="C22" i="20"/>
  <c r="E22" i="20" s="1"/>
  <c r="K4" i="13" s="1"/>
  <c r="C21" i="20"/>
  <c r="E21" i="20" s="1"/>
  <c r="G4" i="13" s="1"/>
  <c r="C18" i="20"/>
  <c r="C17" i="20"/>
  <c r="E17" i="20" s="1"/>
  <c r="C4" i="12" s="1"/>
  <c r="C16" i="20"/>
  <c r="E16" i="20" s="1"/>
  <c r="K4" i="12" s="1"/>
  <c r="C15" i="20"/>
  <c r="C12" i="20"/>
  <c r="C11" i="20"/>
  <c r="E11" i="20" s="1"/>
  <c r="C10" i="20"/>
  <c r="E10" i="20" s="1"/>
  <c r="C9" i="20"/>
  <c r="C6" i="20"/>
  <c r="E6" i="20" s="1"/>
  <c r="O4" i="10" s="1"/>
  <c r="O25" i="10" s="1"/>
  <c r="O46" i="10" s="1"/>
  <c r="O67" i="10" s="1"/>
  <c r="O88" i="10" s="1"/>
  <c r="O109" i="10" s="1"/>
  <c r="O130" i="10" s="1"/>
  <c r="O151" i="10" s="1"/>
  <c r="O172" i="10" s="1"/>
  <c r="C5" i="20"/>
  <c r="C4" i="20"/>
  <c r="E4" i="20" s="1"/>
  <c r="C3" i="20"/>
  <c r="E3" i="20" s="1"/>
  <c r="G4" i="10" s="1"/>
  <c r="G7" i="10" s="1"/>
  <c r="G8" i="10" s="1"/>
  <c r="O24" i="10"/>
  <c r="K24" i="10"/>
  <c r="G24" i="10"/>
  <c r="E18" i="20"/>
  <c r="O4" i="12" s="1"/>
  <c r="E15" i="20"/>
  <c r="G4" i="12" s="1"/>
  <c r="E12" i="20"/>
  <c r="E9" i="20"/>
  <c r="E5" i="20"/>
  <c r="C4" i="10" s="1"/>
  <c r="C25" i="10" s="1"/>
  <c r="G25" i="10" l="1"/>
  <c r="G46" i="10" s="1"/>
  <c r="G67" i="10" s="1"/>
  <c r="G88" i="10" s="1"/>
  <c r="G109" i="10" s="1"/>
  <c r="G130" i="10" s="1"/>
  <c r="G151" i="10" s="1"/>
  <c r="G172" i="10" s="1"/>
  <c r="K4" i="10"/>
  <c r="K25" i="10" s="1"/>
  <c r="K46" i="10" s="1"/>
  <c r="K67" i="10" s="1"/>
  <c r="K88" i="10" s="1"/>
  <c r="K109" i="10" s="1"/>
  <c r="K130" i="10" s="1"/>
  <c r="K151" i="10" s="1"/>
  <c r="K172" i="10" s="1"/>
  <c r="O25" i="12"/>
  <c r="O46" i="12" s="1"/>
  <c r="K7" i="13"/>
  <c r="K8" i="13" s="1"/>
  <c r="K9" i="13" s="1"/>
  <c r="K10" i="13" s="1"/>
  <c r="K11" i="13" s="1"/>
  <c r="K12" i="13" s="1"/>
  <c r="K13" i="13" s="1"/>
  <c r="K14" i="13" s="1"/>
  <c r="K15" i="13" s="1"/>
  <c r="K16" i="13" s="1"/>
  <c r="K17" i="13" s="1"/>
  <c r="K18" i="13" s="1"/>
  <c r="K19" i="13" s="1"/>
  <c r="K20" i="13" s="1"/>
  <c r="K21" i="13" s="1"/>
  <c r="K22" i="13" s="1"/>
  <c r="K27" i="13" s="1"/>
  <c r="K25" i="13"/>
  <c r="K46" i="13" s="1"/>
  <c r="K67" i="13" s="1"/>
  <c r="C7" i="13"/>
  <c r="C8" i="13" s="1"/>
  <c r="C25" i="13"/>
  <c r="O46" i="13"/>
  <c r="G25" i="13"/>
  <c r="G7" i="13"/>
  <c r="O7" i="13"/>
  <c r="C25" i="12"/>
  <c r="C4" i="11"/>
  <c r="C25" i="11" s="1"/>
  <c r="C46" i="11" s="1"/>
  <c r="C67" i="11" s="1"/>
  <c r="C88" i="11" s="1"/>
  <c r="C109" i="11" s="1"/>
  <c r="C130" i="11" s="1"/>
  <c r="C151" i="11" s="1"/>
  <c r="C172" i="11" s="1"/>
  <c r="G4" i="11"/>
  <c r="G25" i="11" s="1"/>
  <c r="G46" i="11" s="1"/>
  <c r="G67" i="11" s="1"/>
  <c r="G88" i="11" s="1"/>
  <c r="G109" i="11" s="1"/>
  <c r="G130" i="11" s="1"/>
  <c r="G151" i="11" s="1"/>
  <c r="G172" i="11" s="1"/>
  <c r="G25" i="12"/>
  <c r="G46" i="12" s="1"/>
  <c r="G67" i="12" s="1"/>
  <c r="G7" i="12"/>
  <c r="K25" i="12"/>
  <c r="K46" i="12" s="1"/>
  <c r="K4" i="11"/>
  <c r="O4" i="11"/>
  <c r="O7" i="12"/>
  <c r="O8" i="12" s="1"/>
  <c r="G9" i="10"/>
  <c r="K7" i="10" l="1"/>
  <c r="K8" i="10" s="1"/>
  <c r="K9" i="10" s="1"/>
  <c r="K10" i="10" s="1"/>
  <c r="K28" i="13"/>
  <c r="C7" i="11"/>
  <c r="C8" i="11" s="1"/>
  <c r="C9" i="11" s="1"/>
  <c r="C9" i="13"/>
  <c r="G46" i="13"/>
  <c r="C46" i="13"/>
  <c r="O8" i="13"/>
  <c r="K88" i="13"/>
  <c r="G8" i="13"/>
  <c r="O67" i="13"/>
  <c r="C7" i="12"/>
  <c r="G7" i="11"/>
  <c r="O9" i="12"/>
  <c r="G8" i="12"/>
  <c r="K7" i="12"/>
  <c r="O25" i="11"/>
  <c r="O7" i="11"/>
  <c r="K7" i="11"/>
  <c r="K25" i="11"/>
  <c r="G88" i="12"/>
  <c r="C46" i="12"/>
  <c r="O67" i="12"/>
  <c r="K67" i="12"/>
  <c r="G10" i="10"/>
  <c r="C8" i="12" l="1"/>
  <c r="K29" i="13"/>
  <c r="K109" i="13"/>
  <c r="G9" i="13"/>
  <c r="O9" i="13"/>
  <c r="C67" i="13"/>
  <c r="G67" i="13"/>
  <c r="C10" i="13"/>
  <c r="O88" i="13"/>
  <c r="G8" i="11"/>
  <c r="G9" i="11" s="1"/>
  <c r="K8" i="12"/>
  <c r="O10" i="12"/>
  <c r="O8" i="11"/>
  <c r="G9" i="12"/>
  <c r="O46" i="11"/>
  <c r="O67" i="11" s="1"/>
  <c r="O88" i="11" s="1"/>
  <c r="O109" i="11" s="1"/>
  <c r="O130" i="11" s="1"/>
  <c r="O151" i="11" s="1"/>
  <c r="O172" i="11" s="1"/>
  <c r="K46" i="11"/>
  <c r="K67" i="11" s="1"/>
  <c r="K88" i="11" s="1"/>
  <c r="K109" i="11" s="1"/>
  <c r="K130" i="11" s="1"/>
  <c r="K151" i="11" s="1"/>
  <c r="K172" i="11" s="1"/>
  <c r="C9" i="12"/>
  <c r="C10" i="11"/>
  <c r="K8" i="11"/>
  <c r="G109" i="12"/>
  <c r="K88" i="12"/>
  <c r="C67" i="12"/>
  <c r="O88" i="12"/>
  <c r="K11" i="10"/>
  <c r="G11" i="10"/>
  <c r="K30" i="13" l="1"/>
  <c r="C88" i="13"/>
  <c r="O109" i="13"/>
  <c r="O10" i="13"/>
  <c r="G88" i="13"/>
  <c r="K130" i="13"/>
  <c r="C11" i="13"/>
  <c r="G10" i="13"/>
  <c r="K9" i="12"/>
  <c r="K10" i="12" s="1"/>
  <c r="O11" i="12"/>
  <c r="O12" i="12" s="1"/>
  <c r="C11" i="11"/>
  <c r="C12" i="11" s="1"/>
  <c r="K9" i="11"/>
  <c r="G10" i="11"/>
  <c r="G10" i="12"/>
  <c r="C10" i="12"/>
  <c r="O9" i="11"/>
  <c r="K109" i="12"/>
  <c r="G130" i="12"/>
  <c r="C88" i="12"/>
  <c r="O109" i="12"/>
  <c r="K12" i="10"/>
  <c r="G12" i="10"/>
  <c r="K31" i="13" l="1"/>
  <c r="G11" i="13"/>
  <c r="C12" i="13"/>
  <c r="G109" i="13"/>
  <c r="O11" i="13"/>
  <c r="C109" i="13"/>
  <c r="K151" i="13"/>
  <c r="O130" i="13"/>
  <c r="G11" i="11"/>
  <c r="C11" i="12"/>
  <c r="O10" i="11"/>
  <c r="G11" i="12"/>
  <c r="K10" i="11"/>
  <c r="K11" i="12"/>
  <c r="K130" i="12"/>
  <c r="O130" i="12"/>
  <c r="G151" i="12"/>
  <c r="O13" i="12"/>
  <c r="C109" i="12"/>
  <c r="C13" i="11"/>
  <c r="K13" i="10"/>
  <c r="G13" i="10"/>
  <c r="K32" i="13" l="1"/>
  <c r="K172" i="13"/>
  <c r="C130" i="13"/>
  <c r="G130" i="13"/>
  <c r="G12" i="13"/>
  <c r="O151" i="13"/>
  <c r="C13" i="13"/>
  <c r="O12" i="13"/>
  <c r="C12" i="12"/>
  <c r="G12" i="12"/>
  <c r="K11" i="11"/>
  <c r="O11" i="11"/>
  <c r="G12" i="11"/>
  <c r="K12" i="12"/>
  <c r="O151" i="12"/>
  <c r="G172" i="12"/>
  <c r="K151" i="12"/>
  <c r="C130" i="12"/>
  <c r="O14" i="12"/>
  <c r="C14" i="11"/>
  <c r="K14" i="10"/>
  <c r="G14" i="10"/>
  <c r="K33" i="13" l="1"/>
  <c r="C151" i="13"/>
  <c r="C14" i="13"/>
  <c r="O13" i="13"/>
  <c r="G13" i="13"/>
  <c r="G151" i="13"/>
  <c r="O172" i="13"/>
  <c r="O12" i="11"/>
  <c r="G13" i="12"/>
  <c r="G13" i="11"/>
  <c r="C13" i="12"/>
  <c r="K12" i="11"/>
  <c r="C151" i="12"/>
  <c r="K172" i="12"/>
  <c r="K13" i="12"/>
  <c r="O15" i="12"/>
  <c r="O172" i="12"/>
  <c r="C15" i="11"/>
  <c r="K15" i="10"/>
  <c r="G15" i="10"/>
  <c r="K34" i="13" l="1"/>
  <c r="G14" i="13"/>
  <c r="O14" i="13"/>
  <c r="C172" i="13"/>
  <c r="C15" i="13"/>
  <c r="G172" i="13"/>
  <c r="C14" i="12"/>
  <c r="G14" i="12"/>
  <c r="K13" i="11"/>
  <c r="G14" i="11"/>
  <c r="O13" i="11"/>
  <c r="O16" i="12"/>
  <c r="K14" i="12"/>
  <c r="C172" i="12"/>
  <c r="C16" i="11"/>
  <c r="K16" i="10"/>
  <c r="G16" i="10"/>
  <c r="K35" i="13" l="1"/>
  <c r="C16" i="13"/>
  <c r="G15" i="13"/>
  <c r="O15" i="13"/>
  <c r="G15" i="11"/>
  <c r="G15" i="12"/>
  <c r="O14" i="11"/>
  <c r="C15" i="12"/>
  <c r="K14" i="11"/>
  <c r="K15" i="12"/>
  <c r="O17" i="12"/>
  <c r="C17" i="11"/>
  <c r="K17" i="10"/>
  <c r="G17" i="10"/>
  <c r="K36" i="13" l="1"/>
  <c r="O16" i="13"/>
  <c r="G16" i="13"/>
  <c r="C17" i="13"/>
  <c r="C16" i="12"/>
  <c r="G16" i="12"/>
  <c r="K15" i="11"/>
  <c r="O15" i="11"/>
  <c r="G16" i="11"/>
  <c r="O18" i="12"/>
  <c r="K16" i="12"/>
  <c r="C18" i="11"/>
  <c r="K18" i="10"/>
  <c r="G18" i="10"/>
  <c r="K37" i="13" l="1"/>
  <c r="G17" i="13"/>
  <c r="O17" i="13"/>
  <c r="C18" i="13"/>
  <c r="O16" i="11"/>
  <c r="G17" i="12"/>
  <c r="G17" i="11"/>
  <c r="K16" i="11"/>
  <c r="C17" i="12"/>
  <c r="K17" i="12"/>
  <c r="O19" i="12"/>
  <c r="C19" i="11"/>
  <c r="K19" i="10"/>
  <c r="G19" i="10"/>
  <c r="K38" i="13" l="1"/>
  <c r="C19" i="13"/>
  <c r="O18" i="13"/>
  <c r="G18" i="13"/>
  <c r="K17" i="11"/>
  <c r="G18" i="12"/>
  <c r="C18" i="12"/>
  <c r="G18" i="11"/>
  <c r="O17" i="11"/>
  <c r="O20" i="12"/>
  <c r="K18" i="12"/>
  <c r="C20" i="11"/>
  <c r="K20" i="10"/>
  <c r="G20" i="10"/>
  <c r="K39" i="13" l="1"/>
  <c r="G19" i="13"/>
  <c r="C20" i="13"/>
  <c r="O19" i="13"/>
  <c r="G19" i="11"/>
  <c r="G19" i="12"/>
  <c r="O18" i="11"/>
  <c r="K18" i="11"/>
  <c r="C19" i="12"/>
  <c r="K19" i="12"/>
  <c r="O21" i="12"/>
  <c r="C21" i="11"/>
  <c r="C22" i="11" s="1"/>
  <c r="K21" i="10"/>
  <c r="G21" i="10"/>
  <c r="K40" i="13" l="1"/>
  <c r="O20" i="13"/>
  <c r="C21" i="13"/>
  <c r="G20" i="13"/>
  <c r="K19" i="11"/>
  <c r="G20" i="12"/>
  <c r="O19" i="11"/>
  <c r="C20" i="12"/>
  <c r="G20" i="11"/>
  <c r="O22" i="12"/>
  <c r="K20" i="12"/>
  <c r="K22" i="10"/>
  <c r="K27" i="10" s="1"/>
  <c r="G22" i="10"/>
  <c r="G27" i="10" s="1"/>
  <c r="K41" i="13" l="1"/>
  <c r="G21" i="13"/>
  <c r="O21" i="13"/>
  <c r="C22" i="13"/>
  <c r="G21" i="12"/>
  <c r="C21" i="12"/>
  <c r="G21" i="11"/>
  <c r="O20" i="11"/>
  <c r="K20" i="11"/>
  <c r="K21" i="12"/>
  <c r="O27" i="12"/>
  <c r="O28" i="12" s="1"/>
  <c r="C27" i="11"/>
  <c r="C28" i="11" s="1"/>
  <c r="K42" i="13" l="1"/>
  <c r="O22" i="13"/>
  <c r="G22" i="13"/>
  <c r="C27" i="13"/>
  <c r="C28" i="13" s="1"/>
  <c r="C22" i="12"/>
  <c r="C29" i="11"/>
  <c r="O21" i="11"/>
  <c r="K21" i="11"/>
  <c r="G22" i="11"/>
  <c r="G22" i="12"/>
  <c r="O29" i="12"/>
  <c r="K22" i="12"/>
  <c r="K43" i="13" l="1"/>
  <c r="C29" i="13"/>
  <c r="G27" i="13"/>
  <c r="G28" i="13" s="1"/>
  <c r="O27" i="13"/>
  <c r="O28" i="13" s="1"/>
  <c r="G27" i="12"/>
  <c r="G28" i="12" s="1"/>
  <c r="K22" i="11"/>
  <c r="C30" i="11"/>
  <c r="O22" i="11"/>
  <c r="G27" i="11"/>
  <c r="G28" i="11" s="1"/>
  <c r="C27" i="12"/>
  <c r="C28" i="12" s="1"/>
  <c r="K27" i="12"/>
  <c r="K28" i="12" s="1"/>
  <c r="O30" i="12"/>
  <c r="K48" i="13" l="1"/>
  <c r="K49" i="13" s="1"/>
  <c r="O29" i="13"/>
  <c r="C30" i="13"/>
  <c r="G29" i="13"/>
  <c r="K27" i="11"/>
  <c r="K28" i="11" s="1"/>
  <c r="G29" i="11"/>
  <c r="O27" i="11"/>
  <c r="O28" i="11" s="1"/>
  <c r="C29" i="12"/>
  <c r="C31" i="11"/>
  <c r="G29" i="12"/>
  <c r="O31" i="12"/>
  <c r="K29" i="12"/>
  <c r="K50" i="13" l="1"/>
  <c r="G30" i="13"/>
  <c r="O30" i="13"/>
  <c r="C31" i="13"/>
  <c r="G30" i="11"/>
  <c r="G30" i="12"/>
  <c r="O29" i="11"/>
  <c r="K29" i="11"/>
  <c r="C30" i="12"/>
  <c r="C32" i="11"/>
  <c r="O32" i="12"/>
  <c r="K30" i="12"/>
  <c r="K51" i="13" l="1"/>
  <c r="G31" i="13"/>
  <c r="O31" i="13"/>
  <c r="C32" i="13"/>
  <c r="K30" i="11"/>
  <c r="G31" i="12"/>
  <c r="C33" i="11"/>
  <c r="C31" i="12"/>
  <c r="O30" i="11"/>
  <c r="G31" i="11"/>
  <c r="K31" i="12"/>
  <c r="O33" i="12"/>
  <c r="K52" i="13" l="1"/>
  <c r="C33" i="13"/>
  <c r="O32" i="13"/>
  <c r="G32" i="13"/>
  <c r="G32" i="11"/>
  <c r="G32" i="12"/>
  <c r="O31" i="11"/>
  <c r="C34" i="11"/>
  <c r="K31" i="11"/>
  <c r="C32" i="12"/>
  <c r="O34" i="12"/>
  <c r="K32" i="12"/>
  <c r="K53" i="13" l="1"/>
  <c r="G33" i="13"/>
  <c r="O33" i="13"/>
  <c r="C34" i="13"/>
  <c r="C35" i="11"/>
  <c r="C33" i="12"/>
  <c r="G33" i="12"/>
  <c r="K32" i="11"/>
  <c r="O32" i="11"/>
  <c r="G33" i="11"/>
  <c r="K33" i="12"/>
  <c r="O35" i="12"/>
  <c r="K54" i="13" l="1"/>
  <c r="O34" i="13"/>
  <c r="C35" i="13"/>
  <c r="G34" i="13"/>
  <c r="K33" i="11"/>
  <c r="C34" i="12"/>
  <c r="C36" i="11"/>
  <c r="G34" i="11"/>
  <c r="O33" i="11"/>
  <c r="G34" i="12"/>
  <c r="O36" i="12"/>
  <c r="K34" i="12"/>
  <c r="K55" i="13" l="1"/>
  <c r="C36" i="13"/>
  <c r="G35" i="13"/>
  <c r="O35" i="13"/>
  <c r="G35" i="12"/>
  <c r="C35" i="12"/>
  <c r="O34" i="11"/>
  <c r="C37" i="11"/>
  <c r="G35" i="11"/>
  <c r="K34" i="11"/>
  <c r="O37" i="12"/>
  <c r="K35" i="12"/>
  <c r="K56" i="13" l="1"/>
  <c r="O36" i="13"/>
  <c r="G36" i="13"/>
  <c r="C37" i="13"/>
  <c r="C36" i="12"/>
  <c r="K35" i="11"/>
  <c r="G36" i="11"/>
  <c r="O35" i="11"/>
  <c r="G36" i="12"/>
  <c r="C38" i="11"/>
  <c r="K36" i="12"/>
  <c r="O38" i="12"/>
  <c r="K57" i="13" l="1"/>
  <c r="C38" i="13"/>
  <c r="O37" i="13"/>
  <c r="G37" i="13"/>
  <c r="C39" i="11"/>
  <c r="K36" i="11"/>
  <c r="O36" i="11"/>
  <c r="G37" i="12"/>
  <c r="G37" i="11"/>
  <c r="C37" i="12"/>
  <c r="K37" i="12"/>
  <c r="O39" i="12"/>
  <c r="K58" i="13" l="1"/>
  <c r="O38" i="13"/>
  <c r="G38" i="13"/>
  <c r="C39" i="13"/>
  <c r="C38" i="12"/>
  <c r="K37" i="11"/>
  <c r="G38" i="11"/>
  <c r="O37" i="11"/>
  <c r="G38" i="12"/>
  <c r="C40" i="11"/>
  <c r="K38" i="12"/>
  <c r="O40" i="12"/>
  <c r="K59" i="13" l="1"/>
  <c r="C40" i="13"/>
  <c r="G39" i="13"/>
  <c r="O39" i="13"/>
  <c r="O38" i="11"/>
  <c r="C41" i="11"/>
  <c r="K38" i="11"/>
  <c r="G39" i="12"/>
  <c r="G39" i="11"/>
  <c r="C39" i="12"/>
  <c r="O41" i="12"/>
  <c r="K39" i="12"/>
  <c r="K60" i="13" l="1"/>
  <c r="C41" i="13"/>
  <c r="O40" i="13"/>
  <c r="G40" i="13"/>
  <c r="C40" i="12"/>
  <c r="G40" i="12"/>
  <c r="C42" i="11"/>
  <c r="G40" i="11"/>
  <c r="K39" i="11"/>
  <c r="O39" i="11"/>
  <c r="K40" i="12"/>
  <c r="O42" i="12"/>
  <c r="K61" i="13" l="1"/>
  <c r="G41" i="13"/>
  <c r="O41" i="13"/>
  <c r="C42" i="13"/>
  <c r="G41" i="12"/>
  <c r="O40" i="11"/>
  <c r="G41" i="11"/>
  <c r="C43" i="11"/>
  <c r="K40" i="11"/>
  <c r="C41" i="12"/>
  <c r="O43" i="12"/>
  <c r="K41" i="12"/>
  <c r="K62" i="13" l="1"/>
  <c r="C43" i="13"/>
  <c r="O42" i="13"/>
  <c r="G42" i="13"/>
  <c r="C42" i="12"/>
  <c r="C48" i="11"/>
  <c r="C49" i="11" s="1"/>
  <c r="K41" i="11"/>
  <c r="O41" i="11"/>
  <c r="G42" i="11"/>
  <c r="G42" i="12"/>
  <c r="O48" i="12"/>
  <c r="O49" i="12" s="1"/>
  <c r="K42" i="12"/>
  <c r="K63" i="13" l="1"/>
  <c r="G43" i="13"/>
  <c r="O43" i="13"/>
  <c r="C48" i="13"/>
  <c r="C49" i="13" s="1"/>
  <c r="C50" i="11"/>
  <c r="O42" i="11"/>
  <c r="G43" i="11"/>
  <c r="C43" i="12"/>
  <c r="G43" i="12"/>
  <c r="K42" i="11"/>
  <c r="K43" i="12"/>
  <c r="O50" i="12"/>
  <c r="K64" i="13" l="1"/>
  <c r="C50" i="13"/>
  <c r="O48" i="13"/>
  <c r="O49" i="13" s="1"/>
  <c r="G48" i="13"/>
  <c r="G49" i="13" s="1"/>
  <c r="K43" i="11"/>
  <c r="O43" i="11"/>
  <c r="C48" i="12"/>
  <c r="C49" i="12" s="1"/>
  <c r="C51" i="11"/>
  <c r="G48" i="12"/>
  <c r="G49" i="12" s="1"/>
  <c r="G48" i="11"/>
  <c r="G49" i="11" s="1"/>
  <c r="O51" i="12"/>
  <c r="K48" i="12"/>
  <c r="K49" i="12" s="1"/>
  <c r="K69" i="13" l="1"/>
  <c r="K70" i="13" s="1"/>
  <c r="G50" i="13"/>
  <c r="C51" i="13"/>
  <c r="O50" i="13"/>
  <c r="C52" i="11"/>
  <c r="G50" i="11"/>
  <c r="O48" i="11"/>
  <c r="O49" i="11" s="1"/>
  <c r="G50" i="12"/>
  <c r="C50" i="12"/>
  <c r="K48" i="11"/>
  <c r="K49" i="11" s="1"/>
  <c r="K50" i="12"/>
  <c r="O52" i="12"/>
  <c r="K71" i="13" l="1"/>
  <c r="G51" i="13"/>
  <c r="O51" i="13"/>
  <c r="C52" i="13"/>
  <c r="K50" i="11"/>
  <c r="G51" i="12"/>
  <c r="G51" i="11"/>
  <c r="C51" i="12"/>
  <c r="O50" i="11"/>
  <c r="C53" i="11"/>
  <c r="K51" i="12"/>
  <c r="O53" i="12"/>
  <c r="K72" i="13" l="1"/>
  <c r="G52" i="13"/>
  <c r="C53" i="13"/>
  <c r="O52" i="13"/>
  <c r="C54" i="11"/>
  <c r="C52" i="12"/>
  <c r="G52" i="12"/>
  <c r="O51" i="11"/>
  <c r="G52" i="11"/>
  <c r="K51" i="11"/>
  <c r="K52" i="12"/>
  <c r="O54" i="12"/>
  <c r="K73" i="13" l="1"/>
  <c r="C54" i="13"/>
  <c r="O53" i="13"/>
  <c r="G53" i="13"/>
  <c r="G53" i="11"/>
  <c r="K52" i="11"/>
  <c r="C53" i="12"/>
  <c r="O52" i="11"/>
  <c r="G53" i="12"/>
  <c r="C55" i="11"/>
  <c r="O55" i="12"/>
  <c r="K53" i="12"/>
  <c r="K74" i="13" l="1"/>
  <c r="G54" i="13"/>
  <c r="O54" i="13"/>
  <c r="C55" i="13"/>
  <c r="C56" i="11"/>
  <c r="K53" i="11"/>
  <c r="O53" i="11"/>
  <c r="G54" i="12"/>
  <c r="C54" i="12"/>
  <c r="G54" i="11"/>
  <c r="K54" i="12"/>
  <c r="O56" i="12"/>
  <c r="K75" i="13" l="1"/>
  <c r="C56" i="13"/>
  <c r="O55" i="13"/>
  <c r="G55" i="13"/>
  <c r="G55" i="11"/>
  <c r="G55" i="12"/>
  <c r="K54" i="11"/>
  <c r="C55" i="12"/>
  <c r="O54" i="11"/>
  <c r="C57" i="11"/>
  <c r="O57" i="12"/>
  <c r="K55" i="12"/>
  <c r="K76" i="13" l="1"/>
  <c r="G56" i="13"/>
  <c r="O56" i="13"/>
  <c r="C57" i="13"/>
  <c r="C56" i="12"/>
  <c r="C58" i="11"/>
  <c r="G56" i="12"/>
  <c r="O55" i="11"/>
  <c r="K55" i="11"/>
  <c r="G56" i="11"/>
  <c r="K56" i="12"/>
  <c r="O58" i="12"/>
  <c r="K77" i="13" l="1"/>
  <c r="C58" i="13"/>
  <c r="O57" i="13"/>
  <c r="G57" i="13"/>
  <c r="G57" i="11"/>
  <c r="O56" i="11"/>
  <c r="C59" i="11"/>
  <c r="K56" i="11"/>
  <c r="C57" i="12"/>
  <c r="G57" i="12"/>
  <c r="O59" i="12"/>
  <c r="K57" i="12"/>
  <c r="K78" i="13" l="1"/>
  <c r="G58" i="13"/>
  <c r="O58" i="13"/>
  <c r="C59" i="13"/>
  <c r="G58" i="12"/>
  <c r="K57" i="11"/>
  <c r="O57" i="11"/>
  <c r="C58" i="12"/>
  <c r="C60" i="11"/>
  <c r="G58" i="11"/>
  <c r="K58" i="12"/>
  <c r="O60" i="12"/>
  <c r="K79" i="13" l="1"/>
  <c r="O59" i="13"/>
  <c r="C60" i="13"/>
  <c r="G59" i="13"/>
  <c r="C59" i="12"/>
  <c r="K58" i="11"/>
  <c r="G59" i="11"/>
  <c r="C61" i="11"/>
  <c r="O58" i="11"/>
  <c r="G59" i="12"/>
  <c r="O61" i="12"/>
  <c r="K59" i="12"/>
  <c r="K80" i="13" l="1"/>
  <c r="C61" i="13"/>
  <c r="G60" i="13"/>
  <c r="O60" i="13"/>
  <c r="G60" i="12"/>
  <c r="C62" i="11"/>
  <c r="K59" i="11"/>
  <c r="O59" i="11"/>
  <c r="G60" i="11"/>
  <c r="C60" i="12"/>
  <c r="O62" i="12"/>
  <c r="K60" i="12"/>
  <c r="K81" i="13" l="1"/>
  <c r="O61" i="13"/>
  <c r="C62" i="13"/>
  <c r="G61" i="13"/>
  <c r="C61" i="12"/>
  <c r="O60" i="11"/>
  <c r="C63" i="11"/>
  <c r="K60" i="11"/>
  <c r="G61" i="11"/>
  <c r="G61" i="12"/>
  <c r="K61" i="12"/>
  <c r="O63" i="12"/>
  <c r="K82" i="13" l="1"/>
  <c r="G62" i="13"/>
  <c r="C63" i="13"/>
  <c r="O62" i="13"/>
  <c r="G62" i="12"/>
  <c r="K61" i="11"/>
  <c r="O61" i="11"/>
  <c r="C64" i="11"/>
  <c r="G62" i="11"/>
  <c r="C62" i="12"/>
  <c r="O64" i="12"/>
  <c r="K62" i="12"/>
  <c r="K83" i="13" l="1"/>
  <c r="G63" i="13"/>
  <c r="O63" i="13"/>
  <c r="C64" i="13"/>
  <c r="C63" i="12"/>
  <c r="C69" i="11"/>
  <c r="C70" i="11" s="1"/>
  <c r="K62" i="11"/>
  <c r="G63" i="11"/>
  <c r="O62" i="11"/>
  <c r="G63" i="12"/>
  <c r="K63" i="12"/>
  <c r="O69" i="12"/>
  <c r="O70" i="12" s="1"/>
  <c r="K84" i="13" l="1"/>
  <c r="G64" i="13"/>
  <c r="C69" i="13"/>
  <c r="C70" i="13" s="1"/>
  <c r="O64" i="13"/>
  <c r="G64" i="12"/>
  <c r="G64" i="11"/>
  <c r="C71" i="11"/>
  <c r="O63" i="11"/>
  <c r="K63" i="11"/>
  <c r="C64" i="12"/>
  <c r="O71" i="12"/>
  <c r="K64" i="12"/>
  <c r="K85" i="13" l="1"/>
  <c r="C71" i="13"/>
  <c r="O69" i="13"/>
  <c r="O70" i="13" s="1"/>
  <c r="G69" i="13"/>
  <c r="G70" i="13" s="1"/>
  <c r="O64" i="11"/>
  <c r="C69" i="12"/>
  <c r="C70" i="12" s="1"/>
  <c r="G69" i="11"/>
  <c r="G70" i="11" s="1"/>
  <c r="K64" i="11"/>
  <c r="C72" i="11"/>
  <c r="G69" i="12"/>
  <c r="G70" i="12" s="1"/>
  <c r="O72" i="12"/>
  <c r="K69" i="12"/>
  <c r="K70" i="12" s="1"/>
  <c r="K90" i="13" l="1"/>
  <c r="K91" i="13" s="1"/>
  <c r="G71" i="13"/>
  <c r="C72" i="13"/>
  <c r="O71" i="13"/>
  <c r="G71" i="12"/>
  <c r="K69" i="11"/>
  <c r="K70" i="11" s="1"/>
  <c r="C71" i="12"/>
  <c r="C73" i="11"/>
  <c r="G71" i="11"/>
  <c r="O69" i="11"/>
  <c r="O70" i="11" s="1"/>
  <c r="K71" i="12"/>
  <c r="O73" i="12"/>
  <c r="K92" i="13" l="1"/>
  <c r="C73" i="13"/>
  <c r="G72" i="13"/>
  <c r="O72" i="13"/>
  <c r="O71" i="11"/>
  <c r="C74" i="11"/>
  <c r="K71" i="11"/>
  <c r="C72" i="12"/>
  <c r="G72" i="11"/>
  <c r="G72" i="12"/>
  <c r="O74" i="12"/>
  <c r="K72" i="12"/>
  <c r="K93" i="13" l="1"/>
  <c r="O73" i="13"/>
  <c r="G73" i="13"/>
  <c r="C74" i="13"/>
  <c r="C73" i="12"/>
  <c r="C75" i="11"/>
  <c r="G73" i="12"/>
  <c r="O72" i="11"/>
  <c r="G73" i="11"/>
  <c r="K72" i="11"/>
  <c r="O75" i="12"/>
  <c r="K73" i="12"/>
  <c r="K94" i="13" l="1"/>
  <c r="C75" i="13"/>
  <c r="G74" i="13"/>
  <c r="O74" i="13"/>
  <c r="O73" i="11"/>
  <c r="K73" i="11"/>
  <c r="C76" i="11"/>
  <c r="G74" i="11"/>
  <c r="G74" i="12"/>
  <c r="C74" i="12"/>
  <c r="K74" i="12"/>
  <c r="O76" i="12"/>
  <c r="K95" i="13" l="1"/>
  <c r="O75" i="13"/>
  <c r="C76" i="13"/>
  <c r="G75" i="13"/>
  <c r="C75" i="12"/>
  <c r="G75" i="11"/>
  <c r="K74" i="11"/>
  <c r="G75" i="12"/>
  <c r="C77" i="11"/>
  <c r="O74" i="11"/>
  <c r="O77" i="12"/>
  <c r="K75" i="12"/>
  <c r="K96" i="13" l="1"/>
  <c r="G76" i="13"/>
  <c r="O76" i="13"/>
  <c r="C77" i="13"/>
  <c r="O75" i="11"/>
  <c r="G76" i="12"/>
  <c r="G76" i="11"/>
  <c r="C78" i="11"/>
  <c r="C76" i="12"/>
  <c r="K75" i="11"/>
  <c r="K76" i="12"/>
  <c r="O78" i="12"/>
  <c r="K97" i="13" l="1"/>
  <c r="G77" i="13"/>
  <c r="C78" i="13"/>
  <c r="O77" i="13"/>
  <c r="K76" i="11"/>
  <c r="C79" i="11"/>
  <c r="G77" i="12"/>
  <c r="C77" i="12"/>
  <c r="G77" i="11"/>
  <c r="O76" i="11"/>
  <c r="O79" i="12"/>
  <c r="K77" i="12"/>
  <c r="K98" i="13" l="1"/>
  <c r="C79" i="13"/>
  <c r="O78" i="13"/>
  <c r="G78" i="13"/>
  <c r="C78" i="12"/>
  <c r="C80" i="11"/>
  <c r="O77" i="11"/>
  <c r="K77" i="11"/>
  <c r="G78" i="11"/>
  <c r="G78" i="12"/>
  <c r="O80" i="12"/>
  <c r="K78" i="12"/>
  <c r="K99" i="13" l="1"/>
  <c r="O79" i="13"/>
  <c r="G79" i="13"/>
  <c r="C80" i="13"/>
  <c r="G79" i="12"/>
  <c r="K78" i="11"/>
  <c r="C81" i="11"/>
  <c r="O78" i="11"/>
  <c r="C79" i="12"/>
  <c r="G79" i="11"/>
  <c r="O81" i="12"/>
  <c r="K79" i="12"/>
  <c r="K100" i="13" l="1"/>
  <c r="C81" i="13"/>
  <c r="G80" i="13"/>
  <c r="O80" i="13"/>
  <c r="G80" i="11"/>
  <c r="O79" i="11"/>
  <c r="K79" i="11"/>
  <c r="C80" i="12"/>
  <c r="C82" i="11"/>
  <c r="G80" i="12"/>
  <c r="K80" i="12"/>
  <c r="O82" i="12"/>
  <c r="K101" i="13" l="1"/>
  <c r="O81" i="13"/>
  <c r="G81" i="13"/>
  <c r="C82" i="13"/>
  <c r="O80" i="11"/>
  <c r="G81" i="12"/>
  <c r="C81" i="12"/>
  <c r="C83" i="11"/>
  <c r="K80" i="11"/>
  <c r="G81" i="11"/>
  <c r="O83" i="12"/>
  <c r="K81" i="12"/>
  <c r="K102" i="13" l="1"/>
  <c r="C83" i="13"/>
  <c r="O82" i="13"/>
  <c r="G82" i="13"/>
  <c r="G82" i="11"/>
  <c r="C84" i="11"/>
  <c r="G82" i="12"/>
  <c r="K81" i="11"/>
  <c r="C82" i="12"/>
  <c r="O81" i="11"/>
  <c r="K82" i="12"/>
  <c r="O84" i="12"/>
  <c r="K103" i="13" l="1"/>
  <c r="G83" i="13"/>
  <c r="O83" i="13"/>
  <c r="C84" i="13"/>
  <c r="C85" i="11"/>
  <c r="O82" i="11"/>
  <c r="K82" i="11"/>
  <c r="C83" i="12"/>
  <c r="G83" i="12"/>
  <c r="G83" i="11"/>
  <c r="O85" i="12"/>
  <c r="K83" i="12"/>
  <c r="K104" i="13" l="1"/>
  <c r="C85" i="13"/>
  <c r="O84" i="13"/>
  <c r="G84" i="13"/>
  <c r="G84" i="11"/>
  <c r="C84" i="12"/>
  <c r="O83" i="11"/>
  <c r="G84" i="12"/>
  <c r="K83" i="11"/>
  <c r="C90" i="11"/>
  <c r="C91" i="11" s="1"/>
  <c r="K84" i="12"/>
  <c r="O90" i="12"/>
  <c r="O91" i="12" s="1"/>
  <c r="K105" i="13" l="1"/>
  <c r="G85" i="13"/>
  <c r="C90" i="13"/>
  <c r="C91" i="13" s="1"/>
  <c r="O85" i="13"/>
  <c r="C85" i="12"/>
  <c r="C92" i="11"/>
  <c r="G85" i="12"/>
  <c r="K84" i="11"/>
  <c r="O84" i="11"/>
  <c r="G85" i="11"/>
  <c r="O92" i="12"/>
  <c r="K85" i="12"/>
  <c r="K106" i="13" l="1"/>
  <c r="C92" i="13"/>
  <c r="O90" i="13"/>
  <c r="O91" i="13" s="1"/>
  <c r="G90" i="13"/>
  <c r="G91" i="13" s="1"/>
  <c r="G90" i="11"/>
  <c r="G91" i="11" s="1"/>
  <c r="K85" i="11"/>
  <c r="C93" i="11"/>
  <c r="O85" i="11"/>
  <c r="G90" i="12"/>
  <c r="G91" i="12" s="1"/>
  <c r="C90" i="12"/>
  <c r="C91" i="12" s="1"/>
  <c r="K90" i="12"/>
  <c r="K91" i="12" s="1"/>
  <c r="O93" i="12"/>
  <c r="K111" i="13" l="1"/>
  <c r="K112" i="13" s="1"/>
  <c r="C93" i="13"/>
  <c r="G92" i="13"/>
  <c r="O92" i="13"/>
  <c r="C92" i="12"/>
  <c r="O90" i="11"/>
  <c r="O91" i="11" s="1"/>
  <c r="K90" i="11"/>
  <c r="K91" i="11" s="1"/>
  <c r="C94" i="11"/>
  <c r="G92" i="12"/>
  <c r="G92" i="11"/>
  <c r="O94" i="12"/>
  <c r="K92" i="12"/>
  <c r="K113" i="13" l="1"/>
  <c r="O93" i="13"/>
  <c r="G93" i="13"/>
  <c r="C94" i="13"/>
  <c r="G93" i="11"/>
  <c r="C95" i="11"/>
  <c r="O92" i="11"/>
  <c r="C93" i="12"/>
  <c r="G93" i="12"/>
  <c r="K92" i="11"/>
  <c r="K93" i="12"/>
  <c r="O95" i="12"/>
  <c r="K114" i="13" l="1"/>
  <c r="C95" i="13"/>
  <c r="O94" i="13"/>
  <c r="G94" i="13"/>
  <c r="K93" i="11"/>
  <c r="C94" i="12"/>
  <c r="C96" i="11"/>
  <c r="O93" i="11"/>
  <c r="G94" i="12"/>
  <c r="G94" i="11"/>
  <c r="O96" i="12"/>
  <c r="K94" i="12"/>
  <c r="K115" i="13" l="1"/>
  <c r="G95" i="13"/>
  <c r="O95" i="13"/>
  <c r="C96" i="13"/>
  <c r="O94" i="11"/>
  <c r="G95" i="11"/>
  <c r="C95" i="12"/>
  <c r="C97" i="11"/>
  <c r="G95" i="12"/>
  <c r="K94" i="11"/>
  <c r="O97" i="12"/>
  <c r="K95" i="12"/>
  <c r="K116" i="13" l="1"/>
  <c r="C97" i="13"/>
  <c r="O96" i="13"/>
  <c r="G96" i="13"/>
  <c r="C98" i="11"/>
  <c r="K95" i="11"/>
  <c r="G96" i="11"/>
  <c r="G96" i="12"/>
  <c r="C96" i="12"/>
  <c r="O95" i="11"/>
  <c r="K96" i="12"/>
  <c r="O98" i="12"/>
  <c r="K117" i="13" l="1"/>
  <c r="G97" i="13"/>
  <c r="O97" i="13"/>
  <c r="C98" i="13"/>
  <c r="O96" i="11"/>
  <c r="G97" i="12"/>
  <c r="K96" i="11"/>
  <c r="C97" i="12"/>
  <c r="C99" i="11"/>
  <c r="G97" i="11"/>
  <c r="O99" i="12"/>
  <c r="K97" i="12"/>
  <c r="K118" i="13" l="1"/>
  <c r="C99" i="13"/>
  <c r="O98" i="13"/>
  <c r="G98" i="13"/>
  <c r="C98" i="12"/>
  <c r="G98" i="11"/>
  <c r="G98" i="12"/>
  <c r="C100" i="11"/>
  <c r="K97" i="11"/>
  <c r="O97" i="11"/>
  <c r="K98" i="12"/>
  <c r="O100" i="12"/>
  <c r="K119" i="13" l="1"/>
  <c r="O99" i="13"/>
  <c r="G99" i="13"/>
  <c r="C100" i="13"/>
  <c r="C101" i="11"/>
  <c r="O98" i="11"/>
  <c r="G99" i="11"/>
  <c r="C99" i="12"/>
  <c r="K98" i="11"/>
  <c r="G99" i="12"/>
  <c r="O101" i="12"/>
  <c r="K99" i="12"/>
  <c r="K120" i="13" l="1"/>
  <c r="G100" i="13"/>
  <c r="C101" i="13"/>
  <c r="O100" i="13"/>
  <c r="C100" i="12"/>
  <c r="O99" i="11"/>
  <c r="G100" i="12"/>
  <c r="K99" i="11"/>
  <c r="G100" i="11"/>
  <c r="C102" i="11"/>
  <c r="K100" i="12"/>
  <c r="O102" i="12"/>
  <c r="K121" i="13" l="1"/>
  <c r="O101" i="13"/>
  <c r="G101" i="13"/>
  <c r="C102" i="13"/>
  <c r="C103" i="11"/>
  <c r="K100" i="11"/>
  <c r="O100" i="11"/>
  <c r="C101" i="12"/>
  <c r="G101" i="11"/>
  <c r="G101" i="12"/>
  <c r="O103" i="12"/>
  <c r="K101" i="12"/>
  <c r="K122" i="13" l="1"/>
  <c r="C103" i="13"/>
  <c r="O102" i="13"/>
  <c r="G102" i="13"/>
  <c r="K101" i="11"/>
  <c r="G102" i="12"/>
  <c r="C102" i="12"/>
  <c r="O101" i="11"/>
  <c r="C104" i="11"/>
  <c r="G102" i="11"/>
  <c r="K102" i="12"/>
  <c r="O104" i="12"/>
  <c r="K123" i="13" l="1"/>
  <c r="G103" i="13"/>
  <c r="O103" i="13"/>
  <c r="C104" i="13"/>
  <c r="G103" i="11"/>
  <c r="O102" i="11"/>
  <c r="G103" i="12"/>
  <c r="C105" i="11"/>
  <c r="C103" i="12"/>
  <c r="K102" i="11"/>
  <c r="O105" i="12"/>
  <c r="K103" i="12"/>
  <c r="K124" i="13" l="1"/>
  <c r="C105" i="13"/>
  <c r="O104" i="13"/>
  <c r="G104" i="13"/>
  <c r="K103" i="11"/>
  <c r="C106" i="11"/>
  <c r="O103" i="11"/>
  <c r="C104" i="12"/>
  <c r="G104" i="12"/>
  <c r="G104" i="11"/>
  <c r="K104" i="12"/>
  <c r="O106" i="12"/>
  <c r="K125" i="13" l="1"/>
  <c r="G105" i="13"/>
  <c r="C106" i="13"/>
  <c r="O105" i="13"/>
  <c r="G105" i="11"/>
  <c r="C105" i="12"/>
  <c r="C111" i="11"/>
  <c r="C112" i="11" s="1"/>
  <c r="G105" i="12"/>
  <c r="O104" i="11"/>
  <c r="K104" i="11"/>
  <c r="O111" i="12"/>
  <c r="O112" i="12" s="1"/>
  <c r="K105" i="12"/>
  <c r="K126" i="13" l="1"/>
  <c r="O106" i="13"/>
  <c r="G106" i="13"/>
  <c r="C111" i="13"/>
  <c r="C112" i="13" s="1"/>
  <c r="C106" i="12"/>
  <c r="K105" i="11"/>
  <c r="G106" i="12"/>
  <c r="O105" i="11"/>
  <c r="C113" i="11"/>
  <c r="G106" i="11"/>
  <c r="O113" i="12"/>
  <c r="K106" i="12"/>
  <c r="K127" i="13" l="1"/>
  <c r="C113" i="13"/>
  <c r="G111" i="13"/>
  <c r="G112" i="13" s="1"/>
  <c r="O111" i="13"/>
  <c r="O112" i="13" s="1"/>
  <c r="K106" i="11"/>
  <c r="G111" i="11"/>
  <c r="G112" i="11" s="1"/>
  <c r="O106" i="11"/>
  <c r="C114" i="11"/>
  <c r="G111" i="12"/>
  <c r="G112" i="12" s="1"/>
  <c r="C111" i="12"/>
  <c r="C112" i="12" s="1"/>
  <c r="K111" i="12"/>
  <c r="K112" i="12" s="1"/>
  <c r="O114" i="12"/>
  <c r="K132" i="13" l="1"/>
  <c r="K133" i="13" s="1"/>
  <c r="O113" i="13"/>
  <c r="G113" i="13"/>
  <c r="C114" i="13"/>
  <c r="C113" i="12"/>
  <c r="C115" i="11"/>
  <c r="G113" i="11"/>
  <c r="G113" i="12"/>
  <c r="O111" i="11"/>
  <c r="O112" i="11" s="1"/>
  <c r="K111" i="11"/>
  <c r="K112" i="11" s="1"/>
  <c r="O115" i="12"/>
  <c r="K113" i="12"/>
  <c r="K134" i="13" l="1"/>
  <c r="C115" i="13"/>
  <c r="O114" i="13"/>
  <c r="G114" i="13"/>
  <c r="K113" i="11"/>
  <c r="G114" i="12"/>
  <c r="C116" i="11"/>
  <c r="C114" i="12"/>
  <c r="O113" i="11"/>
  <c r="G114" i="11"/>
  <c r="K114" i="12"/>
  <c r="O116" i="12"/>
  <c r="K135" i="13" l="1"/>
  <c r="O115" i="13"/>
  <c r="G115" i="13"/>
  <c r="C116" i="13"/>
  <c r="C115" i="12"/>
  <c r="G115" i="11"/>
  <c r="G115" i="12"/>
  <c r="O114" i="11"/>
  <c r="K114" i="11"/>
  <c r="C117" i="11"/>
  <c r="O117" i="12"/>
  <c r="K115" i="12"/>
  <c r="K136" i="13" l="1"/>
  <c r="C117" i="13"/>
  <c r="O116" i="13"/>
  <c r="G116" i="13"/>
  <c r="O115" i="11"/>
  <c r="C118" i="11"/>
  <c r="G116" i="11"/>
  <c r="K115" i="11"/>
  <c r="G116" i="12"/>
  <c r="C116" i="12"/>
  <c r="K116" i="12"/>
  <c r="O118" i="12"/>
  <c r="K137" i="13" l="1"/>
  <c r="O117" i="13"/>
  <c r="G117" i="13"/>
  <c r="C118" i="13"/>
  <c r="K116" i="11"/>
  <c r="C117" i="12"/>
  <c r="C119" i="11"/>
  <c r="G117" i="12"/>
  <c r="G117" i="11"/>
  <c r="O116" i="11"/>
  <c r="O119" i="12"/>
  <c r="K117" i="12"/>
  <c r="K138" i="13" l="1"/>
  <c r="O118" i="13"/>
  <c r="G118" i="13"/>
  <c r="C119" i="13"/>
  <c r="C118" i="12"/>
  <c r="O117" i="11"/>
  <c r="G118" i="12"/>
  <c r="G118" i="11"/>
  <c r="C120" i="11"/>
  <c r="K117" i="11"/>
  <c r="K118" i="12"/>
  <c r="O120" i="12"/>
  <c r="K139" i="13" l="1"/>
  <c r="G119" i="13"/>
  <c r="O119" i="13"/>
  <c r="C120" i="13"/>
  <c r="O118" i="11"/>
  <c r="K118" i="11"/>
  <c r="G119" i="11"/>
  <c r="C121" i="11"/>
  <c r="C119" i="12"/>
  <c r="G119" i="12"/>
  <c r="O121" i="12"/>
  <c r="K119" i="12"/>
  <c r="K140" i="13" l="1"/>
  <c r="O120" i="13"/>
  <c r="G120" i="13"/>
  <c r="C121" i="13"/>
  <c r="C122" i="11"/>
  <c r="K119" i="11"/>
  <c r="G120" i="11"/>
  <c r="G120" i="12"/>
  <c r="O119" i="11"/>
  <c r="C120" i="12"/>
  <c r="K120" i="12"/>
  <c r="O122" i="12"/>
  <c r="K141" i="13" l="1"/>
  <c r="C122" i="13"/>
  <c r="O121" i="13"/>
  <c r="G121" i="13"/>
  <c r="C121" i="12"/>
  <c r="G121" i="12"/>
  <c r="K120" i="11"/>
  <c r="O120" i="11"/>
  <c r="G121" i="11"/>
  <c r="C123" i="11"/>
  <c r="K121" i="12"/>
  <c r="O123" i="12"/>
  <c r="K142" i="13" l="1"/>
  <c r="O122" i="13"/>
  <c r="G122" i="13"/>
  <c r="C123" i="13"/>
  <c r="O121" i="11"/>
  <c r="C124" i="11"/>
  <c r="G122" i="12"/>
  <c r="C122" i="12"/>
  <c r="G122" i="11"/>
  <c r="K121" i="11"/>
  <c r="O124" i="12"/>
  <c r="K122" i="12"/>
  <c r="K143" i="13" l="1"/>
  <c r="C124" i="13"/>
  <c r="G123" i="13"/>
  <c r="O123" i="13"/>
  <c r="C123" i="12"/>
  <c r="C125" i="11"/>
  <c r="K122" i="11"/>
  <c r="G123" i="11"/>
  <c r="G123" i="12"/>
  <c r="O122" i="11"/>
  <c r="K123" i="12"/>
  <c r="O125" i="12"/>
  <c r="K144" i="13" l="1"/>
  <c r="C125" i="13"/>
  <c r="O124" i="13"/>
  <c r="G124" i="13"/>
  <c r="O123" i="11"/>
  <c r="G124" i="11"/>
  <c r="C126" i="11"/>
  <c r="K123" i="11"/>
  <c r="G124" i="12"/>
  <c r="C124" i="12"/>
  <c r="O126" i="12"/>
  <c r="K124" i="12"/>
  <c r="K145" i="13" l="1"/>
  <c r="G125" i="13"/>
  <c r="O125" i="13"/>
  <c r="C126" i="13"/>
  <c r="C125" i="12"/>
  <c r="K124" i="11"/>
  <c r="G125" i="11"/>
  <c r="C127" i="11"/>
  <c r="G125" i="12"/>
  <c r="O124" i="11"/>
  <c r="K125" i="12"/>
  <c r="O127" i="12"/>
  <c r="K146" i="13" l="1"/>
  <c r="C127" i="13"/>
  <c r="O126" i="13"/>
  <c r="G126" i="13"/>
  <c r="O125" i="11"/>
  <c r="C132" i="11"/>
  <c r="C133" i="11" s="1"/>
  <c r="K125" i="11"/>
  <c r="G126" i="12"/>
  <c r="G126" i="11"/>
  <c r="C126" i="12"/>
  <c r="K126" i="12"/>
  <c r="O132" i="12"/>
  <c r="O133" i="12" s="1"/>
  <c r="K147" i="13" l="1"/>
  <c r="G127" i="13"/>
  <c r="C132" i="13"/>
  <c r="C133" i="13" s="1"/>
  <c r="O127" i="13"/>
  <c r="C127" i="12"/>
  <c r="G127" i="12"/>
  <c r="C134" i="11"/>
  <c r="K126" i="11"/>
  <c r="G127" i="11"/>
  <c r="O126" i="11"/>
  <c r="K127" i="12"/>
  <c r="O134" i="12"/>
  <c r="K148" i="13" l="1"/>
  <c r="O132" i="13"/>
  <c r="O133" i="13" s="1"/>
  <c r="G132" i="13"/>
  <c r="G133" i="13" s="1"/>
  <c r="C134" i="13"/>
  <c r="O127" i="11"/>
  <c r="G132" i="12"/>
  <c r="G133" i="12" s="1"/>
  <c r="K127" i="11"/>
  <c r="C135" i="11"/>
  <c r="G132" i="11"/>
  <c r="G133" i="11" s="1"/>
  <c r="C132" i="12"/>
  <c r="C133" i="12" s="1"/>
  <c r="O135" i="12"/>
  <c r="K132" i="12"/>
  <c r="K133" i="12" s="1"/>
  <c r="K153" i="13" l="1"/>
  <c r="K154" i="13" s="1"/>
  <c r="C135" i="13"/>
  <c r="G134" i="13"/>
  <c r="O134" i="13"/>
  <c r="C136" i="11"/>
  <c r="C134" i="12"/>
  <c r="G134" i="12"/>
  <c r="G134" i="11"/>
  <c r="K132" i="11"/>
  <c r="K133" i="11" s="1"/>
  <c r="O132" i="11"/>
  <c r="O133" i="11" s="1"/>
  <c r="K134" i="12"/>
  <c r="O136" i="12"/>
  <c r="K155" i="13" l="1"/>
  <c r="G135" i="13"/>
  <c r="C136" i="13"/>
  <c r="O135" i="13"/>
  <c r="C135" i="12"/>
  <c r="O134" i="11"/>
  <c r="G135" i="11"/>
  <c r="K134" i="11"/>
  <c r="C137" i="11"/>
  <c r="G135" i="12"/>
  <c r="O137" i="12"/>
  <c r="K135" i="12"/>
  <c r="K156" i="13" l="1"/>
  <c r="G136" i="13"/>
  <c r="O136" i="13"/>
  <c r="C137" i="13"/>
  <c r="O135" i="11"/>
  <c r="G136" i="12"/>
  <c r="K135" i="11"/>
  <c r="C136" i="12"/>
  <c r="C138" i="11"/>
  <c r="G136" i="11"/>
  <c r="K136" i="12"/>
  <c r="O138" i="12"/>
  <c r="K157" i="13" l="1"/>
  <c r="C138" i="13"/>
  <c r="O137" i="13"/>
  <c r="G137" i="13"/>
  <c r="G137" i="11"/>
  <c r="C137" i="12"/>
  <c r="G137" i="12"/>
  <c r="C139" i="11"/>
  <c r="O136" i="11"/>
  <c r="K136" i="11"/>
  <c r="K137" i="12"/>
  <c r="O139" i="12"/>
  <c r="K158" i="13" l="1"/>
  <c r="G138" i="13"/>
  <c r="O138" i="13"/>
  <c r="C139" i="13"/>
  <c r="C140" i="11"/>
  <c r="K137" i="11"/>
  <c r="C138" i="12"/>
  <c r="O137" i="11"/>
  <c r="G138" i="12"/>
  <c r="G138" i="11"/>
  <c r="O140" i="12"/>
  <c r="K138" i="12"/>
  <c r="K159" i="13" l="1"/>
  <c r="C140" i="13"/>
  <c r="O139" i="13"/>
  <c r="G139" i="13"/>
  <c r="K138" i="11"/>
  <c r="G139" i="11"/>
  <c r="O138" i="11"/>
  <c r="C139" i="12"/>
  <c r="C141" i="11"/>
  <c r="G139" i="12"/>
  <c r="K139" i="12"/>
  <c r="O141" i="12"/>
  <c r="K160" i="13" l="1"/>
  <c r="O140" i="13"/>
  <c r="G140" i="13"/>
  <c r="C141" i="13"/>
  <c r="C140" i="12"/>
  <c r="G140" i="12"/>
  <c r="G140" i="11"/>
  <c r="C142" i="11"/>
  <c r="O139" i="11"/>
  <c r="K139" i="11"/>
  <c r="O142" i="12"/>
  <c r="K140" i="12"/>
  <c r="K161" i="13" l="1"/>
  <c r="C142" i="13"/>
  <c r="G141" i="13"/>
  <c r="O141" i="13"/>
  <c r="C143" i="11"/>
  <c r="K140" i="11"/>
  <c r="G141" i="12"/>
  <c r="O140" i="11"/>
  <c r="G141" i="11"/>
  <c r="C141" i="12"/>
  <c r="K141" i="12"/>
  <c r="O143" i="12"/>
  <c r="K162" i="13" l="1"/>
  <c r="O142" i="13"/>
  <c r="G142" i="13"/>
  <c r="C143" i="13"/>
  <c r="C142" i="12"/>
  <c r="O141" i="11"/>
  <c r="K141" i="11"/>
  <c r="C144" i="11"/>
  <c r="G142" i="11"/>
  <c r="G142" i="12"/>
  <c r="K142" i="12"/>
  <c r="O144" i="12"/>
  <c r="K163" i="13" l="1"/>
  <c r="C144" i="13"/>
  <c r="G143" i="13"/>
  <c r="O143" i="13"/>
  <c r="C145" i="11"/>
  <c r="G143" i="12"/>
  <c r="O142" i="11"/>
  <c r="K142" i="11"/>
  <c r="C143" i="12"/>
  <c r="G143" i="11"/>
  <c r="O145" i="12"/>
  <c r="K143" i="12"/>
  <c r="K164" i="13" l="1"/>
  <c r="G144" i="13"/>
  <c r="O144" i="13"/>
  <c r="C145" i="13"/>
  <c r="G144" i="11"/>
  <c r="K143" i="11"/>
  <c r="G144" i="12"/>
  <c r="C144" i="12"/>
  <c r="O143" i="11"/>
  <c r="C146" i="11"/>
  <c r="K144" i="12"/>
  <c r="O146" i="12"/>
  <c r="K165" i="13" l="1"/>
  <c r="C146" i="13"/>
  <c r="G145" i="13"/>
  <c r="O145" i="13"/>
  <c r="C147" i="11"/>
  <c r="C145" i="12"/>
  <c r="K144" i="11"/>
  <c r="O144" i="11"/>
  <c r="G145" i="12"/>
  <c r="G145" i="11"/>
  <c r="O147" i="12"/>
  <c r="K145" i="12"/>
  <c r="K166" i="13" l="1"/>
  <c r="O146" i="13"/>
  <c r="G146" i="13"/>
  <c r="C147" i="13"/>
  <c r="G146" i="11"/>
  <c r="O145" i="11"/>
  <c r="C146" i="12"/>
  <c r="C148" i="11"/>
  <c r="G146" i="12"/>
  <c r="K145" i="11"/>
  <c r="K146" i="12"/>
  <c r="O148" i="12"/>
  <c r="K167" i="13" l="1"/>
  <c r="O147" i="13"/>
  <c r="C148" i="13"/>
  <c r="G147" i="13"/>
  <c r="C153" i="11"/>
  <c r="C154" i="11" s="1"/>
  <c r="K146" i="11"/>
  <c r="O146" i="11"/>
  <c r="G147" i="12"/>
  <c r="C147" i="12"/>
  <c r="G147" i="11"/>
  <c r="O153" i="12"/>
  <c r="O154" i="12" s="1"/>
  <c r="K147" i="12"/>
  <c r="K168" i="13" l="1"/>
  <c r="C153" i="13"/>
  <c r="C154" i="13" s="1"/>
  <c r="G148" i="13"/>
  <c r="O148" i="13"/>
  <c r="G148" i="11"/>
  <c r="G148" i="12"/>
  <c r="K147" i="11"/>
  <c r="C148" i="12"/>
  <c r="O147" i="11"/>
  <c r="C155" i="11"/>
  <c r="O155" i="12"/>
  <c r="K148" i="12"/>
  <c r="K169" i="13" l="1"/>
  <c r="O153" i="13"/>
  <c r="O154" i="13" s="1"/>
  <c r="C155" i="13"/>
  <c r="G153" i="13"/>
  <c r="G154" i="13" s="1"/>
  <c r="C156" i="11"/>
  <c r="C153" i="12"/>
  <c r="C154" i="12" s="1"/>
  <c r="G153" i="12"/>
  <c r="G154" i="12" s="1"/>
  <c r="O148" i="11"/>
  <c r="K148" i="11"/>
  <c r="G153" i="11"/>
  <c r="G154" i="11" s="1"/>
  <c r="K153" i="12"/>
  <c r="K154" i="12" s="1"/>
  <c r="O156" i="12"/>
  <c r="K174" i="13" l="1"/>
  <c r="K175" i="13" s="1"/>
  <c r="G155" i="13"/>
  <c r="C156" i="13"/>
  <c r="O155" i="13"/>
  <c r="G155" i="11"/>
  <c r="O153" i="11"/>
  <c r="O154" i="11" s="1"/>
  <c r="C155" i="12"/>
  <c r="K153" i="11"/>
  <c r="K154" i="11" s="1"/>
  <c r="C157" i="11"/>
  <c r="G155" i="12"/>
  <c r="O157" i="12"/>
  <c r="K155" i="12"/>
  <c r="K176" i="13" l="1"/>
  <c r="G156" i="13"/>
  <c r="O156" i="13"/>
  <c r="C157" i="13"/>
  <c r="K155" i="11"/>
  <c r="G156" i="12"/>
  <c r="O155" i="11"/>
  <c r="C156" i="12"/>
  <c r="C158" i="11"/>
  <c r="G156" i="11"/>
  <c r="K156" i="12"/>
  <c r="O158" i="12"/>
  <c r="K177" i="13" l="1"/>
  <c r="O157" i="13"/>
  <c r="G157" i="13"/>
  <c r="C158" i="13"/>
  <c r="C157" i="12"/>
  <c r="G157" i="11"/>
  <c r="G157" i="12"/>
  <c r="O156" i="11"/>
  <c r="K156" i="11"/>
  <c r="C159" i="11"/>
  <c r="O159" i="12"/>
  <c r="K157" i="12"/>
  <c r="K178" i="13" l="1"/>
  <c r="C159" i="13"/>
  <c r="O158" i="13"/>
  <c r="G158" i="13"/>
  <c r="C160" i="11"/>
  <c r="O157" i="11"/>
  <c r="G158" i="11"/>
  <c r="K157" i="11"/>
  <c r="G158" i="12"/>
  <c r="C158" i="12"/>
  <c r="O160" i="12"/>
  <c r="K158" i="12"/>
  <c r="K179" i="13" l="1"/>
  <c r="O159" i="13"/>
  <c r="G159" i="13"/>
  <c r="C160" i="13"/>
  <c r="C159" i="12"/>
  <c r="K158" i="11"/>
  <c r="O158" i="11"/>
  <c r="C161" i="11"/>
  <c r="G159" i="12"/>
  <c r="G159" i="11"/>
  <c r="K159" i="12"/>
  <c r="O161" i="12"/>
  <c r="K180" i="13" l="1"/>
  <c r="O160" i="13"/>
  <c r="C161" i="13"/>
  <c r="G160" i="13"/>
  <c r="G160" i="11"/>
  <c r="C162" i="11"/>
  <c r="K159" i="11"/>
  <c r="C160" i="12"/>
  <c r="G160" i="12"/>
  <c r="O159" i="11"/>
  <c r="O162" i="12"/>
  <c r="K160" i="12"/>
  <c r="K181" i="13" l="1"/>
  <c r="C162" i="13"/>
  <c r="O161" i="13"/>
  <c r="G161" i="13"/>
  <c r="O160" i="11"/>
  <c r="C161" i="12"/>
  <c r="C163" i="11"/>
  <c r="G161" i="12"/>
  <c r="K160" i="11"/>
  <c r="G161" i="11"/>
  <c r="K161" i="12"/>
  <c r="O163" i="12"/>
  <c r="K182" i="13" l="1"/>
  <c r="O162" i="13"/>
  <c r="G162" i="13"/>
  <c r="C163" i="13"/>
  <c r="C162" i="12"/>
  <c r="G162" i="11"/>
  <c r="G162" i="12"/>
  <c r="K161" i="11"/>
  <c r="O161" i="11"/>
  <c r="C164" i="11"/>
  <c r="O164" i="12"/>
  <c r="K162" i="12"/>
  <c r="K183" i="13" l="1"/>
  <c r="G163" i="13"/>
  <c r="O163" i="13"/>
  <c r="C164" i="13"/>
  <c r="C165" i="11"/>
  <c r="K162" i="11"/>
  <c r="G163" i="11"/>
  <c r="C163" i="12"/>
  <c r="O162" i="11"/>
  <c r="G163" i="12"/>
  <c r="O165" i="12"/>
  <c r="K163" i="12"/>
  <c r="K184" i="13" l="1"/>
  <c r="O164" i="13"/>
  <c r="G164" i="13"/>
  <c r="C165" i="13"/>
  <c r="C164" i="12"/>
  <c r="K163" i="11"/>
  <c r="G164" i="12"/>
  <c r="G164" i="11"/>
  <c r="O163" i="11"/>
  <c r="C166" i="11"/>
  <c r="K164" i="12"/>
  <c r="O166" i="12"/>
  <c r="K185" i="13" l="1"/>
  <c r="G165" i="13"/>
  <c r="C166" i="13"/>
  <c r="O165" i="13"/>
  <c r="K164" i="11"/>
  <c r="C167" i="11"/>
  <c r="G165" i="11"/>
  <c r="O164" i="11"/>
  <c r="G165" i="12"/>
  <c r="C165" i="12"/>
  <c r="O167" i="12"/>
  <c r="K165" i="12"/>
  <c r="K186" i="13" l="1"/>
  <c r="C167" i="13"/>
  <c r="O166" i="13"/>
  <c r="G166" i="13"/>
  <c r="C168" i="11"/>
  <c r="C166" i="12"/>
  <c r="O165" i="11"/>
  <c r="G166" i="12"/>
  <c r="G166" i="11"/>
  <c r="K165" i="11"/>
  <c r="O168" i="12"/>
  <c r="K166" i="12"/>
  <c r="K187" i="13" l="1"/>
  <c r="G167" i="13"/>
  <c r="C168" i="13"/>
  <c r="O167" i="13"/>
  <c r="K166" i="11"/>
  <c r="G167" i="12"/>
  <c r="C167" i="12"/>
  <c r="C169" i="11"/>
  <c r="G167" i="11"/>
  <c r="O166" i="11"/>
  <c r="O169" i="12"/>
  <c r="K167" i="12"/>
  <c r="K188" i="13" l="1"/>
  <c r="C169" i="13"/>
  <c r="O168" i="13"/>
  <c r="G168" i="13"/>
  <c r="G168" i="12"/>
  <c r="C174" i="11"/>
  <c r="C175" i="11" s="1"/>
  <c r="O167" i="11"/>
  <c r="G168" i="11"/>
  <c r="C168" i="12"/>
  <c r="K167" i="11"/>
  <c r="O174" i="12"/>
  <c r="O175" i="12" s="1"/>
  <c r="K168" i="12"/>
  <c r="K189" i="13" l="1"/>
  <c r="O169" i="13"/>
  <c r="G169" i="13"/>
  <c r="C174" i="13"/>
  <c r="C175" i="13" s="1"/>
  <c r="C176" i="11"/>
  <c r="K168" i="11"/>
  <c r="G169" i="11"/>
  <c r="C169" i="12"/>
  <c r="O168" i="11"/>
  <c r="G169" i="12"/>
  <c r="O176" i="12"/>
  <c r="K169" i="12"/>
  <c r="K190" i="13" l="1"/>
  <c r="G174" i="13"/>
  <c r="G175" i="13" s="1"/>
  <c r="C176" i="13"/>
  <c r="O174" i="13"/>
  <c r="O175" i="13" s="1"/>
  <c r="K169" i="11"/>
  <c r="G174" i="12"/>
  <c r="G175" i="12" s="1"/>
  <c r="C174" i="12"/>
  <c r="C175" i="12" s="1"/>
  <c r="C177" i="11"/>
  <c r="O169" i="11"/>
  <c r="G174" i="11"/>
  <c r="G175" i="11" s="1"/>
  <c r="K174" i="12"/>
  <c r="K175" i="12" s="1"/>
  <c r="O177" i="12"/>
  <c r="C177" i="13" l="1"/>
  <c r="O176" i="13"/>
  <c r="G176" i="13"/>
  <c r="C178" i="11"/>
  <c r="G176" i="11"/>
  <c r="G176" i="12"/>
  <c r="K174" i="11"/>
  <c r="K175" i="11" s="1"/>
  <c r="O174" i="11"/>
  <c r="O175" i="11" s="1"/>
  <c r="C176" i="12"/>
  <c r="O178" i="12"/>
  <c r="K176" i="12"/>
  <c r="O177" i="13" l="1"/>
  <c r="G177" i="13"/>
  <c r="C178" i="13"/>
  <c r="C177" i="12"/>
  <c r="K176" i="11"/>
  <c r="G177" i="11"/>
  <c r="C179" i="11"/>
  <c r="O176" i="11"/>
  <c r="G177" i="12"/>
  <c r="K177" i="12"/>
  <c r="O179" i="12"/>
  <c r="G178" i="13" l="1"/>
  <c r="O178" i="13"/>
  <c r="C179" i="13"/>
  <c r="C180" i="11"/>
  <c r="K177" i="11"/>
  <c r="G178" i="12"/>
  <c r="O177" i="11"/>
  <c r="G178" i="11"/>
  <c r="C178" i="12"/>
  <c r="O180" i="12"/>
  <c r="K178" i="12"/>
  <c r="G179" i="13" l="1"/>
  <c r="O179" i="13"/>
  <c r="C180" i="13"/>
  <c r="K178" i="11"/>
  <c r="C179" i="12"/>
  <c r="O178" i="11"/>
  <c r="G179" i="11"/>
  <c r="G179" i="12"/>
  <c r="C181" i="11"/>
  <c r="K179" i="12"/>
  <c r="O181" i="12"/>
  <c r="C181" i="13" l="1"/>
  <c r="O180" i="13"/>
  <c r="G180" i="13"/>
  <c r="C182" i="11"/>
  <c r="G180" i="11"/>
  <c r="C180" i="12"/>
  <c r="G180" i="12"/>
  <c r="O179" i="11"/>
  <c r="K179" i="11"/>
  <c r="O182" i="12"/>
  <c r="K180" i="12"/>
  <c r="O181" i="13" l="1"/>
  <c r="G181" i="13"/>
  <c r="C182" i="13"/>
  <c r="K180" i="11"/>
  <c r="G181" i="12"/>
  <c r="G181" i="11"/>
  <c r="C181" i="12"/>
  <c r="O180" i="11"/>
  <c r="C183" i="11"/>
  <c r="O183" i="12"/>
  <c r="K181" i="12"/>
  <c r="G182" i="13" l="1"/>
  <c r="O182" i="13"/>
  <c r="C183" i="13"/>
  <c r="C184" i="11"/>
  <c r="C182" i="12"/>
  <c r="G182" i="12"/>
  <c r="O181" i="11"/>
  <c r="G182" i="11"/>
  <c r="K181" i="11"/>
  <c r="O184" i="12"/>
  <c r="K182" i="12"/>
  <c r="O183" i="13" l="1"/>
  <c r="G183" i="13"/>
  <c r="C184" i="13"/>
  <c r="C183" i="12"/>
  <c r="O182" i="11"/>
  <c r="K182" i="11"/>
  <c r="G183" i="11"/>
  <c r="G183" i="12"/>
  <c r="C185" i="11"/>
  <c r="K183" i="12"/>
  <c r="O185" i="12"/>
  <c r="G184" i="13" l="1"/>
  <c r="O184" i="13"/>
  <c r="C185" i="13"/>
  <c r="C186" i="11"/>
  <c r="O183" i="11"/>
  <c r="G184" i="11"/>
  <c r="K183" i="11"/>
  <c r="C184" i="12"/>
  <c r="G184" i="12"/>
  <c r="K184" i="12"/>
  <c r="O186" i="12"/>
  <c r="O185" i="13" l="1"/>
  <c r="G185" i="13"/>
  <c r="C186" i="13"/>
  <c r="O184" i="11"/>
  <c r="K184" i="11"/>
  <c r="G185" i="12"/>
  <c r="C185" i="12"/>
  <c r="G185" i="11"/>
  <c r="C187" i="11"/>
  <c r="K185" i="12"/>
  <c r="O187" i="12"/>
  <c r="G186" i="13" l="1"/>
  <c r="C187" i="13"/>
  <c r="O186" i="13"/>
  <c r="C188" i="11"/>
  <c r="C186" i="12"/>
  <c r="K185" i="11"/>
  <c r="G186" i="11"/>
  <c r="G186" i="12"/>
  <c r="O185" i="11"/>
  <c r="O188" i="12"/>
  <c r="K186" i="12"/>
  <c r="C188" i="13" l="1"/>
  <c r="O187" i="13"/>
  <c r="G187" i="13"/>
  <c r="G187" i="11"/>
  <c r="O186" i="11"/>
  <c r="C187" i="12"/>
  <c r="K186" i="11"/>
  <c r="G187" i="12"/>
  <c r="C189" i="11"/>
  <c r="K187" i="12"/>
  <c r="O189" i="12"/>
  <c r="O188" i="13" l="1"/>
  <c r="G188" i="13"/>
  <c r="C189" i="13"/>
  <c r="C190" i="11"/>
  <c r="K187" i="11"/>
  <c r="O187" i="11"/>
  <c r="G188" i="12"/>
  <c r="C188" i="12"/>
  <c r="G188" i="11"/>
  <c r="K188" i="12"/>
  <c r="O190" i="12"/>
  <c r="G189" i="13" l="1"/>
  <c r="C190" i="13"/>
  <c r="O189" i="13"/>
  <c r="G189" i="11"/>
  <c r="G189" i="12"/>
  <c r="K188" i="11"/>
  <c r="C189" i="12"/>
  <c r="O188" i="11"/>
  <c r="K189" i="12"/>
  <c r="G190" i="13" l="1"/>
  <c r="O190" i="13"/>
  <c r="C190" i="12"/>
  <c r="G190" i="12"/>
  <c r="K189" i="11"/>
  <c r="O189" i="11"/>
  <c r="G190" i="11"/>
  <c r="K190" i="12"/>
  <c r="O190" i="11" l="1"/>
  <c r="K190" i="11"/>
  <c r="L9" i="22" l="1"/>
  <c r="K3" i="13" s="1"/>
  <c r="K9" i="22"/>
  <c r="C3" i="13" s="1"/>
  <c r="J9" i="22"/>
  <c r="O3" i="13" s="1"/>
  <c r="I9" i="22"/>
  <c r="G3" i="13" s="1"/>
  <c r="L8" i="22"/>
  <c r="K3" i="12" s="1"/>
  <c r="K8" i="22"/>
  <c r="C3" i="12" s="1"/>
  <c r="J8" i="22"/>
  <c r="O3" i="12" s="1"/>
  <c r="I8" i="22"/>
  <c r="G3" i="12" s="1"/>
  <c r="L7" i="22"/>
  <c r="K3" i="11" s="1"/>
  <c r="K7" i="22"/>
  <c r="C3" i="11" s="1"/>
  <c r="J7" i="22"/>
  <c r="O3" i="11" s="1"/>
  <c r="I7" i="22"/>
  <c r="G3" i="11" s="1"/>
  <c r="L6" i="22"/>
  <c r="K3" i="10" s="1"/>
  <c r="K6" i="22"/>
  <c r="C3" i="10" s="1"/>
  <c r="C24" i="10" s="1"/>
  <c r="J6" i="22"/>
  <c r="O3" i="10" s="1"/>
  <c r="I6" i="22"/>
  <c r="G3" i="10" s="1"/>
  <c r="C24" i="11" l="1"/>
  <c r="C6" i="11"/>
  <c r="D8" i="11"/>
  <c r="D7" i="11"/>
  <c r="D9" i="11"/>
  <c r="D10" i="11"/>
  <c r="D12" i="11"/>
  <c r="D11" i="11"/>
  <c r="D13" i="11"/>
  <c r="D14" i="11"/>
  <c r="D15" i="11"/>
  <c r="D16" i="11"/>
  <c r="D17" i="11"/>
  <c r="D18" i="11"/>
  <c r="D19" i="11"/>
  <c r="D20" i="11"/>
  <c r="D22" i="11"/>
  <c r="D21" i="11"/>
  <c r="C6" i="13"/>
  <c r="C24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L8" i="10"/>
  <c r="L7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K24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K24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K24" i="13"/>
  <c r="L8" i="13"/>
  <c r="L18" i="13"/>
  <c r="L22" i="13"/>
  <c r="L9" i="13"/>
  <c r="L12" i="13"/>
  <c r="L21" i="13"/>
  <c r="L19" i="13"/>
  <c r="L16" i="13"/>
  <c r="L15" i="13"/>
  <c r="L17" i="13"/>
  <c r="L14" i="13"/>
  <c r="L7" i="13"/>
  <c r="L11" i="13"/>
  <c r="L10" i="13"/>
  <c r="L13" i="13"/>
  <c r="L20" i="13"/>
  <c r="H8" i="10"/>
  <c r="H7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G24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G24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G24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C24" i="12"/>
  <c r="C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O24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O24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O24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C46" i="10"/>
  <c r="C67" i="10" s="1"/>
  <c r="C88" i="10" s="1"/>
  <c r="C109" i="10" s="1"/>
  <c r="C130" i="10" s="1"/>
  <c r="C151" i="10" s="1"/>
  <c r="C172" i="10" s="1"/>
  <c r="C45" i="10"/>
  <c r="O7" i="10"/>
  <c r="P7" i="10" s="1"/>
  <c r="C7" i="10"/>
  <c r="C8" i="10" s="1"/>
  <c r="K45" i="12" l="1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K45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G45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K45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O45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G45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C45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O45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G45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O45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C45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C45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O45" i="10"/>
  <c r="G45" i="10"/>
  <c r="K45" i="10"/>
  <c r="K28" i="10"/>
  <c r="K29" i="10" s="1"/>
  <c r="L29" i="10" s="1"/>
  <c r="G28" i="10"/>
  <c r="H28" i="10" s="1"/>
  <c r="D7" i="10"/>
  <c r="D8" i="10"/>
  <c r="C9" i="10"/>
  <c r="C66" i="10"/>
  <c r="C87" i="10" s="1"/>
  <c r="C108" i="10" s="1"/>
  <c r="C129" i="10" s="1"/>
  <c r="C150" i="10" s="1"/>
  <c r="C171" i="10" s="1"/>
  <c r="O8" i="10"/>
  <c r="K66" i="11" l="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C66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C66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G66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O66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O66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G66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K66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L64" i="13"/>
  <c r="C66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G66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O66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K66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G29" i="10"/>
  <c r="H29" i="10" s="1"/>
  <c r="K30" i="10"/>
  <c r="K31" i="10" s="1"/>
  <c r="K32" i="10" s="1"/>
  <c r="K33" i="10" s="1"/>
  <c r="K34" i="10" s="1"/>
  <c r="K66" i="10"/>
  <c r="K87" i="10" s="1"/>
  <c r="K108" i="10" s="1"/>
  <c r="K129" i="10" s="1"/>
  <c r="K150" i="10" s="1"/>
  <c r="K171" i="10" s="1"/>
  <c r="G66" i="10"/>
  <c r="L28" i="10"/>
  <c r="O66" i="10"/>
  <c r="O87" i="10" s="1"/>
  <c r="O108" i="10" s="1"/>
  <c r="O129" i="10" s="1"/>
  <c r="O150" i="10" s="1"/>
  <c r="O171" i="10" s="1"/>
  <c r="P8" i="10"/>
  <c r="O9" i="10"/>
  <c r="D9" i="10"/>
  <c r="C10" i="10"/>
  <c r="G87" i="11" l="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O87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G87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C87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K87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K87" i="13"/>
  <c r="L70" i="13"/>
  <c r="L71" i="13"/>
  <c r="L72" i="13"/>
  <c r="L73" i="13"/>
  <c r="L74" i="13"/>
  <c r="L75" i="13"/>
  <c r="L76" i="13"/>
  <c r="L77" i="13"/>
  <c r="L78" i="13"/>
  <c r="L79" i="13"/>
  <c r="L80" i="13"/>
  <c r="L81" i="13"/>
  <c r="L82" i="13"/>
  <c r="L83" i="13"/>
  <c r="L84" i="13"/>
  <c r="L85" i="13"/>
  <c r="G87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O87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P85" i="13"/>
  <c r="C87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C87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O87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K87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31" i="10"/>
  <c r="L33" i="10"/>
  <c r="L32" i="10"/>
  <c r="L30" i="10"/>
  <c r="G30" i="10"/>
  <c r="G87" i="10"/>
  <c r="L34" i="10"/>
  <c r="K35" i="10"/>
  <c r="D10" i="10"/>
  <c r="C11" i="10"/>
  <c r="P9" i="10"/>
  <c r="O10" i="10"/>
  <c r="G108" i="13" l="1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O108" i="13"/>
  <c r="P91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O108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G108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C108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K108" i="13"/>
  <c r="L91" i="13"/>
  <c r="L92" i="13"/>
  <c r="L93" i="13"/>
  <c r="L94" i="13"/>
  <c r="L95" i="13"/>
  <c r="L96" i="13"/>
  <c r="L97" i="13"/>
  <c r="L98" i="13"/>
  <c r="L99" i="13"/>
  <c r="L100" i="13"/>
  <c r="L101" i="13"/>
  <c r="L102" i="13"/>
  <c r="L103" i="13"/>
  <c r="L104" i="13"/>
  <c r="L105" i="13"/>
  <c r="L106" i="13"/>
  <c r="O108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K108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L104" i="11"/>
  <c r="L105" i="11"/>
  <c r="L106" i="11"/>
  <c r="C108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C108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K108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G108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G31" i="10"/>
  <c r="H30" i="10"/>
  <c r="G108" i="10"/>
  <c r="L35" i="10"/>
  <c r="K36" i="10"/>
  <c r="D11" i="10"/>
  <c r="C12" i="10"/>
  <c r="P10" i="10"/>
  <c r="O11" i="10"/>
  <c r="K129" i="11" l="1"/>
  <c r="L112" i="11"/>
  <c r="L113" i="11"/>
  <c r="L114" i="11"/>
  <c r="L115" i="11"/>
  <c r="L116" i="11"/>
  <c r="L117" i="11"/>
  <c r="L118" i="11"/>
  <c r="L119" i="11"/>
  <c r="L120" i="11"/>
  <c r="L121" i="11"/>
  <c r="L122" i="11"/>
  <c r="L123" i="11"/>
  <c r="L124" i="11"/>
  <c r="L125" i="11"/>
  <c r="L126" i="11"/>
  <c r="L127" i="11"/>
  <c r="G129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O129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O129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C129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O129" i="13"/>
  <c r="P112" i="13"/>
  <c r="P113" i="13"/>
  <c r="P114" i="13"/>
  <c r="P115" i="13"/>
  <c r="P116" i="13"/>
  <c r="P117" i="13"/>
  <c r="P118" i="13"/>
  <c r="P119" i="13"/>
  <c r="P120" i="13"/>
  <c r="P121" i="13"/>
  <c r="P122" i="13"/>
  <c r="P123" i="13"/>
  <c r="P124" i="13"/>
  <c r="P125" i="13"/>
  <c r="P126" i="13"/>
  <c r="P127" i="13"/>
  <c r="G129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K129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K129" i="13"/>
  <c r="L112" i="13"/>
  <c r="L113" i="13"/>
  <c r="L114" i="13"/>
  <c r="L115" i="13"/>
  <c r="L116" i="13"/>
  <c r="L117" i="13"/>
  <c r="L118" i="13"/>
  <c r="L119" i="13"/>
  <c r="L120" i="13"/>
  <c r="L121" i="13"/>
  <c r="L122" i="13"/>
  <c r="L123" i="13"/>
  <c r="L124" i="13"/>
  <c r="L125" i="13"/>
  <c r="L126" i="13"/>
  <c r="L127" i="13"/>
  <c r="C129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C129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G129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G129" i="10"/>
  <c r="G150" i="10" s="1"/>
  <c r="G171" i="10" s="1"/>
  <c r="G32" i="10"/>
  <c r="H31" i="10"/>
  <c r="K37" i="10"/>
  <c r="L36" i="10"/>
  <c r="P11" i="10"/>
  <c r="O12" i="10"/>
  <c r="D12" i="10"/>
  <c r="C13" i="10"/>
  <c r="O150" i="12" l="1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48" i="12"/>
  <c r="K150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G150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C150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O150" i="13"/>
  <c r="P133" i="13"/>
  <c r="P134" i="13"/>
  <c r="P135" i="13"/>
  <c r="P136" i="13"/>
  <c r="P137" i="13"/>
  <c r="P138" i="13"/>
  <c r="P139" i="13"/>
  <c r="P140" i="13"/>
  <c r="P141" i="13"/>
  <c r="P142" i="13"/>
  <c r="P143" i="13"/>
  <c r="P144" i="13"/>
  <c r="P145" i="13"/>
  <c r="P146" i="13"/>
  <c r="P147" i="13"/>
  <c r="P148" i="13"/>
  <c r="G150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G150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O150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C150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K150" i="13"/>
  <c r="L133" i="13"/>
  <c r="L134" i="13"/>
  <c r="L135" i="13"/>
  <c r="L136" i="13"/>
  <c r="L137" i="13"/>
  <c r="L138" i="13"/>
  <c r="L139" i="13"/>
  <c r="L140" i="13"/>
  <c r="L141" i="13"/>
  <c r="L142" i="13"/>
  <c r="L143" i="13"/>
  <c r="L144" i="13"/>
  <c r="L145" i="13"/>
  <c r="L146" i="13"/>
  <c r="L147" i="13"/>
  <c r="L148" i="13"/>
  <c r="C150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K150" i="11"/>
  <c r="L133" i="11"/>
  <c r="L134" i="11"/>
  <c r="L135" i="11"/>
  <c r="L136" i="11"/>
  <c r="L137" i="11"/>
  <c r="L138" i="11"/>
  <c r="L139" i="11"/>
  <c r="L140" i="11"/>
  <c r="L141" i="11"/>
  <c r="L142" i="11"/>
  <c r="L143" i="11"/>
  <c r="L144" i="11"/>
  <c r="L145" i="11"/>
  <c r="L146" i="11"/>
  <c r="L147" i="11"/>
  <c r="L148" i="11"/>
  <c r="H32" i="10"/>
  <c r="G33" i="10"/>
  <c r="K38" i="10"/>
  <c r="L37" i="10"/>
  <c r="P12" i="10"/>
  <c r="O13" i="10"/>
  <c r="D13" i="10"/>
  <c r="C14" i="10"/>
  <c r="C171" i="11" l="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G171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G171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K171" i="11"/>
  <c r="L154" i="11"/>
  <c r="L155" i="11"/>
  <c r="L156" i="11"/>
  <c r="L157" i="11"/>
  <c r="L158" i="11"/>
  <c r="L159" i="11"/>
  <c r="L160" i="11"/>
  <c r="L161" i="11"/>
  <c r="L162" i="11"/>
  <c r="L163" i="11"/>
  <c r="L164" i="11"/>
  <c r="L165" i="11"/>
  <c r="L166" i="11"/>
  <c r="L167" i="11"/>
  <c r="L168" i="11"/>
  <c r="L169" i="11"/>
  <c r="O171" i="11"/>
  <c r="P154" i="11"/>
  <c r="P155" i="11"/>
  <c r="P156" i="11"/>
  <c r="P157" i="11"/>
  <c r="P158" i="11"/>
  <c r="P159" i="11"/>
  <c r="P160" i="11"/>
  <c r="P161" i="11"/>
  <c r="P162" i="11"/>
  <c r="P163" i="11"/>
  <c r="P164" i="11"/>
  <c r="P165" i="11"/>
  <c r="P166" i="11"/>
  <c r="P167" i="11"/>
  <c r="P168" i="11"/>
  <c r="P169" i="11"/>
  <c r="C171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K171" i="13"/>
  <c r="L154" i="13"/>
  <c r="L155" i="13"/>
  <c r="L156" i="13"/>
  <c r="L157" i="13"/>
  <c r="L158" i="13"/>
  <c r="L159" i="13"/>
  <c r="L160" i="13"/>
  <c r="L161" i="13"/>
  <c r="L162" i="13"/>
  <c r="L163" i="13"/>
  <c r="L164" i="13"/>
  <c r="L165" i="13"/>
  <c r="L166" i="13"/>
  <c r="L167" i="13"/>
  <c r="L168" i="13"/>
  <c r="L169" i="13"/>
  <c r="G171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K171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C171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O171" i="13"/>
  <c r="P154" i="13"/>
  <c r="P155" i="13"/>
  <c r="P156" i="13"/>
  <c r="P157" i="13"/>
  <c r="P158" i="13"/>
  <c r="P159" i="13"/>
  <c r="P160" i="13"/>
  <c r="P161" i="13"/>
  <c r="P162" i="13"/>
  <c r="P163" i="13"/>
  <c r="P164" i="13"/>
  <c r="P165" i="13"/>
  <c r="P166" i="13"/>
  <c r="P167" i="13"/>
  <c r="P168" i="13"/>
  <c r="P169" i="13"/>
  <c r="O171" i="12"/>
  <c r="P154" i="12"/>
  <c r="P155" i="12"/>
  <c r="P156" i="12"/>
  <c r="P157" i="12"/>
  <c r="P158" i="12"/>
  <c r="P159" i="12"/>
  <c r="P160" i="12"/>
  <c r="P161" i="12"/>
  <c r="P162" i="12"/>
  <c r="P163" i="12"/>
  <c r="P164" i="12"/>
  <c r="P165" i="12"/>
  <c r="P166" i="12"/>
  <c r="P167" i="12"/>
  <c r="P168" i="12"/>
  <c r="P169" i="12"/>
  <c r="G34" i="10"/>
  <c r="H33" i="10"/>
  <c r="K39" i="10"/>
  <c r="L38" i="10"/>
  <c r="P13" i="10"/>
  <c r="O14" i="10"/>
  <c r="D14" i="10"/>
  <c r="C15" i="10"/>
  <c r="H175" i="11" l="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P175" i="12"/>
  <c r="P176" i="12"/>
  <c r="P177" i="12"/>
  <c r="P178" i="12"/>
  <c r="P179" i="12"/>
  <c r="P180" i="12"/>
  <c r="P181" i="12"/>
  <c r="P182" i="12"/>
  <c r="P183" i="12"/>
  <c r="P184" i="12"/>
  <c r="P185" i="12"/>
  <c r="P186" i="12"/>
  <c r="P187" i="12"/>
  <c r="P188" i="12"/>
  <c r="P189" i="12"/>
  <c r="P190" i="12"/>
  <c r="P175" i="13"/>
  <c r="P176" i="13"/>
  <c r="P177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L175" i="11"/>
  <c r="L176" i="11"/>
  <c r="L177" i="11"/>
  <c r="L178" i="11"/>
  <c r="L179" i="11"/>
  <c r="L180" i="11"/>
  <c r="L181" i="11"/>
  <c r="L182" i="11"/>
  <c r="L183" i="11"/>
  <c r="L184" i="11"/>
  <c r="L185" i="11"/>
  <c r="L186" i="11"/>
  <c r="L187" i="11"/>
  <c r="L188" i="11"/>
  <c r="L189" i="11"/>
  <c r="L190" i="11"/>
  <c r="L175" i="13"/>
  <c r="L176" i="13"/>
  <c r="L177" i="13"/>
  <c r="L178" i="13"/>
  <c r="L179" i="13"/>
  <c r="L180" i="13"/>
  <c r="L181" i="13"/>
  <c r="L182" i="13"/>
  <c r="L183" i="13"/>
  <c r="L184" i="13"/>
  <c r="L185" i="13"/>
  <c r="L186" i="13"/>
  <c r="L187" i="13"/>
  <c r="L188" i="13"/>
  <c r="L189" i="13"/>
  <c r="L190" i="13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P175" i="11"/>
  <c r="P176" i="11"/>
  <c r="P177" i="11"/>
  <c r="P178" i="11"/>
  <c r="P179" i="11"/>
  <c r="P180" i="11"/>
  <c r="P181" i="11"/>
  <c r="P182" i="11"/>
  <c r="P183" i="11"/>
  <c r="P184" i="11"/>
  <c r="P185" i="11"/>
  <c r="P186" i="11"/>
  <c r="P187" i="11"/>
  <c r="P188" i="11"/>
  <c r="P189" i="11"/>
  <c r="P190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G35" i="10"/>
  <c r="H34" i="10"/>
  <c r="K40" i="10"/>
  <c r="L39" i="10"/>
  <c r="D15" i="10"/>
  <c r="C16" i="10"/>
  <c r="P14" i="10"/>
  <c r="O15" i="10"/>
  <c r="H35" i="10" l="1"/>
  <c r="G36" i="10"/>
  <c r="K41" i="10"/>
  <c r="L40" i="10"/>
  <c r="D16" i="10"/>
  <c r="C17" i="10"/>
  <c r="P15" i="10"/>
  <c r="O16" i="10"/>
  <c r="G37" i="10" l="1"/>
  <c r="H36" i="10"/>
  <c r="K42" i="10"/>
  <c r="L41" i="10"/>
  <c r="D17" i="10"/>
  <c r="C18" i="10"/>
  <c r="P16" i="10"/>
  <c r="O17" i="10"/>
  <c r="G38" i="10" l="1"/>
  <c r="H37" i="10"/>
  <c r="K43" i="10"/>
  <c r="L42" i="10"/>
  <c r="P17" i="10"/>
  <c r="O18" i="10"/>
  <c r="D18" i="10"/>
  <c r="C19" i="10"/>
  <c r="H38" i="10" l="1"/>
  <c r="G39" i="10"/>
  <c r="L43" i="10"/>
  <c r="K48" i="10"/>
  <c r="K49" i="10" s="1"/>
  <c r="D19" i="10"/>
  <c r="C20" i="10"/>
  <c r="P18" i="10"/>
  <c r="O19" i="10"/>
  <c r="G40" i="10" l="1"/>
  <c r="H39" i="10"/>
  <c r="K50" i="10"/>
  <c r="L49" i="10"/>
  <c r="P19" i="10"/>
  <c r="O20" i="10"/>
  <c r="D20" i="10"/>
  <c r="C21" i="10"/>
  <c r="G41" i="10" l="1"/>
  <c r="H40" i="10"/>
  <c r="K51" i="10"/>
  <c r="L50" i="10"/>
  <c r="D21" i="10"/>
  <c r="C22" i="10"/>
  <c r="C27" i="10" s="1"/>
  <c r="P20" i="10"/>
  <c r="O21" i="10"/>
  <c r="G42" i="10" l="1"/>
  <c r="H41" i="10"/>
  <c r="K52" i="10"/>
  <c r="L51" i="10"/>
  <c r="P21" i="10"/>
  <c r="O22" i="10"/>
  <c r="O27" i="10" s="1"/>
  <c r="O28" i="10" s="1"/>
  <c r="D22" i="10"/>
  <c r="G43" i="10" l="1"/>
  <c r="H42" i="10"/>
  <c r="K53" i="10"/>
  <c r="L52" i="10"/>
  <c r="P28" i="10"/>
  <c r="O29" i="10"/>
  <c r="P22" i="10"/>
  <c r="G48" i="10" l="1"/>
  <c r="G49" i="10" s="1"/>
  <c r="H43" i="10"/>
  <c r="L53" i="10"/>
  <c r="K54" i="10"/>
  <c r="P29" i="10"/>
  <c r="O30" i="10"/>
  <c r="C28" i="10"/>
  <c r="G50" i="10" l="1"/>
  <c r="H49" i="10"/>
  <c r="L54" i="10"/>
  <c r="K55" i="10"/>
  <c r="O31" i="10"/>
  <c r="P30" i="10"/>
  <c r="D28" i="10"/>
  <c r="C29" i="10"/>
  <c r="G51" i="10" l="1"/>
  <c r="H50" i="10"/>
  <c r="K56" i="10"/>
  <c r="L55" i="10"/>
  <c r="O32" i="10"/>
  <c r="P31" i="10"/>
  <c r="D29" i="10"/>
  <c r="C30" i="10"/>
  <c r="G52" i="10" l="1"/>
  <c r="H51" i="10"/>
  <c r="K57" i="10"/>
  <c r="L56" i="10"/>
  <c r="O33" i="10"/>
  <c r="P32" i="10"/>
  <c r="C31" i="10"/>
  <c r="D30" i="10"/>
  <c r="H52" i="10" l="1"/>
  <c r="G53" i="10"/>
  <c r="L57" i="10"/>
  <c r="K58" i="10"/>
  <c r="P33" i="10"/>
  <c r="O34" i="10"/>
  <c r="C32" i="10"/>
  <c r="D31" i="10"/>
  <c r="H53" i="10" l="1"/>
  <c r="G54" i="10"/>
  <c r="K59" i="10"/>
  <c r="L58" i="10"/>
  <c r="P34" i="10"/>
  <c r="O35" i="10"/>
  <c r="D32" i="10"/>
  <c r="C33" i="10"/>
  <c r="G55" i="10" l="1"/>
  <c r="H54" i="10"/>
  <c r="K60" i="10"/>
  <c r="L59" i="10"/>
  <c r="O36" i="10"/>
  <c r="P35" i="10"/>
  <c r="D33" i="10"/>
  <c r="C34" i="10"/>
  <c r="H55" i="10" l="1"/>
  <c r="G56" i="10"/>
  <c r="K61" i="10"/>
  <c r="L60" i="10"/>
  <c r="O37" i="10"/>
  <c r="P36" i="10"/>
  <c r="D34" i="10"/>
  <c r="C35" i="10"/>
  <c r="H56" i="10" l="1"/>
  <c r="G57" i="10"/>
  <c r="K62" i="10"/>
  <c r="L61" i="10"/>
  <c r="O38" i="10"/>
  <c r="P37" i="10"/>
  <c r="C36" i="10"/>
  <c r="D35" i="10"/>
  <c r="H57" i="10" l="1"/>
  <c r="G58" i="10"/>
  <c r="L62" i="10"/>
  <c r="K63" i="10"/>
  <c r="O39" i="10"/>
  <c r="P38" i="10"/>
  <c r="D36" i="10"/>
  <c r="C37" i="10"/>
  <c r="G59" i="10" l="1"/>
  <c r="H58" i="10"/>
  <c r="K64" i="10"/>
  <c r="L63" i="10"/>
  <c r="O40" i="10"/>
  <c r="P39" i="10"/>
  <c r="C38" i="10"/>
  <c r="D37" i="10"/>
  <c r="G60" i="10" l="1"/>
  <c r="H59" i="10"/>
  <c r="L64" i="10"/>
  <c r="K69" i="10"/>
  <c r="K70" i="10" s="1"/>
  <c r="O41" i="10"/>
  <c r="P40" i="10"/>
  <c r="C39" i="10"/>
  <c r="D38" i="10"/>
  <c r="G61" i="10" l="1"/>
  <c r="H60" i="10"/>
  <c r="L70" i="10"/>
  <c r="K71" i="10"/>
  <c r="P41" i="10"/>
  <c r="O42" i="10"/>
  <c r="C40" i="10"/>
  <c r="D39" i="10"/>
  <c r="G62" i="10" l="1"/>
  <c r="H61" i="10"/>
  <c r="K72" i="10"/>
  <c r="L71" i="10"/>
  <c r="O43" i="10"/>
  <c r="P42" i="10"/>
  <c r="C41" i="10"/>
  <c r="D40" i="10"/>
  <c r="H62" i="10" l="1"/>
  <c r="G63" i="10"/>
  <c r="K73" i="10"/>
  <c r="L72" i="10"/>
  <c r="P43" i="10"/>
  <c r="O48" i="10"/>
  <c r="O49" i="10" s="1"/>
  <c r="D41" i="10"/>
  <c r="C42" i="10"/>
  <c r="G64" i="10" l="1"/>
  <c r="H63" i="10"/>
  <c r="O50" i="10"/>
  <c r="P49" i="10"/>
  <c r="K74" i="10"/>
  <c r="L73" i="10"/>
  <c r="C43" i="10"/>
  <c r="C48" i="10" s="1"/>
  <c r="C49" i="10" s="1"/>
  <c r="D42" i="10"/>
  <c r="H64" i="10" l="1"/>
  <c r="G69" i="10"/>
  <c r="G70" i="10" s="1"/>
  <c r="D49" i="10"/>
  <c r="C50" i="10"/>
  <c r="K75" i="10"/>
  <c r="L74" i="10"/>
  <c r="P50" i="10"/>
  <c r="O51" i="10"/>
  <c r="D43" i="10"/>
  <c r="G71" i="10" l="1"/>
  <c r="H70" i="10"/>
  <c r="O52" i="10"/>
  <c r="P51" i="10"/>
  <c r="D50" i="10"/>
  <c r="C51" i="10"/>
  <c r="K76" i="10"/>
  <c r="L75" i="10"/>
  <c r="G72" i="10" l="1"/>
  <c r="H71" i="10"/>
  <c r="K77" i="10"/>
  <c r="L76" i="10"/>
  <c r="C52" i="10"/>
  <c r="D51" i="10"/>
  <c r="O53" i="10"/>
  <c r="P52" i="10"/>
  <c r="G73" i="10" l="1"/>
  <c r="H72" i="10"/>
  <c r="P53" i="10"/>
  <c r="O54" i="10"/>
  <c r="K78" i="10"/>
  <c r="L77" i="10"/>
  <c r="C53" i="10"/>
  <c r="D52" i="10"/>
  <c r="G74" i="10" l="1"/>
  <c r="H73" i="10"/>
  <c r="K79" i="10"/>
  <c r="L78" i="10"/>
  <c r="P54" i="10"/>
  <c r="O55" i="10"/>
  <c r="D53" i="10"/>
  <c r="C54" i="10"/>
  <c r="G75" i="10" l="1"/>
  <c r="H74" i="10"/>
  <c r="K80" i="10"/>
  <c r="L79" i="10"/>
  <c r="O56" i="10"/>
  <c r="P55" i="10"/>
  <c r="D54" i="10"/>
  <c r="C55" i="10"/>
  <c r="H75" i="10" l="1"/>
  <c r="G76" i="10"/>
  <c r="P56" i="10"/>
  <c r="O57" i="10"/>
  <c r="C56" i="10"/>
  <c r="D55" i="10"/>
  <c r="K81" i="10"/>
  <c r="L80" i="10"/>
  <c r="H76" i="10" l="1"/>
  <c r="G77" i="10"/>
  <c r="P57" i="10"/>
  <c r="O58" i="10"/>
  <c r="K82" i="10"/>
  <c r="L81" i="10"/>
  <c r="C57" i="10"/>
  <c r="D56" i="10"/>
  <c r="G78" i="10" l="1"/>
  <c r="H77" i="10"/>
  <c r="O59" i="10"/>
  <c r="P58" i="10"/>
  <c r="K83" i="10"/>
  <c r="L82" i="10"/>
  <c r="D57" i="10"/>
  <c r="C58" i="10"/>
  <c r="H78" i="10" l="1"/>
  <c r="G79" i="10"/>
  <c r="O60" i="10"/>
  <c r="P59" i="10"/>
  <c r="C59" i="10"/>
  <c r="D58" i="10"/>
  <c r="K84" i="10"/>
  <c r="L83" i="10"/>
  <c r="H79" i="10" l="1"/>
  <c r="G80" i="10"/>
  <c r="C60" i="10"/>
  <c r="D59" i="10"/>
  <c r="K85" i="10"/>
  <c r="L84" i="10"/>
  <c r="O61" i="10"/>
  <c r="P60" i="10"/>
  <c r="G81" i="10" l="1"/>
  <c r="H80" i="10"/>
  <c r="L85" i="10"/>
  <c r="K90" i="10"/>
  <c r="K91" i="10" s="1"/>
  <c r="O62" i="10"/>
  <c r="P61" i="10"/>
  <c r="C61" i="10"/>
  <c r="D60" i="10"/>
  <c r="H81" i="10" l="1"/>
  <c r="G82" i="10"/>
  <c r="K92" i="10"/>
  <c r="L91" i="10"/>
  <c r="C62" i="10"/>
  <c r="D61" i="10"/>
  <c r="P62" i="10"/>
  <c r="O63" i="10"/>
  <c r="G83" i="10" l="1"/>
  <c r="H82" i="10"/>
  <c r="K93" i="10"/>
  <c r="L92" i="10"/>
  <c r="O64" i="10"/>
  <c r="P63" i="10"/>
  <c r="C63" i="10"/>
  <c r="D62" i="10"/>
  <c r="H83" i="10" l="1"/>
  <c r="G84" i="10"/>
  <c r="K94" i="10"/>
  <c r="L93" i="10"/>
  <c r="C64" i="10"/>
  <c r="D63" i="10"/>
  <c r="P64" i="10"/>
  <c r="O69" i="10"/>
  <c r="O70" i="10" s="1"/>
  <c r="G85" i="10" l="1"/>
  <c r="H84" i="10"/>
  <c r="K95" i="10"/>
  <c r="L94" i="10"/>
  <c r="O71" i="10"/>
  <c r="P70" i="10"/>
  <c r="D64" i="10"/>
  <c r="C69" i="10"/>
  <c r="C70" i="10" s="1"/>
  <c r="H85" i="10" l="1"/>
  <c r="G90" i="10"/>
  <c r="G91" i="10" s="1"/>
  <c r="K96" i="10"/>
  <c r="L95" i="10"/>
  <c r="D70" i="10"/>
  <c r="C71" i="10"/>
  <c r="P71" i="10"/>
  <c r="O72" i="10"/>
  <c r="G92" i="10" l="1"/>
  <c r="H91" i="10"/>
  <c r="K97" i="10"/>
  <c r="L96" i="10"/>
  <c r="O73" i="10"/>
  <c r="P72" i="10"/>
  <c r="D71" i="10"/>
  <c r="C72" i="10"/>
  <c r="G93" i="10" l="1"/>
  <c r="H92" i="10"/>
  <c r="K98" i="10"/>
  <c r="L97" i="10"/>
  <c r="C73" i="10"/>
  <c r="D72" i="10"/>
  <c r="O74" i="10"/>
  <c r="P73" i="10"/>
  <c r="H93" i="10" l="1"/>
  <c r="G94" i="10"/>
  <c r="K99" i="10"/>
  <c r="L98" i="10"/>
  <c r="O75" i="10"/>
  <c r="P74" i="10"/>
  <c r="C74" i="10"/>
  <c r="D73" i="10"/>
  <c r="G95" i="10" l="1"/>
  <c r="H94" i="10"/>
  <c r="K100" i="10"/>
  <c r="L99" i="10"/>
  <c r="D74" i="10"/>
  <c r="C75" i="10"/>
  <c r="P75" i="10"/>
  <c r="O76" i="10"/>
  <c r="H95" i="10" l="1"/>
  <c r="G96" i="10"/>
  <c r="K101" i="10"/>
  <c r="L100" i="10"/>
  <c r="O77" i="10"/>
  <c r="P76" i="10"/>
  <c r="D75" i="10"/>
  <c r="C76" i="10"/>
  <c r="G97" i="10" l="1"/>
  <c r="H96" i="10"/>
  <c r="K102" i="10"/>
  <c r="L101" i="10"/>
  <c r="C77" i="10"/>
  <c r="D76" i="10"/>
  <c r="O78" i="10"/>
  <c r="P77" i="10"/>
  <c r="G98" i="10" l="1"/>
  <c r="H97" i="10"/>
  <c r="K103" i="10"/>
  <c r="L102" i="10"/>
  <c r="P78" i="10"/>
  <c r="O79" i="10"/>
  <c r="C78" i="10"/>
  <c r="D77" i="10"/>
  <c r="G99" i="10" l="1"/>
  <c r="H98" i="10"/>
  <c r="K104" i="10"/>
  <c r="L103" i="10"/>
  <c r="O80" i="10"/>
  <c r="P79" i="10"/>
  <c r="D78" i="10"/>
  <c r="C79" i="10"/>
  <c r="G100" i="10" l="1"/>
  <c r="H99" i="10"/>
  <c r="K105" i="10"/>
  <c r="L104" i="10"/>
  <c r="C80" i="10"/>
  <c r="D79" i="10"/>
  <c r="O81" i="10"/>
  <c r="P80" i="10"/>
  <c r="G101" i="10" l="1"/>
  <c r="H100" i="10"/>
  <c r="K106" i="10"/>
  <c r="L105" i="10"/>
  <c r="O82" i="10"/>
  <c r="P81" i="10"/>
  <c r="C81" i="10"/>
  <c r="D80" i="10"/>
  <c r="L106" i="10" l="1"/>
  <c r="K111" i="10"/>
  <c r="K112" i="10" s="1"/>
  <c r="G102" i="10"/>
  <c r="H101" i="10"/>
  <c r="C82" i="10"/>
  <c r="D81" i="10"/>
  <c r="O83" i="10"/>
  <c r="P82" i="10"/>
  <c r="L112" i="10" l="1"/>
  <c r="K113" i="10"/>
  <c r="G103" i="10"/>
  <c r="H102" i="10"/>
  <c r="P83" i="10"/>
  <c r="O84" i="10"/>
  <c r="C83" i="10"/>
  <c r="D82" i="10"/>
  <c r="K114" i="10" l="1"/>
  <c r="L113" i="10"/>
  <c r="G104" i="10"/>
  <c r="H103" i="10"/>
  <c r="C84" i="10"/>
  <c r="D83" i="10"/>
  <c r="O85" i="10"/>
  <c r="P84" i="10"/>
  <c r="K115" i="10" l="1"/>
  <c r="L114" i="10"/>
  <c r="G105" i="10"/>
  <c r="H104" i="10"/>
  <c r="P85" i="10"/>
  <c r="O90" i="10"/>
  <c r="O91" i="10" s="1"/>
  <c r="C85" i="10"/>
  <c r="D84" i="10"/>
  <c r="K116" i="10" l="1"/>
  <c r="L115" i="10"/>
  <c r="G106" i="10"/>
  <c r="H105" i="10"/>
  <c r="D85" i="10"/>
  <c r="C90" i="10"/>
  <c r="C91" i="10" s="1"/>
  <c r="P91" i="10"/>
  <c r="O92" i="10"/>
  <c r="H106" i="10" l="1"/>
  <c r="G111" i="10"/>
  <c r="G112" i="10" s="1"/>
  <c r="K117" i="10"/>
  <c r="L116" i="10"/>
  <c r="O93" i="10"/>
  <c r="P92" i="10"/>
  <c r="C92" i="10"/>
  <c r="D91" i="10"/>
  <c r="K118" i="10" l="1"/>
  <c r="L117" i="10"/>
  <c r="G113" i="10"/>
  <c r="H112" i="10"/>
  <c r="C93" i="10"/>
  <c r="D92" i="10"/>
  <c r="O94" i="10"/>
  <c r="P93" i="10"/>
  <c r="G114" i="10" l="1"/>
  <c r="H113" i="10"/>
  <c r="K119" i="10"/>
  <c r="L118" i="10"/>
  <c r="O95" i="10"/>
  <c r="P94" i="10"/>
  <c r="C94" i="10"/>
  <c r="D93" i="10"/>
  <c r="K120" i="10" l="1"/>
  <c r="L119" i="10"/>
  <c r="G115" i="10"/>
  <c r="H114" i="10"/>
  <c r="C95" i="10"/>
  <c r="D94" i="10"/>
  <c r="O96" i="10"/>
  <c r="P95" i="10"/>
  <c r="G116" i="10" l="1"/>
  <c r="H115" i="10"/>
  <c r="K121" i="10"/>
  <c r="L120" i="10"/>
  <c r="O97" i="10"/>
  <c r="P96" i="10"/>
  <c r="C96" i="10"/>
  <c r="D95" i="10"/>
  <c r="K122" i="10" l="1"/>
  <c r="L121" i="10"/>
  <c r="G117" i="10"/>
  <c r="H116" i="10"/>
  <c r="C97" i="10"/>
  <c r="D96" i="10"/>
  <c r="O98" i="10"/>
  <c r="P97" i="10"/>
  <c r="G118" i="10" l="1"/>
  <c r="H117" i="10"/>
  <c r="K123" i="10"/>
  <c r="L122" i="10"/>
  <c r="O99" i="10"/>
  <c r="P98" i="10"/>
  <c r="C98" i="10"/>
  <c r="D97" i="10"/>
  <c r="K124" i="10" l="1"/>
  <c r="L123" i="10"/>
  <c r="G119" i="10"/>
  <c r="H118" i="10"/>
  <c r="C99" i="10"/>
  <c r="D98" i="10"/>
  <c r="O100" i="10"/>
  <c r="P99" i="10"/>
  <c r="G120" i="10" l="1"/>
  <c r="H119" i="10"/>
  <c r="K125" i="10"/>
  <c r="L124" i="10"/>
  <c r="O101" i="10"/>
  <c r="P100" i="10"/>
  <c r="C100" i="10"/>
  <c r="D99" i="10"/>
  <c r="K126" i="10" l="1"/>
  <c r="L125" i="10"/>
  <c r="G121" i="10"/>
  <c r="H120" i="10"/>
  <c r="C101" i="10"/>
  <c r="D100" i="10"/>
  <c r="O102" i="10"/>
  <c r="P101" i="10"/>
  <c r="G122" i="10" l="1"/>
  <c r="H121" i="10"/>
  <c r="K127" i="10"/>
  <c r="L126" i="10"/>
  <c r="O103" i="10"/>
  <c r="P102" i="10"/>
  <c r="C102" i="10"/>
  <c r="D101" i="10"/>
  <c r="L127" i="10" l="1"/>
  <c r="K132" i="10"/>
  <c r="K133" i="10" s="1"/>
  <c r="G123" i="10"/>
  <c r="H122" i="10"/>
  <c r="C103" i="10"/>
  <c r="D102" i="10"/>
  <c r="O104" i="10"/>
  <c r="P103" i="10"/>
  <c r="K134" i="10" l="1"/>
  <c r="L133" i="10"/>
  <c r="G124" i="10"/>
  <c r="H123" i="10"/>
  <c r="O105" i="10"/>
  <c r="P104" i="10"/>
  <c r="C104" i="10"/>
  <c r="D103" i="10"/>
  <c r="L134" i="10" l="1"/>
  <c r="K135" i="10"/>
  <c r="G125" i="10"/>
  <c r="H124" i="10"/>
  <c r="C105" i="10"/>
  <c r="D104" i="10"/>
  <c r="O106" i="10"/>
  <c r="P105" i="10"/>
  <c r="K136" i="10" l="1"/>
  <c r="L135" i="10"/>
  <c r="P106" i="10"/>
  <c r="O111" i="10"/>
  <c r="O112" i="10" s="1"/>
  <c r="G126" i="10"/>
  <c r="H125" i="10"/>
  <c r="C106" i="10"/>
  <c r="D105" i="10"/>
  <c r="K137" i="10" l="1"/>
  <c r="L136" i="10"/>
  <c r="G127" i="10"/>
  <c r="H126" i="10"/>
  <c r="O113" i="10"/>
  <c r="P112" i="10"/>
  <c r="D106" i="10"/>
  <c r="C111" i="10"/>
  <c r="H127" i="10" l="1"/>
  <c r="G132" i="10"/>
  <c r="G133" i="10" s="1"/>
  <c r="K138" i="10"/>
  <c r="L137" i="10"/>
  <c r="C112" i="10"/>
  <c r="O114" i="10"/>
  <c r="P113" i="10"/>
  <c r="K139" i="10" l="1"/>
  <c r="L138" i="10"/>
  <c r="G134" i="10"/>
  <c r="H133" i="10"/>
  <c r="O115" i="10"/>
  <c r="P114" i="10"/>
  <c r="D112" i="10"/>
  <c r="C113" i="10"/>
  <c r="G135" i="10" l="1"/>
  <c r="H134" i="10"/>
  <c r="K140" i="10"/>
  <c r="L139" i="10"/>
  <c r="D113" i="10"/>
  <c r="C114" i="10"/>
  <c r="O116" i="10"/>
  <c r="P115" i="10"/>
  <c r="K141" i="10" l="1"/>
  <c r="L140" i="10"/>
  <c r="G136" i="10"/>
  <c r="H135" i="10"/>
  <c r="C115" i="10"/>
  <c r="D114" i="10"/>
  <c r="O117" i="10"/>
  <c r="P116" i="10"/>
  <c r="G137" i="10" l="1"/>
  <c r="H136" i="10"/>
  <c r="K142" i="10"/>
  <c r="L141" i="10"/>
  <c r="O118" i="10"/>
  <c r="P117" i="10"/>
  <c r="C116" i="10"/>
  <c r="D115" i="10"/>
  <c r="K143" i="10" l="1"/>
  <c r="L142" i="10"/>
  <c r="G138" i="10"/>
  <c r="H137" i="10"/>
  <c r="D116" i="10"/>
  <c r="C117" i="10"/>
  <c r="O119" i="10"/>
  <c r="P118" i="10"/>
  <c r="G139" i="10" l="1"/>
  <c r="H138" i="10"/>
  <c r="K144" i="10"/>
  <c r="L143" i="10"/>
  <c r="O120" i="10"/>
  <c r="P119" i="10"/>
  <c r="D117" i="10"/>
  <c r="C118" i="10"/>
  <c r="K145" i="10" l="1"/>
  <c r="L144" i="10"/>
  <c r="G140" i="10"/>
  <c r="H139" i="10"/>
  <c r="C119" i="10"/>
  <c r="D118" i="10"/>
  <c r="O121" i="10"/>
  <c r="P120" i="10"/>
  <c r="G141" i="10" l="1"/>
  <c r="H140" i="10"/>
  <c r="K146" i="10"/>
  <c r="L145" i="10"/>
  <c r="O122" i="10"/>
  <c r="P121" i="10"/>
  <c r="C120" i="10"/>
  <c r="D119" i="10"/>
  <c r="K147" i="10" l="1"/>
  <c r="L146" i="10"/>
  <c r="G142" i="10"/>
  <c r="H141" i="10"/>
  <c r="D120" i="10"/>
  <c r="C121" i="10"/>
  <c r="O123" i="10"/>
  <c r="P122" i="10"/>
  <c r="G143" i="10" l="1"/>
  <c r="H142" i="10"/>
  <c r="K148" i="10"/>
  <c r="L147" i="10"/>
  <c r="O124" i="10"/>
  <c r="P123" i="10"/>
  <c r="C122" i="10"/>
  <c r="D121" i="10"/>
  <c r="L148" i="10" l="1"/>
  <c r="K153" i="10"/>
  <c r="G144" i="10"/>
  <c r="H143" i="10"/>
  <c r="C123" i="10"/>
  <c r="D122" i="10"/>
  <c r="O125" i="10"/>
  <c r="P124" i="10"/>
  <c r="K154" i="10" l="1"/>
  <c r="G145" i="10"/>
  <c r="H144" i="10"/>
  <c r="O126" i="10"/>
  <c r="P125" i="10"/>
  <c r="C124" i="10"/>
  <c r="D123" i="10"/>
  <c r="L154" i="10" l="1"/>
  <c r="K155" i="10"/>
  <c r="G146" i="10"/>
  <c r="H145" i="10"/>
  <c r="C125" i="10"/>
  <c r="D124" i="10"/>
  <c r="O127" i="10"/>
  <c r="P126" i="10"/>
  <c r="K156" i="10" l="1"/>
  <c r="L155" i="10"/>
  <c r="P127" i="10"/>
  <c r="O132" i="10"/>
  <c r="O133" i="10" s="1"/>
  <c r="G147" i="10"/>
  <c r="H146" i="10"/>
  <c r="D125" i="10"/>
  <c r="C126" i="10"/>
  <c r="K157" i="10" l="1"/>
  <c r="L156" i="10"/>
  <c r="G148" i="10"/>
  <c r="H147" i="10"/>
  <c r="P133" i="10"/>
  <c r="O134" i="10"/>
  <c r="C127" i="10"/>
  <c r="D126" i="10"/>
  <c r="H148" i="10" l="1"/>
  <c r="G153" i="10"/>
  <c r="K158" i="10"/>
  <c r="L157" i="10"/>
  <c r="O135" i="10"/>
  <c r="P134" i="10"/>
  <c r="D127" i="10"/>
  <c r="C132" i="10"/>
  <c r="C133" i="10" s="1"/>
  <c r="G154" i="10" l="1"/>
  <c r="K159" i="10"/>
  <c r="L158" i="10"/>
  <c r="C134" i="10"/>
  <c r="D133" i="10"/>
  <c r="O136" i="10"/>
  <c r="P135" i="10"/>
  <c r="K160" i="10" l="1"/>
  <c r="L159" i="10"/>
  <c r="G155" i="10"/>
  <c r="H154" i="10"/>
  <c r="O137" i="10"/>
  <c r="P136" i="10"/>
  <c r="D134" i="10"/>
  <c r="C135" i="10"/>
  <c r="G156" i="10" l="1"/>
  <c r="H155" i="10"/>
  <c r="K161" i="10"/>
  <c r="L160" i="10"/>
  <c r="C136" i="10"/>
  <c r="D135" i="10"/>
  <c r="O138" i="10"/>
  <c r="P137" i="10"/>
  <c r="K162" i="10" l="1"/>
  <c r="L161" i="10"/>
  <c r="G157" i="10"/>
  <c r="H156" i="10"/>
  <c r="O139" i="10"/>
  <c r="P138" i="10"/>
  <c r="D136" i="10"/>
  <c r="C137" i="10"/>
  <c r="K163" i="10" l="1"/>
  <c r="L162" i="10"/>
  <c r="G158" i="10"/>
  <c r="H157" i="10"/>
  <c r="D137" i="10"/>
  <c r="C138" i="10"/>
  <c r="O140" i="10"/>
  <c r="P139" i="10"/>
  <c r="K164" i="10" l="1"/>
  <c r="L163" i="10"/>
  <c r="G159" i="10"/>
  <c r="H158" i="10"/>
  <c r="O141" i="10"/>
  <c r="P140" i="10"/>
  <c r="D138" i="10"/>
  <c r="C139" i="10"/>
  <c r="G160" i="10" l="1"/>
  <c r="H159" i="10"/>
  <c r="K165" i="10"/>
  <c r="L164" i="10"/>
  <c r="D139" i="10"/>
  <c r="C140" i="10"/>
  <c r="O142" i="10"/>
  <c r="P141" i="10"/>
  <c r="K166" i="10" l="1"/>
  <c r="L165" i="10"/>
  <c r="G161" i="10"/>
  <c r="H160" i="10"/>
  <c r="D140" i="10"/>
  <c r="C141" i="10"/>
  <c r="O143" i="10"/>
  <c r="P142" i="10"/>
  <c r="G162" i="10" l="1"/>
  <c r="H161" i="10"/>
  <c r="K167" i="10"/>
  <c r="L166" i="10"/>
  <c r="D141" i="10"/>
  <c r="C142" i="10"/>
  <c r="O144" i="10"/>
  <c r="P143" i="10"/>
  <c r="K168" i="10" l="1"/>
  <c r="L167" i="10"/>
  <c r="G163" i="10"/>
  <c r="H162" i="10"/>
  <c r="O145" i="10"/>
  <c r="P144" i="10"/>
  <c r="D142" i="10"/>
  <c r="C143" i="10"/>
  <c r="G164" i="10" l="1"/>
  <c r="H163" i="10"/>
  <c r="K169" i="10"/>
  <c r="L168" i="10"/>
  <c r="D143" i="10"/>
  <c r="C144" i="10"/>
  <c r="O146" i="10"/>
  <c r="P145" i="10"/>
  <c r="L169" i="10" l="1"/>
  <c r="K174" i="10"/>
  <c r="K175" i="10" s="1"/>
  <c r="G165" i="10"/>
  <c r="H164" i="10"/>
  <c r="O147" i="10"/>
  <c r="P146" i="10"/>
  <c r="D144" i="10"/>
  <c r="C145" i="10"/>
  <c r="L175" i="10" l="1"/>
  <c r="K176" i="10"/>
  <c r="G166" i="10"/>
  <c r="H165" i="10"/>
  <c r="C146" i="10"/>
  <c r="D145" i="10"/>
  <c r="O148" i="10"/>
  <c r="P147" i="10"/>
  <c r="L176" i="10" l="1"/>
  <c r="K177" i="10"/>
  <c r="P148" i="10"/>
  <c r="O153" i="10"/>
  <c r="G167" i="10"/>
  <c r="H166" i="10"/>
  <c r="D146" i="10"/>
  <c r="C147" i="10"/>
  <c r="L177" i="10" l="1"/>
  <c r="K178" i="10"/>
  <c r="G168" i="10"/>
  <c r="H167" i="10"/>
  <c r="O154" i="10"/>
  <c r="D147" i="10"/>
  <c r="C148" i="10"/>
  <c r="L178" i="10" l="1"/>
  <c r="K179" i="10"/>
  <c r="P154" i="10"/>
  <c r="O155" i="10"/>
  <c r="D148" i="10"/>
  <c r="C153" i="10"/>
  <c r="G169" i="10"/>
  <c r="H168" i="10"/>
  <c r="H169" i="10" l="1"/>
  <c r="G174" i="10"/>
  <c r="G175" i="10" s="1"/>
  <c r="L179" i="10"/>
  <c r="K180" i="10"/>
  <c r="C154" i="10"/>
  <c r="O156" i="10"/>
  <c r="P155" i="10"/>
  <c r="G176" i="10" l="1"/>
  <c r="H175" i="10"/>
  <c r="L180" i="10"/>
  <c r="K181" i="10"/>
  <c r="O157" i="10"/>
  <c r="P156" i="10"/>
  <c r="D154" i="10"/>
  <c r="C155" i="10"/>
  <c r="H176" i="10" l="1"/>
  <c r="G177" i="10"/>
  <c r="L181" i="10"/>
  <c r="K182" i="10"/>
  <c r="O158" i="10"/>
  <c r="P157" i="10"/>
  <c r="D155" i="10"/>
  <c r="C156" i="10"/>
  <c r="G178" i="10" l="1"/>
  <c r="H177" i="10"/>
  <c r="L182" i="10"/>
  <c r="K183" i="10"/>
  <c r="D156" i="10"/>
  <c r="C157" i="10"/>
  <c r="O159" i="10"/>
  <c r="P158" i="10"/>
  <c r="H178" i="10" l="1"/>
  <c r="G179" i="10"/>
  <c r="L183" i="10"/>
  <c r="K184" i="10"/>
  <c r="O160" i="10"/>
  <c r="P159" i="10"/>
  <c r="D157" i="10"/>
  <c r="C158" i="10"/>
  <c r="H179" i="10" l="1"/>
  <c r="G180" i="10"/>
  <c r="L184" i="10"/>
  <c r="K185" i="10"/>
  <c r="O161" i="10"/>
  <c r="P160" i="10"/>
  <c r="D158" i="10"/>
  <c r="C159" i="10"/>
  <c r="H180" i="10" l="1"/>
  <c r="G181" i="10"/>
  <c r="L185" i="10"/>
  <c r="K186" i="10"/>
  <c r="D159" i="10"/>
  <c r="C160" i="10"/>
  <c r="O162" i="10"/>
  <c r="P161" i="10"/>
  <c r="H181" i="10" l="1"/>
  <c r="G182" i="10"/>
  <c r="L186" i="10"/>
  <c r="K187" i="10"/>
  <c r="O163" i="10"/>
  <c r="P162" i="10"/>
  <c r="D160" i="10"/>
  <c r="C161" i="10"/>
  <c r="H182" i="10" l="1"/>
  <c r="G183" i="10"/>
  <c r="K188" i="10"/>
  <c r="L187" i="10"/>
  <c r="D161" i="10"/>
  <c r="C162" i="10"/>
  <c r="O164" i="10"/>
  <c r="P163" i="10"/>
  <c r="H183" i="10" l="1"/>
  <c r="G184" i="10"/>
  <c r="L188" i="10"/>
  <c r="K189" i="10"/>
  <c r="D162" i="10"/>
  <c r="C163" i="10"/>
  <c r="O165" i="10"/>
  <c r="P164" i="10"/>
  <c r="H184" i="10" l="1"/>
  <c r="G185" i="10"/>
  <c r="L189" i="10"/>
  <c r="K190" i="10"/>
  <c r="L190" i="10" s="1"/>
  <c r="C164" i="10"/>
  <c r="D163" i="10"/>
  <c r="O166" i="10"/>
  <c r="P165" i="10"/>
  <c r="G186" i="10" l="1"/>
  <c r="H185" i="10"/>
  <c r="O167" i="10"/>
  <c r="P166" i="10"/>
  <c r="C165" i="10"/>
  <c r="D164" i="10"/>
  <c r="H186" i="10" l="1"/>
  <c r="G187" i="10"/>
  <c r="C166" i="10"/>
  <c r="D165" i="10"/>
  <c r="O168" i="10"/>
  <c r="P167" i="10"/>
  <c r="G188" i="10" l="1"/>
  <c r="H187" i="10"/>
  <c r="O169" i="10"/>
  <c r="P168" i="10"/>
  <c r="C167" i="10"/>
  <c r="D166" i="10"/>
  <c r="H188" i="10" l="1"/>
  <c r="G189" i="10"/>
  <c r="P169" i="10"/>
  <c r="O174" i="10"/>
  <c r="O175" i="10" s="1"/>
  <c r="D167" i="10"/>
  <c r="C168" i="10"/>
  <c r="G190" i="10" l="1"/>
  <c r="H190" i="10" s="1"/>
  <c r="H189" i="10"/>
  <c r="O176" i="10"/>
  <c r="P175" i="10"/>
  <c r="C169" i="10"/>
  <c r="D168" i="10"/>
  <c r="D169" i="10" l="1"/>
  <c r="C174" i="10"/>
  <c r="C175" i="10" s="1"/>
  <c r="P176" i="10"/>
  <c r="O177" i="10"/>
  <c r="C176" i="10" l="1"/>
  <c r="D175" i="10"/>
  <c r="P177" i="10"/>
  <c r="O178" i="10"/>
  <c r="D176" i="10" l="1"/>
  <c r="C177" i="10"/>
  <c r="P178" i="10"/>
  <c r="O179" i="10"/>
  <c r="C178" i="10" l="1"/>
  <c r="D177" i="10"/>
  <c r="P179" i="10"/>
  <c r="O180" i="10"/>
  <c r="C179" i="10" l="1"/>
  <c r="D178" i="10"/>
  <c r="P180" i="10"/>
  <c r="O181" i="10"/>
  <c r="D179" i="10" l="1"/>
  <c r="C180" i="10"/>
  <c r="P181" i="10"/>
  <c r="O182" i="10"/>
  <c r="D180" i="10" l="1"/>
  <c r="C181" i="10"/>
  <c r="P182" i="10"/>
  <c r="O183" i="10"/>
  <c r="D181" i="10" l="1"/>
  <c r="C182" i="10"/>
  <c r="P183" i="10"/>
  <c r="O184" i="10"/>
  <c r="D182" i="10" l="1"/>
  <c r="C183" i="10"/>
  <c r="P184" i="10"/>
  <c r="O185" i="10"/>
  <c r="D183" i="10" l="1"/>
  <c r="C184" i="10"/>
  <c r="P185" i="10"/>
  <c r="O186" i="10"/>
  <c r="D184" i="10" l="1"/>
  <c r="C185" i="10"/>
  <c r="P186" i="10"/>
  <c r="O187" i="10"/>
  <c r="C186" i="10" l="1"/>
  <c r="D185" i="10"/>
  <c r="P187" i="10"/>
  <c r="O188" i="10"/>
  <c r="D186" i="10" l="1"/>
  <c r="C187" i="10"/>
  <c r="P188" i="10"/>
  <c r="O189" i="10"/>
  <c r="C188" i="10" l="1"/>
  <c r="D187" i="10"/>
  <c r="O190" i="10"/>
  <c r="P190" i="10" s="1"/>
  <c r="P189" i="10"/>
  <c r="D188" i="10" l="1"/>
  <c r="C189" i="10"/>
  <c r="C190" i="10" l="1"/>
  <c r="D190" i="10" s="1"/>
  <c r="D189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475CFF-262D-4BDC-9519-2CE8BA473604}" keepAlive="1" name="Requête - Sheet1 (2)" description="Connexion à la requête « Sheet1 (2) » dans le classeur." type="5" refreshedVersion="8" background="1" saveData="1">
    <dbPr connection="Provider=Microsoft.Mashup.OleDb.1;Data Source=$Workbook$;Location=&quot;Sheet1 (2)&quot;;Extended Properties=&quot;&quot;" command="SELECT * FROM [Sheet1 (2)]"/>
  </connection>
</connections>
</file>

<file path=xl/sharedStrings.xml><?xml version="1.0" encoding="utf-8"?>
<sst xmlns="http://schemas.openxmlformats.org/spreadsheetml/2006/main" count="3406" uniqueCount="71">
  <si>
    <t xml:space="preserve">Diesiel </t>
  </si>
  <si>
    <t>98 excellium</t>
  </si>
  <si>
    <t>Suprême Diesel</t>
  </si>
  <si>
    <t>Citerne</t>
  </si>
  <si>
    <t>LUNDI</t>
  </si>
  <si>
    <t>Vente / H</t>
  </si>
  <si>
    <t>Stock</t>
  </si>
  <si>
    <t>Commande</t>
  </si>
  <si>
    <t>Livraison</t>
  </si>
  <si>
    <t>6h</t>
  </si>
  <si>
    <t>7h</t>
  </si>
  <si>
    <t>8h</t>
  </si>
  <si>
    <t>9h</t>
  </si>
  <si>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</si>
  <si>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</si>
  <si>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</si>
  <si>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</si>
  <si>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</si>
  <si>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</si>
  <si>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</si>
  <si>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</si>
  <si>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</si>
  <si>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</si>
  <si>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20h</t>
  </si>
  <si>
    <t>21h</t>
  </si>
  <si>
    <t>22h</t>
  </si>
  <si>
    <t>MARDI</t>
  </si>
  <si>
    <t>MERCREDI</t>
  </si>
  <si>
    <t>JEUDI</t>
  </si>
  <si>
    <t>VENDREDI</t>
  </si>
  <si>
    <t>SAMEDI</t>
  </si>
  <si>
    <t>DIMANCHE</t>
  </si>
  <si>
    <t>SYNERGY EURO 95</t>
  </si>
  <si>
    <t>SYNERGY SUPREME+ DIESEL</t>
  </si>
  <si>
    <t>SYNERGY DIESEL</t>
  </si>
  <si>
    <t>SYNERGY SUPREME+ 98</t>
  </si>
  <si>
    <t>% utilisable des cuves</t>
  </si>
  <si>
    <t>Numéro station</t>
  </si>
  <si>
    <t>CoT</t>
  </si>
  <si>
    <t>Situation</t>
  </si>
  <si>
    <t>Jour de fermeture</t>
  </si>
  <si>
    <t>Heures d'ouverture</t>
  </si>
  <si>
    <t>Lieu</t>
  </si>
  <si>
    <t>Capacité cuves</t>
  </si>
  <si>
    <t>Capacités réelles des cuves</t>
  </si>
  <si>
    <t>Lu-Ve</t>
  </si>
  <si>
    <t>Sa</t>
  </si>
  <si>
    <t>Di</t>
  </si>
  <si>
    <t>Euro 95</t>
  </si>
  <si>
    <t>Ult 98</t>
  </si>
  <si>
    <t>Diesel</t>
  </si>
  <si>
    <t>Ult Diesel</t>
  </si>
  <si>
    <t>COCO</t>
  </si>
  <si>
    <t>D</t>
  </si>
  <si>
    <t>-</t>
  </si>
  <si>
    <t>06:00-22:00</t>
  </si>
  <si>
    <t>L</t>
  </si>
  <si>
    <t>F</t>
  </si>
  <si>
    <t>05:00-21:45</t>
  </si>
  <si>
    <t>06:00-24:00</t>
  </si>
  <si>
    <t>A</t>
  </si>
  <si>
    <t>00:01-24:00</t>
  </si>
  <si>
    <t>cons/h</t>
  </si>
  <si>
    <t>vente jours L</t>
  </si>
  <si>
    <t>heure d'ouverture</t>
  </si>
  <si>
    <t>ARTIKELNAME</t>
  </si>
  <si>
    <t>DATUM</t>
  </si>
  <si>
    <t>Station 1</t>
  </si>
  <si>
    <t>Station 2</t>
  </si>
  <si>
    <t>Station 3</t>
  </si>
  <si>
    <t>Station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</si>
</sst>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15">
    <font>
      <sz val="10"/>
      <color rgb="FF000000"/>
      <name val="Arial"/>
    </font>
    <font>
      <sz val="10"/>
      <name val="Arial"/>
    </font>
    <font>
      <sz val="16"/>
      <color rgb="FF000000"/>
      <name val="Calibri"/>
    </font>
    <font>
      <b/>
      <i/>
      <sz val="20"/>
      <name val="Courier"/>
    </font>
    <font>
      <sz val="10"/>
      <name val="Arial"/>
    </font>
    <font>
      <b/>
      <i/>
      <sz val="20"/>
      <name val="CourierPS"/>
      <family val="3"/>
    </font>
    <font>
      <sz val="10"/>
      <color rgb="FF000000"/>
      <name val="Arial"/>
    </font>
    <font>
      <sz val="48"/>
      <name val="AralTypeBQ-Medium"/>
      <family val="1"/>
    </font>
    <font>
      <b/>
      <sz val="11"/>
      <color indexed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color indexed="0"/>
      <name val="Calibri"/>
      <family val="2"/>
    </font>
    <font>
      <sz val="16"/>
      <color rgb="FF000000"/>
      <name val="Calibri"/>
      <family val="2"/>
    </font>
    <font>
      <sz val="8"/>
      <name val="Arial"/>
    </font>
  </fonts>
  <fills count="15">
    <fill>
      <patternFill patternType="none"/>
    </fill>
    <fill>
      <patternFill patternType="gray125"/>
    </fill>
    <fill>
      <patternFill patternType="solid">
        <fgColor rgb="FF3366FF"/>
        <bgColor rgb="FF3366FF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E5B8B7"/>
        <bgColor rgb="FFE5B8B7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gray0625"/>
    </fill>
    <fill>
      <patternFill patternType="gray0625">
        <b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1"/>
      </patternFill>
    </fill>
    <fill>
      <patternFill patternType="solid">
        <fgColor rgb="FF0066FF"/>
        <bgColor indexed="64"/>
      </patternFill>
    </fill>
    <fill>
      <patternFill patternType="solid">
        <fgColor rgb="FFFF0000"/>
        <bgColor indexed="64"/>
      </patternFill>
    </fill>
    <fill>
      <patternFill patternType="gray0625">
        <bgColor rgb="FFFF000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5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Alignment="1"/>
    <xf numFmtId="0" fontId="1" fillId="0" borderId="3" xfId="0" applyFont="1" applyBorder="1" applyAlignment="1"/>
    <xf numFmtId="0" fontId="1" fillId="2" borderId="4" xfId="0" applyFont="1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3" borderId="4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4" borderId="4" xfId="0" applyFont="1" applyFill="1" applyBorder="1" applyAlignment="1"/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/>
    <xf numFmtId="0" fontId="1" fillId="5" borderId="4" xfId="0" applyFont="1" applyFill="1" applyBorder="1" applyAlignment="1"/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/>
    <xf numFmtId="0" fontId="1" fillId="4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/>
    <xf numFmtId="0" fontId="1" fillId="0" borderId="5" xfId="0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7" xfId="0" applyFont="1" applyBorder="1" applyAlignment="1"/>
    <xf numFmtId="0" fontId="1" fillId="0" borderId="2" xfId="0" applyFont="1" applyBorder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/>
    <xf numFmtId="0" fontId="7" fillId="0" borderId="8" xfId="0" applyFont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164" fontId="0" fillId="0" borderId="9" xfId="1" applyNumberFormat="1" applyFont="1" applyBorder="1"/>
    <xf numFmtId="164" fontId="0" fillId="10" borderId="26" xfId="1" applyNumberFormat="1" applyFont="1" applyFill="1" applyBorder="1"/>
    <xf numFmtId="164" fontId="0" fillId="10" borderId="9" xfId="1" applyNumberFormat="1" applyFont="1" applyFill="1" applyBorder="1"/>
    <xf numFmtId="164" fontId="0" fillId="10" borderId="27" xfId="1" applyNumberFormat="1" applyFont="1" applyFill="1" applyBorder="1"/>
    <xf numFmtId="164" fontId="0" fillId="10" borderId="28" xfId="1" applyNumberFormat="1" applyFont="1" applyFill="1" applyBorder="1"/>
    <xf numFmtId="164" fontId="0" fillId="10" borderId="29" xfId="1" applyNumberFormat="1" applyFont="1" applyFill="1" applyBorder="1"/>
    <xf numFmtId="164" fontId="0" fillId="10" borderId="30" xfId="1" applyNumberFormat="1" applyFont="1" applyFill="1" applyBorder="1"/>
    <xf numFmtId="164" fontId="0" fillId="0" borderId="8" xfId="1" applyNumberFormat="1" applyFont="1" applyFill="1" applyBorder="1"/>
    <xf numFmtId="2" fontId="0" fillId="0" borderId="0" xfId="0" applyNumberFormat="1"/>
    <xf numFmtId="1" fontId="0" fillId="0" borderId="0" xfId="0" applyNumberFormat="1"/>
    <xf numFmtId="0" fontId="0" fillId="0" borderId="0" xfId="0" applyNumberFormat="1"/>
    <xf numFmtId="0" fontId="0" fillId="0" borderId="0" xfId="0" applyNumberFormat="1" applyFont="1" applyAlignment="1"/>
    <xf numFmtId="0" fontId="12" fillId="11" borderId="9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center"/>
    </xf>
    <xf numFmtId="0" fontId="12" fillId="12" borderId="9" xfId="0" applyFont="1" applyFill="1" applyBorder="1" applyAlignment="1">
      <alignment horizontal="left" vertical="center"/>
    </xf>
    <xf numFmtId="0" fontId="12" fillId="13" borderId="9" xfId="0" applyFont="1" applyFill="1" applyBorder="1" applyAlignment="1">
      <alignment horizontal="left" vertic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14" fontId="0" fillId="0" borderId="0" xfId="0" applyNumberFormat="1" applyFont="1" applyAlignment="1"/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1" fillId="0" borderId="0" xfId="0" applyFont="1" applyAlignment="1"/>
    <xf numFmtId="0" fontId="13" fillId="0" borderId="1" xfId="0" applyFont="1" applyBorder="1" applyAlignment="1">
      <alignment horizontal="center"/>
    </xf>
    <xf numFmtId="0" fontId="0" fillId="0" borderId="0" xfId="0" applyFont="1" applyAlignment="1"/>
    <xf numFmtId="0" fontId="8" fillId="14" borderId="25" xfId="0" applyFont="1" applyFill="1" applyBorder="1" applyAlignment="1">
      <alignment horizontal="center" vertical="center"/>
    </xf>
    <xf numFmtId="0" fontId="9" fillId="13" borderId="9" xfId="0" applyFont="1" applyFill="1" applyBorder="1" applyAlignment="1">
      <alignment horizontal="center" vertical="center"/>
    </xf>
    <xf numFmtId="20" fontId="9" fillId="13" borderId="9" xfId="0" applyNumberFormat="1" applyFont="1" applyFill="1" applyBorder="1" applyAlignment="1">
      <alignment horizontal="center" vertical="center"/>
    </xf>
    <xf numFmtId="0" fontId="9" fillId="13" borderId="9" xfId="0" quotePrefix="1" applyFont="1" applyFill="1" applyBorder="1" applyAlignment="1">
      <alignment horizontal="center" vertical="center"/>
    </xf>
    <xf numFmtId="16" fontId="9" fillId="13" borderId="9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/>
    <xf numFmtId="0" fontId="8" fillId="8" borderId="2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/>
    </xf>
    <xf numFmtId="0" fontId="8" fillId="9" borderId="22" xfId="0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8" fillId="14" borderId="18" xfId="0" applyFont="1" applyFill="1" applyBorder="1" applyAlignment="1">
      <alignment horizontal="center" vertical="center"/>
    </xf>
    <xf numFmtId="0" fontId="8" fillId="14" borderId="23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/>
    </xf>
    <xf numFmtId="0" fontId="8" fillId="14" borderId="24" xfId="0" applyFont="1" applyFill="1" applyBorder="1" applyAlignment="1">
      <alignment horizontal="center" vertical="center"/>
    </xf>
    <xf numFmtId="0" fontId="8" fillId="14" borderId="20" xfId="0" applyFont="1" applyFill="1" applyBorder="1" applyAlignment="1">
      <alignment horizontal="center" vertical="center"/>
    </xf>
    <xf numFmtId="0" fontId="8" fillId="14" borderId="25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/>
    <xf numFmtId="0" fontId="4" fillId="0" borderId="2" xfId="0" applyFont="1" applyBorder="1"/>
    <xf numFmtId="0" fontId="4" fillId="0" borderId="5" xfId="0" applyFont="1" applyBorder="1"/>
  </cellXfs>
  <cellStyles count="2">
    <cellStyle name="Millier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9" formatCode="dd/mm/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3B3F9B9-AE16-442F-B56E-C70AEAF7E9C2}" autoFormatId="16" applyNumberFormats="0" applyBorderFormats="0" applyFontFormats="0" applyPatternFormats="0" applyAlignmentFormats="0" applyWidthHeightFormats="0">
  <queryTableRefresh nextId="7">
    <queryTableFields count="6">
      <queryTableField id="1" name="ARTIKELNAME" tableColumnId="1"/>
      <queryTableField id="2" name="DATUM" tableColumnId="2"/>
      <queryTableField id="3" name="Station 1" tableColumnId="3"/>
      <queryTableField id="4" name="Station 2" tableColumnId="4"/>
      <queryTableField id="5" name="Station 3" tableColumnId="5"/>
      <queryTableField id="6" name="Station 4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E0B5E3-9126-4352-8EB9-05AC7D83A7CC}" name="Sheet1__2" displayName="Sheet1__2" ref="A1:F21" tableType="queryTable" totalsRowShown="0">
  <autoFilter ref="A1:F21" xr:uid="{3FE0B5E3-9126-4352-8EB9-05AC7D83A7CC}"/>
  <tableColumns count="6">
    <tableColumn id="1" xr3:uid="{8AC51859-8C18-407F-81BA-B34020A1F495}" uniqueName="1" name="ARTIKELNAME" queryTableFieldId="1" dataDxfId="5"/>
    <tableColumn id="2" xr3:uid="{BAD5FF10-0727-4D55-9E8E-2E00FA0593A8}" uniqueName="2" name="DATUM" queryTableFieldId="2" dataDxfId="4"/>
    <tableColumn id="3" xr3:uid="{99099B29-F9FE-474D-8B03-69B86A100697}" uniqueName="3" name="Station 1" queryTableFieldId="3" dataDxfId="3"/>
    <tableColumn id="4" xr3:uid="{2C642A89-04A3-4259-93D8-590C3F916007}" uniqueName="4" name="Station 2" queryTableFieldId="4" dataDxfId="2"/>
    <tableColumn id="5" xr3:uid="{41F7B00E-8332-497D-A2A4-124C73C254E0}" uniqueName="5" name="Station 3" queryTableFieldId="5" dataDxfId="1"/>
    <tableColumn id="6" xr3:uid="{517277A5-D964-453F-9C91-D543CE5ADAF9}" uniqueName="6" name="Station 4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01935-5A6B-487F-81EE-B25F409B832C}">
  <sheetPr codeName="Feuil2"/>
  <dimension ref="A2:P18"/>
  <sheetViews>
    <sheetView topLeftCell="A4" workbookViewId="0">
      <selection activeCell="A10" sqref="A10:XFD16"/>
    </sheetView>
  </sheetViews>
  <sheetFormatPr baseColWidth="10" defaultColWidth="9.140625" defaultRowHeight="12.75"/>
  <cols>
    <col min="1" max="1" width="16.5703125" style="31" bestFit="1" customWidth="1"/>
    <col min="2" max="3" width="8.85546875" style="31" customWidth="1"/>
    <col min="4" max="4" width="19.5703125" style="31" bestFit="1" customWidth="1"/>
    <col min="5" max="7" width="12.5703125" style="31" customWidth="1"/>
    <col min="8" max="8" width="32" style="31" bestFit="1" customWidth="1"/>
    <col min="9" max="9" width="14" style="33" bestFit="1" customWidth="1"/>
    <col min="10" max="12" width="11.85546875" style="33" bestFit="1" customWidth="1"/>
    <col min="13" max="15" width="10.28515625" style="33" bestFit="1" customWidth="1"/>
    <col min="16" max="16" width="9.28515625" style="33" bestFit="1" customWidth="1"/>
    <col min="17" max="256" width="9.140625" style="33"/>
    <col min="257" max="257" width="16.5703125" style="33" bestFit="1" customWidth="1"/>
    <col min="258" max="259" width="8.85546875" style="33" customWidth="1"/>
    <col min="260" max="260" width="19.5703125" style="33" bestFit="1" customWidth="1"/>
    <col min="261" max="263" width="12.5703125" style="33" customWidth="1"/>
    <col min="264" max="264" width="32" style="33" bestFit="1" customWidth="1"/>
    <col min="265" max="265" width="14" style="33" bestFit="1" customWidth="1"/>
    <col min="266" max="268" width="11.85546875" style="33" bestFit="1" customWidth="1"/>
    <col min="269" max="271" width="10.28515625" style="33" bestFit="1" customWidth="1"/>
    <col min="272" max="272" width="9.28515625" style="33" bestFit="1" customWidth="1"/>
    <col min="273" max="512" width="9.140625" style="33"/>
    <col min="513" max="513" width="16.5703125" style="33" bestFit="1" customWidth="1"/>
    <col min="514" max="515" width="8.85546875" style="33" customWidth="1"/>
    <col min="516" max="516" width="19.5703125" style="33" bestFit="1" customWidth="1"/>
    <col min="517" max="519" width="12.5703125" style="33" customWidth="1"/>
    <col min="520" max="520" width="32" style="33" bestFit="1" customWidth="1"/>
    <col min="521" max="521" width="14" style="33" bestFit="1" customWidth="1"/>
    <col min="522" max="524" width="11.85546875" style="33" bestFit="1" customWidth="1"/>
    <col min="525" max="527" width="10.28515625" style="33" bestFit="1" customWidth="1"/>
    <col min="528" max="528" width="9.28515625" style="33" bestFit="1" customWidth="1"/>
    <col min="529" max="768" width="9.140625" style="33"/>
    <col min="769" max="769" width="16.5703125" style="33" bestFit="1" customWidth="1"/>
    <col min="770" max="771" width="8.85546875" style="33" customWidth="1"/>
    <col min="772" max="772" width="19.5703125" style="33" bestFit="1" customWidth="1"/>
    <col min="773" max="775" width="12.5703125" style="33" customWidth="1"/>
    <col min="776" max="776" width="32" style="33" bestFit="1" customWidth="1"/>
    <col min="777" max="777" width="14" style="33" bestFit="1" customWidth="1"/>
    <col min="778" max="780" width="11.85546875" style="33" bestFit="1" customWidth="1"/>
    <col min="781" max="783" width="10.28515625" style="33" bestFit="1" customWidth="1"/>
    <col min="784" max="784" width="9.28515625" style="33" bestFit="1" customWidth="1"/>
    <col min="785" max="1024" width="9.140625" style="33"/>
    <col min="1025" max="1025" width="16.5703125" style="33" bestFit="1" customWidth="1"/>
    <col min="1026" max="1027" width="8.85546875" style="33" customWidth="1"/>
    <col min="1028" max="1028" width="19.5703125" style="33" bestFit="1" customWidth="1"/>
    <col min="1029" max="1031" width="12.5703125" style="33" customWidth="1"/>
    <col min="1032" max="1032" width="32" style="33" bestFit="1" customWidth="1"/>
    <col min="1033" max="1033" width="14" style="33" bestFit="1" customWidth="1"/>
    <col min="1034" max="1036" width="11.85546875" style="33" bestFit="1" customWidth="1"/>
    <col min="1037" max="1039" width="10.28515625" style="33" bestFit="1" customWidth="1"/>
    <col min="1040" max="1040" width="9.28515625" style="33" bestFit="1" customWidth="1"/>
    <col min="1041" max="1280" width="9.140625" style="33"/>
    <col min="1281" max="1281" width="16.5703125" style="33" bestFit="1" customWidth="1"/>
    <col min="1282" max="1283" width="8.85546875" style="33" customWidth="1"/>
    <col min="1284" max="1284" width="19.5703125" style="33" bestFit="1" customWidth="1"/>
    <col min="1285" max="1287" width="12.5703125" style="33" customWidth="1"/>
    <col min="1288" max="1288" width="32" style="33" bestFit="1" customWidth="1"/>
    <col min="1289" max="1289" width="14" style="33" bestFit="1" customWidth="1"/>
    <col min="1290" max="1292" width="11.85546875" style="33" bestFit="1" customWidth="1"/>
    <col min="1293" max="1295" width="10.28515625" style="33" bestFit="1" customWidth="1"/>
    <col min="1296" max="1296" width="9.28515625" style="33" bestFit="1" customWidth="1"/>
    <col min="1297" max="1536" width="9.140625" style="33"/>
    <col min="1537" max="1537" width="16.5703125" style="33" bestFit="1" customWidth="1"/>
    <col min="1538" max="1539" width="8.85546875" style="33" customWidth="1"/>
    <col min="1540" max="1540" width="19.5703125" style="33" bestFit="1" customWidth="1"/>
    <col min="1541" max="1543" width="12.5703125" style="33" customWidth="1"/>
    <col min="1544" max="1544" width="32" style="33" bestFit="1" customWidth="1"/>
    <col min="1545" max="1545" width="14" style="33" bestFit="1" customWidth="1"/>
    <col min="1546" max="1548" width="11.85546875" style="33" bestFit="1" customWidth="1"/>
    <col min="1549" max="1551" width="10.28515625" style="33" bestFit="1" customWidth="1"/>
    <col min="1552" max="1552" width="9.28515625" style="33" bestFit="1" customWidth="1"/>
    <col min="1553" max="1792" width="9.140625" style="33"/>
    <col min="1793" max="1793" width="16.5703125" style="33" bestFit="1" customWidth="1"/>
    <col min="1794" max="1795" width="8.85546875" style="33" customWidth="1"/>
    <col min="1796" max="1796" width="19.5703125" style="33" bestFit="1" customWidth="1"/>
    <col min="1797" max="1799" width="12.5703125" style="33" customWidth="1"/>
    <col min="1800" max="1800" width="32" style="33" bestFit="1" customWidth="1"/>
    <col min="1801" max="1801" width="14" style="33" bestFit="1" customWidth="1"/>
    <col min="1802" max="1804" width="11.85546875" style="33" bestFit="1" customWidth="1"/>
    <col min="1805" max="1807" width="10.28515625" style="33" bestFit="1" customWidth="1"/>
    <col min="1808" max="1808" width="9.28515625" style="33" bestFit="1" customWidth="1"/>
    <col min="1809" max="2048" width="9.140625" style="33"/>
    <col min="2049" max="2049" width="16.5703125" style="33" bestFit="1" customWidth="1"/>
    <col min="2050" max="2051" width="8.85546875" style="33" customWidth="1"/>
    <col min="2052" max="2052" width="19.5703125" style="33" bestFit="1" customWidth="1"/>
    <col min="2053" max="2055" width="12.5703125" style="33" customWidth="1"/>
    <col min="2056" max="2056" width="32" style="33" bestFit="1" customWidth="1"/>
    <col min="2057" max="2057" width="14" style="33" bestFit="1" customWidth="1"/>
    <col min="2058" max="2060" width="11.85546875" style="33" bestFit="1" customWidth="1"/>
    <col min="2061" max="2063" width="10.28515625" style="33" bestFit="1" customWidth="1"/>
    <col min="2064" max="2064" width="9.28515625" style="33" bestFit="1" customWidth="1"/>
    <col min="2065" max="2304" width="9.140625" style="33"/>
    <col min="2305" max="2305" width="16.5703125" style="33" bestFit="1" customWidth="1"/>
    <col min="2306" max="2307" width="8.85546875" style="33" customWidth="1"/>
    <col min="2308" max="2308" width="19.5703125" style="33" bestFit="1" customWidth="1"/>
    <col min="2309" max="2311" width="12.5703125" style="33" customWidth="1"/>
    <col min="2312" max="2312" width="32" style="33" bestFit="1" customWidth="1"/>
    <col min="2313" max="2313" width="14" style="33" bestFit="1" customWidth="1"/>
    <col min="2314" max="2316" width="11.85546875" style="33" bestFit="1" customWidth="1"/>
    <col min="2317" max="2319" width="10.28515625" style="33" bestFit="1" customWidth="1"/>
    <col min="2320" max="2320" width="9.28515625" style="33" bestFit="1" customWidth="1"/>
    <col min="2321" max="2560" width="9.140625" style="33"/>
    <col min="2561" max="2561" width="16.5703125" style="33" bestFit="1" customWidth="1"/>
    <col min="2562" max="2563" width="8.85546875" style="33" customWidth="1"/>
    <col min="2564" max="2564" width="19.5703125" style="33" bestFit="1" customWidth="1"/>
    <col min="2565" max="2567" width="12.5703125" style="33" customWidth="1"/>
    <col min="2568" max="2568" width="32" style="33" bestFit="1" customWidth="1"/>
    <col min="2569" max="2569" width="14" style="33" bestFit="1" customWidth="1"/>
    <col min="2570" max="2572" width="11.85546875" style="33" bestFit="1" customWidth="1"/>
    <col min="2573" max="2575" width="10.28515625" style="33" bestFit="1" customWidth="1"/>
    <col min="2576" max="2576" width="9.28515625" style="33" bestFit="1" customWidth="1"/>
    <col min="2577" max="2816" width="9.140625" style="33"/>
    <col min="2817" max="2817" width="16.5703125" style="33" bestFit="1" customWidth="1"/>
    <col min="2818" max="2819" width="8.85546875" style="33" customWidth="1"/>
    <col min="2820" max="2820" width="19.5703125" style="33" bestFit="1" customWidth="1"/>
    <col min="2821" max="2823" width="12.5703125" style="33" customWidth="1"/>
    <col min="2824" max="2824" width="32" style="33" bestFit="1" customWidth="1"/>
    <col min="2825" max="2825" width="14" style="33" bestFit="1" customWidth="1"/>
    <col min="2826" max="2828" width="11.85546875" style="33" bestFit="1" customWidth="1"/>
    <col min="2829" max="2831" width="10.28515625" style="33" bestFit="1" customWidth="1"/>
    <col min="2832" max="2832" width="9.28515625" style="33" bestFit="1" customWidth="1"/>
    <col min="2833" max="3072" width="9.140625" style="33"/>
    <col min="3073" max="3073" width="16.5703125" style="33" bestFit="1" customWidth="1"/>
    <col min="3074" max="3075" width="8.85546875" style="33" customWidth="1"/>
    <col min="3076" max="3076" width="19.5703125" style="33" bestFit="1" customWidth="1"/>
    <col min="3077" max="3079" width="12.5703125" style="33" customWidth="1"/>
    <col min="3080" max="3080" width="32" style="33" bestFit="1" customWidth="1"/>
    <col min="3081" max="3081" width="14" style="33" bestFit="1" customWidth="1"/>
    <col min="3082" max="3084" width="11.85546875" style="33" bestFit="1" customWidth="1"/>
    <col min="3085" max="3087" width="10.28515625" style="33" bestFit="1" customWidth="1"/>
    <col min="3088" max="3088" width="9.28515625" style="33" bestFit="1" customWidth="1"/>
    <col min="3089" max="3328" width="9.140625" style="33"/>
    <col min="3329" max="3329" width="16.5703125" style="33" bestFit="1" customWidth="1"/>
    <col min="3330" max="3331" width="8.85546875" style="33" customWidth="1"/>
    <col min="3332" max="3332" width="19.5703125" style="33" bestFit="1" customWidth="1"/>
    <col min="3333" max="3335" width="12.5703125" style="33" customWidth="1"/>
    <col min="3336" max="3336" width="32" style="33" bestFit="1" customWidth="1"/>
    <col min="3337" max="3337" width="14" style="33" bestFit="1" customWidth="1"/>
    <col min="3338" max="3340" width="11.85546875" style="33" bestFit="1" customWidth="1"/>
    <col min="3341" max="3343" width="10.28515625" style="33" bestFit="1" customWidth="1"/>
    <col min="3344" max="3344" width="9.28515625" style="33" bestFit="1" customWidth="1"/>
    <col min="3345" max="3584" width="9.140625" style="33"/>
    <col min="3585" max="3585" width="16.5703125" style="33" bestFit="1" customWidth="1"/>
    <col min="3586" max="3587" width="8.85546875" style="33" customWidth="1"/>
    <col min="3588" max="3588" width="19.5703125" style="33" bestFit="1" customWidth="1"/>
    <col min="3589" max="3591" width="12.5703125" style="33" customWidth="1"/>
    <col min="3592" max="3592" width="32" style="33" bestFit="1" customWidth="1"/>
    <col min="3593" max="3593" width="14" style="33" bestFit="1" customWidth="1"/>
    <col min="3594" max="3596" width="11.85546875" style="33" bestFit="1" customWidth="1"/>
    <col min="3597" max="3599" width="10.28515625" style="33" bestFit="1" customWidth="1"/>
    <col min="3600" max="3600" width="9.28515625" style="33" bestFit="1" customWidth="1"/>
    <col min="3601" max="3840" width="9.140625" style="33"/>
    <col min="3841" max="3841" width="16.5703125" style="33" bestFit="1" customWidth="1"/>
    <col min="3842" max="3843" width="8.85546875" style="33" customWidth="1"/>
    <col min="3844" max="3844" width="19.5703125" style="33" bestFit="1" customWidth="1"/>
    <col min="3845" max="3847" width="12.5703125" style="33" customWidth="1"/>
    <col min="3848" max="3848" width="32" style="33" bestFit="1" customWidth="1"/>
    <col min="3849" max="3849" width="14" style="33" bestFit="1" customWidth="1"/>
    <col min="3850" max="3852" width="11.85546875" style="33" bestFit="1" customWidth="1"/>
    <col min="3853" max="3855" width="10.28515625" style="33" bestFit="1" customWidth="1"/>
    <col min="3856" max="3856" width="9.28515625" style="33" bestFit="1" customWidth="1"/>
    <col min="3857" max="4096" width="9.140625" style="33"/>
    <col min="4097" max="4097" width="16.5703125" style="33" bestFit="1" customWidth="1"/>
    <col min="4098" max="4099" width="8.85546875" style="33" customWidth="1"/>
    <col min="4100" max="4100" width="19.5703125" style="33" bestFit="1" customWidth="1"/>
    <col min="4101" max="4103" width="12.5703125" style="33" customWidth="1"/>
    <col min="4104" max="4104" width="32" style="33" bestFit="1" customWidth="1"/>
    <col min="4105" max="4105" width="14" style="33" bestFit="1" customWidth="1"/>
    <col min="4106" max="4108" width="11.85546875" style="33" bestFit="1" customWidth="1"/>
    <col min="4109" max="4111" width="10.28515625" style="33" bestFit="1" customWidth="1"/>
    <col min="4112" max="4112" width="9.28515625" style="33" bestFit="1" customWidth="1"/>
    <col min="4113" max="4352" width="9.140625" style="33"/>
    <col min="4353" max="4353" width="16.5703125" style="33" bestFit="1" customWidth="1"/>
    <col min="4354" max="4355" width="8.85546875" style="33" customWidth="1"/>
    <col min="4356" max="4356" width="19.5703125" style="33" bestFit="1" customWidth="1"/>
    <col min="4357" max="4359" width="12.5703125" style="33" customWidth="1"/>
    <col min="4360" max="4360" width="32" style="33" bestFit="1" customWidth="1"/>
    <col min="4361" max="4361" width="14" style="33" bestFit="1" customWidth="1"/>
    <col min="4362" max="4364" width="11.85546875" style="33" bestFit="1" customWidth="1"/>
    <col min="4365" max="4367" width="10.28515625" style="33" bestFit="1" customWidth="1"/>
    <col min="4368" max="4368" width="9.28515625" style="33" bestFit="1" customWidth="1"/>
    <col min="4369" max="4608" width="9.140625" style="33"/>
    <col min="4609" max="4609" width="16.5703125" style="33" bestFit="1" customWidth="1"/>
    <col min="4610" max="4611" width="8.85546875" style="33" customWidth="1"/>
    <col min="4612" max="4612" width="19.5703125" style="33" bestFit="1" customWidth="1"/>
    <col min="4613" max="4615" width="12.5703125" style="33" customWidth="1"/>
    <col min="4616" max="4616" width="32" style="33" bestFit="1" customWidth="1"/>
    <col min="4617" max="4617" width="14" style="33" bestFit="1" customWidth="1"/>
    <col min="4618" max="4620" width="11.85546875" style="33" bestFit="1" customWidth="1"/>
    <col min="4621" max="4623" width="10.28515625" style="33" bestFit="1" customWidth="1"/>
    <col min="4624" max="4624" width="9.28515625" style="33" bestFit="1" customWidth="1"/>
    <col min="4625" max="4864" width="9.140625" style="33"/>
    <col min="4865" max="4865" width="16.5703125" style="33" bestFit="1" customWidth="1"/>
    <col min="4866" max="4867" width="8.85546875" style="33" customWidth="1"/>
    <col min="4868" max="4868" width="19.5703125" style="33" bestFit="1" customWidth="1"/>
    <col min="4869" max="4871" width="12.5703125" style="33" customWidth="1"/>
    <col min="4872" max="4872" width="32" style="33" bestFit="1" customWidth="1"/>
    <col min="4873" max="4873" width="14" style="33" bestFit="1" customWidth="1"/>
    <col min="4874" max="4876" width="11.85546875" style="33" bestFit="1" customWidth="1"/>
    <col min="4877" max="4879" width="10.28515625" style="33" bestFit="1" customWidth="1"/>
    <col min="4880" max="4880" width="9.28515625" style="33" bestFit="1" customWidth="1"/>
    <col min="4881" max="5120" width="9.140625" style="33"/>
    <col min="5121" max="5121" width="16.5703125" style="33" bestFit="1" customWidth="1"/>
    <col min="5122" max="5123" width="8.85546875" style="33" customWidth="1"/>
    <col min="5124" max="5124" width="19.5703125" style="33" bestFit="1" customWidth="1"/>
    <col min="5125" max="5127" width="12.5703125" style="33" customWidth="1"/>
    <col min="5128" max="5128" width="32" style="33" bestFit="1" customWidth="1"/>
    <col min="5129" max="5129" width="14" style="33" bestFit="1" customWidth="1"/>
    <col min="5130" max="5132" width="11.85546875" style="33" bestFit="1" customWidth="1"/>
    <col min="5133" max="5135" width="10.28515625" style="33" bestFit="1" customWidth="1"/>
    <col min="5136" max="5136" width="9.28515625" style="33" bestFit="1" customWidth="1"/>
    <col min="5137" max="5376" width="9.140625" style="33"/>
    <col min="5377" max="5377" width="16.5703125" style="33" bestFit="1" customWidth="1"/>
    <col min="5378" max="5379" width="8.85546875" style="33" customWidth="1"/>
    <col min="5380" max="5380" width="19.5703125" style="33" bestFit="1" customWidth="1"/>
    <col min="5381" max="5383" width="12.5703125" style="33" customWidth="1"/>
    <col min="5384" max="5384" width="32" style="33" bestFit="1" customWidth="1"/>
    <col min="5385" max="5385" width="14" style="33" bestFit="1" customWidth="1"/>
    <col min="5386" max="5388" width="11.85546875" style="33" bestFit="1" customWidth="1"/>
    <col min="5389" max="5391" width="10.28515625" style="33" bestFit="1" customWidth="1"/>
    <col min="5392" max="5392" width="9.28515625" style="33" bestFit="1" customWidth="1"/>
    <col min="5393" max="5632" width="9.140625" style="33"/>
    <col min="5633" max="5633" width="16.5703125" style="33" bestFit="1" customWidth="1"/>
    <col min="5634" max="5635" width="8.85546875" style="33" customWidth="1"/>
    <col min="5636" max="5636" width="19.5703125" style="33" bestFit="1" customWidth="1"/>
    <col min="5637" max="5639" width="12.5703125" style="33" customWidth="1"/>
    <col min="5640" max="5640" width="32" style="33" bestFit="1" customWidth="1"/>
    <col min="5641" max="5641" width="14" style="33" bestFit="1" customWidth="1"/>
    <col min="5642" max="5644" width="11.85546875" style="33" bestFit="1" customWidth="1"/>
    <col min="5645" max="5647" width="10.28515625" style="33" bestFit="1" customWidth="1"/>
    <col min="5648" max="5648" width="9.28515625" style="33" bestFit="1" customWidth="1"/>
    <col min="5649" max="5888" width="9.140625" style="33"/>
    <col min="5889" max="5889" width="16.5703125" style="33" bestFit="1" customWidth="1"/>
    <col min="5890" max="5891" width="8.85546875" style="33" customWidth="1"/>
    <col min="5892" max="5892" width="19.5703125" style="33" bestFit="1" customWidth="1"/>
    <col min="5893" max="5895" width="12.5703125" style="33" customWidth="1"/>
    <col min="5896" max="5896" width="32" style="33" bestFit="1" customWidth="1"/>
    <col min="5897" max="5897" width="14" style="33" bestFit="1" customWidth="1"/>
    <col min="5898" max="5900" width="11.85546875" style="33" bestFit="1" customWidth="1"/>
    <col min="5901" max="5903" width="10.28515625" style="33" bestFit="1" customWidth="1"/>
    <col min="5904" max="5904" width="9.28515625" style="33" bestFit="1" customWidth="1"/>
    <col min="5905" max="6144" width="9.140625" style="33"/>
    <col min="6145" max="6145" width="16.5703125" style="33" bestFit="1" customWidth="1"/>
    <col min="6146" max="6147" width="8.85546875" style="33" customWidth="1"/>
    <col min="6148" max="6148" width="19.5703125" style="33" bestFit="1" customWidth="1"/>
    <col min="6149" max="6151" width="12.5703125" style="33" customWidth="1"/>
    <col min="6152" max="6152" width="32" style="33" bestFit="1" customWidth="1"/>
    <col min="6153" max="6153" width="14" style="33" bestFit="1" customWidth="1"/>
    <col min="6154" max="6156" width="11.85546875" style="33" bestFit="1" customWidth="1"/>
    <col min="6157" max="6159" width="10.28515625" style="33" bestFit="1" customWidth="1"/>
    <col min="6160" max="6160" width="9.28515625" style="33" bestFit="1" customWidth="1"/>
    <col min="6161" max="6400" width="9.140625" style="33"/>
    <col min="6401" max="6401" width="16.5703125" style="33" bestFit="1" customWidth="1"/>
    <col min="6402" max="6403" width="8.85546875" style="33" customWidth="1"/>
    <col min="6404" max="6404" width="19.5703125" style="33" bestFit="1" customWidth="1"/>
    <col min="6405" max="6407" width="12.5703125" style="33" customWidth="1"/>
    <col min="6408" max="6408" width="32" style="33" bestFit="1" customWidth="1"/>
    <col min="6409" max="6409" width="14" style="33" bestFit="1" customWidth="1"/>
    <col min="6410" max="6412" width="11.85546875" style="33" bestFit="1" customWidth="1"/>
    <col min="6413" max="6415" width="10.28515625" style="33" bestFit="1" customWidth="1"/>
    <col min="6416" max="6416" width="9.28515625" style="33" bestFit="1" customWidth="1"/>
    <col min="6417" max="6656" width="9.140625" style="33"/>
    <col min="6657" max="6657" width="16.5703125" style="33" bestFit="1" customWidth="1"/>
    <col min="6658" max="6659" width="8.85546875" style="33" customWidth="1"/>
    <col min="6660" max="6660" width="19.5703125" style="33" bestFit="1" customWidth="1"/>
    <col min="6661" max="6663" width="12.5703125" style="33" customWidth="1"/>
    <col min="6664" max="6664" width="32" style="33" bestFit="1" customWidth="1"/>
    <col min="6665" max="6665" width="14" style="33" bestFit="1" customWidth="1"/>
    <col min="6666" max="6668" width="11.85546875" style="33" bestFit="1" customWidth="1"/>
    <col min="6669" max="6671" width="10.28515625" style="33" bestFit="1" customWidth="1"/>
    <col min="6672" max="6672" width="9.28515625" style="33" bestFit="1" customWidth="1"/>
    <col min="6673" max="6912" width="9.140625" style="33"/>
    <col min="6913" max="6913" width="16.5703125" style="33" bestFit="1" customWidth="1"/>
    <col min="6914" max="6915" width="8.85546875" style="33" customWidth="1"/>
    <col min="6916" max="6916" width="19.5703125" style="33" bestFit="1" customWidth="1"/>
    <col min="6917" max="6919" width="12.5703125" style="33" customWidth="1"/>
    <col min="6920" max="6920" width="32" style="33" bestFit="1" customWidth="1"/>
    <col min="6921" max="6921" width="14" style="33" bestFit="1" customWidth="1"/>
    <col min="6922" max="6924" width="11.85546875" style="33" bestFit="1" customWidth="1"/>
    <col min="6925" max="6927" width="10.28515625" style="33" bestFit="1" customWidth="1"/>
    <col min="6928" max="6928" width="9.28515625" style="33" bestFit="1" customWidth="1"/>
    <col min="6929" max="7168" width="9.140625" style="33"/>
    <col min="7169" max="7169" width="16.5703125" style="33" bestFit="1" customWidth="1"/>
    <col min="7170" max="7171" width="8.85546875" style="33" customWidth="1"/>
    <col min="7172" max="7172" width="19.5703125" style="33" bestFit="1" customWidth="1"/>
    <col min="7173" max="7175" width="12.5703125" style="33" customWidth="1"/>
    <col min="7176" max="7176" width="32" style="33" bestFit="1" customWidth="1"/>
    <col min="7177" max="7177" width="14" style="33" bestFit="1" customWidth="1"/>
    <col min="7178" max="7180" width="11.85546875" style="33" bestFit="1" customWidth="1"/>
    <col min="7181" max="7183" width="10.28515625" style="33" bestFit="1" customWidth="1"/>
    <col min="7184" max="7184" width="9.28515625" style="33" bestFit="1" customWidth="1"/>
    <col min="7185" max="7424" width="9.140625" style="33"/>
    <col min="7425" max="7425" width="16.5703125" style="33" bestFit="1" customWidth="1"/>
    <col min="7426" max="7427" width="8.85546875" style="33" customWidth="1"/>
    <col min="7428" max="7428" width="19.5703125" style="33" bestFit="1" customWidth="1"/>
    <col min="7429" max="7431" width="12.5703125" style="33" customWidth="1"/>
    <col min="7432" max="7432" width="32" style="33" bestFit="1" customWidth="1"/>
    <col min="7433" max="7433" width="14" style="33" bestFit="1" customWidth="1"/>
    <col min="7434" max="7436" width="11.85546875" style="33" bestFit="1" customWidth="1"/>
    <col min="7437" max="7439" width="10.28515625" style="33" bestFit="1" customWidth="1"/>
    <col min="7440" max="7440" width="9.28515625" style="33" bestFit="1" customWidth="1"/>
    <col min="7441" max="7680" width="9.140625" style="33"/>
    <col min="7681" max="7681" width="16.5703125" style="33" bestFit="1" customWidth="1"/>
    <col min="7682" max="7683" width="8.85546875" style="33" customWidth="1"/>
    <col min="7684" max="7684" width="19.5703125" style="33" bestFit="1" customWidth="1"/>
    <col min="7685" max="7687" width="12.5703125" style="33" customWidth="1"/>
    <col min="7688" max="7688" width="32" style="33" bestFit="1" customWidth="1"/>
    <col min="7689" max="7689" width="14" style="33" bestFit="1" customWidth="1"/>
    <col min="7690" max="7692" width="11.85546875" style="33" bestFit="1" customWidth="1"/>
    <col min="7693" max="7695" width="10.28515625" style="33" bestFit="1" customWidth="1"/>
    <col min="7696" max="7696" width="9.28515625" style="33" bestFit="1" customWidth="1"/>
    <col min="7697" max="7936" width="9.140625" style="33"/>
    <col min="7937" max="7937" width="16.5703125" style="33" bestFit="1" customWidth="1"/>
    <col min="7938" max="7939" width="8.85546875" style="33" customWidth="1"/>
    <col min="7940" max="7940" width="19.5703125" style="33" bestFit="1" customWidth="1"/>
    <col min="7941" max="7943" width="12.5703125" style="33" customWidth="1"/>
    <col min="7944" max="7944" width="32" style="33" bestFit="1" customWidth="1"/>
    <col min="7945" max="7945" width="14" style="33" bestFit="1" customWidth="1"/>
    <col min="7946" max="7948" width="11.85546875" style="33" bestFit="1" customWidth="1"/>
    <col min="7949" max="7951" width="10.28515625" style="33" bestFit="1" customWidth="1"/>
    <col min="7952" max="7952" width="9.28515625" style="33" bestFit="1" customWidth="1"/>
    <col min="7953" max="8192" width="9.140625" style="33"/>
    <col min="8193" max="8193" width="16.5703125" style="33" bestFit="1" customWidth="1"/>
    <col min="8194" max="8195" width="8.85546875" style="33" customWidth="1"/>
    <col min="8196" max="8196" width="19.5703125" style="33" bestFit="1" customWidth="1"/>
    <col min="8197" max="8199" width="12.5703125" style="33" customWidth="1"/>
    <col min="8200" max="8200" width="32" style="33" bestFit="1" customWidth="1"/>
    <col min="8201" max="8201" width="14" style="33" bestFit="1" customWidth="1"/>
    <col min="8202" max="8204" width="11.85546875" style="33" bestFit="1" customWidth="1"/>
    <col min="8205" max="8207" width="10.28515625" style="33" bestFit="1" customWidth="1"/>
    <col min="8208" max="8208" width="9.28515625" style="33" bestFit="1" customWidth="1"/>
    <col min="8209" max="8448" width="9.140625" style="33"/>
    <col min="8449" max="8449" width="16.5703125" style="33" bestFit="1" customWidth="1"/>
    <col min="8450" max="8451" width="8.85546875" style="33" customWidth="1"/>
    <col min="8452" max="8452" width="19.5703125" style="33" bestFit="1" customWidth="1"/>
    <col min="8453" max="8455" width="12.5703125" style="33" customWidth="1"/>
    <col min="8456" max="8456" width="32" style="33" bestFit="1" customWidth="1"/>
    <col min="8457" max="8457" width="14" style="33" bestFit="1" customWidth="1"/>
    <col min="8458" max="8460" width="11.85546875" style="33" bestFit="1" customWidth="1"/>
    <col min="8461" max="8463" width="10.28515625" style="33" bestFit="1" customWidth="1"/>
    <col min="8464" max="8464" width="9.28515625" style="33" bestFit="1" customWidth="1"/>
    <col min="8465" max="8704" width="9.140625" style="33"/>
    <col min="8705" max="8705" width="16.5703125" style="33" bestFit="1" customWidth="1"/>
    <col min="8706" max="8707" width="8.85546875" style="33" customWidth="1"/>
    <col min="8708" max="8708" width="19.5703125" style="33" bestFit="1" customWidth="1"/>
    <col min="8709" max="8711" width="12.5703125" style="33" customWidth="1"/>
    <col min="8712" max="8712" width="32" style="33" bestFit="1" customWidth="1"/>
    <col min="8713" max="8713" width="14" style="33" bestFit="1" customWidth="1"/>
    <col min="8714" max="8716" width="11.85546875" style="33" bestFit="1" customWidth="1"/>
    <col min="8717" max="8719" width="10.28515625" style="33" bestFit="1" customWidth="1"/>
    <col min="8720" max="8720" width="9.28515625" style="33" bestFit="1" customWidth="1"/>
    <col min="8721" max="8960" width="9.140625" style="33"/>
    <col min="8961" max="8961" width="16.5703125" style="33" bestFit="1" customWidth="1"/>
    <col min="8962" max="8963" width="8.85546875" style="33" customWidth="1"/>
    <col min="8964" max="8964" width="19.5703125" style="33" bestFit="1" customWidth="1"/>
    <col min="8965" max="8967" width="12.5703125" style="33" customWidth="1"/>
    <col min="8968" max="8968" width="32" style="33" bestFit="1" customWidth="1"/>
    <col min="8969" max="8969" width="14" style="33" bestFit="1" customWidth="1"/>
    <col min="8970" max="8972" width="11.85546875" style="33" bestFit="1" customWidth="1"/>
    <col min="8973" max="8975" width="10.28515625" style="33" bestFit="1" customWidth="1"/>
    <col min="8976" max="8976" width="9.28515625" style="33" bestFit="1" customWidth="1"/>
    <col min="8977" max="9216" width="9.140625" style="33"/>
    <col min="9217" max="9217" width="16.5703125" style="33" bestFit="1" customWidth="1"/>
    <col min="9218" max="9219" width="8.85546875" style="33" customWidth="1"/>
    <col min="9220" max="9220" width="19.5703125" style="33" bestFit="1" customWidth="1"/>
    <col min="9221" max="9223" width="12.5703125" style="33" customWidth="1"/>
    <col min="9224" max="9224" width="32" style="33" bestFit="1" customWidth="1"/>
    <col min="9225" max="9225" width="14" style="33" bestFit="1" customWidth="1"/>
    <col min="9226" max="9228" width="11.85546875" style="33" bestFit="1" customWidth="1"/>
    <col min="9229" max="9231" width="10.28515625" style="33" bestFit="1" customWidth="1"/>
    <col min="9232" max="9232" width="9.28515625" style="33" bestFit="1" customWidth="1"/>
    <col min="9233" max="9472" width="9.140625" style="33"/>
    <col min="9473" max="9473" width="16.5703125" style="33" bestFit="1" customWidth="1"/>
    <col min="9474" max="9475" width="8.85546875" style="33" customWidth="1"/>
    <col min="9476" max="9476" width="19.5703125" style="33" bestFit="1" customWidth="1"/>
    <col min="9477" max="9479" width="12.5703125" style="33" customWidth="1"/>
    <col min="9480" max="9480" width="32" style="33" bestFit="1" customWidth="1"/>
    <col min="9481" max="9481" width="14" style="33" bestFit="1" customWidth="1"/>
    <col min="9482" max="9484" width="11.85546875" style="33" bestFit="1" customWidth="1"/>
    <col min="9485" max="9487" width="10.28515625" style="33" bestFit="1" customWidth="1"/>
    <col min="9488" max="9488" width="9.28515625" style="33" bestFit="1" customWidth="1"/>
    <col min="9489" max="9728" width="9.140625" style="33"/>
    <col min="9729" max="9729" width="16.5703125" style="33" bestFit="1" customWidth="1"/>
    <col min="9730" max="9731" width="8.85546875" style="33" customWidth="1"/>
    <col min="9732" max="9732" width="19.5703125" style="33" bestFit="1" customWidth="1"/>
    <col min="9733" max="9735" width="12.5703125" style="33" customWidth="1"/>
    <col min="9736" max="9736" width="32" style="33" bestFit="1" customWidth="1"/>
    <col min="9737" max="9737" width="14" style="33" bestFit="1" customWidth="1"/>
    <col min="9738" max="9740" width="11.85546875" style="33" bestFit="1" customWidth="1"/>
    <col min="9741" max="9743" width="10.28515625" style="33" bestFit="1" customWidth="1"/>
    <col min="9744" max="9744" width="9.28515625" style="33" bestFit="1" customWidth="1"/>
    <col min="9745" max="9984" width="9.140625" style="33"/>
    <col min="9985" max="9985" width="16.5703125" style="33" bestFit="1" customWidth="1"/>
    <col min="9986" max="9987" width="8.85546875" style="33" customWidth="1"/>
    <col min="9988" max="9988" width="19.5703125" style="33" bestFit="1" customWidth="1"/>
    <col min="9989" max="9991" width="12.5703125" style="33" customWidth="1"/>
    <col min="9992" max="9992" width="32" style="33" bestFit="1" customWidth="1"/>
    <col min="9993" max="9993" width="14" style="33" bestFit="1" customWidth="1"/>
    <col min="9994" max="9996" width="11.85546875" style="33" bestFit="1" customWidth="1"/>
    <col min="9997" max="9999" width="10.28515625" style="33" bestFit="1" customWidth="1"/>
    <col min="10000" max="10000" width="9.28515625" style="33" bestFit="1" customWidth="1"/>
    <col min="10001" max="10240" width="9.140625" style="33"/>
    <col min="10241" max="10241" width="16.5703125" style="33" bestFit="1" customWidth="1"/>
    <col min="10242" max="10243" width="8.85546875" style="33" customWidth="1"/>
    <col min="10244" max="10244" width="19.5703125" style="33" bestFit="1" customWidth="1"/>
    <col min="10245" max="10247" width="12.5703125" style="33" customWidth="1"/>
    <col min="10248" max="10248" width="32" style="33" bestFit="1" customWidth="1"/>
    <col min="10249" max="10249" width="14" style="33" bestFit="1" customWidth="1"/>
    <col min="10250" max="10252" width="11.85546875" style="33" bestFit="1" customWidth="1"/>
    <col min="10253" max="10255" width="10.28515625" style="33" bestFit="1" customWidth="1"/>
    <col min="10256" max="10256" width="9.28515625" style="33" bestFit="1" customWidth="1"/>
    <col min="10257" max="10496" width="9.140625" style="33"/>
    <col min="10497" max="10497" width="16.5703125" style="33" bestFit="1" customWidth="1"/>
    <col min="10498" max="10499" width="8.85546875" style="33" customWidth="1"/>
    <col min="10500" max="10500" width="19.5703125" style="33" bestFit="1" customWidth="1"/>
    <col min="10501" max="10503" width="12.5703125" style="33" customWidth="1"/>
    <col min="10504" max="10504" width="32" style="33" bestFit="1" customWidth="1"/>
    <col min="10505" max="10505" width="14" style="33" bestFit="1" customWidth="1"/>
    <col min="10506" max="10508" width="11.85546875" style="33" bestFit="1" customWidth="1"/>
    <col min="10509" max="10511" width="10.28515625" style="33" bestFit="1" customWidth="1"/>
    <col min="10512" max="10512" width="9.28515625" style="33" bestFit="1" customWidth="1"/>
    <col min="10513" max="10752" width="9.140625" style="33"/>
    <col min="10753" max="10753" width="16.5703125" style="33" bestFit="1" customWidth="1"/>
    <col min="10754" max="10755" width="8.85546875" style="33" customWidth="1"/>
    <col min="10756" max="10756" width="19.5703125" style="33" bestFit="1" customWidth="1"/>
    <col min="10757" max="10759" width="12.5703125" style="33" customWidth="1"/>
    <col min="10760" max="10760" width="32" style="33" bestFit="1" customWidth="1"/>
    <col min="10761" max="10761" width="14" style="33" bestFit="1" customWidth="1"/>
    <col min="10762" max="10764" width="11.85546875" style="33" bestFit="1" customWidth="1"/>
    <col min="10765" max="10767" width="10.28515625" style="33" bestFit="1" customWidth="1"/>
    <col min="10768" max="10768" width="9.28515625" style="33" bestFit="1" customWidth="1"/>
    <col min="10769" max="11008" width="9.140625" style="33"/>
    <col min="11009" max="11009" width="16.5703125" style="33" bestFit="1" customWidth="1"/>
    <col min="11010" max="11011" width="8.85546875" style="33" customWidth="1"/>
    <col min="11012" max="11012" width="19.5703125" style="33" bestFit="1" customWidth="1"/>
    <col min="11013" max="11015" width="12.5703125" style="33" customWidth="1"/>
    <col min="11016" max="11016" width="32" style="33" bestFit="1" customWidth="1"/>
    <col min="11017" max="11017" width="14" style="33" bestFit="1" customWidth="1"/>
    <col min="11018" max="11020" width="11.85546875" style="33" bestFit="1" customWidth="1"/>
    <col min="11021" max="11023" width="10.28515625" style="33" bestFit="1" customWidth="1"/>
    <col min="11024" max="11024" width="9.28515625" style="33" bestFit="1" customWidth="1"/>
    <col min="11025" max="11264" width="9.140625" style="33"/>
    <col min="11265" max="11265" width="16.5703125" style="33" bestFit="1" customWidth="1"/>
    <col min="11266" max="11267" width="8.85546875" style="33" customWidth="1"/>
    <col min="11268" max="11268" width="19.5703125" style="33" bestFit="1" customWidth="1"/>
    <col min="11269" max="11271" width="12.5703125" style="33" customWidth="1"/>
    <col min="11272" max="11272" width="32" style="33" bestFit="1" customWidth="1"/>
    <col min="11273" max="11273" width="14" style="33" bestFit="1" customWidth="1"/>
    <col min="11274" max="11276" width="11.85546875" style="33" bestFit="1" customWidth="1"/>
    <col min="11277" max="11279" width="10.28515625" style="33" bestFit="1" customWidth="1"/>
    <col min="11280" max="11280" width="9.28515625" style="33" bestFit="1" customWidth="1"/>
    <col min="11281" max="11520" width="9.140625" style="33"/>
    <col min="11521" max="11521" width="16.5703125" style="33" bestFit="1" customWidth="1"/>
    <col min="11522" max="11523" width="8.85546875" style="33" customWidth="1"/>
    <col min="11524" max="11524" width="19.5703125" style="33" bestFit="1" customWidth="1"/>
    <col min="11525" max="11527" width="12.5703125" style="33" customWidth="1"/>
    <col min="11528" max="11528" width="32" style="33" bestFit="1" customWidth="1"/>
    <col min="11529" max="11529" width="14" style="33" bestFit="1" customWidth="1"/>
    <col min="11530" max="11532" width="11.85546875" style="33" bestFit="1" customWidth="1"/>
    <col min="11533" max="11535" width="10.28515625" style="33" bestFit="1" customWidth="1"/>
    <col min="11536" max="11536" width="9.28515625" style="33" bestFit="1" customWidth="1"/>
    <col min="11537" max="11776" width="9.140625" style="33"/>
    <col min="11777" max="11777" width="16.5703125" style="33" bestFit="1" customWidth="1"/>
    <col min="11778" max="11779" width="8.85546875" style="33" customWidth="1"/>
    <col min="11780" max="11780" width="19.5703125" style="33" bestFit="1" customWidth="1"/>
    <col min="11781" max="11783" width="12.5703125" style="33" customWidth="1"/>
    <col min="11784" max="11784" width="32" style="33" bestFit="1" customWidth="1"/>
    <col min="11785" max="11785" width="14" style="33" bestFit="1" customWidth="1"/>
    <col min="11786" max="11788" width="11.85546875" style="33" bestFit="1" customWidth="1"/>
    <col min="11789" max="11791" width="10.28515625" style="33" bestFit="1" customWidth="1"/>
    <col min="11792" max="11792" width="9.28515625" style="33" bestFit="1" customWidth="1"/>
    <col min="11793" max="12032" width="9.140625" style="33"/>
    <col min="12033" max="12033" width="16.5703125" style="33" bestFit="1" customWidth="1"/>
    <col min="12034" max="12035" width="8.85546875" style="33" customWidth="1"/>
    <col min="12036" max="12036" width="19.5703125" style="33" bestFit="1" customWidth="1"/>
    <col min="12037" max="12039" width="12.5703125" style="33" customWidth="1"/>
    <col min="12040" max="12040" width="32" style="33" bestFit="1" customWidth="1"/>
    <col min="12041" max="12041" width="14" style="33" bestFit="1" customWidth="1"/>
    <col min="12042" max="12044" width="11.85546875" style="33" bestFit="1" customWidth="1"/>
    <col min="12045" max="12047" width="10.28515625" style="33" bestFit="1" customWidth="1"/>
    <col min="12048" max="12048" width="9.28515625" style="33" bestFit="1" customWidth="1"/>
    <col min="12049" max="12288" width="9.140625" style="33"/>
    <col min="12289" max="12289" width="16.5703125" style="33" bestFit="1" customWidth="1"/>
    <col min="12290" max="12291" width="8.85546875" style="33" customWidth="1"/>
    <col min="12292" max="12292" width="19.5703125" style="33" bestFit="1" customWidth="1"/>
    <col min="12293" max="12295" width="12.5703125" style="33" customWidth="1"/>
    <col min="12296" max="12296" width="32" style="33" bestFit="1" customWidth="1"/>
    <col min="12297" max="12297" width="14" style="33" bestFit="1" customWidth="1"/>
    <col min="12298" max="12300" width="11.85546875" style="33" bestFit="1" customWidth="1"/>
    <col min="12301" max="12303" width="10.28515625" style="33" bestFit="1" customWidth="1"/>
    <col min="12304" max="12304" width="9.28515625" style="33" bestFit="1" customWidth="1"/>
    <col min="12305" max="12544" width="9.140625" style="33"/>
    <col min="12545" max="12545" width="16.5703125" style="33" bestFit="1" customWidth="1"/>
    <col min="12546" max="12547" width="8.85546875" style="33" customWidth="1"/>
    <col min="12548" max="12548" width="19.5703125" style="33" bestFit="1" customWidth="1"/>
    <col min="12549" max="12551" width="12.5703125" style="33" customWidth="1"/>
    <col min="12552" max="12552" width="32" style="33" bestFit="1" customWidth="1"/>
    <col min="12553" max="12553" width="14" style="33" bestFit="1" customWidth="1"/>
    <col min="12554" max="12556" width="11.85546875" style="33" bestFit="1" customWidth="1"/>
    <col min="12557" max="12559" width="10.28515625" style="33" bestFit="1" customWidth="1"/>
    <col min="12560" max="12560" width="9.28515625" style="33" bestFit="1" customWidth="1"/>
    <col min="12561" max="12800" width="9.140625" style="33"/>
    <col min="12801" max="12801" width="16.5703125" style="33" bestFit="1" customWidth="1"/>
    <col min="12802" max="12803" width="8.85546875" style="33" customWidth="1"/>
    <col min="12804" max="12804" width="19.5703125" style="33" bestFit="1" customWidth="1"/>
    <col min="12805" max="12807" width="12.5703125" style="33" customWidth="1"/>
    <col min="12808" max="12808" width="32" style="33" bestFit="1" customWidth="1"/>
    <col min="12809" max="12809" width="14" style="33" bestFit="1" customWidth="1"/>
    <col min="12810" max="12812" width="11.85546875" style="33" bestFit="1" customWidth="1"/>
    <col min="12813" max="12815" width="10.28515625" style="33" bestFit="1" customWidth="1"/>
    <col min="12816" max="12816" width="9.28515625" style="33" bestFit="1" customWidth="1"/>
    <col min="12817" max="13056" width="9.140625" style="33"/>
    <col min="13057" max="13057" width="16.5703125" style="33" bestFit="1" customWidth="1"/>
    <col min="13058" max="13059" width="8.85546875" style="33" customWidth="1"/>
    <col min="13060" max="13060" width="19.5703125" style="33" bestFit="1" customWidth="1"/>
    <col min="13061" max="13063" width="12.5703125" style="33" customWidth="1"/>
    <col min="13064" max="13064" width="32" style="33" bestFit="1" customWidth="1"/>
    <col min="13065" max="13065" width="14" style="33" bestFit="1" customWidth="1"/>
    <col min="13066" max="13068" width="11.85546875" style="33" bestFit="1" customWidth="1"/>
    <col min="13069" max="13071" width="10.28515625" style="33" bestFit="1" customWidth="1"/>
    <col min="13072" max="13072" width="9.28515625" style="33" bestFit="1" customWidth="1"/>
    <col min="13073" max="13312" width="9.140625" style="33"/>
    <col min="13313" max="13313" width="16.5703125" style="33" bestFit="1" customWidth="1"/>
    <col min="13314" max="13315" width="8.85546875" style="33" customWidth="1"/>
    <col min="13316" max="13316" width="19.5703125" style="33" bestFit="1" customWidth="1"/>
    <col min="13317" max="13319" width="12.5703125" style="33" customWidth="1"/>
    <col min="13320" max="13320" width="32" style="33" bestFit="1" customWidth="1"/>
    <col min="13321" max="13321" width="14" style="33" bestFit="1" customWidth="1"/>
    <col min="13322" max="13324" width="11.85546875" style="33" bestFit="1" customWidth="1"/>
    <col min="13325" max="13327" width="10.28515625" style="33" bestFit="1" customWidth="1"/>
    <col min="13328" max="13328" width="9.28515625" style="33" bestFit="1" customWidth="1"/>
    <col min="13329" max="13568" width="9.140625" style="33"/>
    <col min="13569" max="13569" width="16.5703125" style="33" bestFit="1" customWidth="1"/>
    <col min="13570" max="13571" width="8.85546875" style="33" customWidth="1"/>
    <col min="13572" max="13572" width="19.5703125" style="33" bestFit="1" customWidth="1"/>
    <col min="13573" max="13575" width="12.5703125" style="33" customWidth="1"/>
    <col min="13576" max="13576" width="32" style="33" bestFit="1" customWidth="1"/>
    <col min="13577" max="13577" width="14" style="33" bestFit="1" customWidth="1"/>
    <col min="13578" max="13580" width="11.85546875" style="33" bestFit="1" customWidth="1"/>
    <col min="13581" max="13583" width="10.28515625" style="33" bestFit="1" customWidth="1"/>
    <col min="13584" max="13584" width="9.28515625" style="33" bestFit="1" customWidth="1"/>
    <col min="13585" max="13824" width="9.140625" style="33"/>
    <col min="13825" max="13825" width="16.5703125" style="33" bestFit="1" customWidth="1"/>
    <col min="13826" max="13827" width="8.85546875" style="33" customWidth="1"/>
    <col min="13828" max="13828" width="19.5703125" style="33" bestFit="1" customWidth="1"/>
    <col min="13829" max="13831" width="12.5703125" style="33" customWidth="1"/>
    <col min="13832" max="13832" width="32" style="33" bestFit="1" customWidth="1"/>
    <col min="13833" max="13833" width="14" style="33" bestFit="1" customWidth="1"/>
    <col min="13834" max="13836" width="11.85546875" style="33" bestFit="1" customWidth="1"/>
    <col min="13837" max="13839" width="10.28515625" style="33" bestFit="1" customWidth="1"/>
    <col min="13840" max="13840" width="9.28515625" style="33" bestFit="1" customWidth="1"/>
    <col min="13841" max="14080" width="9.140625" style="33"/>
    <col min="14081" max="14081" width="16.5703125" style="33" bestFit="1" customWidth="1"/>
    <col min="14082" max="14083" width="8.85546875" style="33" customWidth="1"/>
    <col min="14084" max="14084" width="19.5703125" style="33" bestFit="1" customWidth="1"/>
    <col min="14085" max="14087" width="12.5703125" style="33" customWidth="1"/>
    <col min="14088" max="14088" width="32" style="33" bestFit="1" customWidth="1"/>
    <col min="14089" max="14089" width="14" style="33" bestFit="1" customWidth="1"/>
    <col min="14090" max="14092" width="11.85546875" style="33" bestFit="1" customWidth="1"/>
    <col min="14093" max="14095" width="10.28515625" style="33" bestFit="1" customWidth="1"/>
    <col min="14096" max="14096" width="9.28515625" style="33" bestFit="1" customWidth="1"/>
    <col min="14097" max="14336" width="9.140625" style="33"/>
    <col min="14337" max="14337" width="16.5703125" style="33" bestFit="1" customWidth="1"/>
    <col min="14338" max="14339" width="8.85546875" style="33" customWidth="1"/>
    <col min="14340" max="14340" width="19.5703125" style="33" bestFit="1" customWidth="1"/>
    <col min="14341" max="14343" width="12.5703125" style="33" customWidth="1"/>
    <col min="14344" max="14344" width="32" style="33" bestFit="1" customWidth="1"/>
    <col min="14345" max="14345" width="14" style="33" bestFit="1" customWidth="1"/>
    <col min="14346" max="14348" width="11.85546875" style="33" bestFit="1" customWidth="1"/>
    <col min="14349" max="14351" width="10.28515625" style="33" bestFit="1" customWidth="1"/>
    <col min="14352" max="14352" width="9.28515625" style="33" bestFit="1" customWidth="1"/>
    <col min="14353" max="14592" width="9.140625" style="33"/>
    <col min="14593" max="14593" width="16.5703125" style="33" bestFit="1" customWidth="1"/>
    <col min="14594" max="14595" width="8.85546875" style="33" customWidth="1"/>
    <col min="14596" max="14596" width="19.5703125" style="33" bestFit="1" customWidth="1"/>
    <col min="14597" max="14599" width="12.5703125" style="33" customWidth="1"/>
    <col min="14600" max="14600" width="32" style="33" bestFit="1" customWidth="1"/>
    <col min="14601" max="14601" width="14" style="33" bestFit="1" customWidth="1"/>
    <col min="14602" max="14604" width="11.85546875" style="33" bestFit="1" customWidth="1"/>
    <col min="14605" max="14607" width="10.28515625" style="33" bestFit="1" customWidth="1"/>
    <col min="14608" max="14608" width="9.28515625" style="33" bestFit="1" customWidth="1"/>
    <col min="14609" max="14848" width="9.140625" style="33"/>
    <col min="14849" max="14849" width="16.5703125" style="33" bestFit="1" customWidth="1"/>
    <col min="14850" max="14851" width="8.85546875" style="33" customWidth="1"/>
    <col min="14852" max="14852" width="19.5703125" style="33" bestFit="1" customWidth="1"/>
    <col min="14853" max="14855" width="12.5703125" style="33" customWidth="1"/>
    <col min="14856" max="14856" width="32" style="33" bestFit="1" customWidth="1"/>
    <col min="14857" max="14857" width="14" style="33" bestFit="1" customWidth="1"/>
    <col min="14858" max="14860" width="11.85546875" style="33" bestFit="1" customWidth="1"/>
    <col min="14861" max="14863" width="10.28515625" style="33" bestFit="1" customWidth="1"/>
    <col min="14864" max="14864" width="9.28515625" style="33" bestFit="1" customWidth="1"/>
    <col min="14865" max="15104" width="9.140625" style="33"/>
    <col min="15105" max="15105" width="16.5703125" style="33" bestFit="1" customWidth="1"/>
    <col min="15106" max="15107" width="8.85546875" style="33" customWidth="1"/>
    <col min="15108" max="15108" width="19.5703125" style="33" bestFit="1" customWidth="1"/>
    <col min="15109" max="15111" width="12.5703125" style="33" customWidth="1"/>
    <col min="15112" max="15112" width="32" style="33" bestFit="1" customWidth="1"/>
    <col min="15113" max="15113" width="14" style="33" bestFit="1" customWidth="1"/>
    <col min="15114" max="15116" width="11.85546875" style="33" bestFit="1" customWidth="1"/>
    <col min="15117" max="15119" width="10.28515625" style="33" bestFit="1" customWidth="1"/>
    <col min="15120" max="15120" width="9.28515625" style="33" bestFit="1" customWidth="1"/>
    <col min="15121" max="15360" width="9.140625" style="33"/>
    <col min="15361" max="15361" width="16.5703125" style="33" bestFit="1" customWidth="1"/>
    <col min="15362" max="15363" width="8.85546875" style="33" customWidth="1"/>
    <col min="15364" max="15364" width="19.5703125" style="33" bestFit="1" customWidth="1"/>
    <col min="15365" max="15367" width="12.5703125" style="33" customWidth="1"/>
    <col min="15368" max="15368" width="32" style="33" bestFit="1" customWidth="1"/>
    <col min="15369" max="15369" width="14" style="33" bestFit="1" customWidth="1"/>
    <col min="15370" max="15372" width="11.85546875" style="33" bestFit="1" customWidth="1"/>
    <col min="15373" max="15375" width="10.28515625" style="33" bestFit="1" customWidth="1"/>
    <col min="15376" max="15376" width="9.28515625" style="33" bestFit="1" customWidth="1"/>
    <col min="15377" max="15616" width="9.140625" style="33"/>
    <col min="15617" max="15617" width="16.5703125" style="33" bestFit="1" customWidth="1"/>
    <col min="15618" max="15619" width="8.85546875" style="33" customWidth="1"/>
    <col min="15620" max="15620" width="19.5703125" style="33" bestFit="1" customWidth="1"/>
    <col min="15621" max="15623" width="12.5703125" style="33" customWidth="1"/>
    <col min="15624" max="15624" width="32" style="33" bestFit="1" customWidth="1"/>
    <col min="15625" max="15625" width="14" style="33" bestFit="1" customWidth="1"/>
    <col min="15626" max="15628" width="11.85546875" style="33" bestFit="1" customWidth="1"/>
    <col min="15629" max="15631" width="10.28515625" style="33" bestFit="1" customWidth="1"/>
    <col min="15632" max="15632" width="9.28515625" style="33" bestFit="1" customWidth="1"/>
    <col min="15633" max="15872" width="9.140625" style="33"/>
    <col min="15873" max="15873" width="16.5703125" style="33" bestFit="1" customWidth="1"/>
    <col min="15874" max="15875" width="8.85546875" style="33" customWidth="1"/>
    <col min="15876" max="15876" width="19.5703125" style="33" bestFit="1" customWidth="1"/>
    <col min="15877" max="15879" width="12.5703125" style="33" customWidth="1"/>
    <col min="15880" max="15880" width="32" style="33" bestFit="1" customWidth="1"/>
    <col min="15881" max="15881" width="14" style="33" bestFit="1" customWidth="1"/>
    <col min="15882" max="15884" width="11.85546875" style="33" bestFit="1" customWidth="1"/>
    <col min="15885" max="15887" width="10.28515625" style="33" bestFit="1" customWidth="1"/>
    <col min="15888" max="15888" width="9.28515625" style="33" bestFit="1" customWidth="1"/>
    <col min="15889" max="16128" width="9.140625" style="33"/>
    <col min="16129" max="16129" width="16.5703125" style="33" bestFit="1" customWidth="1"/>
    <col min="16130" max="16131" width="8.85546875" style="33" customWidth="1"/>
    <col min="16132" max="16132" width="19.5703125" style="33" bestFit="1" customWidth="1"/>
    <col min="16133" max="16135" width="12.5703125" style="33" customWidth="1"/>
    <col min="16136" max="16136" width="32" style="33" bestFit="1" customWidth="1"/>
    <col min="16137" max="16137" width="14" style="33" bestFit="1" customWidth="1"/>
    <col min="16138" max="16140" width="11.85546875" style="33" bestFit="1" customWidth="1"/>
    <col min="16141" max="16143" width="10.28515625" style="33" bestFit="1" customWidth="1"/>
    <col min="16144" max="16144" width="9.28515625" style="33" bestFit="1" customWidth="1"/>
    <col min="16145" max="16384" width="9.140625" style="33"/>
  </cols>
  <sheetData>
    <row r="2" spans="1:16">
      <c r="E2" s="33"/>
      <c r="F2" s="33"/>
      <c r="G2" s="33"/>
      <c r="H2" s="33" t="s">
        <v>36</v>
      </c>
      <c r="I2" s="33">
        <v>95</v>
      </c>
    </row>
    <row r="3" spans="1:16" ht="62.25" thickBot="1">
      <c r="H3" s="34"/>
    </row>
    <row r="4" spans="1:16" ht="15">
      <c r="A4" s="75" t="s">
        <v>37</v>
      </c>
      <c r="B4" s="77" t="s">
        <v>38</v>
      </c>
      <c r="C4" s="79" t="s">
        <v>39</v>
      </c>
      <c r="D4" s="79" t="s">
        <v>40</v>
      </c>
      <c r="E4" s="79" t="s">
        <v>41</v>
      </c>
      <c r="F4" s="79"/>
      <c r="G4" s="79"/>
      <c r="H4" s="81" t="s">
        <v>42</v>
      </c>
      <c r="I4" s="69" t="s">
        <v>43</v>
      </c>
      <c r="J4" s="70"/>
      <c r="K4" s="70"/>
      <c r="L4" s="71"/>
      <c r="M4" s="72" t="s">
        <v>44</v>
      </c>
      <c r="N4" s="73"/>
      <c r="O4" s="73"/>
      <c r="P4" s="74"/>
    </row>
    <row r="5" spans="1:16" ht="15.75" thickBot="1">
      <c r="A5" s="76"/>
      <c r="B5" s="78"/>
      <c r="C5" s="80"/>
      <c r="D5" s="80"/>
      <c r="E5" s="63" t="s">
        <v>45</v>
      </c>
      <c r="F5" s="63" t="s">
        <v>46</v>
      </c>
      <c r="G5" s="63" t="s">
        <v>47</v>
      </c>
      <c r="H5" s="82"/>
      <c r="I5" s="35" t="s">
        <v>48</v>
      </c>
      <c r="J5" s="35" t="s">
        <v>49</v>
      </c>
      <c r="K5" s="35" t="s">
        <v>50</v>
      </c>
      <c r="L5" s="35" t="s">
        <v>51</v>
      </c>
      <c r="M5" s="35" t="s">
        <v>48</v>
      </c>
      <c r="N5" s="35" t="s">
        <v>49</v>
      </c>
      <c r="O5" s="35" t="s">
        <v>50</v>
      </c>
      <c r="P5" s="35" t="s">
        <v>51</v>
      </c>
    </row>
    <row r="6" spans="1:16" ht="15">
      <c r="A6" s="64">
        <v>58</v>
      </c>
      <c r="B6" s="64" t="s">
        <v>52</v>
      </c>
      <c r="C6" s="64" t="s">
        <v>53</v>
      </c>
      <c r="D6" s="66" t="s">
        <v>54</v>
      </c>
      <c r="E6" s="65" t="s">
        <v>55</v>
      </c>
      <c r="F6" s="65" t="s">
        <v>55</v>
      </c>
      <c r="G6" s="65" t="s">
        <v>55</v>
      </c>
      <c r="H6" s="36" t="s">
        <v>67</v>
      </c>
      <c r="I6" s="37">
        <f>M6*$I$2/100</f>
        <v>76000</v>
      </c>
      <c r="J6" s="37">
        <f>N6*$I$2/100</f>
        <v>38000</v>
      </c>
      <c r="K6" s="37">
        <f>O6*$I$2/100</f>
        <v>76000</v>
      </c>
      <c r="L6" s="37">
        <f>P6*$I$2/100</f>
        <v>57000</v>
      </c>
      <c r="M6" s="38">
        <v>80000</v>
      </c>
      <c r="N6" s="39">
        <v>40000</v>
      </c>
      <c r="O6" s="39">
        <v>80000</v>
      </c>
      <c r="P6" s="40">
        <v>60000</v>
      </c>
    </row>
    <row r="7" spans="1:16" ht="15">
      <c r="A7" s="64">
        <v>63</v>
      </c>
      <c r="B7" s="64" t="s">
        <v>52</v>
      </c>
      <c r="C7" s="64" t="s">
        <v>57</v>
      </c>
      <c r="D7" s="66" t="s">
        <v>54</v>
      </c>
      <c r="E7" s="65" t="s">
        <v>58</v>
      </c>
      <c r="F7" s="65" t="s">
        <v>58</v>
      </c>
      <c r="G7" s="65" t="s">
        <v>58</v>
      </c>
      <c r="H7" s="36" t="s">
        <v>68</v>
      </c>
      <c r="I7" s="37">
        <f t="shared" ref="I7:L9" si="0">M7*$I$2/100</f>
        <v>19000</v>
      </c>
      <c r="J7" s="37">
        <f t="shared" si="0"/>
        <v>15200</v>
      </c>
      <c r="K7" s="37">
        <f t="shared" si="0"/>
        <v>15200</v>
      </c>
      <c r="L7" s="37">
        <f t="shared" si="0"/>
        <v>15200</v>
      </c>
      <c r="M7" s="38">
        <v>20000</v>
      </c>
      <c r="N7" s="39">
        <v>16000</v>
      </c>
      <c r="O7" s="39">
        <v>16000</v>
      </c>
      <c r="P7" s="39">
        <v>16000</v>
      </c>
    </row>
    <row r="8" spans="1:16" ht="15">
      <c r="A8" s="64">
        <v>64</v>
      </c>
      <c r="B8" s="64" t="s">
        <v>52</v>
      </c>
      <c r="C8" s="64" t="s">
        <v>56</v>
      </c>
      <c r="D8" s="64" t="s">
        <v>54</v>
      </c>
      <c r="E8" s="65" t="s">
        <v>59</v>
      </c>
      <c r="F8" s="65" t="s">
        <v>59</v>
      </c>
      <c r="G8" s="65" t="s">
        <v>59</v>
      </c>
      <c r="H8" s="36" t="s">
        <v>69</v>
      </c>
      <c r="I8" s="37">
        <f t="shared" si="0"/>
        <v>47500</v>
      </c>
      <c r="J8" s="37">
        <f t="shared" si="0"/>
        <v>28500</v>
      </c>
      <c r="K8" s="37">
        <f t="shared" si="0"/>
        <v>76000</v>
      </c>
      <c r="L8" s="37">
        <f t="shared" si="0"/>
        <v>19000</v>
      </c>
      <c r="M8" s="38">
        <v>50000</v>
      </c>
      <c r="N8" s="39">
        <v>30000</v>
      </c>
      <c r="O8" s="39">
        <v>80000</v>
      </c>
      <c r="P8" s="40">
        <v>20000</v>
      </c>
    </row>
    <row r="9" spans="1:16" ht="15">
      <c r="A9" s="64">
        <v>65</v>
      </c>
      <c r="B9" s="64" t="s">
        <v>52</v>
      </c>
      <c r="C9" s="64" t="s">
        <v>60</v>
      </c>
      <c r="D9" s="64" t="s">
        <v>54</v>
      </c>
      <c r="E9" s="65" t="s">
        <v>61</v>
      </c>
      <c r="F9" s="65" t="s">
        <v>61</v>
      </c>
      <c r="G9" s="65" t="s">
        <v>61</v>
      </c>
      <c r="H9" s="36" t="s">
        <v>70</v>
      </c>
      <c r="I9" s="37">
        <f t="shared" si="0"/>
        <v>38000</v>
      </c>
      <c r="J9" s="37">
        <f t="shared" si="0"/>
        <v>19000</v>
      </c>
      <c r="K9" s="37">
        <f t="shared" si="0"/>
        <v>38000</v>
      </c>
      <c r="L9" s="37">
        <f t="shared" si="0"/>
        <v>19000</v>
      </c>
      <c r="M9" s="38">
        <v>40000</v>
      </c>
      <c r="N9" s="39">
        <v>20000</v>
      </c>
      <c r="O9" s="39">
        <v>40000</v>
      </c>
      <c r="P9" s="40">
        <v>20000</v>
      </c>
    </row>
    <row r="10" spans="1:16" ht="15">
      <c r="A10" s="64"/>
      <c r="B10" s="64"/>
      <c r="C10" s="64"/>
      <c r="D10" s="66"/>
      <c r="E10" s="65"/>
      <c r="F10" s="65"/>
      <c r="G10" s="65"/>
      <c r="H10" s="36"/>
      <c r="I10" s="37"/>
      <c r="J10" s="37"/>
      <c r="K10" s="37"/>
      <c r="L10" s="37"/>
      <c r="M10" s="38"/>
      <c r="N10" s="39"/>
      <c r="O10" s="39"/>
      <c r="P10" s="40"/>
    </row>
    <row r="11" spans="1:16" ht="15">
      <c r="A11" s="64"/>
      <c r="B11" s="64"/>
      <c r="C11" s="64"/>
      <c r="D11" s="66"/>
      <c r="E11" s="65"/>
      <c r="F11" s="65"/>
      <c r="G11" s="67"/>
      <c r="H11" s="36"/>
      <c r="I11" s="37"/>
      <c r="J11" s="37"/>
      <c r="K11" s="37"/>
      <c r="L11" s="37"/>
      <c r="M11" s="38"/>
      <c r="N11" s="39"/>
      <c r="O11" s="39"/>
      <c r="P11" s="40"/>
    </row>
    <row r="12" spans="1:16" ht="15">
      <c r="A12" s="64"/>
      <c r="B12" s="64"/>
      <c r="C12" s="64"/>
      <c r="D12" s="66"/>
      <c r="E12" s="65"/>
      <c r="F12" s="65"/>
      <c r="G12" s="65"/>
      <c r="H12" s="36"/>
      <c r="I12" s="37"/>
      <c r="J12" s="37"/>
      <c r="K12" s="37"/>
      <c r="L12" s="37"/>
      <c r="M12" s="38"/>
      <c r="N12" s="39"/>
      <c r="O12" s="39"/>
      <c r="P12" s="40"/>
    </row>
    <row r="13" spans="1:16" ht="15">
      <c r="A13" s="64"/>
      <c r="B13" s="64"/>
      <c r="C13" s="64"/>
      <c r="D13" s="66"/>
      <c r="E13" s="65"/>
      <c r="F13" s="65"/>
      <c r="G13" s="67"/>
      <c r="H13" s="36"/>
      <c r="I13" s="37"/>
      <c r="J13" s="37"/>
      <c r="K13" s="37"/>
      <c r="L13" s="37"/>
      <c r="M13" s="38"/>
      <c r="N13" s="39"/>
      <c r="O13" s="39"/>
      <c r="P13" s="40"/>
    </row>
    <row r="14" spans="1:16" ht="15">
      <c r="A14" s="64"/>
      <c r="B14" s="64"/>
      <c r="C14" s="64"/>
      <c r="D14" s="66"/>
      <c r="E14" s="65"/>
      <c r="F14" s="65"/>
      <c r="G14" s="65"/>
      <c r="H14" s="36"/>
      <c r="I14" s="37"/>
      <c r="J14" s="37"/>
      <c r="K14" s="37"/>
      <c r="L14" s="37"/>
      <c r="M14" s="38"/>
      <c r="N14" s="39"/>
      <c r="O14" s="39"/>
      <c r="P14" s="40"/>
    </row>
    <row r="15" spans="1:16" ht="15">
      <c r="A15" s="64"/>
      <c r="B15" s="64"/>
      <c r="C15" s="64"/>
      <c r="D15" s="64"/>
      <c r="E15" s="65"/>
      <c r="F15" s="65"/>
      <c r="G15" s="65"/>
      <c r="H15" s="36"/>
      <c r="I15" s="37"/>
      <c r="J15" s="37"/>
      <c r="K15" s="37"/>
      <c r="L15" s="37"/>
      <c r="M15" s="38"/>
      <c r="N15" s="39"/>
      <c r="O15" s="39"/>
      <c r="P15" s="40"/>
    </row>
    <row r="16" spans="1:16" ht="15.75" thickBot="1">
      <c r="A16" s="64"/>
      <c r="B16" s="64"/>
      <c r="C16" s="64"/>
      <c r="D16" s="66"/>
      <c r="E16" s="65"/>
      <c r="F16" s="65"/>
      <c r="G16" s="65"/>
      <c r="H16" s="36"/>
      <c r="I16" s="37"/>
      <c r="J16" s="37"/>
      <c r="K16" s="37"/>
      <c r="L16" s="37"/>
      <c r="M16" s="41"/>
      <c r="N16" s="42"/>
      <c r="O16" s="42"/>
      <c r="P16" s="43"/>
    </row>
    <row r="18" spans="11:11">
      <c r="K18" s="44"/>
    </row>
  </sheetData>
  <mergeCells count="8">
    <mergeCell ref="I4:L4"/>
    <mergeCell ref="M4:P4"/>
    <mergeCell ref="A4:A5"/>
    <mergeCell ref="B4:B5"/>
    <mergeCell ref="C4:C5"/>
    <mergeCell ref="D4:D5"/>
    <mergeCell ref="E4:G4"/>
    <mergeCell ref="H4:H5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CB650-92EE-4539-8AF3-C814714EC679}">
  <sheetPr>
    <tabColor rgb="FFFFFF00"/>
  </sheetPr>
  <dimension ref="A1:F21"/>
  <sheetViews>
    <sheetView tabSelected="1" workbookViewId="0">
      <selection activeCell="G42" sqref="G42"/>
    </sheetView>
  </sheetViews>
  <sheetFormatPr baseColWidth="10" defaultRowHeight="12.75"/>
  <cols>
    <col min="1" max="1" width="28.7109375" bestFit="1" customWidth="1"/>
    <col min="2" max="2" width="9.85546875" bestFit="1" customWidth="1"/>
    <col min="3" max="6" width="11.28515625" bestFit="1" customWidth="1"/>
  </cols>
  <sheetData>
    <row r="1" spans="1:6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</row>
    <row r="2" spans="1:6">
      <c r="A2" s="48" t="s">
        <v>34</v>
      </c>
      <c r="B2" s="55">
        <v>44811</v>
      </c>
      <c r="C2" s="62">
        <v>1241051</v>
      </c>
      <c r="D2" s="62">
        <v>849735</v>
      </c>
      <c r="E2" s="62">
        <v>3531749</v>
      </c>
      <c r="F2" s="62">
        <v>633735</v>
      </c>
    </row>
    <row r="3" spans="1:6">
      <c r="A3" s="48" t="s">
        <v>33</v>
      </c>
      <c r="B3" s="55">
        <v>44811</v>
      </c>
      <c r="C3" s="62">
        <v>0</v>
      </c>
      <c r="D3" s="62">
        <v>7440</v>
      </c>
      <c r="E3" s="62">
        <v>54229</v>
      </c>
      <c r="F3" s="62">
        <v>11402</v>
      </c>
    </row>
    <row r="4" spans="1:6">
      <c r="A4" s="48" t="s">
        <v>32</v>
      </c>
      <c r="B4" s="55">
        <v>44811</v>
      </c>
      <c r="C4" s="62">
        <v>340800</v>
      </c>
      <c r="D4" s="62">
        <v>434278</v>
      </c>
      <c r="E4" s="62">
        <v>506699</v>
      </c>
      <c r="F4" s="62">
        <v>342488</v>
      </c>
    </row>
    <row r="5" spans="1:6">
      <c r="A5" s="48" t="s">
        <v>35</v>
      </c>
      <c r="B5" s="55">
        <v>44811</v>
      </c>
      <c r="C5" s="62">
        <v>100140</v>
      </c>
      <c r="D5" s="62">
        <v>68986</v>
      </c>
      <c r="E5" s="62">
        <v>191913</v>
      </c>
      <c r="F5" s="62">
        <v>65572</v>
      </c>
    </row>
    <row r="6" spans="1:6">
      <c r="A6" s="48"/>
      <c r="B6" s="55"/>
      <c r="C6" s="62"/>
      <c r="D6" s="62"/>
      <c r="E6" s="62"/>
      <c r="F6" s="62"/>
    </row>
    <row r="7" spans="1:6">
      <c r="A7" s="48"/>
      <c r="B7" s="55"/>
      <c r="C7" s="62"/>
      <c r="D7" s="62"/>
      <c r="E7" s="62"/>
      <c r="F7" s="62"/>
    </row>
    <row r="8" spans="1:6">
      <c r="A8" s="48"/>
      <c r="B8" s="55"/>
      <c r="C8" s="62"/>
      <c r="D8" s="62"/>
      <c r="E8" s="62"/>
      <c r="F8" s="62"/>
    </row>
    <row r="9" spans="1:6">
      <c r="A9" s="48"/>
      <c r="B9" s="55"/>
      <c r="C9" s="62"/>
      <c r="D9" s="62"/>
      <c r="E9" s="62"/>
      <c r="F9" s="62"/>
    </row>
    <row r="10" spans="1:6">
      <c r="A10" s="48"/>
      <c r="B10" s="55"/>
      <c r="C10" s="62"/>
      <c r="D10" s="62"/>
      <c r="E10" s="62"/>
      <c r="F10" s="62"/>
    </row>
    <row r="11" spans="1:6">
      <c r="A11" s="48"/>
      <c r="B11" s="55"/>
      <c r="C11" s="62"/>
      <c r="D11" s="62"/>
      <c r="E11" s="62"/>
      <c r="F11" s="62"/>
    </row>
    <row r="12" spans="1:6">
      <c r="A12" s="48"/>
      <c r="B12" s="55"/>
      <c r="C12" s="62"/>
      <c r="D12" s="62"/>
      <c r="E12" s="62"/>
      <c r="F12" s="62"/>
    </row>
    <row r="13" spans="1:6">
      <c r="A13" s="48"/>
      <c r="B13" s="55"/>
      <c r="C13" s="62"/>
      <c r="D13" s="62"/>
      <c r="E13" s="62"/>
      <c r="F13" s="62"/>
    </row>
    <row r="14" spans="1:6">
      <c r="A14" s="48"/>
      <c r="B14" s="55"/>
      <c r="C14" s="62"/>
      <c r="D14" s="62"/>
      <c r="E14" s="62"/>
      <c r="F14" s="62"/>
    </row>
    <row r="15" spans="1:6">
      <c r="A15" s="48"/>
      <c r="B15" s="55"/>
      <c r="C15" s="62"/>
      <c r="D15" s="62"/>
      <c r="E15" s="62"/>
      <c r="F15" s="62"/>
    </row>
    <row r="16" spans="1:6">
      <c r="A16" s="48"/>
      <c r="B16" s="55"/>
      <c r="C16" s="62"/>
      <c r="D16" s="62"/>
      <c r="E16" s="62"/>
      <c r="F16" s="62"/>
    </row>
    <row r="17" spans="1:6">
      <c r="A17" s="48"/>
      <c r="B17" s="55"/>
      <c r="C17" s="62"/>
      <c r="D17" s="62"/>
      <c r="E17" s="62"/>
      <c r="F17" s="62"/>
    </row>
    <row r="18" spans="1:6">
      <c r="A18" s="48"/>
      <c r="B18" s="55"/>
      <c r="C18" s="62"/>
      <c r="D18" s="62"/>
      <c r="E18" s="62"/>
      <c r="F18" s="62"/>
    </row>
    <row r="19" spans="1:6">
      <c r="A19" s="48"/>
      <c r="B19" s="55"/>
      <c r="C19" s="62"/>
      <c r="D19" s="62"/>
      <c r="E19" s="62"/>
      <c r="F19" s="62"/>
    </row>
    <row r="20" spans="1:6">
      <c r="A20" s="48"/>
      <c r="B20" s="55"/>
      <c r="C20" s="62"/>
      <c r="D20" s="62"/>
      <c r="E20" s="62"/>
      <c r="F20" s="62"/>
    </row>
    <row r="21" spans="1:6">
      <c r="A21" s="48"/>
      <c r="B21" s="55"/>
      <c r="C21" s="62"/>
      <c r="D21" s="62"/>
      <c r="E21" s="62"/>
      <c r="F21" s="62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A78A6-F5C8-40D1-9851-D998109E892E}">
  <sheetPr codeName="Feuil1"/>
  <dimension ref="A1:E24"/>
  <sheetViews>
    <sheetView workbookViewId="0">
      <selection activeCell="C24" sqref="C24"/>
    </sheetView>
  </sheetViews>
  <sheetFormatPr baseColWidth="10" defaultRowHeight="12.75"/>
  <cols>
    <col min="1" max="1" width="19.42578125" bestFit="1" customWidth="1"/>
    <col min="2" max="2" width="25" style="30" bestFit="1" customWidth="1"/>
    <col min="3" max="3" width="9.85546875" bestFit="1" customWidth="1"/>
    <col min="4" max="4" width="23.7109375" style="30" customWidth="1"/>
  </cols>
  <sheetData>
    <row r="1" spans="1:5" ht="13.5" thickBot="1"/>
    <row r="2" spans="1:5" s="30" customFormat="1" ht="13.5" thickBot="1">
      <c r="A2" s="30" t="s">
        <v>67</v>
      </c>
      <c r="C2" s="53" t="s">
        <v>63</v>
      </c>
      <c r="D2" s="54" t="s">
        <v>64</v>
      </c>
      <c r="E2" s="50" t="s">
        <v>62</v>
      </c>
    </row>
    <row r="3" spans="1:5" s="30" customFormat="1" ht="15">
      <c r="B3" s="52" t="s">
        <v>32</v>
      </c>
      <c r="C3" s="47">
        <f>'Sheet1 (2)'!C2</f>
        <v>1241051</v>
      </c>
      <c r="D3" s="46">
        <v>16</v>
      </c>
      <c r="E3" s="45">
        <f t="shared" ref="E3:E6" si="0">C3/(D3*24)</f>
        <v>3231.9036458333335</v>
      </c>
    </row>
    <row r="4" spans="1:5" s="30" customFormat="1" ht="15">
      <c r="B4" s="49" t="s">
        <v>33</v>
      </c>
      <c r="C4" s="30">
        <f>'Sheet1 (2)'!C3</f>
        <v>0</v>
      </c>
      <c r="D4" s="32">
        <v>16</v>
      </c>
      <c r="E4" s="45">
        <f t="shared" si="0"/>
        <v>0</v>
      </c>
    </row>
    <row r="5" spans="1:5" s="30" customFormat="1" ht="15">
      <c r="B5" s="51" t="s">
        <v>34</v>
      </c>
      <c r="C5" s="30">
        <f>'Sheet1 (2)'!C4</f>
        <v>340800</v>
      </c>
      <c r="D5" s="32">
        <v>16</v>
      </c>
      <c r="E5" s="45">
        <f t="shared" si="0"/>
        <v>887.5</v>
      </c>
    </row>
    <row r="6" spans="1:5" s="30" customFormat="1" ht="15">
      <c r="B6" s="49" t="s">
        <v>35</v>
      </c>
      <c r="C6" s="30">
        <f>'Sheet1 (2)'!C5</f>
        <v>100140</v>
      </c>
      <c r="D6" s="32">
        <v>16</v>
      </c>
      <c r="E6" s="45">
        <f t="shared" si="0"/>
        <v>260.78125</v>
      </c>
    </row>
    <row r="7" spans="1:5" ht="13.5" thickBot="1"/>
    <row r="8" spans="1:5" s="30" customFormat="1" ht="13.5" thickBot="1">
      <c r="A8" s="60" t="s">
        <v>68</v>
      </c>
      <c r="C8" s="53" t="s">
        <v>63</v>
      </c>
      <c r="D8" s="54" t="s">
        <v>64</v>
      </c>
      <c r="E8" s="50" t="s">
        <v>62</v>
      </c>
    </row>
    <row r="9" spans="1:5" s="30" customFormat="1" ht="15">
      <c r="B9" s="52" t="s">
        <v>32</v>
      </c>
      <c r="C9" s="47">
        <f>'Sheet1 (2)'!D2</f>
        <v>849735</v>
      </c>
      <c r="D9" s="46">
        <v>16</v>
      </c>
      <c r="E9" s="45">
        <f t="shared" ref="E9:E12" si="1">C9/(D9*24)</f>
        <v>2212.8515625</v>
      </c>
    </row>
    <row r="10" spans="1:5" s="30" customFormat="1" ht="15">
      <c r="B10" s="49" t="s">
        <v>33</v>
      </c>
      <c r="C10" s="30">
        <f>'Sheet1 (2)'!D3</f>
        <v>7440</v>
      </c>
      <c r="D10" s="32">
        <v>16</v>
      </c>
      <c r="E10" s="45">
        <f t="shared" si="1"/>
        <v>19.375</v>
      </c>
    </row>
    <row r="11" spans="1:5" s="30" customFormat="1" ht="15">
      <c r="B11" s="51" t="s">
        <v>34</v>
      </c>
      <c r="C11" s="30">
        <f>'Sheet1 (2)'!D4</f>
        <v>434278</v>
      </c>
      <c r="D11" s="32">
        <v>16</v>
      </c>
      <c r="E11" s="45">
        <f t="shared" si="1"/>
        <v>1130.9322916666667</v>
      </c>
    </row>
    <row r="12" spans="1:5" s="30" customFormat="1" ht="15">
      <c r="B12" s="49" t="s">
        <v>35</v>
      </c>
      <c r="C12" s="30">
        <f>'Sheet1 (2)'!D5</f>
        <v>68986</v>
      </c>
      <c r="D12" s="32">
        <v>16</v>
      </c>
      <c r="E12" s="45">
        <f t="shared" si="1"/>
        <v>179.65104166666666</v>
      </c>
    </row>
    <row r="13" spans="1:5" ht="13.5" thickBot="1"/>
    <row r="14" spans="1:5" s="32" customFormat="1" ht="13.5" thickBot="1">
      <c r="A14" s="32" t="s">
        <v>69</v>
      </c>
      <c r="C14" s="53" t="s">
        <v>63</v>
      </c>
      <c r="D14" s="54" t="s">
        <v>64</v>
      </c>
      <c r="E14" s="50" t="s">
        <v>62</v>
      </c>
    </row>
    <row r="15" spans="1:5" s="32" customFormat="1" ht="15">
      <c r="B15" s="52" t="s">
        <v>32</v>
      </c>
      <c r="C15" s="47">
        <f>'Sheet1 (2)'!E2</f>
        <v>3531749</v>
      </c>
      <c r="D15" s="46">
        <v>16</v>
      </c>
      <c r="E15" s="45">
        <f t="shared" ref="E15:E18" si="2">C15/(D15*24)</f>
        <v>9197.2630208333339</v>
      </c>
    </row>
    <row r="16" spans="1:5" s="32" customFormat="1" ht="15">
      <c r="B16" s="49" t="s">
        <v>33</v>
      </c>
      <c r="C16" s="32">
        <f>'Sheet1 (2)'!E3</f>
        <v>54229</v>
      </c>
      <c r="D16" s="32">
        <v>16</v>
      </c>
      <c r="E16" s="45">
        <f t="shared" si="2"/>
        <v>141.22135416666666</v>
      </c>
    </row>
    <row r="17" spans="1:5" s="32" customFormat="1" ht="15">
      <c r="B17" s="51" t="s">
        <v>34</v>
      </c>
      <c r="C17" s="32">
        <f>'Sheet1 (2)'!E4</f>
        <v>506699</v>
      </c>
      <c r="D17" s="32">
        <v>16</v>
      </c>
      <c r="E17" s="45">
        <f t="shared" si="2"/>
        <v>1319.5286458333333</v>
      </c>
    </row>
    <row r="18" spans="1:5" s="32" customFormat="1" ht="15">
      <c r="B18" s="49" t="s">
        <v>35</v>
      </c>
      <c r="C18" s="32">
        <f>'Sheet1 (2)'!E5</f>
        <v>191913</v>
      </c>
      <c r="D18" s="32">
        <v>16</v>
      </c>
      <c r="E18" s="45">
        <f t="shared" si="2"/>
        <v>499.7734375</v>
      </c>
    </row>
    <row r="19" spans="1:5" ht="13.5" thickBot="1"/>
    <row r="20" spans="1:5" s="32" customFormat="1" ht="13.5" thickBot="1">
      <c r="A20" s="32" t="s">
        <v>70</v>
      </c>
      <c r="C20" s="53" t="s">
        <v>63</v>
      </c>
      <c r="D20" s="54" t="s">
        <v>64</v>
      </c>
      <c r="E20" s="50" t="s">
        <v>62</v>
      </c>
    </row>
    <row r="21" spans="1:5" s="32" customFormat="1" ht="15">
      <c r="B21" s="52" t="s">
        <v>32</v>
      </c>
      <c r="C21" s="47">
        <f>'Sheet1 (2)'!F2</f>
        <v>633735</v>
      </c>
      <c r="D21" s="46">
        <v>16</v>
      </c>
      <c r="E21" s="45">
        <f t="shared" ref="E21:E24" si="3">C21/(D21*24)</f>
        <v>1650.3515625</v>
      </c>
    </row>
    <row r="22" spans="1:5" s="32" customFormat="1" ht="15">
      <c r="B22" s="49" t="s">
        <v>33</v>
      </c>
      <c r="C22" s="32">
        <f>'Sheet1 (2)'!F3</f>
        <v>11402</v>
      </c>
      <c r="D22" s="32">
        <v>16</v>
      </c>
      <c r="E22" s="45">
        <f t="shared" si="3"/>
        <v>29.692708333333332</v>
      </c>
    </row>
    <row r="23" spans="1:5" s="32" customFormat="1" ht="15">
      <c r="B23" s="51" t="s">
        <v>34</v>
      </c>
      <c r="C23" s="32">
        <f>'Sheet1 (2)'!F4</f>
        <v>342488</v>
      </c>
      <c r="D23" s="32">
        <v>16</v>
      </c>
      <c r="E23" s="45">
        <f t="shared" si="3"/>
        <v>891.89583333333337</v>
      </c>
    </row>
    <row r="24" spans="1:5" s="32" customFormat="1" ht="15">
      <c r="B24" s="49" t="s">
        <v>35</v>
      </c>
      <c r="C24" s="32">
        <f>'Sheet1 (2)'!F5</f>
        <v>65572</v>
      </c>
      <c r="D24" s="32">
        <v>16</v>
      </c>
      <c r="E24" s="45">
        <f t="shared" si="3"/>
        <v>170.76041666666666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3">
    <tabColor rgb="FF92D050"/>
  </sheetPr>
  <dimension ref="A1:V984"/>
  <sheetViews>
    <sheetView workbookViewId="0">
      <selection activeCell="K4" sqref="K4"/>
    </sheetView>
  </sheetViews>
  <sheetFormatPr baseColWidth="10" defaultColWidth="12.5703125" defaultRowHeight="15" customHeight="1"/>
  <cols>
    <col min="1" max="4" width="8.28515625" customWidth="1"/>
    <col min="5" max="5" width="11.5703125" customWidth="1"/>
    <col min="6" max="17" width="8.28515625" customWidth="1"/>
    <col min="18" max="26" width="9.42578125" customWidth="1"/>
  </cols>
  <sheetData>
    <row r="1" spans="1:22" ht="16.5" customHeight="1">
      <c r="A1" s="1"/>
      <c r="B1" s="2" t="s">
        <v>67</v>
      </c>
      <c r="C1" s="3"/>
      <c r="D1" s="3"/>
      <c r="E1" s="3"/>
      <c r="F1" s="4"/>
      <c r="G1" s="3"/>
      <c r="H1" s="3"/>
      <c r="I1" s="3"/>
      <c r="J1" s="4"/>
      <c r="K1" s="3"/>
      <c r="L1" s="3"/>
      <c r="M1" s="3"/>
      <c r="N1" s="4"/>
      <c r="O1" s="3"/>
      <c r="P1" s="3"/>
      <c r="Q1" s="3"/>
      <c r="R1" s="4"/>
      <c r="S1" s="4"/>
      <c r="T1" s="4"/>
      <c r="U1" s="4"/>
      <c r="V1" s="4"/>
    </row>
    <row r="2" spans="1:22" ht="16.5" customHeight="1">
      <c r="A2" s="4"/>
      <c r="B2" s="5"/>
      <c r="C2" s="6"/>
      <c r="D2" s="7" t="s">
        <v>0</v>
      </c>
      <c r="E2" s="8"/>
      <c r="F2" s="5"/>
      <c r="G2" s="12"/>
      <c r="H2" s="13">
        <v>95</v>
      </c>
      <c r="I2" s="14"/>
      <c r="J2" s="5"/>
      <c r="K2" s="15"/>
      <c r="L2" s="16" t="s">
        <v>2</v>
      </c>
      <c r="M2" s="17"/>
      <c r="N2" s="5"/>
      <c r="O2" s="9"/>
      <c r="P2" s="10" t="s">
        <v>1</v>
      </c>
      <c r="Q2" s="11"/>
      <c r="R2" s="4"/>
      <c r="S2" s="4"/>
      <c r="T2" s="4"/>
      <c r="U2" s="4"/>
      <c r="V2" s="4"/>
    </row>
    <row r="3" spans="1:22" ht="21" customHeight="1">
      <c r="A3" s="1"/>
      <c r="B3" s="18" t="s">
        <v>3</v>
      </c>
      <c r="C3" s="19">
        <f>cuves!K6</f>
        <v>76000</v>
      </c>
      <c r="D3" s="83" t="s">
        <v>4</v>
      </c>
      <c r="E3" s="84"/>
      <c r="F3" s="18" t="s">
        <v>3</v>
      </c>
      <c r="G3" s="20">
        <f>cuves!I6</f>
        <v>76000</v>
      </c>
      <c r="H3" s="4"/>
      <c r="I3" s="1"/>
      <c r="J3" s="18" t="s">
        <v>3</v>
      </c>
      <c r="K3" s="20">
        <f>cuves!L6</f>
        <v>57000</v>
      </c>
      <c r="L3" s="4"/>
      <c r="M3" s="4"/>
      <c r="N3" s="18" t="s">
        <v>3</v>
      </c>
      <c r="O3" s="20">
        <f>cuves!J6</f>
        <v>38000</v>
      </c>
      <c r="P3" s="4"/>
      <c r="Q3" s="1"/>
      <c r="R3" s="4"/>
      <c r="S3" s="4"/>
      <c r="T3" s="4"/>
      <c r="U3" s="4"/>
      <c r="V3" s="4"/>
    </row>
    <row r="4" spans="1:22" ht="16.5" customHeight="1">
      <c r="A4" s="21"/>
      <c r="B4" s="18" t="s">
        <v>5</v>
      </c>
      <c r="C4" s="57">
        <f>'conso h'!E5</f>
        <v>887.5</v>
      </c>
      <c r="D4" s="85"/>
      <c r="E4" s="86"/>
      <c r="F4" s="18" t="s">
        <v>5</v>
      </c>
      <c r="G4" s="56">
        <f>'conso h'!E3</f>
        <v>3231.9036458333335</v>
      </c>
      <c r="H4" s="3"/>
      <c r="I4" s="23"/>
      <c r="J4" s="18" t="s">
        <v>5</v>
      </c>
      <c r="K4" s="56">
        <f>'conso h'!E4</f>
        <v>0</v>
      </c>
      <c r="L4" s="3"/>
      <c r="M4" s="3"/>
      <c r="N4" s="18" t="s">
        <v>5</v>
      </c>
      <c r="O4" s="56">
        <f>'conso h'!E6</f>
        <v>260.78125</v>
      </c>
      <c r="P4" s="3"/>
      <c r="Q4" s="23"/>
      <c r="R4" s="4"/>
      <c r="S4" s="4"/>
      <c r="T4" s="4"/>
      <c r="U4" s="4"/>
      <c r="V4" s="4"/>
    </row>
    <row r="5" spans="1:22" ht="16.5" customHeight="1">
      <c r="A5" s="4"/>
      <c r="B5" s="5"/>
      <c r="C5" s="24" t="s">
        <v>6</v>
      </c>
      <c r="D5" s="24" t="s">
        <v>7</v>
      </c>
      <c r="E5" s="24" t="s">
        <v>8</v>
      </c>
      <c r="F5" s="5"/>
      <c r="G5" s="24" t="s">
        <v>6</v>
      </c>
      <c r="H5" s="24" t="s">
        <v>7</v>
      </c>
      <c r="I5" s="24" t="s">
        <v>8</v>
      </c>
      <c r="J5" s="5"/>
      <c r="K5" s="24" t="s">
        <v>6</v>
      </c>
      <c r="L5" s="24" t="s">
        <v>7</v>
      </c>
      <c r="M5" s="24" t="s">
        <v>8</v>
      </c>
      <c r="N5" s="5"/>
      <c r="O5" s="24" t="s">
        <v>6</v>
      </c>
      <c r="P5" s="24" t="s">
        <v>7</v>
      </c>
      <c r="Q5" s="24" t="s">
        <v>8</v>
      </c>
      <c r="R5" s="4"/>
      <c r="S5" s="4"/>
      <c r="T5" s="4"/>
      <c r="U5" s="4"/>
      <c r="V5" s="4"/>
    </row>
    <row r="6" spans="1:22" ht="16.5" customHeight="1">
      <c r="A6" s="1"/>
      <c r="B6" s="25" t="s">
        <v>9</v>
      </c>
      <c r="C6" s="22">
        <v>76000</v>
      </c>
      <c r="D6" s="24"/>
      <c r="E6" s="24"/>
      <c r="F6" s="25" t="s">
        <v>9</v>
      </c>
      <c r="G6" s="22">
        <v>76000</v>
      </c>
      <c r="H6" s="24"/>
      <c r="I6" s="24"/>
      <c r="J6" s="25" t="s">
        <v>9</v>
      </c>
      <c r="K6" s="22">
        <v>57000</v>
      </c>
      <c r="L6" s="24"/>
      <c r="M6" s="24"/>
      <c r="N6" s="25" t="s">
        <v>9</v>
      </c>
      <c r="O6" s="22">
        <v>38000</v>
      </c>
      <c r="P6" s="24"/>
      <c r="Q6" s="24"/>
      <c r="R6" s="4"/>
      <c r="S6" s="4"/>
      <c r="T6" s="4"/>
      <c r="U6" s="4"/>
      <c r="V6" s="4"/>
    </row>
    <row r="7" spans="1:22" ht="16.5" customHeight="1">
      <c r="A7" s="1"/>
      <c r="B7" s="25" t="s">
        <v>10</v>
      </c>
      <c r="C7" s="59">
        <f>SUM(C6,-C4)+E6</f>
        <v>75112.5</v>
      </c>
      <c r="D7" s="58">
        <f>SUM(C3-C7)</f>
        <v>887.5</v>
      </c>
      <c r="E7" s="22"/>
      <c r="F7" s="25" t="s">
        <v>10</v>
      </c>
      <c r="G7" s="59">
        <f>SUM(G6,-G4)+I6</f>
        <v>72768.096354166672</v>
      </c>
      <c r="H7" s="58">
        <f>SUM(G3-G7)</f>
        <v>3231.9036458333285</v>
      </c>
      <c r="I7" s="24"/>
      <c r="J7" s="25" t="s">
        <v>10</v>
      </c>
      <c r="K7" s="59">
        <f>SUM(K6,-K4)+M6</f>
        <v>57000</v>
      </c>
      <c r="L7" s="58">
        <f>SUM(K3-K7)</f>
        <v>0</v>
      </c>
      <c r="M7" s="24"/>
      <c r="N7" s="25" t="s">
        <v>10</v>
      </c>
      <c r="O7" s="59">
        <f>SUM(O6,-O4)+Q6</f>
        <v>37739.21875</v>
      </c>
      <c r="P7" s="58">
        <f>SUM(O3-O7)</f>
        <v>260.78125</v>
      </c>
      <c r="Q7" s="24"/>
      <c r="R7" s="4"/>
      <c r="S7" s="4"/>
      <c r="T7" s="4"/>
      <c r="U7" s="4"/>
      <c r="V7" s="4"/>
    </row>
    <row r="8" spans="1:22" ht="16.5" customHeight="1">
      <c r="A8" s="1"/>
      <c r="B8" s="25" t="s">
        <v>11</v>
      </c>
      <c r="C8" s="59">
        <f>SUM(C7,-C4)+E7</f>
        <v>74225</v>
      </c>
      <c r="D8" s="58">
        <f>SUM(C3-C8)</f>
        <v>1775</v>
      </c>
      <c r="E8" s="24"/>
      <c r="F8" s="25" t="s">
        <v>11</v>
      </c>
      <c r="G8" s="59">
        <f>SUM(G7,-G4)+I7</f>
        <v>69536.192708333343</v>
      </c>
      <c r="H8" s="58">
        <f>SUM(G3-G8)</f>
        <v>6463.807291666657</v>
      </c>
      <c r="I8" s="24"/>
      <c r="J8" s="25" t="s">
        <v>11</v>
      </c>
      <c r="K8" s="59">
        <f>SUM(K7,-K4)+M7</f>
        <v>57000</v>
      </c>
      <c r="L8" s="58">
        <f>SUM(K3-K8)</f>
        <v>0</v>
      </c>
      <c r="M8" s="24"/>
      <c r="N8" s="25" t="s">
        <v>11</v>
      </c>
      <c r="O8" s="59">
        <f>SUM(O7,-O4)+Q7</f>
        <v>37478.4375</v>
      </c>
      <c r="P8" s="58">
        <f>SUM(O3-O8)</f>
        <v>521.5625</v>
      </c>
      <c r="Q8" s="24"/>
      <c r="R8" s="4"/>
      <c r="S8" s="4"/>
      <c r="T8" s="4"/>
      <c r="U8" s="4"/>
      <c r="V8" s="4"/>
    </row>
    <row r="9" spans="1:22" ht="16.5" customHeight="1">
      <c r="A9" s="1"/>
      <c r="B9" s="25" t="s">
        <v>12</v>
      </c>
      <c r="C9" s="59">
        <f>SUM(C8,-C4)+E8</f>
        <v>73337.5</v>
      </c>
      <c r="D9" s="58">
        <f>SUM(C3-C9)</f>
        <v>2662.5</v>
      </c>
      <c r="E9" s="24"/>
      <c r="F9" s="25" t="s">
        <v>12</v>
      </c>
      <c r="G9" s="59">
        <f>SUM(G8,-G4)+I8</f>
        <v>66304.289062500015</v>
      </c>
      <c r="H9" s="58">
        <f>SUM(G3-G9)</f>
        <v>9695.7109374999854</v>
      </c>
      <c r="I9" s="24"/>
      <c r="J9" s="25" t="s">
        <v>12</v>
      </c>
      <c r="K9" s="59">
        <f>SUM(K8,-K4)+M8</f>
        <v>57000</v>
      </c>
      <c r="L9" s="58">
        <f>SUM(K3-K9)</f>
        <v>0</v>
      </c>
      <c r="M9" s="24"/>
      <c r="N9" s="25" t="s">
        <v>12</v>
      </c>
      <c r="O9" s="59">
        <f>SUM(O8,-O4)+Q8</f>
        <v>37217.65625</v>
      </c>
      <c r="P9" s="58">
        <f>SUM(O3-O9)</f>
        <v>782.34375</v>
      </c>
      <c r="Q9" s="24"/>
      <c r="R9" s="4"/>
      <c r="S9" s="4"/>
      <c r="T9" s="4"/>
      <c r="U9" s="4"/>
      <c r="V9" s="4"/>
    </row>
    <row r="10" spans="1:22" ht="16.5" customHeight="1">
      <c r="A10" s="1"/>
      <c r="B10" s="25" t="s">
        <v>13</v>
      </c>
      <c r="C10" s="59">
        <f>SUM(C9-C4+E9)</f>
        <v>72450</v>
      </c>
      <c r="D10" s="58">
        <f>SUM(C3-C10)</f>
        <v>3550</v>
      </c>
      <c r="E10" s="24"/>
      <c r="F10" s="25" t="s">
        <v>13</v>
      </c>
      <c r="G10" s="59">
        <f>SUM(G9,-G4)+I9</f>
        <v>63072.385416666679</v>
      </c>
      <c r="H10" s="58">
        <f>SUM(G3-G10)</f>
        <v>12927.614583333321</v>
      </c>
      <c r="I10" s="24"/>
      <c r="J10" s="25" t="s">
        <v>13</v>
      </c>
      <c r="K10" s="59">
        <f>SUM(K9,-K4)+M9</f>
        <v>57000</v>
      </c>
      <c r="L10" s="58">
        <f>SUM(K3-K10)</f>
        <v>0</v>
      </c>
      <c r="M10" s="24"/>
      <c r="N10" s="25" t="s">
        <v>13</v>
      </c>
      <c r="O10" s="59">
        <f>SUM(O9,-O4)+Q9</f>
        <v>36956.875</v>
      </c>
      <c r="P10" s="58">
        <f>SUM(O3-O10)</f>
        <v>1043.125</v>
      </c>
      <c r="Q10" s="24"/>
      <c r="R10" s="4"/>
      <c r="S10" s="4"/>
      <c r="T10" s="4"/>
      <c r="U10" s="4"/>
      <c r="V10" s="4"/>
    </row>
    <row r="11" spans="1:22" ht="16.5" customHeight="1">
      <c r="A11" s="1"/>
      <c r="B11" s="25" t="s">
        <v>14</v>
      </c>
      <c r="C11" s="59">
        <f>SUM(C10,-C4)+E10</f>
        <v>71562.5</v>
      </c>
      <c r="D11" s="58">
        <f>SUM(C3-C11)</f>
        <v>4437.5</v>
      </c>
      <c r="E11" s="24"/>
      <c r="F11" s="25" t="s">
        <v>14</v>
      </c>
      <c r="G11" s="59">
        <f>SUM(G10,-G4)+I10</f>
        <v>59840.481770833343</v>
      </c>
      <c r="H11" s="58">
        <f>SUM(G3-G11)</f>
        <v>16159.518229166657</v>
      </c>
      <c r="I11" s="24"/>
      <c r="J11" s="25" t="s">
        <v>14</v>
      </c>
      <c r="K11" s="59">
        <f>SUM(K10,-K4)+M10</f>
        <v>57000</v>
      </c>
      <c r="L11" s="58">
        <f>SUM(K3-K11)</f>
        <v>0</v>
      </c>
      <c r="M11" s="24"/>
      <c r="N11" s="25" t="s">
        <v>14</v>
      </c>
      <c r="O11" s="59">
        <f>SUM(O10,-O4)+Q10</f>
        <v>36696.09375</v>
      </c>
      <c r="P11" s="58">
        <f>SUM(O3-O11)</f>
        <v>1303.90625</v>
      </c>
      <c r="Q11" s="24"/>
      <c r="R11" s="4"/>
      <c r="S11" s="4"/>
      <c r="T11" s="4"/>
      <c r="U11" s="4"/>
      <c r="V11" s="4"/>
    </row>
    <row r="12" spans="1:22" ht="16.5" customHeight="1">
      <c r="A12" s="1"/>
      <c r="B12" s="25" t="s">
        <v>15</v>
      </c>
      <c r="C12" s="59">
        <f>SUM(C11,-C4)+E11</f>
        <v>70675</v>
      </c>
      <c r="D12" s="58">
        <f>SUM(C3-C12)</f>
        <v>5325</v>
      </c>
      <c r="E12" s="24"/>
      <c r="F12" s="25" t="s">
        <v>15</v>
      </c>
      <c r="G12" s="59">
        <f>SUM(G11,-G4)+I11</f>
        <v>56608.578125000007</v>
      </c>
      <c r="H12" s="58">
        <f>SUM(G3-G12)</f>
        <v>19391.421874999993</v>
      </c>
      <c r="I12" s="24"/>
      <c r="J12" s="25" t="s">
        <v>15</v>
      </c>
      <c r="K12" s="59">
        <f>SUM(K11,-K4)+M11</f>
        <v>57000</v>
      </c>
      <c r="L12" s="58">
        <f>SUM(K3-K12)</f>
        <v>0</v>
      </c>
      <c r="M12" s="24"/>
      <c r="N12" s="25" t="s">
        <v>15</v>
      </c>
      <c r="O12" s="59">
        <f>SUM(O11,-O4)+Q11</f>
        <v>36435.3125</v>
      </c>
      <c r="P12" s="58">
        <f>SUM(O3-O12)</f>
        <v>1564.6875</v>
      </c>
      <c r="Q12" s="24"/>
      <c r="R12" s="4"/>
      <c r="S12" s="4"/>
      <c r="T12" s="4"/>
      <c r="U12" s="4"/>
      <c r="V12" s="4"/>
    </row>
    <row r="13" spans="1:22" ht="16.5" customHeight="1">
      <c r="A13" s="1"/>
      <c r="B13" s="25" t="s">
        <v>16</v>
      </c>
      <c r="C13" s="59">
        <f>SUM(C12,-C4)+E12</f>
        <v>69787.5</v>
      </c>
      <c r="D13" s="58">
        <f>SUM(C3-C13)</f>
        <v>6212.5</v>
      </c>
      <c r="E13" s="24"/>
      <c r="F13" s="25" t="s">
        <v>16</v>
      </c>
      <c r="G13" s="59">
        <f>SUM(G12,-G4)+I12</f>
        <v>53376.674479166672</v>
      </c>
      <c r="H13" s="58">
        <f>SUM(G3-G13)</f>
        <v>22623.325520833328</v>
      </c>
      <c r="I13" s="24"/>
      <c r="J13" s="25" t="s">
        <v>16</v>
      </c>
      <c r="K13" s="59">
        <f>SUM(K12,-K4)+M12</f>
        <v>57000</v>
      </c>
      <c r="L13" s="58">
        <f>SUM(K3-K13)</f>
        <v>0</v>
      </c>
      <c r="M13" s="24"/>
      <c r="N13" s="25" t="s">
        <v>16</v>
      </c>
      <c r="O13" s="59">
        <f>SUM(O12,-O4)+Q12</f>
        <v>36174.53125</v>
      </c>
      <c r="P13" s="58">
        <f>SUM(O3-O13)</f>
        <v>1825.46875</v>
      </c>
      <c r="Q13" s="24"/>
      <c r="R13" s="4"/>
      <c r="S13" s="4"/>
      <c r="T13" s="4"/>
      <c r="U13" s="4"/>
      <c r="V13" s="4"/>
    </row>
    <row r="14" spans="1:22" ht="16.5" customHeight="1">
      <c r="A14" s="1"/>
      <c r="B14" s="25" t="s">
        <v>17</v>
      </c>
      <c r="C14" s="59">
        <f>SUM(C13,-C4)+E13</f>
        <v>68900</v>
      </c>
      <c r="D14" s="58">
        <f>SUM(C3-C14)</f>
        <v>7100</v>
      </c>
      <c r="E14" s="24"/>
      <c r="F14" s="25" t="s">
        <v>17</v>
      </c>
      <c r="G14" s="59">
        <f>SUM(G13,-G4)+I13</f>
        <v>50144.770833333336</v>
      </c>
      <c r="H14" s="58">
        <f>SUM(G3-G14)</f>
        <v>25855.229166666664</v>
      </c>
      <c r="I14" s="24"/>
      <c r="J14" s="25" t="s">
        <v>17</v>
      </c>
      <c r="K14" s="59">
        <f>SUM(K13,-K4)+M13</f>
        <v>57000</v>
      </c>
      <c r="L14" s="58">
        <f>SUM(K3-K14)</f>
        <v>0</v>
      </c>
      <c r="M14" s="24"/>
      <c r="N14" s="25" t="s">
        <v>17</v>
      </c>
      <c r="O14" s="59">
        <f>SUM(O13,-O4)+Q13</f>
        <v>35913.75</v>
      </c>
      <c r="P14" s="58">
        <f>SUM(O3-O14)</f>
        <v>2086.25</v>
      </c>
      <c r="Q14" s="24"/>
      <c r="R14" s="4"/>
      <c r="S14" s="4"/>
      <c r="T14" s="4"/>
      <c r="U14" s="4"/>
      <c r="V14" s="4"/>
    </row>
    <row r="15" spans="1:22" ht="16.5" customHeight="1">
      <c r="A15" s="1"/>
      <c r="B15" s="25" t="s">
        <v>18</v>
      </c>
      <c r="C15" s="59">
        <f>SUM(C14,-C4)+E14</f>
        <v>68012.5</v>
      </c>
      <c r="D15" s="58">
        <f>SUM(C3-C15)</f>
        <v>7987.5</v>
      </c>
      <c r="E15" s="24"/>
      <c r="F15" s="25" t="s">
        <v>18</v>
      </c>
      <c r="G15" s="59">
        <f>SUM(G14,-G4)+I14</f>
        <v>46912.8671875</v>
      </c>
      <c r="H15" s="58">
        <f>SUM(G3-G15)</f>
        <v>29087.1328125</v>
      </c>
      <c r="I15" s="24"/>
      <c r="J15" s="25" t="s">
        <v>18</v>
      </c>
      <c r="K15" s="59">
        <f>SUM(K14,-K4)+M14</f>
        <v>57000</v>
      </c>
      <c r="L15" s="58">
        <f>SUM(K3-K15)</f>
        <v>0</v>
      </c>
      <c r="M15" s="24"/>
      <c r="N15" s="25" t="s">
        <v>18</v>
      </c>
      <c r="O15" s="59">
        <f>SUM(O14,-O4)+Q14</f>
        <v>35652.96875</v>
      </c>
      <c r="P15" s="58">
        <f>SUM(O3-O15)</f>
        <v>2347.03125</v>
      </c>
      <c r="Q15" s="24"/>
      <c r="R15" s="4"/>
      <c r="S15" s="4"/>
      <c r="T15" s="4"/>
      <c r="U15" s="4"/>
      <c r="V15" s="4"/>
    </row>
    <row r="16" spans="1:22" ht="16.5" customHeight="1">
      <c r="A16" s="1"/>
      <c r="B16" s="25" t="s">
        <v>19</v>
      </c>
      <c r="C16" s="59">
        <f>SUM(C15,-C4)+E15</f>
        <v>67125</v>
      </c>
      <c r="D16" s="58">
        <f>SUM(C3-C16)</f>
        <v>8875</v>
      </c>
      <c r="E16" s="24"/>
      <c r="F16" s="25" t="s">
        <v>19</v>
      </c>
      <c r="G16" s="59">
        <f>SUM(G15,-G4)+I15</f>
        <v>43680.963541666664</v>
      </c>
      <c r="H16" s="58">
        <f>SUM(G3-G16)</f>
        <v>32319.036458333336</v>
      </c>
      <c r="I16" s="24"/>
      <c r="J16" s="25" t="s">
        <v>19</v>
      </c>
      <c r="K16" s="59">
        <f>SUM(K15,-K4)+M15</f>
        <v>57000</v>
      </c>
      <c r="L16" s="58">
        <f>SUM(K3-K16)</f>
        <v>0</v>
      </c>
      <c r="M16" s="24"/>
      <c r="N16" s="25" t="s">
        <v>19</v>
      </c>
      <c r="O16" s="59">
        <f>SUM(O15,-O4)+Q15</f>
        <v>35392.1875</v>
      </c>
      <c r="P16" s="58">
        <f>SUM(O3-O16)</f>
        <v>2607.8125</v>
      </c>
      <c r="Q16" s="24"/>
      <c r="R16" s="4"/>
      <c r="S16" s="4"/>
      <c r="T16" s="4"/>
      <c r="U16" s="4"/>
      <c r="V16" s="4"/>
    </row>
    <row r="17" spans="1:22" ht="16.5" customHeight="1">
      <c r="A17" s="1"/>
      <c r="B17" s="25" t="s">
        <v>20</v>
      </c>
      <c r="C17" s="59">
        <f>SUM(C16-C4)+E16</f>
        <v>66237.5</v>
      </c>
      <c r="D17" s="58">
        <f>SUM(C3-C17)</f>
        <v>9762.5</v>
      </c>
      <c r="E17" s="24"/>
      <c r="F17" s="25" t="s">
        <v>20</v>
      </c>
      <c r="G17" s="59">
        <f>SUM(G16-G4)+I16</f>
        <v>40449.059895833328</v>
      </c>
      <c r="H17" s="58">
        <f>SUM(G3-G17)</f>
        <v>35550.940104166672</v>
      </c>
      <c r="I17" s="24"/>
      <c r="J17" s="25" t="s">
        <v>20</v>
      </c>
      <c r="K17" s="59">
        <f>SUM(K16-K4)+M16</f>
        <v>57000</v>
      </c>
      <c r="L17" s="58">
        <f>SUM(K3-K17)</f>
        <v>0</v>
      </c>
      <c r="M17" s="24"/>
      <c r="N17" s="25" t="s">
        <v>20</v>
      </c>
      <c r="O17" s="59">
        <f>SUM(O16-O4)+Q16</f>
        <v>35131.40625</v>
      </c>
      <c r="P17" s="58">
        <f>SUM(O3-O17)</f>
        <v>2868.59375</v>
      </c>
      <c r="Q17" s="24"/>
      <c r="R17" s="4"/>
      <c r="S17" s="4"/>
      <c r="T17" s="4"/>
      <c r="U17" s="4"/>
      <c r="V17" s="4"/>
    </row>
    <row r="18" spans="1:22" ht="16.5" customHeight="1">
      <c r="A18" s="1"/>
      <c r="B18" s="25" t="s">
        <v>21</v>
      </c>
      <c r="C18" s="59">
        <f>SUM(C17-C4)+E17</f>
        <v>65350</v>
      </c>
      <c r="D18" s="58">
        <f>SUM(C3-C18)</f>
        <v>10650</v>
      </c>
      <c r="E18" s="28"/>
      <c r="F18" s="25" t="s">
        <v>21</v>
      </c>
      <c r="G18" s="59">
        <f>SUM(G17-G4)+I17</f>
        <v>37217.156249999993</v>
      </c>
      <c r="H18" s="58">
        <f>SUM(G3-G18)</f>
        <v>38782.843750000007</v>
      </c>
      <c r="I18" s="24"/>
      <c r="J18" s="25" t="s">
        <v>21</v>
      </c>
      <c r="K18" s="59">
        <f>SUM(K17-K4)+M17</f>
        <v>57000</v>
      </c>
      <c r="L18" s="58">
        <f>SUM(K3-K18)</f>
        <v>0</v>
      </c>
      <c r="M18" s="24"/>
      <c r="N18" s="25" t="s">
        <v>21</v>
      </c>
      <c r="O18" s="59">
        <f>SUM(O17-O4)+Q17</f>
        <v>34870.625</v>
      </c>
      <c r="P18" s="58">
        <f>SUM(O3-O18)</f>
        <v>3129.375</v>
      </c>
      <c r="Q18" s="24"/>
      <c r="R18" s="4"/>
      <c r="S18" s="4"/>
      <c r="T18" s="4"/>
      <c r="U18" s="4"/>
      <c r="V18" s="4"/>
    </row>
    <row r="19" spans="1:22" ht="16.5" customHeight="1">
      <c r="A19" s="1"/>
      <c r="B19" s="25" t="s">
        <v>22</v>
      </c>
      <c r="C19" s="59">
        <f>SUM(C18-C4)+E18</f>
        <v>64462.5</v>
      </c>
      <c r="D19" s="58">
        <f>SUM(C3-C19)</f>
        <v>11537.5</v>
      </c>
      <c r="E19" s="28"/>
      <c r="F19" s="25" t="s">
        <v>22</v>
      </c>
      <c r="G19" s="59">
        <f>SUM(G18-G4)+I18</f>
        <v>33985.252604166657</v>
      </c>
      <c r="H19" s="58">
        <f>SUM(G3-G19)</f>
        <v>42014.747395833343</v>
      </c>
      <c r="I19" s="24"/>
      <c r="J19" s="25" t="s">
        <v>22</v>
      </c>
      <c r="K19" s="59">
        <f>SUM(K18-K4)+M18</f>
        <v>57000</v>
      </c>
      <c r="L19" s="58">
        <f>SUM(K3-K19)</f>
        <v>0</v>
      </c>
      <c r="M19" s="24"/>
      <c r="N19" s="25" t="s">
        <v>22</v>
      </c>
      <c r="O19" s="59">
        <f>SUM(O18-O4)+Q18</f>
        <v>34609.84375</v>
      </c>
      <c r="P19" s="58">
        <f>SUM(O3-O19)</f>
        <v>3390.15625</v>
      </c>
      <c r="Q19" s="24"/>
      <c r="R19" s="4"/>
      <c r="S19" s="4"/>
      <c r="T19" s="4"/>
      <c r="U19" s="4"/>
      <c r="V19" s="4"/>
    </row>
    <row r="20" spans="1:22" ht="16.5" customHeight="1">
      <c r="A20" s="1"/>
      <c r="B20" s="25" t="s">
        <v>23</v>
      </c>
      <c r="C20" s="59">
        <f>SUM(C19-C4)+E19</f>
        <v>63575</v>
      </c>
      <c r="D20" s="58">
        <f>SUM(C3-C20)</f>
        <v>12425</v>
      </c>
      <c r="E20" s="28"/>
      <c r="F20" s="25" t="s">
        <v>23</v>
      </c>
      <c r="G20" s="59">
        <f>SUM(G19-G4)+I19</f>
        <v>30753.348958333325</v>
      </c>
      <c r="H20" s="58">
        <f>SUM(G3-G20)</f>
        <v>45246.651041666672</v>
      </c>
      <c r="I20" s="24"/>
      <c r="J20" s="25" t="s">
        <v>23</v>
      </c>
      <c r="K20" s="59">
        <f>SUM(K19-K4)+M19</f>
        <v>57000</v>
      </c>
      <c r="L20" s="58">
        <f>SUM(K3-K20)</f>
        <v>0</v>
      </c>
      <c r="M20" s="24"/>
      <c r="N20" s="25" t="s">
        <v>23</v>
      </c>
      <c r="O20" s="59">
        <f>SUM(O19-O4)+Q19</f>
        <v>34349.0625</v>
      </c>
      <c r="P20" s="58">
        <f>SUM(O3-O20)</f>
        <v>3650.9375</v>
      </c>
      <c r="Q20" s="24"/>
      <c r="R20" s="4"/>
      <c r="S20" s="4"/>
      <c r="T20" s="4"/>
      <c r="U20" s="4"/>
      <c r="V20" s="4"/>
    </row>
    <row r="21" spans="1:22" ht="16.5" customHeight="1">
      <c r="A21" s="1"/>
      <c r="B21" s="25" t="s">
        <v>24</v>
      </c>
      <c r="C21" s="59">
        <f>SUM(C20,-C4)+E20</f>
        <v>62687.5</v>
      </c>
      <c r="D21" s="58">
        <f>SUM(C3-C21)</f>
        <v>13312.5</v>
      </c>
      <c r="E21" s="28"/>
      <c r="F21" s="25" t="s">
        <v>24</v>
      </c>
      <c r="G21" s="59">
        <f>SUM(G20,-G4)+I20</f>
        <v>27521.445312499993</v>
      </c>
      <c r="H21" s="58">
        <f>SUM(G3-G21)</f>
        <v>48478.554687500007</v>
      </c>
      <c r="I21" s="24"/>
      <c r="J21" s="25" t="s">
        <v>24</v>
      </c>
      <c r="K21" s="59">
        <f>SUM(K20,-K4)+M20</f>
        <v>57000</v>
      </c>
      <c r="L21" s="58">
        <f>SUM(K3-K21)</f>
        <v>0</v>
      </c>
      <c r="M21" s="24"/>
      <c r="N21" s="25" t="s">
        <v>24</v>
      </c>
      <c r="O21" s="59">
        <f>SUM(O20,-O4)+Q20</f>
        <v>34088.28125</v>
      </c>
      <c r="P21" s="58">
        <f>SUM(O3-O21)</f>
        <v>3911.71875</v>
      </c>
      <c r="Q21" s="24"/>
      <c r="R21" s="4"/>
      <c r="S21" s="4"/>
      <c r="T21" s="4"/>
      <c r="U21" s="4"/>
      <c r="V21" s="4"/>
    </row>
    <row r="22" spans="1:22" ht="16.5" customHeight="1">
      <c r="A22" s="1"/>
      <c r="B22" s="25" t="s">
        <v>25</v>
      </c>
      <c r="C22" s="59">
        <f>SUM(C21-C4)+E21</f>
        <v>61800</v>
      </c>
      <c r="D22" s="58">
        <f>SUM(C3-C22)</f>
        <v>14200</v>
      </c>
      <c r="E22" s="28"/>
      <c r="F22" s="25" t="s">
        <v>25</v>
      </c>
      <c r="G22" s="59">
        <f>SUM(G21-G4)+I21</f>
        <v>24289.541666666661</v>
      </c>
      <c r="H22" s="58">
        <f>SUM(G3-G22)</f>
        <v>51710.458333333343</v>
      </c>
      <c r="I22" s="24"/>
      <c r="J22" s="25" t="s">
        <v>25</v>
      </c>
      <c r="K22" s="59">
        <f>SUM(K21-K4)+M21</f>
        <v>57000</v>
      </c>
      <c r="L22" s="58">
        <f>SUM(K3-K22)</f>
        <v>0</v>
      </c>
      <c r="M22" s="24"/>
      <c r="N22" s="25" t="s">
        <v>25</v>
      </c>
      <c r="O22" s="59">
        <f>SUM(O21-O4)+Q21</f>
        <v>33827.5</v>
      </c>
      <c r="P22" s="58">
        <f>SUM(O3-O22)</f>
        <v>4172.5</v>
      </c>
      <c r="Q22" s="24"/>
      <c r="R22" s="4"/>
      <c r="S22" s="4"/>
      <c r="T22" s="4"/>
      <c r="U22" s="4"/>
      <c r="V22" s="4"/>
    </row>
    <row r="23" spans="1:22" ht="16.5" customHeight="1">
      <c r="A23" s="4"/>
      <c r="B23" s="5"/>
      <c r="C23" s="6"/>
      <c r="D23" s="7" t="s">
        <v>0</v>
      </c>
      <c r="E23" s="8"/>
      <c r="F23" s="5"/>
      <c r="G23" s="12"/>
      <c r="H23" s="13">
        <v>95</v>
      </c>
      <c r="I23" s="14"/>
      <c r="J23" s="5"/>
      <c r="K23" s="15"/>
      <c r="L23" s="16" t="s">
        <v>2</v>
      </c>
      <c r="M23" s="17"/>
      <c r="N23" s="5"/>
      <c r="O23" s="9"/>
      <c r="P23" s="10" t="s">
        <v>1</v>
      </c>
      <c r="Q23" s="11"/>
      <c r="R23" s="4"/>
      <c r="S23" s="4"/>
      <c r="T23" s="4"/>
      <c r="U23" s="4"/>
      <c r="V23" s="4"/>
    </row>
    <row r="24" spans="1:22" s="30" customFormat="1" ht="21" customHeight="1">
      <c r="A24" s="21"/>
      <c r="B24" s="18" t="s">
        <v>3</v>
      </c>
      <c r="C24" s="19">
        <f>C3</f>
        <v>76000</v>
      </c>
      <c r="D24" s="83" t="s">
        <v>26</v>
      </c>
      <c r="E24" s="84"/>
      <c r="F24" s="18" t="s">
        <v>3</v>
      </c>
      <c r="G24" s="29">
        <f>G3</f>
        <v>76000</v>
      </c>
      <c r="H24" s="4"/>
      <c r="I24" s="21"/>
      <c r="J24" s="18" t="s">
        <v>3</v>
      </c>
      <c r="K24" s="29">
        <f>K3</f>
        <v>57000</v>
      </c>
      <c r="L24" s="4"/>
      <c r="M24" s="4"/>
      <c r="N24" s="18" t="s">
        <v>3</v>
      </c>
      <c r="O24" s="29">
        <f>O3</f>
        <v>38000</v>
      </c>
      <c r="P24" s="4"/>
      <c r="Q24" s="21"/>
      <c r="R24" s="4"/>
      <c r="S24" s="4"/>
      <c r="T24" s="4"/>
      <c r="U24" s="4"/>
      <c r="V24" s="4"/>
    </row>
    <row r="25" spans="1:22" s="30" customFormat="1" ht="16.5" customHeight="1">
      <c r="A25" s="21"/>
      <c r="B25" s="18" t="s">
        <v>5</v>
      </c>
      <c r="C25" s="57">
        <f>C4</f>
        <v>887.5</v>
      </c>
      <c r="D25" s="85"/>
      <c r="E25" s="86"/>
      <c r="F25" s="18" t="s">
        <v>5</v>
      </c>
      <c r="G25" s="56">
        <f>G4</f>
        <v>3231.9036458333335</v>
      </c>
      <c r="H25" s="27"/>
      <c r="I25" s="23"/>
      <c r="J25" s="18" t="s">
        <v>5</v>
      </c>
      <c r="K25" s="68">
        <f>SUM(K4)</f>
        <v>0</v>
      </c>
      <c r="L25" s="27"/>
      <c r="M25" s="27"/>
      <c r="N25" s="18" t="s">
        <v>5</v>
      </c>
      <c r="O25" s="68">
        <f>SUM(O4)</f>
        <v>260.78125</v>
      </c>
      <c r="P25" s="27"/>
      <c r="Q25" s="23"/>
      <c r="R25" s="4"/>
      <c r="S25" s="4"/>
      <c r="T25" s="4"/>
      <c r="U25" s="4"/>
      <c r="V25" s="4"/>
    </row>
    <row r="26" spans="1:22" ht="16.5" customHeight="1">
      <c r="A26" s="4"/>
      <c r="B26" s="5"/>
      <c r="C26" s="24" t="s">
        <v>6</v>
      </c>
      <c r="D26" s="24" t="s">
        <v>7</v>
      </c>
      <c r="E26" s="24" t="s">
        <v>8</v>
      </c>
      <c r="F26" s="5"/>
      <c r="G26" s="24" t="s">
        <v>6</v>
      </c>
      <c r="H26" s="24" t="s">
        <v>7</v>
      </c>
      <c r="I26" s="24" t="s">
        <v>8</v>
      </c>
      <c r="J26" s="5"/>
      <c r="K26" s="24" t="s">
        <v>6</v>
      </c>
      <c r="L26" s="24" t="s">
        <v>7</v>
      </c>
      <c r="M26" s="24" t="s">
        <v>8</v>
      </c>
      <c r="N26" s="5"/>
      <c r="O26" s="24" t="s">
        <v>6</v>
      </c>
      <c r="P26" s="24" t="s">
        <v>7</v>
      </c>
      <c r="Q26" s="24" t="s">
        <v>8</v>
      </c>
      <c r="R26" s="4"/>
      <c r="S26" s="4"/>
      <c r="T26" s="4"/>
      <c r="U26" s="4"/>
      <c r="V26" s="4"/>
    </row>
    <row r="27" spans="1:22" ht="16.5" customHeight="1">
      <c r="A27" s="1"/>
      <c r="B27" s="25" t="s">
        <v>9</v>
      </c>
      <c r="C27" s="59">
        <f>C22</f>
        <v>61800</v>
      </c>
      <c r="D27" s="59"/>
      <c r="E27" s="24"/>
      <c r="F27" s="25" t="s">
        <v>9</v>
      </c>
      <c r="G27" s="59">
        <f>G22</f>
        <v>24289.541666666661</v>
      </c>
      <c r="H27" s="59"/>
      <c r="I27" s="24"/>
      <c r="J27" s="25" t="s">
        <v>9</v>
      </c>
      <c r="K27" s="59">
        <f>K22</f>
        <v>57000</v>
      </c>
      <c r="L27" s="59"/>
      <c r="M27" s="24"/>
      <c r="N27" s="25" t="s">
        <v>9</v>
      </c>
      <c r="O27" s="59">
        <f>O22</f>
        <v>33827.5</v>
      </c>
      <c r="P27" s="59"/>
      <c r="Q27" s="24"/>
      <c r="R27" s="4"/>
      <c r="S27" s="4"/>
      <c r="T27" s="4"/>
      <c r="U27" s="4"/>
      <c r="V27" s="4"/>
    </row>
    <row r="28" spans="1:22" ht="16.5" customHeight="1">
      <c r="A28" s="1"/>
      <c r="B28" s="25" t="s">
        <v>10</v>
      </c>
      <c r="C28" s="59">
        <f>SUM(C27,-C25)+E27</f>
        <v>60912.5</v>
      </c>
      <c r="D28" s="58">
        <f>SUM(C24-C28)</f>
        <v>15087.5</v>
      </c>
      <c r="E28" s="24"/>
      <c r="F28" s="25" t="s">
        <v>10</v>
      </c>
      <c r="G28" s="59">
        <f>SUM(G27,-G25)+I27</f>
        <v>21057.638020833328</v>
      </c>
      <c r="H28" s="58">
        <f>SUM(G24-G28)</f>
        <v>54942.361979166672</v>
      </c>
      <c r="I28" s="24"/>
      <c r="J28" s="25" t="s">
        <v>10</v>
      </c>
      <c r="K28" s="59">
        <f>SUM(K27,-K25)+M27</f>
        <v>57000</v>
      </c>
      <c r="L28" s="58">
        <f>SUM(K24-K28)</f>
        <v>0</v>
      </c>
      <c r="M28" s="24"/>
      <c r="N28" s="25" t="s">
        <v>10</v>
      </c>
      <c r="O28" s="59">
        <f>SUM(O27,-O25)+Q27</f>
        <v>33566.71875</v>
      </c>
      <c r="P28" s="58">
        <f>SUM(O24-O28)</f>
        <v>4433.28125</v>
      </c>
      <c r="Q28" s="24"/>
      <c r="R28" s="4"/>
      <c r="S28" s="4"/>
      <c r="T28" s="4"/>
      <c r="U28" s="4"/>
      <c r="V28" s="4"/>
    </row>
    <row r="29" spans="1:22" ht="16.5" customHeight="1">
      <c r="A29" s="1"/>
      <c r="B29" s="25" t="s">
        <v>11</v>
      </c>
      <c r="C29" s="59">
        <f>SUM(C28,-C25)+E28</f>
        <v>60025</v>
      </c>
      <c r="D29" s="58">
        <f>SUM(C24-C29)</f>
        <v>15975</v>
      </c>
      <c r="E29" s="24"/>
      <c r="F29" s="25" t="s">
        <v>11</v>
      </c>
      <c r="G29" s="59">
        <f>SUM(G28,-G25)+I28</f>
        <v>17825.734374999996</v>
      </c>
      <c r="H29" s="58">
        <f>SUM(G24-G29)</f>
        <v>58174.265625</v>
      </c>
      <c r="I29" s="24"/>
      <c r="J29" s="25" t="s">
        <v>11</v>
      </c>
      <c r="K29" s="59">
        <f>SUM(K28,-K25)+M28</f>
        <v>57000</v>
      </c>
      <c r="L29" s="58">
        <f>SUM(K24-K29)</f>
        <v>0</v>
      </c>
      <c r="M29" s="24"/>
      <c r="N29" s="25" t="s">
        <v>11</v>
      </c>
      <c r="O29" s="59">
        <f>SUM(O28,-O25)+Q28</f>
        <v>33305.9375</v>
      </c>
      <c r="P29" s="58">
        <f>SUM(O24-O29)</f>
        <v>4694.0625</v>
      </c>
      <c r="Q29" s="24"/>
      <c r="R29" s="4"/>
      <c r="S29" s="4"/>
      <c r="T29" s="4"/>
      <c r="U29" s="4"/>
      <c r="V29" s="4"/>
    </row>
    <row r="30" spans="1:22" ht="16.5" customHeight="1">
      <c r="A30" s="1"/>
      <c r="B30" s="25" t="s">
        <v>12</v>
      </c>
      <c r="C30" s="59">
        <f>SUM(C29,-C25)+E29</f>
        <v>59137.5</v>
      </c>
      <c r="D30" s="58">
        <f>SUM(C24-C30)</f>
        <v>16862.5</v>
      </c>
      <c r="E30" s="24"/>
      <c r="F30" s="25" t="s">
        <v>12</v>
      </c>
      <c r="G30" s="59">
        <f>SUM(G29,-G25)+I29</f>
        <v>14593.830729166662</v>
      </c>
      <c r="H30" s="58">
        <f>SUM(G24-G30)</f>
        <v>61406.169270833336</v>
      </c>
      <c r="I30" s="24"/>
      <c r="J30" s="25" t="s">
        <v>12</v>
      </c>
      <c r="K30" s="59">
        <f>SUM(K29,-K25)+M29</f>
        <v>57000</v>
      </c>
      <c r="L30" s="58">
        <f>SUM(K24-K30)</f>
        <v>0</v>
      </c>
      <c r="M30" s="24"/>
      <c r="N30" s="25" t="s">
        <v>12</v>
      </c>
      <c r="O30" s="59">
        <f>SUM(O29,-O25)+Q29</f>
        <v>33045.15625</v>
      </c>
      <c r="P30" s="58">
        <f>SUM(O24-O30)</f>
        <v>4954.84375</v>
      </c>
      <c r="Q30" s="24"/>
      <c r="R30" s="4"/>
      <c r="S30" s="4"/>
      <c r="T30" s="4"/>
      <c r="U30" s="4"/>
      <c r="V30" s="4"/>
    </row>
    <row r="31" spans="1:22" ht="16.5" customHeight="1">
      <c r="A31" s="1"/>
      <c r="B31" s="25" t="s">
        <v>13</v>
      </c>
      <c r="C31" s="59">
        <f>SUM(C30-C25+E30)</f>
        <v>58250</v>
      </c>
      <c r="D31" s="58">
        <f>SUM(C24-C31)</f>
        <v>17750</v>
      </c>
      <c r="E31" s="24"/>
      <c r="F31" s="25" t="s">
        <v>13</v>
      </c>
      <c r="G31" s="59">
        <f>SUM(G30-G25+I30)</f>
        <v>11361.927083333328</v>
      </c>
      <c r="H31" s="58">
        <f>SUM(G24-G31)</f>
        <v>64638.072916666672</v>
      </c>
      <c r="I31" s="24"/>
      <c r="J31" s="25" t="s">
        <v>13</v>
      </c>
      <c r="K31" s="59">
        <f>SUM(K30-K25+M30)</f>
        <v>57000</v>
      </c>
      <c r="L31" s="58">
        <f>SUM(K24-K31)</f>
        <v>0</v>
      </c>
      <c r="M31" s="24"/>
      <c r="N31" s="25" t="s">
        <v>13</v>
      </c>
      <c r="O31" s="59">
        <f>SUM(O30-O25+Q30)</f>
        <v>32784.375</v>
      </c>
      <c r="P31" s="58">
        <f>SUM(O24-O31)</f>
        <v>5215.625</v>
      </c>
      <c r="Q31" s="24"/>
      <c r="R31" s="4"/>
      <c r="S31" s="4"/>
      <c r="T31" s="4"/>
      <c r="U31" s="4"/>
      <c r="V31" s="4"/>
    </row>
    <row r="32" spans="1:22" ht="16.5" customHeight="1">
      <c r="A32" s="1"/>
      <c r="B32" s="25" t="s">
        <v>14</v>
      </c>
      <c r="C32" s="59">
        <f>SUM(C31-C25+E31)</f>
        <v>57362.5</v>
      </c>
      <c r="D32" s="58">
        <f>SUM(C24-C32)</f>
        <v>18637.5</v>
      </c>
      <c r="E32" s="24"/>
      <c r="F32" s="25" t="s">
        <v>14</v>
      </c>
      <c r="G32" s="59">
        <f>SUM(G31-G25+I31)</f>
        <v>8130.0234374999945</v>
      </c>
      <c r="H32" s="58">
        <f>SUM(G24-G32)</f>
        <v>67869.9765625</v>
      </c>
      <c r="I32" s="24"/>
      <c r="J32" s="25" t="s">
        <v>14</v>
      </c>
      <c r="K32" s="59">
        <f>SUM(K31-K25+M31)</f>
        <v>57000</v>
      </c>
      <c r="L32" s="58">
        <f>SUM(K24-K32)</f>
        <v>0</v>
      </c>
      <c r="M32" s="24"/>
      <c r="N32" s="25" t="s">
        <v>14</v>
      </c>
      <c r="O32" s="59">
        <f>SUM(O31-O25+Q31)</f>
        <v>32523.59375</v>
      </c>
      <c r="P32" s="58">
        <f>SUM(O24-O32)</f>
        <v>5476.40625</v>
      </c>
      <c r="Q32" s="24"/>
      <c r="R32" s="4"/>
      <c r="S32" s="4"/>
      <c r="T32" s="4"/>
      <c r="U32" s="4"/>
      <c r="V32" s="4"/>
    </row>
    <row r="33" spans="1:22" ht="16.5" customHeight="1">
      <c r="A33" s="1"/>
      <c r="B33" s="25" t="s">
        <v>15</v>
      </c>
      <c r="C33" s="59">
        <f>SUM(C32,-C25)+E32</f>
        <v>56475</v>
      </c>
      <c r="D33" s="58">
        <f>SUM(C24-C33)</f>
        <v>19525</v>
      </c>
      <c r="E33" s="24"/>
      <c r="F33" s="25" t="s">
        <v>15</v>
      </c>
      <c r="G33" s="59">
        <f>SUM(G32,-G25)+I32</f>
        <v>4898.1197916666606</v>
      </c>
      <c r="H33" s="58">
        <f>SUM(G24-G33)</f>
        <v>71101.880208333343</v>
      </c>
      <c r="I33" s="24"/>
      <c r="J33" s="25" t="s">
        <v>15</v>
      </c>
      <c r="K33" s="59">
        <f>SUM(K32,-K25)+M32</f>
        <v>57000</v>
      </c>
      <c r="L33" s="58">
        <f>SUM(K24-K33)</f>
        <v>0</v>
      </c>
      <c r="M33" s="24"/>
      <c r="N33" s="25" t="s">
        <v>15</v>
      </c>
      <c r="O33" s="59">
        <f>SUM(O32,-O25)+Q32</f>
        <v>32262.8125</v>
      </c>
      <c r="P33" s="58">
        <f>SUM(O24-O33)</f>
        <v>5737.1875</v>
      </c>
      <c r="Q33" s="24"/>
      <c r="R33" s="4"/>
      <c r="S33" s="4"/>
      <c r="T33" s="4"/>
      <c r="U33" s="4"/>
      <c r="V33" s="4"/>
    </row>
    <row r="34" spans="1:22" ht="16.5" customHeight="1">
      <c r="A34" s="1"/>
      <c r="B34" s="25" t="s">
        <v>16</v>
      </c>
      <c r="C34" s="59">
        <f>SUM(C33,-C25)+E33</f>
        <v>55587.5</v>
      </c>
      <c r="D34" s="58">
        <f>SUM(C24-C34)</f>
        <v>20412.5</v>
      </c>
      <c r="E34" s="24"/>
      <c r="F34" s="25" t="s">
        <v>16</v>
      </c>
      <c r="G34" s="59">
        <f>SUM(G33,-G25)+I33</f>
        <v>1666.2161458333271</v>
      </c>
      <c r="H34" s="58">
        <f>SUM(G24-G34)</f>
        <v>74333.783854166672</v>
      </c>
      <c r="I34" s="24"/>
      <c r="J34" s="25" t="s">
        <v>16</v>
      </c>
      <c r="K34" s="59">
        <f>SUM(K33,-K25)+M33</f>
        <v>57000</v>
      </c>
      <c r="L34" s="58">
        <f>SUM(K24-K34)</f>
        <v>0</v>
      </c>
      <c r="M34" s="24"/>
      <c r="N34" s="25" t="s">
        <v>16</v>
      </c>
      <c r="O34" s="59">
        <f>SUM(O33,-O25)+Q33</f>
        <v>32002.03125</v>
      </c>
      <c r="P34" s="58">
        <f>SUM(O24-O34)</f>
        <v>5997.96875</v>
      </c>
      <c r="Q34" s="24"/>
      <c r="R34" s="4"/>
      <c r="S34" s="4"/>
      <c r="T34" s="4"/>
      <c r="U34" s="4"/>
      <c r="V34" s="4"/>
    </row>
    <row r="35" spans="1:22" ht="16.5" customHeight="1">
      <c r="A35" s="1"/>
      <c r="B35" s="25" t="s">
        <v>17</v>
      </c>
      <c r="C35" s="59">
        <f>SUM(C34,-C25)+E34</f>
        <v>54700</v>
      </c>
      <c r="D35" s="58">
        <f>SUM(C24-C35)</f>
        <v>21300</v>
      </c>
      <c r="E35" s="24"/>
      <c r="F35" s="25" t="s">
        <v>17</v>
      </c>
      <c r="G35" s="59">
        <f>SUM(G34,-G25)+I34</f>
        <v>-1565.6875000000064</v>
      </c>
      <c r="H35" s="58">
        <f>SUM(G24-G35)</f>
        <v>77565.6875</v>
      </c>
      <c r="I35" s="24"/>
      <c r="J35" s="25" t="s">
        <v>17</v>
      </c>
      <c r="K35" s="59">
        <f>SUM(K34,-K25)+M34</f>
        <v>57000</v>
      </c>
      <c r="L35" s="58">
        <f>SUM(K24-K35)</f>
        <v>0</v>
      </c>
      <c r="M35" s="24"/>
      <c r="N35" s="25" t="s">
        <v>17</v>
      </c>
      <c r="O35" s="59">
        <f>SUM(O34,-O25)+Q34</f>
        <v>31741.25</v>
      </c>
      <c r="P35" s="58">
        <f>SUM(O24-O35)</f>
        <v>6258.75</v>
      </c>
      <c r="Q35" s="24"/>
      <c r="R35" s="4"/>
      <c r="S35" s="4"/>
      <c r="T35" s="4"/>
      <c r="U35" s="4"/>
      <c r="V35" s="4"/>
    </row>
    <row r="36" spans="1:22" ht="16.5" customHeight="1">
      <c r="A36" s="1"/>
      <c r="B36" s="25" t="s">
        <v>18</v>
      </c>
      <c r="C36" s="59">
        <f>SUM(C35,-C25)+E35</f>
        <v>53812.5</v>
      </c>
      <c r="D36" s="58">
        <f>SUM(C24-C36)</f>
        <v>22187.5</v>
      </c>
      <c r="E36" s="24"/>
      <c r="F36" s="25" t="s">
        <v>18</v>
      </c>
      <c r="G36" s="59">
        <f>SUM(G35,-G25)+I35</f>
        <v>-4797.5911458333394</v>
      </c>
      <c r="H36" s="58">
        <f>SUM(G24-G36)</f>
        <v>80797.591145833343</v>
      </c>
      <c r="I36" s="24"/>
      <c r="J36" s="25" t="s">
        <v>18</v>
      </c>
      <c r="K36" s="59">
        <f>SUM(K35,-K25)+M35</f>
        <v>57000</v>
      </c>
      <c r="L36" s="58">
        <f>SUM(K24-K36)</f>
        <v>0</v>
      </c>
      <c r="M36" s="24"/>
      <c r="N36" s="25" t="s">
        <v>18</v>
      </c>
      <c r="O36" s="59">
        <f>SUM(O35,-O25)+Q35</f>
        <v>31480.46875</v>
      </c>
      <c r="P36" s="58">
        <f>SUM(O24-O36)</f>
        <v>6519.53125</v>
      </c>
      <c r="Q36" s="24"/>
      <c r="R36" s="4"/>
      <c r="S36" s="4"/>
      <c r="T36" s="4"/>
      <c r="U36" s="4"/>
      <c r="V36" s="4"/>
    </row>
    <row r="37" spans="1:22" ht="16.5" customHeight="1">
      <c r="A37" s="1"/>
      <c r="B37" s="25" t="s">
        <v>19</v>
      </c>
      <c r="C37" s="59">
        <f>SUM(C36,-C25)+E36</f>
        <v>52925</v>
      </c>
      <c r="D37" s="58">
        <f>SUM(C24-C37)</f>
        <v>23075</v>
      </c>
      <c r="E37" s="24"/>
      <c r="F37" s="25" t="s">
        <v>19</v>
      </c>
      <c r="G37" s="59">
        <f>SUM(G36,-G25)+I36</f>
        <v>-8029.4947916666733</v>
      </c>
      <c r="H37" s="58">
        <f>SUM(G24-G37)</f>
        <v>84029.494791666672</v>
      </c>
      <c r="I37" s="24"/>
      <c r="J37" s="25" t="s">
        <v>19</v>
      </c>
      <c r="K37" s="59">
        <f>SUM(K36,-K25)+M36</f>
        <v>57000</v>
      </c>
      <c r="L37" s="58">
        <f>SUM(K24-K37)</f>
        <v>0</v>
      </c>
      <c r="M37" s="24"/>
      <c r="N37" s="25" t="s">
        <v>19</v>
      </c>
      <c r="O37" s="59">
        <f>SUM(O36,-O25)+Q36</f>
        <v>31219.6875</v>
      </c>
      <c r="P37" s="58">
        <f>SUM(O24-O37)</f>
        <v>6780.3125</v>
      </c>
      <c r="Q37" s="24"/>
      <c r="R37" s="4"/>
      <c r="S37" s="4"/>
      <c r="T37" s="4"/>
      <c r="U37" s="4"/>
      <c r="V37" s="4"/>
    </row>
    <row r="38" spans="1:22" ht="16.5" customHeight="1">
      <c r="A38" s="1"/>
      <c r="B38" s="25" t="s">
        <v>20</v>
      </c>
      <c r="C38" s="59">
        <f>SUM(C37-C25)+E37</f>
        <v>52037.5</v>
      </c>
      <c r="D38" s="58">
        <f>SUM(C24-C38)</f>
        <v>23962.5</v>
      </c>
      <c r="E38" s="24"/>
      <c r="F38" s="25" t="s">
        <v>20</v>
      </c>
      <c r="G38" s="59">
        <f>SUM(G37-G25)+I37</f>
        <v>-11261.398437500007</v>
      </c>
      <c r="H38" s="58">
        <f>SUM(G24-G38)</f>
        <v>87261.3984375</v>
      </c>
      <c r="I38" s="24"/>
      <c r="J38" s="25" t="s">
        <v>20</v>
      </c>
      <c r="K38" s="59">
        <f>SUM(K37-K25)+M37</f>
        <v>57000</v>
      </c>
      <c r="L38" s="58">
        <f>SUM(K24-K38)</f>
        <v>0</v>
      </c>
      <c r="M38" s="24"/>
      <c r="N38" s="25" t="s">
        <v>20</v>
      </c>
      <c r="O38" s="59">
        <f>SUM(O37-O25)+Q37</f>
        <v>30958.90625</v>
      </c>
      <c r="P38" s="58">
        <f>SUM(O24-O38)</f>
        <v>7041.09375</v>
      </c>
      <c r="Q38" s="24"/>
      <c r="R38" s="4"/>
      <c r="S38" s="4"/>
      <c r="T38" s="4"/>
      <c r="U38" s="4"/>
      <c r="V38" s="4"/>
    </row>
    <row r="39" spans="1:22" ht="16.5" customHeight="1">
      <c r="A39" s="1"/>
      <c r="B39" s="25" t="s">
        <v>21</v>
      </c>
      <c r="C39" s="59">
        <f>SUM(C38-C25)+E38</f>
        <v>51150</v>
      </c>
      <c r="D39" s="58">
        <f>SUM(C24-C39)</f>
        <v>24850</v>
      </c>
      <c r="E39" s="24"/>
      <c r="F39" s="25" t="s">
        <v>21</v>
      </c>
      <c r="G39" s="59">
        <f>SUM(G38-G25)+I38</f>
        <v>-14493.302083333341</v>
      </c>
      <c r="H39" s="58">
        <f>SUM(G24-G39)</f>
        <v>90493.302083333343</v>
      </c>
      <c r="I39" s="24"/>
      <c r="J39" s="25" t="s">
        <v>21</v>
      </c>
      <c r="K39" s="59">
        <f>SUM(K38-K25)+M38</f>
        <v>57000</v>
      </c>
      <c r="L39" s="58">
        <f>SUM(K24-K39)</f>
        <v>0</v>
      </c>
      <c r="M39" s="24"/>
      <c r="N39" s="25" t="s">
        <v>21</v>
      </c>
      <c r="O39" s="59">
        <f>SUM(O38-O25)+Q38</f>
        <v>30698.125</v>
      </c>
      <c r="P39" s="58">
        <f>SUM(O24-O39)</f>
        <v>7301.875</v>
      </c>
      <c r="Q39" s="24"/>
      <c r="R39" s="4"/>
      <c r="S39" s="4"/>
      <c r="T39" s="4"/>
      <c r="U39" s="4"/>
      <c r="V39" s="4"/>
    </row>
    <row r="40" spans="1:22" ht="16.5" customHeight="1">
      <c r="A40" s="1"/>
      <c r="B40" s="25" t="s">
        <v>22</v>
      </c>
      <c r="C40" s="59">
        <f>SUM(C39-C25)+E39</f>
        <v>50262.5</v>
      </c>
      <c r="D40" s="58">
        <f>SUM(C24-C40)</f>
        <v>25737.5</v>
      </c>
      <c r="E40" s="24"/>
      <c r="F40" s="25" t="s">
        <v>22</v>
      </c>
      <c r="G40" s="59">
        <f>SUM(G39-G25)+I39</f>
        <v>-17725.205729166675</v>
      </c>
      <c r="H40" s="58">
        <f>SUM(G24-G40)</f>
        <v>93725.205729166672</v>
      </c>
      <c r="I40" s="24"/>
      <c r="J40" s="25" t="s">
        <v>22</v>
      </c>
      <c r="K40" s="59">
        <f>SUM(K39-K25)+M39</f>
        <v>57000</v>
      </c>
      <c r="L40" s="58">
        <f>SUM(K24-K40)</f>
        <v>0</v>
      </c>
      <c r="M40" s="24"/>
      <c r="N40" s="25" t="s">
        <v>22</v>
      </c>
      <c r="O40" s="59">
        <f>SUM(O39-O25)+Q39</f>
        <v>30437.34375</v>
      </c>
      <c r="P40" s="58">
        <f>SUM(O24-O40)</f>
        <v>7562.65625</v>
      </c>
      <c r="Q40" s="24"/>
      <c r="R40" s="4"/>
      <c r="S40" s="4"/>
      <c r="T40" s="4"/>
      <c r="U40" s="4"/>
      <c r="V40" s="4"/>
    </row>
    <row r="41" spans="1:22" ht="16.5" customHeight="1">
      <c r="A41" s="1"/>
      <c r="B41" s="25" t="s">
        <v>23</v>
      </c>
      <c r="C41" s="59">
        <f>SUM(C40-C25)+E40</f>
        <v>49375</v>
      </c>
      <c r="D41" s="58">
        <f>SUM(C24-C41)</f>
        <v>26625</v>
      </c>
      <c r="E41" s="24"/>
      <c r="F41" s="25" t="s">
        <v>23</v>
      </c>
      <c r="G41" s="59">
        <f>SUM(G40-G25)+I40</f>
        <v>-20957.109375000007</v>
      </c>
      <c r="H41" s="58">
        <f>SUM(G24-G41)</f>
        <v>96957.109375</v>
      </c>
      <c r="I41" s="24"/>
      <c r="J41" s="25" t="s">
        <v>23</v>
      </c>
      <c r="K41" s="59">
        <f>SUM(K40-K25)+M40</f>
        <v>57000</v>
      </c>
      <c r="L41" s="58">
        <f>SUM(K24-K41)</f>
        <v>0</v>
      </c>
      <c r="M41" s="24"/>
      <c r="N41" s="25" t="s">
        <v>23</v>
      </c>
      <c r="O41" s="59">
        <f>SUM(O40-O25)+Q40</f>
        <v>30176.5625</v>
      </c>
      <c r="P41" s="58">
        <f>SUM(O24-O41)</f>
        <v>7823.4375</v>
      </c>
      <c r="Q41" s="24"/>
      <c r="R41" s="4"/>
      <c r="S41" s="4"/>
      <c r="T41" s="4"/>
      <c r="U41" s="4"/>
      <c r="V41" s="4"/>
    </row>
    <row r="42" spans="1:22" ht="16.5" customHeight="1">
      <c r="A42" s="1"/>
      <c r="B42" s="25" t="s">
        <v>24</v>
      </c>
      <c r="C42" s="59">
        <f>SUM(C41,-C25)+E41</f>
        <v>48487.5</v>
      </c>
      <c r="D42" s="58">
        <f>SUM(C24-C42)</f>
        <v>27512.5</v>
      </c>
      <c r="E42" s="24"/>
      <c r="F42" s="25" t="s">
        <v>24</v>
      </c>
      <c r="G42" s="59">
        <f>SUM(G41,-G25)+I41</f>
        <v>-24189.013020833339</v>
      </c>
      <c r="H42" s="58">
        <f>SUM(G24-G42)</f>
        <v>100189.01302083334</v>
      </c>
      <c r="I42" s="24"/>
      <c r="J42" s="25" t="s">
        <v>24</v>
      </c>
      <c r="K42" s="59">
        <f>SUM(K41,-K25)+M41</f>
        <v>57000</v>
      </c>
      <c r="L42" s="58">
        <f>SUM(K24-K42)</f>
        <v>0</v>
      </c>
      <c r="M42" s="24"/>
      <c r="N42" s="25" t="s">
        <v>24</v>
      </c>
      <c r="O42" s="59">
        <f>SUM(O41,-O25)+Q41</f>
        <v>29915.78125</v>
      </c>
      <c r="P42" s="58">
        <f>SUM(O24-O42)</f>
        <v>8084.21875</v>
      </c>
      <c r="Q42" s="24"/>
      <c r="R42" s="4"/>
      <c r="S42" s="4"/>
      <c r="T42" s="4"/>
      <c r="U42" s="4"/>
      <c r="V42" s="4"/>
    </row>
    <row r="43" spans="1:22" ht="16.5" customHeight="1">
      <c r="A43" s="1"/>
      <c r="B43" s="25" t="s">
        <v>25</v>
      </c>
      <c r="C43" s="59">
        <f>SUM(C42-C25)+E42</f>
        <v>47600</v>
      </c>
      <c r="D43" s="58">
        <f>SUM(C24-C43)</f>
        <v>28400</v>
      </c>
      <c r="E43" s="24"/>
      <c r="F43" s="25" t="s">
        <v>25</v>
      </c>
      <c r="G43" s="59">
        <f>SUM(G42-G25)+I42</f>
        <v>-27420.916666666672</v>
      </c>
      <c r="H43" s="58">
        <f>SUM(G24-G43)</f>
        <v>103420.91666666667</v>
      </c>
      <c r="I43" s="24"/>
      <c r="J43" s="25" t="s">
        <v>25</v>
      </c>
      <c r="K43" s="59">
        <f>SUM(K42-K25)+M42</f>
        <v>57000</v>
      </c>
      <c r="L43" s="58">
        <f>SUM(K24-K43)</f>
        <v>0</v>
      </c>
      <c r="M43" s="24"/>
      <c r="N43" s="25" t="s">
        <v>25</v>
      </c>
      <c r="O43" s="59">
        <f>SUM(O42-O25)+Q42</f>
        <v>29655</v>
      </c>
      <c r="P43" s="58">
        <f>SUM(O24-O43)</f>
        <v>8345</v>
      </c>
      <c r="Q43" s="24"/>
      <c r="R43" s="4"/>
      <c r="S43" s="4"/>
      <c r="T43" s="4"/>
      <c r="U43" s="4"/>
      <c r="V43" s="4"/>
    </row>
    <row r="44" spans="1:22" ht="16.5" customHeight="1">
      <c r="A44" s="4"/>
      <c r="B44" s="5"/>
      <c r="C44" s="6"/>
      <c r="D44" s="7" t="s">
        <v>0</v>
      </c>
      <c r="E44" s="8"/>
      <c r="F44" s="5"/>
      <c r="G44" s="12"/>
      <c r="H44" s="13">
        <v>95</v>
      </c>
      <c r="I44" s="14"/>
      <c r="J44" s="5"/>
      <c r="K44" s="15"/>
      <c r="L44" s="16" t="s">
        <v>2</v>
      </c>
      <c r="M44" s="17"/>
      <c r="N44" s="5"/>
      <c r="O44" s="9"/>
      <c r="P44" s="10" t="s">
        <v>1</v>
      </c>
      <c r="Q44" s="11"/>
      <c r="R44" s="4"/>
      <c r="S44" s="4"/>
      <c r="T44" s="4"/>
      <c r="U44" s="4"/>
      <c r="V44" s="4"/>
    </row>
    <row r="45" spans="1:22" ht="16.5" customHeight="1">
      <c r="A45" s="1"/>
      <c r="B45" s="18" t="s">
        <v>3</v>
      </c>
      <c r="C45" s="26">
        <f>SUM(C24)</f>
        <v>76000</v>
      </c>
      <c r="D45" s="87" t="s">
        <v>27</v>
      </c>
      <c r="E45" s="88"/>
      <c r="F45" s="18" t="s">
        <v>3</v>
      </c>
      <c r="G45" s="4">
        <f>SUM(G24)</f>
        <v>76000</v>
      </c>
      <c r="H45" s="4"/>
      <c r="I45" s="1"/>
      <c r="J45" s="18" t="s">
        <v>3</v>
      </c>
      <c r="K45" s="4">
        <f>SUM(K24)</f>
        <v>57000</v>
      </c>
      <c r="L45" s="4"/>
      <c r="M45" s="4"/>
      <c r="N45" s="18" t="s">
        <v>3</v>
      </c>
      <c r="O45" s="4">
        <f>SUM(O24)</f>
        <v>38000</v>
      </c>
      <c r="P45" s="4"/>
      <c r="Q45" s="1"/>
      <c r="R45" s="4"/>
      <c r="S45" s="4"/>
      <c r="T45" s="4"/>
      <c r="U45" s="4"/>
      <c r="V45" s="4"/>
    </row>
    <row r="46" spans="1:22" ht="16.5" customHeight="1">
      <c r="A46" s="1"/>
      <c r="B46" s="18" t="s">
        <v>5</v>
      </c>
      <c r="C46" s="68">
        <f>SUM(C25)</f>
        <v>887.5</v>
      </c>
      <c r="D46" s="89"/>
      <c r="E46" s="90"/>
      <c r="F46" s="18" t="s">
        <v>5</v>
      </c>
      <c r="G46" s="68">
        <f>SUM(G25)</f>
        <v>3231.9036458333335</v>
      </c>
      <c r="H46" s="3"/>
      <c r="I46" s="23"/>
      <c r="J46" s="18" t="s">
        <v>5</v>
      </c>
      <c r="K46" s="68">
        <f>SUM(K25)</f>
        <v>0</v>
      </c>
      <c r="L46" s="3"/>
      <c r="M46" s="3"/>
      <c r="N46" s="18" t="s">
        <v>5</v>
      </c>
      <c r="O46" s="68">
        <f>SUM(O25)</f>
        <v>260.78125</v>
      </c>
      <c r="P46" s="3"/>
      <c r="Q46" s="23"/>
      <c r="R46" s="4"/>
      <c r="S46" s="4"/>
      <c r="T46" s="4"/>
      <c r="U46" s="4"/>
      <c r="V46" s="4"/>
    </row>
    <row r="47" spans="1:22" ht="16.5" customHeight="1">
      <c r="A47" s="4"/>
      <c r="B47" s="5"/>
      <c r="C47" s="24" t="s">
        <v>6</v>
      </c>
      <c r="D47" s="24" t="s">
        <v>7</v>
      </c>
      <c r="E47" s="24" t="s">
        <v>8</v>
      </c>
      <c r="F47" s="5"/>
      <c r="G47" s="24" t="s">
        <v>6</v>
      </c>
      <c r="H47" s="24" t="s">
        <v>7</v>
      </c>
      <c r="I47" s="24" t="s">
        <v>8</v>
      </c>
      <c r="J47" s="5"/>
      <c r="K47" s="24" t="s">
        <v>6</v>
      </c>
      <c r="L47" s="24" t="s">
        <v>7</v>
      </c>
      <c r="M47" s="24" t="s">
        <v>8</v>
      </c>
      <c r="N47" s="5"/>
      <c r="O47" s="24" t="s">
        <v>6</v>
      </c>
      <c r="P47" s="24" t="s">
        <v>7</v>
      </c>
      <c r="Q47" s="24" t="s">
        <v>8</v>
      </c>
      <c r="R47" s="4"/>
      <c r="S47" s="4"/>
      <c r="T47" s="4"/>
      <c r="U47" s="4"/>
      <c r="V47" s="4"/>
    </row>
    <row r="48" spans="1:22" ht="16.5" customHeight="1">
      <c r="A48" s="1"/>
      <c r="B48" s="25" t="s">
        <v>9</v>
      </c>
      <c r="C48" s="59">
        <f>C43</f>
        <v>47600</v>
      </c>
      <c r="D48" s="59"/>
      <c r="E48" s="24"/>
      <c r="F48" s="25" t="s">
        <v>9</v>
      </c>
      <c r="G48" s="59">
        <f>G43</f>
        <v>-27420.916666666672</v>
      </c>
      <c r="H48" s="59"/>
      <c r="I48" s="24"/>
      <c r="J48" s="25" t="s">
        <v>9</v>
      </c>
      <c r="K48" s="59">
        <f>K43</f>
        <v>57000</v>
      </c>
      <c r="L48" s="59"/>
      <c r="M48" s="24"/>
      <c r="N48" s="25" t="s">
        <v>9</v>
      </c>
      <c r="O48" s="59">
        <f>O43</f>
        <v>29655</v>
      </c>
      <c r="P48" s="59"/>
      <c r="Q48" s="24"/>
      <c r="R48" s="4"/>
      <c r="S48" s="4"/>
      <c r="T48" s="4"/>
      <c r="U48" s="4"/>
      <c r="V48" s="4"/>
    </row>
    <row r="49" spans="1:22" ht="16.5" customHeight="1">
      <c r="A49" s="1"/>
      <c r="B49" s="25" t="s">
        <v>10</v>
      </c>
      <c r="C49" s="59">
        <f>SUM(C48,-C46)+E48</f>
        <v>46712.5</v>
      </c>
      <c r="D49" s="58">
        <f>SUM(C45-C49)</f>
        <v>29287.5</v>
      </c>
      <c r="E49" s="24"/>
      <c r="F49" s="25" t="s">
        <v>10</v>
      </c>
      <c r="G49" s="59">
        <f>SUM(G48,-G46)+I48</f>
        <v>-30652.820312500004</v>
      </c>
      <c r="H49" s="58">
        <f>SUM(G45-G49)</f>
        <v>106652.8203125</v>
      </c>
      <c r="I49" s="24"/>
      <c r="J49" s="25" t="s">
        <v>10</v>
      </c>
      <c r="K49" s="59">
        <f>SUM(K48,-K46)+M48</f>
        <v>57000</v>
      </c>
      <c r="L49" s="58">
        <f>SUM(K45-K49)</f>
        <v>0</v>
      </c>
      <c r="M49" s="24"/>
      <c r="N49" s="25" t="s">
        <v>10</v>
      </c>
      <c r="O49" s="59">
        <f>SUM(O48,-O46)+Q48</f>
        <v>29394.21875</v>
      </c>
      <c r="P49" s="58">
        <f>SUM(O45-O49)</f>
        <v>8605.78125</v>
      </c>
      <c r="Q49" s="24"/>
      <c r="R49" s="4"/>
      <c r="S49" s="4"/>
      <c r="T49" s="4"/>
      <c r="U49" s="4"/>
      <c r="V49" s="4"/>
    </row>
    <row r="50" spans="1:22" ht="16.5" customHeight="1">
      <c r="A50" s="1"/>
      <c r="B50" s="25" t="s">
        <v>11</v>
      </c>
      <c r="C50" s="59">
        <f>SUM(C49,-C46)+E49</f>
        <v>45825</v>
      </c>
      <c r="D50" s="58">
        <f>SUM(C45-C50)</f>
        <v>30175</v>
      </c>
      <c r="E50" s="24"/>
      <c r="F50" s="25" t="s">
        <v>11</v>
      </c>
      <c r="G50" s="59">
        <f>SUM(G49,-G46)+I49</f>
        <v>-33884.723958333336</v>
      </c>
      <c r="H50" s="58">
        <f>SUM(G45-G50)</f>
        <v>109884.72395833334</v>
      </c>
      <c r="I50" s="24"/>
      <c r="J50" s="25" t="s">
        <v>11</v>
      </c>
      <c r="K50" s="59">
        <f>SUM(K49,-K46)+M49</f>
        <v>57000</v>
      </c>
      <c r="L50" s="58">
        <f>SUM(K45-K50)</f>
        <v>0</v>
      </c>
      <c r="M50" s="24"/>
      <c r="N50" s="25" t="s">
        <v>11</v>
      </c>
      <c r="O50" s="59">
        <f>SUM(O49,-O46)+Q49</f>
        <v>29133.4375</v>
      </c>
      <c r="P50" s="58">
        <f>SUM(O45-O50)</f>
        <v>8866.5625</v>
      </c>
      <c r="Q50" s="24"/>
      <c r="R50" s="4"/>
      <c r="S50" s="4"/>
      <c r="T50" s="4"/>
      <c r="U50" s="4"/>
      <c r="V50" s="4"/>
    </row>
    <row r="51" spans="1:22" ht="16.5" customHeight="1">
      <c r="A51" s="1"/>
      <c r="B51" s="25" t="s">
        <v>12</v>
      </c>
      <c r="C51" s="59">
        <f>SUM(C50,-C46)+E50</f>
        <v>44937.5</v>
      </c>
      <c r="D51" s="58">
        <f>SUM(C45-C51)</f>
        <v>31062.5</v>
      </c>
      <c r="E51" s="24"/>
      <c r="F51" s="25" t="s">
        <v>12</v>
      </c>
      <c r="G51" s="59">
        <f>SUM(G50,-G46)+I50</f>
        <v>-37116.627604166672</v>
      </c>
      <c r="H51" s="58">
        <f>SUM(G45-G51)</f>
        <v>113116.62760416667</v>
      </c>
      <c r="I51" s="24"/>
      <c r="J51" s="25" t="s">
        <v>12</v>
      </c>
      <c r="K51" s="59">
        <f>SUM(K50,-K46)+M50</f>
        <v>57000</v>
      </c>
      <c r="L51" s="58">
        <f>SUM(K45-K51)</f>
        <v>0</v>
      </c>
      <c r="M51" s="24"/>
      <c r="N51" s="25" t="s">
        <v>12</v>
      </c>
      <c r="O51" s="59">
        <f>SUM(O50,-O46)+Q50</f>
        <v>28872.65625</v>
      </c>
      <c r="P51" s="58">
        <f>SUM(O45-O51)</f>
        <v>9127.34375</v>
      </c>
      <c r="Q51" s="24"/>
      <c r="R51" s="4"/>
      <c r="S51" s="4"/>
      <c r="T51" s="4"/>
      <c r="U51" s="4"/>
      <c r="V51" s="4"/>
    </row>
    <row r="52" spans="1:22" ht="16.5" customHeight="1">
      <c r="A52" s="1"/>
      <c r="B52" s="25" t="s">
        <v>13</v>
      </c>
      <c r="C52" s="59">
        <f>SUM(C51-C46+E51)</f>
        <v>44050</v>
      </c>
      <c r="D52" s="58">
        <f>SUM(C45-C52)</f>
        <v>31950</v>
      </c>
      <c r="E52" s="24"/>
      <c r="F52" s="25" t="s">
        <v>13</v>
      </c>
      <c r="G52" s="59">
        <f>SUM(G51-G46+I51)</f>
        <v>-40348.531250000007</v>
      </c>
      <c r="H52" s="58">
        <f>SUM(G45-G52)</f>
        <v>116348.53125</v>
      </c>
      <c r="I52" s="24"/>
      <c r="J52" s="25" t="s">
        <v>13</v>
      </c>
      <c r="K52" s="59">
        <f>SUM(K51-K46+M51)</f>
        <v>57000</v>
      </c>
      <c r="L52" s="58">
        <f>SUM(K45-K52)</f>
        <v>0</v>
      </c>
      <c r="M52" s="24"/>
      <c r="N52" s="25" t="s">
        <v>13</v>
      </c>
      <c r="O52" s="59">
        <f>SUM(O51-O46+Q51)</f>
        <v>28611.875</v>
      </c>
      <c r="P52" s="58">
        <f>SUM(O45-O52)</f>
        <v>9388.125</v>
      </c>
      <c r="Q52" s="24"/>
      <c r="R52" s="4"/>
      <c r="S52" s="4"/>
      <c r="T52" s="4"/>
      <c r="U52" s="4"/>
      <c r="V52" s="4"/>
    </row>
    <row r="53" spans="1:22" ht="16.5" customHeight="1">
      <c r="A53" s="1"/>
      <c r="B53" s="25" t="s">
        <v>14</v>
      </c>
      <c r="C53" s="59">
        <f>SUM(C52-C46+E52)</f>
        <v>43162.5</v>
      </c>
      <c r="D53" s="58">
        <f>SUM(C45-C53)</f>
        <v>32837.5</v>
      </c>
      <c r="E53" s="24"/>
      <c r="F53" s="25" t="s">
        <v>14</v>
      </c>
      <c r="G53" s="59">
        <f>SUM(G52-G46+I52)</f>
        <v>-43580.434895833343</v>
      </c>
      <c r="H53" s="58">
        <f>SUM(G45-G53)</f>
        <v>119580.43489583334</v>
      </c>
      <c r="I53" s="24"/>
      <c r="J53" s="25" t="s">
        <v>14</v>
      </c>
      <c r="K53" s="59">
        <f>SUM(K52-K46+M52)</f>
        <v>57000</v>
      </c>
      <c r="L53" s="58">
        <f>SUM(K45-K53)</f>
        <v>0</v>
      </c>
      <c r="M53" s="24"/>
      <c r="N53" s="25" t="s">
        <v>14</v>
      </c>
      <c r="O53" s="59">
        <f>SUM(O52-O46+Q52)</f>
        <v>28351.09375</v>
      </c>
      <c r="P53" s="58">
        <f>SUM(O45-O53)</f>
        <v>9648.90625</v>
      </c>
      <c r="Q53" s="24"/>
      <c r="R53" s="4"/>
      <c r="S53" s="4"/>
      <c r="T53" s="4"/>
      <c r="U53" s="4"/>
      <c r="V53" s="4"/>
    </row>
    <row r="54" spans="1:22" ht="16.5" customHeight="1">
      <c r="A54" s="1"/>
      <c r="B54" s="25" t="s">
        <v>15</v>
      </c>
      <c r="C54" s="59">
        <f>SUM(C53,-C46)+E53</f>
        <v>42275</v>
      </c>
      <c r="D54" s="58">
        <f>SUM(C45-C54)</f>
        <v>33725</v>
      </c>
      <c r="E54" s="24"/>
      <c r="F54" s="25" t="s">
        <v>15</v>
      </c>
      <c r="G54" s="59">
        <f>SUM(G53,-G46)+I53</f>
        <v>-46812.338541666679</v>
      </c>
      <c r="H54" s="58">
        <f>SUM(G45-G54)</f>
        <v>122812.33854166669</v>
      </c>
      <c r="I54" s="24"/>
      <c r="J54" s="25" t="s">
        <v>15</v>
      </c>
      <c r="K54" s="59">
        <f>SUM(K53,-K46)+M53</f>
        <v>57000</v>
      </c>
      <c r="L54" s="58">
        <f>SUM(K45-K54)</f>
        <v>0</v>
      </c>
      <c r="M54" s="24"/>
      <c r="N54" s="25" t="s">
        <v>15</v>
      </c>
      <c r="O54" s="59">
        <f>SUM(O53,-O46)+Q53</f>
        <v>28090.3125</v>
      </c>
      <c r="P54" s="58">
        <f>SUM(O45-O54)</f>
        <v>9909.6875</v>
      </c>
      <c r="Q54" s="24"/>
      <c r="R54" s="4"/>
      <c r="S54" s="4"/>
      <c r="T54" s="4"/>
      <c r="U54" s="4"/>
      <c r="V54" s="4"/>
    </row>
    <row r="55" spans="1:22" ht="16.5" customHeight="1">
      <c r="A55" s="1"/>
      <c r="B55" s="25" t="s">
        <v>16</v>
      </c>
      <c r="C55" s="59">
        <f>SUM(C54,-C46)+E54</f>
        <v>41387.5</v>
      </c>
      <c r="D55" s="58">
        <f>SUM(C45-C55)</f>
        <v>34612.5</v>
      </c>
      <c r="E55" s="24"/>
      <c r="F55" s="25" t="s">
        <v>16</v>
      </c>
      <c r="G55" s="59">
        <f>SUM(G54,-G46)+I54</f>
        <v>-50044.242187500015</v>
      </c>
      <c r="H55" s="58">
        <f>SUM(G45-G55)</f>
        <v>126044.24218750001</v>
      </c>
      <c r="I55" s="24"/>
      <c r="J55" s="25" t="s">
        <v>16</v>
      </c>
      <c r="K55" s="59">
        <f>SUM(K54,-K46)+M54</f>
        <v>57000</v>
      </c>
      <c r="L55" s="58">
        <f>SUM(K45-K55)</f>
        <v>0</v>
      </c>
      <c r="M55" s="24"/>
      <c r="N55" s="25" t="s">
        <v>16</v>
      </c>
      <c r="O55" s="59">
        <f>SUM(O54,-O46)+Q54</f>
        <v>27829.53125</v>
      </c>
      <c r="P55" s="58">
        <f>SUM(O45-O55)</f>
        <v>10170.46875</v>
      </c>
      <c r="Q55" s="24"/>
      <c r="R55" s="4"/>
      <c r="S55" s="4"/>
      <c r="T55" s="4"/>
      <c r="U55" s="4"/>
      <c r="V55" s="4"/>
    </row>
    <row r="56" spans="1:22" ht="16.5" customHeight="1">
      <c r="A56" s="1"/>
      <c r="B56" s="25" t="s">
        <v>17</v>
      </c>
      <c r="C56" s="59">
        <f>SUM(C55,-C46)+E55</f>
        <v>40500</v>
      </c>
      <c r="D56" s="58">
        <f>SUM(C45-C56)</f>
        <v>35500</v>
      </c>
      <c r="E56" s="24"/>
      <c r="F56" s="25" t="s">
        <v>17</v>
      </c>
      <c r="G56" s="59">
        <f>SUM(G55,-G46)+I55</f>
        <v>-53276.14583333335</v>
      </c>
      <c r="H56" s="58">
        <f>SUM(G45-G56)</f>
        <v>129276.14583333334</v>
      </c>
      <c r="I56" s="24"/>
      <c r="J56" s="25" t="s">
        <v>17</v>
      </c>
      <c r="K56" s="59">
        <f>SUM(K55,-K46)+M55</f>
        <v>57000</v>
      </c>
      <c r="L56" s="58">
        <f>SUM(K45-K56)</f>
        <v>0</v>
      </c>
      <c r="M56" s="24"/>
      <c r="N56" s="25" t="s">
        <v>17</v>
      </c>
      <c r="O56" s="59">
        <f>SUM(O55,-O46)+Q55</f>
        <v>27568.75</v>
      </c>
      <c r="P56" s="58">
        <f>SUM(O45-O56)</f>
        <v>10431.25</v>
      </c>
      <c r="Q56" s="24"/>
      <c r="R56" s="4"/>
      <c r="S56" s="4"/>
      <c r="T56" s="4"/>
      <c r="U56" s="4"/>
      <c r="V56" s="4"/>
    </row>
    <row r="57" spans="1:22" ht="16.5" customHeight="1">
      <c r="A57" s="1"/>
      <c r="B57" s="25" t="s">
        <v>18</v>
      </c>
      <c r="C57" s="59">
        <f>SUM(C56,-C46)+E56</f>
        <v>39612.5</v>
      </c>
      <c r="D57" s="58">
        <f>SUM(C45-C57)</f>
        <v>36387.5</v>
      </c>
      <c r="E57" s="24"/>
      <c r="F57" s="25" t="s">
        <v>18</v>
      </c>
      <c r="G57" s="59">
        <f>SUM(G56,-G46)+I56</f>
        <v>-56508.049479166686</v>
      </c>
      <c r="H57" s="58">
        <f>SUM(G45-G57)</f>
        <v>132508.04947916669</v>
      </c>
      <c r="I57" s="24"/>
      <c r="J57" s="25" t="s">
        <v>18</v>
      </c>
      <c r="K57" s="59">
        <f>SUM(K56,-K46)+M56</f>
        <v>57000</v>
      </c>
      <c r="L57" s="58">
        <f>SUM(K45-K57)</f>
        <v>0</v>
      </c>
      <c r="M57" s="24"/>
      <c r="N57" s="25" t="s">
        <v>18</v>
      </c>
      <c r="O57" s="59">
        <f>SUM(O56,-O46)+Q56</f>
        <v>27307.96875</v>
      </c>
      <c r="P57" s="58">
        <f>SUM(O45-O57)</f>
        <v>10692.03125</v>
      </c>
      <c r="Q57" s="24"/>
      <c r="R57" s="4"/>
      <c r="S57" s="4"/>
      <c r="T57" s="4"/>
      <c r="U57" s="4"/>
      <c r="V57" s="4"/>
    </row>
    <row r="58" spans="1:22" ht="16.5" customHeight="1">
      <c r="A58" s="1"/>
      <c r="B58" s="25" t="s">
        <v>19</v>
      </c>
      <c r="C58" s="59">
        <f>SUM(C57,-C46)+E57</f>
        <v>38725</v>
      </c>
      <c r="D58" s="58">
        <f>SUM(C45-C58)</f>
        <v>37275</v>
      </c>
      <c r="E58" s="24"/>
      <c r="F58" s="25" t="s">
        <v>19</v>
      </c>
      <c r="G58" s="59">
        <f>SUM(G57,-G46)+I57</f>
        <v>-59739.953125000022</v>
      </c>
      <c r="H58" s="58">
        <f>SUM(G45-G58)</f>
        <v>135739.95312500003</v>
      </c>
      <c r="I58" s="24"/>
      <c r="J58" s="25" t="s">
        <v>19</v>
      </c>
      <c r="K58" s="59">
        <f>SUM(K57,-K46)+M57</f>
        <v>57000</v>
      </c>
      <c r="L58" s="58">
        <f>SUM(K45-K58)</f>
        <v>0</v>
      </c>
      <c r="M58" s="24"/>
      <c r="N58" s="25" t="s">
        <v>19</v>
      </c>
      <c r="O58" s="59">
        <f>SUM(O57,-O46)+Q57</f>
        <v>27047.1875</v>
      </c>
      <c r="P58" s="58">
        <f>SUM(O45-O58)</f>
        <v>10952.8125</v>
      </c>
      <c r="Q58" s="24"/>
      <c r="R58" s="4"/>
      <c r="S58" s="4"/>
      <c r="T58" s="4"/>
      <c r="U58" s="4"/>
      <c r="V58" s="4"/>
    </row>
    <row r="59" spans="1:22" ht="16.5" customHeight="1">
      <c r="A59" s="1"/>
      <c r="B59" s="25" t="s">
        <v>20</v>
      </c>
      <c r="C59" s="59">
        <f>SUM(C58-C46)+E58</f>
        <v>37837.5</v>
      </c>
      <c r="D59" s="58">
        <f>SUM(C45-C59)</f>
        <v>38162.5</v>
      </c>
      <c r="E59" s="24"/>
      <c r="F59" s="25" t="s">
        <v>20</v>
      </c>
      <c r="G59" s="59">
        <f>SUM(G58-G46)+I58</f>
        <v>-62971.856770833358</v>
      </c>
      <c r="H59" s="58">
        <f>SUM(G45-G59)</f>
        <v>138971.85677083337</v>
      </c>
      <c r="I59" s="24"/>
      <c r="J59" s="25" t="s">
        <v>20</v>
      </c>
      <c r="K59" s="59">
        <f>SUM(K58-K46)+M58</f>
        <v>57000</v>
      </c>
      <c r="L59" s="58">
        <f>SUM(K45-K59)</f>
        <v>0</v>
      </c>
      <c r="M59" s="24"/>
      <c r="N59" s="25" t="s">
        <v>20</v>
      </c>
      <c r="O59" s="59">
        <f>SUM(O58-O46)+Q58</f>
        <v>26786.40625</v>
      </c>
      <c r="P59" s="58">
        <f>SUM(O45-O59)</f>
        <v>11213.59375</v>
      </c>
      <c r="Q59" s="24"/>
      <c r="R59" s="4"/>
      <c r="S59" s="4"/>
      <c r="T59" s="4"/>
      <c r="U59" s="4"/>
      <c r="V59" s="4"/>
    </row>
    <row r="60" spans="1:22" ht="16.5" customHeight="1">
      <c r="A60" s="1"/>
      <c r="B60" s="25" t="s">
        <v>21</v>
      </c>
      <c r="C60" s="59">
        <f>SUM(C59-C46)+E59</f>
        <v>36950</v>
      </c>
      <c r="D60" s="58">
        <f>SUM(C45-C60)</f>
        <v>39050</v>
      </c>
      <c r="E60" s="24"/>
      <c r="F60" s="25" t="s">
        <v>21</v>
      </c>
      <c r="G60" s="59">
        <f>SUM(G59-G46)+I59</f>
        <v>-66203.760416666686</v>
      </c>
      <c r="H60" s="58">
        <f>SUM(G45-G60)</f>
        <v>142203.76041666669</v>
      </c>
      <c r="I60" s="24"/>
      <c r="J60" s="25" t="s">
        <v>21</v>
      </c>
      <c r="K60" s="59">
        <f>SUM(K59-K46)+M59</f>
        <v>57000</v>
      </c>
      <c r="L60" s="58">
        <f>SUM(K45-K60)</f>
        <v>0</v>
      </c>
      <c r="M60" s="24"/>
      <c r="N60" s="25" t="s">
        <v>21</v>
      </c>
      <c r="O60" s="59">
        <f>SUM(O59-O46)+Q59</f>
        <v>26525.625</v>
      </c>
      <c r="P60" s="58">
        <f>SUM(O45-O60)</f>
        <v>11474.375</v>
      </c>
      <c r="Q60" s="24"/>
      <c r="R60" s="4"/>
      <c r="S60" s="4"/>
      <c r="T60" s="4"/>
      <c r="U60" s="4"/>
      <c r="V60" s="4"/>
    </row>
    <row r="61" spans="1:22" ht="16.5" customHeight="1">
      <c r="A61" s="1"/>
      <c r="B61" s="25" t="s">
        <v>22</v>
      </c>
      <c r="C61" s="59">
        <f>SUM(C60-C46)+E60</f>
        <v>36062.5</v>
      </c>
      <c r="D61" s="58">
        <f>SUM(C45-C61)</f>
        <v>39937.5</v>
      </c>
      <c r="E61" s="24"/>
      <c r="F61" s="25" t="s">
        <v>22</v>
      </c>
      <c r="G61" s="59">
        <f>SUM(G60-G46)+I60</f>
        <v>-69435.664062500015</v>
      </c>
      <c r="H61" s="58">
        <f>SUM(G45-G61)</f>
        <v>145435.6640625</v>
      </c>
      <c r="I61" s="24"/>
      <c r="J61" s="25" t="s">
        <v>22</v>
      </c>
      <c r="K61" s="59">
        <f>SUM(K60-K46)+M60</f>
        <v>57000</v>
      </c>
      <c r="L61" s="58">
        <f>SUM(K45-K61)</f>
        <v>0</v>
      </c>
      <c r="M61" s="24"/>
      <c r="N61" s="25" t="s">
        <v>22</v>
      </c>
      <c r="O61" s="59">
        <f>SUM(O60-O46)+Q60</f>
        <v>26264.84375</v>
      </c>
      <c r="P61" s="58">
        <f>SUM(O45-O61)</f>
        <v>11735.15625</v>
      </c>
      <c r="Q61" s="24"/>
      <c r="R61" s="4"/>
      <c r="S61" s="4"/>
      <c r="T61" s="4"/>
      <c r="U61" s="4"/>
      <c r="V61" s="4"/>
    </row>
    <row r="62" spans="1:22" ht="16.5" customHeight="1">
      <c r="A62" s="1"/>
      <c r="B62" s="25" t="s">
        <v>23</v>
      </c>
      <c r="C62" s="59">
        <f>SUM(C61-C46)+E61</f>
        <v>35175</v>
      </c>
      <c r="D62" s="58">
        <f>SUM(C45-C62)</f>
        <v>40825</v>
      </c>
      <c r="E62" s="24"/>
      <c r="F62" s="25" t="s">
        <v>23</v>
      </c>
      <c r="G62" s="59">
        <f>SUM(G61-G46)+I61</f>
        <v>-72667.567708333343</v>
      </c>
      <c r="H62" s="58">
        <f>SUM(G45-G62)</f>
        <v>148667.56770833334</v>
      </c>
      <c r="I62" s="24"/>
      <c r="J62" s="25" t="s">
        <v>23</v>
      </c>
      <c r="K62" s="59">
        <f>SUM(K61-K46)+M61</f>
        <v>57000</v>
      </c>
      <c r="L62" s="58">
        <f>SUM(K45-K62)</f>
        <v>0</v>
      </c>
      <c r="M62" s="24"/>
      <c r="N62" s="25" t="s">
        <v>23</v>
      </c>
      <c r="O62" s="59">
        <f>SUM(O61-O46)+Q61</f>
        <v>26004.0625</v>
      </c>
      <c r="P62" s="58">
        <f>SUM(O45-O62)</f>
        <v>11995.9375</v>
      </c>
      <c r="Q62" s="24"/>
      <c r="R62" s="4"/>
      <c r="S62" s="4"/>
      <c r="T62" s="4"/>
      <c r="U62" s="4"/>
      <c r="V62" s="4"/>
    </row>
    <row r="63" spans="1:22" ht="16.5" customHeight="1">
      <c r="A63" s="1"/>
      <c r="B63" s="25" t="s">
        <v>24</v>
      </c>
      <c r="C63" s="59">
        <f>SUM(C62,-C46)+E62</f>
        <v>34287.5</v>
      </c>
      <c r="D63" s="58">
        <f>SUM(C45-C63)</f>
        <v>41712.5</v>
      </c>
      <c r="E63" s="24"/>
      <c r="F63" s="25" t="s">
        <v>24</v>
      </c>
      <c r="G63" s="59">
        <f>SUM(G62,-G46)+I62</f>
        <v>-75899.471354166672</v>
      </c>
      <c r="H63" s="58">
        <f>SUM(G45-G63)</f>
        <v>151899.47135416669</v>
      </c>
      <c r="I63" s="24"/>
      <c r="J63" s="25" t="s">
        <v>24</v>
      </c>
      <c r="K63" s="59">
        <f>SUM(K62,-K46)+M62</f>
        <v>57000</v>
      </c>
      <c r="L63" s="58">
        <f>SUM(K45-K63)</f>
        <v>0</v>
      </c>
      <c r="M63" s="24"/>
      <c r="N63" s="25" t="s">
        <v>24</v>
      </c>
      <c r="O63" s="59">
        <f>SUM(O62,-O46)+Q62</f>
        <v>25743.28125</v>
      </c>
      <c r="P63" s="58">
        <f>SUM(O45-O63)</f>
        <v>12256.71875</v>
      </c>
      <c r="Q63" s="24"/>
      <c r="R63" s="4"/>
      <c r="S63" s="4"/>
      <c r="T63" s="4"/>
      <c r="U63" s="4"/>
      <c r="V63" s="4"/>
    </row>
    <row r="64" spans="1:22" ht="16.5" customHeight="1">
      <c r="A64" s="1"/>
      <c r="B64" s="25" t="s">
        <v>25</v>
      </c>
      <c r="C64" s="59">
        <f>SUM(C63-C46)+E63</f>
        <v>33400</v>
      </c>
      <c r="D64" s="58">
        <f>SUM(C45-C64)</f>
        <v>42600</v>
      </c>
      <c r="E64" s="24"/>
      <c r="F64" s="25" t="s">
        <v>25</v>
      </c>
      <c r="G64" s="59">
        <f>SUM(G63-G46)+I63</f>
        <v>-79131.375</v>
      </c>
      <c r="H64" s="58">
        <f>SUM(G45-G64)</f>
        <v>155131.375</v>
      </c>
      <c r="I64" s="24"/>
      <c r="J64" s="25" t="s">
        <v>25</v>
      </c>
      <c r="K64" s="59">
        <f>SUM(K63-K46)+M63</f>
        <v>57000</v>
      </c>
      <c r="L64" s="58">
        <f>SUM(K45-K64)</f>
        <v>0</v>
      </c>
      <c r="M64" s="24"/>
      <c r="N64" s="25" t="s">
        <v>25</v>
      </c>
      <c r="O64" s="59">
        <f>SUM(O63-O46)+Q63</f>
        <v>25482.5</v>
      </c>
      <c r="P64" s="58">
        <f>SUM(O45-O64)</f>
        <v>12517.5</v>
      </c>
      <c r="Q64" s="24"/>
      <c r="R64" s="4"/>
      <c r="S64" s="4"/>
      <c r="T64" s="4"/>
      <c r="U64" s="4"/>
      <c r="V64" s="4"/>
    </row>
    <row r="65" spans="1:22" ht="16.5" customHeight="1">
      <c r="A65" s="4"/>
      <c r="B65" s="5"/>
      <c r="C65" s="6"/>
      <c r="D65" s="7" t="s">
        <v>0</v>
      </c>
      <c r="E65" s="8"/>
      <c r="F65" s="5"/>
      <c r="G65" s="12"/>
      <c r="H65" s="13">
        <v>95</v>
      </c>
      <c r="I65" s="14"/>
      <c r="J65" s="5"/>
      <c r="K65" s="15"/>
      <c r="L65" s="16" t="s">
        <v>2</v>
      </c>
      <c r="M65" s="17"/>
      <c r="N65" s="5"/>
      <c r="O65" s="9"/>
      <c r="P65" s="10" t="s">
        <v>1</v>
      </c>
      <c r="Q65" s="11"/>
      <c r="R65" s="4"/>
      <c r="S65" s="4"/>
      <c r="T65" s="4"/>
      <c r="U65" s="4"/>
      <c r="V65" s="4"/>
    </row>
    <row r="66" spans="1:22" ht="16.5" customHeight="1">
      <c r="A66" s="1"/>
      <c r="B66" s="18" t="s">
        <v>3</v>
      </c>
      <c r="C66" s="26">
        <f>SUM(C45)</f>
        <v>76000</v>
      </c>
      <c r="D66" s="87" t="s">
        <v>28</v>
      </c>
      <c r="E66" s="88"/>
      <c r="F66" s="18" t="s">
        <v>3</v>
      </c>
      <c r="G66" s="4">
        <f>SUM(G45)</f>
        <v>76000</v>
      </c>
      <c r="H66" s="4"/>
      <c r="I66" s="1"/>
      <c r="J66" s="18" t="s">
        <v>3</v>
      </c>
      <c r="K66" s="4">
        <f>SUM(K45)</f>
        <v>57000</v>
      </c>
      <c r="L66" s="4"/>
      <c r="M66" s="4"/>
      <c r="N66" s="18" t="s">
        <v>3</v>
      </c>
      <c r="O66" s="4">
        <f>SUM(O45)</f>
        <v>38000</v>
      </c>
      <c r="P66" s="4"/>
      <c r="Q66" s="1"/>
      <c r="R66" s="4"/>
      <c r="S66" s="4"/>
      <c r="T66" s="4"/>
      <c r="U66" s="4"/>
      <c r="V66" s="4"/>
    </row>
    <row r="67" spans="1:22" ht="16.5" customHeight="1">
      <c r="A67" s="1"/>
      <c r="B67" s="18" t="s">
        <v>5</v>
      </c>
      <c r="C67" s="68">
        <f>SUM(C46)</f>
        <v>887.5</v>
      </c>
      <c r="D67" s="89"/>
      <c r="E67" s="90"/>
      <c r="F67" s="18" t="s">
        <v>5</v>
      </c>
      <c r="G67" s="68">
        <f>SUM(G46)</f>
        <v>3231.9036458333335</v>
      </c>
      <c r="H67" s="3"/>
      <c r="I67" s="23"/>
      <c r="J67" s="18" t="s">
        <v>5</v>
      </c>
      <c r="K67" s="68">
        <f>SUM(K46)</f>
        <v>0</v>
      </c>
      <c r="L67" s="3"/>
      <c r="M67" s="3"/>
      <c r="N67" s="18" t="s">
        <v>5</v>
      </c>
      <c r="O67" s="68">
        <f>SUM(O46)</f>
        <v>260.78125</v>
      </c>
      <c r="P67" s="3"/>
      <c r="Q67" s="23"/>
      <c r="R67" s="4"/>
      <c r="S67" s="4"/>
      <c r="T67" s="4"/>
      <c r="U67" s="4"/>
      <c r="V67" s="4"/>
    </row>
    <row r="68" spans="1:22" ht="16.5" customHeight="1">
      <c r="A68" s="4"/>
      <c r="B68" s="5"/>
      <c r="C68" s="24" t="s">
        <v>6</v>
      </c>
      <c r="D68" s="24" t="s">
        <v>7</v>
      </c>
      <c r="E68" s="24" t="s">
        <v>8</v>
      </c>
      <c r="F68" s="5"/>
      <c r="G68" s="24" t="s">
        <v>6</v>
      </c>
      <c r="H68" s="24" t="s">
        <v>7</v>
      </c>
      <c r="I68" s="24" t="s">
        <v>8</v>
      </c>
      <c r="J68" s="5"/>
      <c r="K68" s="24" t="s">
        <v>6</v>
      </c>
      <c r="L68" s="24" t="s">
        <v>7</v>
      </c>
      <c r="M68" s="24" t="s">
        <v>8</v>
      </c>
      <c r="N68" s="5"/>
      <c r="O68" s="24" t="s">
        <v>6</v>
      </c>
      <c r="P68" s="24" t="s">
        <v>7</v>
      </c>
      <c r="Q68" s="24" t="s">
        <v>8</v>
      </c>
      <c r="R68" s="4"/>
      <c r="S68" s="4"/>
      <c r="T68" s="4"/>
      <c r="U68" s="4"/>
      <c r="V68" s="4"/>
    </row>
    <row r="69" spans="1:22" s="30" customFormat="1" ht="16.5" customHeight="1">
      <c r="A69" s="21"/>
      <c r="B69" s="25" t="s">
        <v>9</v>
      </c>
      <c r="C69" s="59">
        <f>C64</f>
        <v>33400</v>
      </c>
      <c r="D69" s="59"/>
      <c r="E69" s="28"/>
      <c r="F69" s="25" t="s">
        <v>9</v>
      </c>
      <c r="G69" s="59">
        <f>G64</f>
        <v>-79131.375</v>
      </c>
      <c r="H69" s="59"/>
      <c r="I69" s="28"/>
      <c r="J69" s="25" t="s">
        <v>9</v>
      </c>
      <c r="K69" s="59">
        <f>K64</f>
        <v>57000</v>
      </c>
      <c r="L69" s="59"/>
      <c r="M69" s="28"/>
      <c r="N69" s="25" t="s">
        <v>9</v>
      </c>
      <c r="O69" s="59">
        <f>O64</f>
        <v>25482.5</v>
      </c>
      <c r="P69" s="59"/>
      <c r="Q69" s="28"/>
      <c r="R69" s="4"/>
      <c r="S69" s="4"/>
      <c r="T69" s="4"/>
      <c r="U69" s="4"/>
      <c r="V69" s="4"/>
    </row>
    <row r="70" spans="1:22" s="30" customFormat="1" ht="16.5" customHeight="1">
      <c r="A70" s="21"/>
      <c r="B70" s="25" t="s">
        <v>10</v>
      </c>
      <c r="C70" s="59">
        <f>SUM(C69,-C67)+E69</f>
        <v>32512.5</v>
      </c>
      <c r="D70" s="58">
        <f>SUM(C66-C70)</f>
        <v>43487.5</v>
      </c>
      <c r="E70" s="28"/>
      <c r="F70" s="25" t="s">
        <v>10</v>
      </c>
      <c r="G70" s="59">
        <f>SUM(G69,-G67)+I69</f>
        <v>-82363.278645833328</v>
      </c>
      <c r="H70" s="58">
        <f>SUM(G66-G70)</f>
        <v>158363.27864583331</v>
      </c>
      <c r="I70" s="28"/>
      <c r="J70" s="25" t="s">
        <v>10</v>
      </c>
      <c r="K70" s="59">
        <f>SUM(K69,-K67)+M69</f>
        <v>57000</v>
      </c>
      <c r="L70" s="58">
        <f>SUM(K66-K70)</f>
        <v>0</v>
      </c>
      <c r="M70" s="28"/>
      <c r="N70" s="25" t="s">
        <v>10</v>
      </c>
      <c r="O70" s="59">
        <f>SUM(O69,-O67)+Q69</f>
        <v>25221.71875</v>
      </c>
      <c r="P70" s="58">
        <f>SUM(O66-O70)</f>
        <v>12778.28125</v>
      </c>
      <c r="Q70" s="28"/>
      <c r="R70" s="4"/>
      <c r="S70" s="4"/>
      <c r="T70" s="4"/>
      <c r="U70" s="4"/>
      <c r="V70" s="4"/>
    </row>
    <row r="71" spans="1:22" s="30" customFormat="1" ht="16.5" customHeight="1">
      <c r="A71" s="21"/>
      <c r="B71" s="25" t="s">
        <v>11</v>
      </c>
      <c r="C71" s="59">
        <f>SUM(C70,-C67)+E70</f>
        <v>31625</v>
      </c>
      <c r="D71" s="58">
        <f>SUM(C66-C71)</f>
        <v>44375</v>
      </c>
      <c r="E71" s="28"/>
      <c r="F71" s="25" t="s">
        <v>11</v>
      </c>
      <c r="G71" s="59">
        <f>SUM(G70,-G67)+I70</f>
        <v>-85595.182291666657</v>
      </c>
      <c r="H71" s="58">
        <f>SUM(G66-G71)</f>
        <v>161595.18229166666</v>
      </c>
      <c r="I71" s="28"/>
      <c r="J71" s="25" t="s">
        <v>11</v>
      </c>
      <c r="K71" s="59">
        <f>SUM(K70,-K67)+M70</f>
        <v>57000</v>
      </c>
      <c r="L71" s="58">
        <f>SUM(K66-K71)</f>
        <v>0</v>
      </c>
      <c r="M71" s="28"/>
      <c r="N71" s="25" t="s">
        <v>11</v>
      </c>
      <c r="O71" s="59">
        <f>SUM(O70,-O67)+Q70</f>
        <v>24960.9375</v>
      </c>
      <c r="P71" s="58">
        <f>SUM(O66-O71)</f>
        <v>13039.0625</v>
      </c>
      <c r="Q71" s="28"/>
      <c r="R71" s="4"/>
      <c r="S71" s="4"/>
      <c r="T71" s="4"/>
      <c r="U71" s="4"/>
      <c r="V71" s="4"/>
    </row>
    <row r="72" spans="1:22" s="30" customFormat="1" ht="16.5" customHeight="1">
      <c r="A72" s="21"/>
      <c r="B72" s="25" t="s">
        <v>12</v>
      </c>
      <c r="C72" s="59">
        <f>SUM(C71,-C67)+E71</f>
        <v>30737.5</v>
      </c>
      <c r="D72" s="58">
        <f>SUM(C66-C72)</f>
        <v>45262.5</v>
      </c>
      <c r="E72" s="28"/>
      <c r="F72" s="25" t="s">
        <v>12</v>
      </c>
      <c r="G72" s="59">
        <f>SUM(G71,-G67)+I71</f>
        <v>-88827.085937499985</v>
      </c>
      <c r="H72" s="58">
        <f>SUM(G66-G72)</f>
        <v>164827.0859375</v>
      </c>
      <c r="I72" s="28"/>
      <c r="J72" s="25" t="s">
        <v>12</v>
      </c>
      <c r="K72" s="59">
        <f>SUM(K71,-K67)+M71</f>
        <v>57000</v>
      </c>
      <c r="L72" s="58">
        <f>SUM(K66-K72)</f>
        <v>0</v>
      </c>
      <c r="M72" s="28"/>
      <c r="N72" s="25" t="s">
        <v>12</v>
      </c>
      <c r="O72" s="59">
        <f>SUM(O71,-O67)+Q71</f>
        <v>24700.15625</v>
      </c>
      <c r="P72" s="58">
        <f>SUM(O66-O72)</f>
        <v>13299.84375</v>
      </c>
      <c r="Q72" s="28"/>
      <c r="R72" s="4"/>
      <c r="S72" s="4"/>
      <c r="T72" s="4"/>
      <c r="U72" s="4"/>
      <c r="V72" s="4"/>
    </row>
    <row r="73" spans="1:22" s="30" customFormat="1" ht="16.5" customHeight="1">
      <c r="A73" s="21"/>
      <c r="B73" s="25" t="s">
        <v>13</v>
      </c>
      <c r="C73" s="59">
        <f>SUM(C72-C67+E72)</f>
        <v>29850</v>
      </c>
      <c r="D73" s="58">
        <f>SUM(C66-C73)</f>
        <v>46150</v>
      </c>
      <c r="E73" s="28"/>
      <c r="F73" s="25" t="s">
        <v>13</v>
      </c>
      <c r="G73" s="59">
        <f>SUM(G72-G67+I72)</f>
        <v>-92058.989583333314</v>
      </c>
      <c r="H73" s="58">
        <f>SUM(G66-G73)</f>
        <v>168058.98958333331</v>
      </c>
      <c r="I73" s="28"/>
      <c r="J73" s="25" t="s">
        <v>13</v>
      </c>
      <c r="K73" s="59">
        <f>SUM(K72-K67+M72)</f>
        <v>57000</v>
      </c>
      <c r="L73" s="58">
        <f>SUM(K66-K73)</f>
        <v>0</v>
      </c>
      <c r="M73" s="28"/>
      <c r="N73" s="25" t="s">
        <v>13</v>
      </c>
      <c r="O73" s="59">
        <f>SUM(O72-O67+Q72)</f>
        <v>24439.375</v>
      </c>
      <c r="P73" s="58">
        <f>SUM(O66-O73)</f>
        <v>13560.625</v>
      </c>
      <c r="Q73" s="28"/>
      <c r="R73" s="4"/>
      <c r="S73" s="4"/>
      <c r="T73" s="4"/>
      <c r="U73" s="4"/>
      <c r="V73" s="4"/>
    </row>
    <row r="74" spans="1:22" s="30" customFormat="1" ht="16.5" customHeight="1">
      <c r="A74" s="21"/>
      <c r="B74" s="25" t="s">
        <v>14</v>
      </c>
      <c r="C74" s="59">
        <f>SUM(C73-C67+E73)</f>
        <v>28962.5</v>
      </c>
      <c r="D74" s="58">
        <f>SUM(C66-C74)</f>
        <v>47037.5</v>
      </c>
      <c r="E74" s="28"/>
      <c r="F74" s="25" t="s">
        <v>14</v>
      </c>
      <c r="G74" s="59">
        <f>SUM(G73-G67+I73)</f>
        <v>-95290.893229166642</v>
      </c>
      <c r="H74" s="58">
        <f>SUM(G66-G74)</f>
        <v>171290.89322916663</v>
      </c>
      <c r="I74" s="28"/>
      <c r="J74" s="25" t="s">
        <v>14</v>
      </c>
      <c r="K74" s="59">
        <f>SUM(K73-K67+M73)</f>
        <v>57000</v>
      </c>
      <c r="L74" s="58">
        <f>SUM(K66-K74)</f>
        <v>0</v>
      </c>
      <c r="M74" s="28"/>
      <c r="N74" s="25" t="s">
        <v>14</v>
      </c>
      <c r="O74" s="59">
        <f>SUM(O73-O67+Q73)</f>
        <v>24178.59375</v>
      </c>
      <c r="P74" s="58">
        <f>SUM(O66-O74)</f>
        <v>13821.40625</v>
      </c>
      <c r="Q74" s="28"/>
      <c r="R74" s="4"/>
      <c r="S74" s="4"/>
      <c r="T74" s="4"/>
      <c r="U74" s="4"/>
      <c r="V74" s="4"/>
    </row>
    <row r="75" spans="1:22" s="30" customFormat="1" ht="16.5" customHeight="1">
      <c r="A75" s="21"/>
      <c r="B75" s="25" t="s">
        <v>15</v>
      </c>
      <c r="C75" s="59">
        <f>SUM(C74,-C67)+E74</f>
        <v>28075</v>
      </c>
      <c r="D75" s="58">
        <f>SUM(C66-C75)</f>
        <v>47925</v>
      </c>
      <c r="E75" s="28"/>
      <c r="F75" s="25" t="s">
        <v>15</v>
      </c>
      <c r="G75" s="59">
        <f>SUM(G74,-G67)+I74</f>
        <v>-98522.796874999971</v>
      </c>
      <c r="H75" s="58">
        <f>SUM(G66-G75)</f>
        <v>174522.79687499997</v>
      </c>
      <c r="I75" s="28"/>
      <c r="J75" s="25" t="s">
        <v>15</v>
      </c>
      <c r="K75" s="59">
        <f>SUM(K74,-K67)+M74</f>
        <v>57000</v>
      </c>
      <c r="L75" s="58">
        <f>SUM(K66-K75)</f>
        <v>0</v>
      </c>
      <c r="M75" s="28"/>
      <c r="N75" s="25" t="s">
        <v>15</v>
      </c>
      <c r="O75" s="59">
        <f>SUM(O74,-O67)+Q74</f>
        <v>23917.8125</v>
      </c>
      <c r="P75" s="58">
        <f>SUM(O66-O75)</f>
        <v>14082.1875</v>
      </c>
      <c r="Q75" s="28"/>
      <c r="R75" s="4"/>
      <c r="S75" s="4"/>
      <c r="T75" s="4"/>
      <c r="U75" s="4"/>
      <c r="V75" s="4"/>
    </row>
    <row r="76" spans="1:22" s="30" customFormat="1" ht="16.5" customHeight="1">
      <c r="A76" s="21"/>
      <c r="B76" s="25" t="s">
        <v>16</v>
      </c>
      <c r="C76" s="59">
        <f>SUM(C75,-C67)+E75</f>
        <v>27187.5</v>
      </c>
      <c r="D76" s="58">
        <f>SUM(C66-C76)</f>
        <v>48812.5</v>
      </c>
      <c r="E76" s="28"/>
      <c r="F76" s="25" t="s">
        <v>16</v>
      </c>
      <c r="G76" s="59">
        <f>SUM(G75,-G67)+I75</f>
        <v>-101754.7005208333</v>
      </c>
      <c r="H76" s="58">
        <f>SUM(G66-G76)</f>
        <v>177754.70052083331</v>
      </c>
      <c r="I76" s="28"/>
      <c r="J76" s="25" t="s">
        <v>16</v>
      </c>
      <c r="K76" s="59">
        <f>SUM(K75,-K67)+M75</f>
        <v>57000</v>
      </c>
      <c r="L76" s="58">
        <f>SUM(K66-K76)</f>
        <v>0</v>
      </c>
      <c r="M76" s="28"/>
      <c r="N76" s="25" t="s">
        <v>16</v>
      </c>
      <c r="O76" s="59">
        <f>SUM(O75,-O67)+Q75</f>
        <v>23657.03125</v>
      </c>
      <c r="P76" s="58">
        <f>SUM(O66-O76)</f>
        <v>14342.96875</v>
      </c>
      <c r="Q76" s="28"/>
      <c r="R76" s="4"/>
      <c r="S76" s="4"/>
      <c r="T76" s="4"/>
      <c r="U76" s="4"/>
      <c r="V76" s="4"/>
    </row>
    <row r="77" spans="1:22" s="30" customFormat="1" ht="16.5" customHeight="1">
      <c r="A77" s="21"/>
      <c r="B77" s="25" t="s">
        <v>17</v>
      </c>
      <c r="C77" s="59">
        <f>SUM(C76,-C67)+E76</f>
        <v>26300</v>
      </c>
      <c r="D77" s="58">
        <f>SUM(C66-C77)</f>
        <v>49700</v>
      </c>
      <c r="E77" s="28"/>
      <c r="F77" s="25" t="s">
        <v>17</v>
      </c>
      <c r="G77" s="59">
        <f>SUM(G76,-G67)+I76</f>
        <v>-104986.60416666663</v>
      </c>
      <c r="H77" s="58">
        <f>SUM(G66-G77)</f>
        <v>180986.60416666663</v>
      </c>
      <c r="I77" s="28"/>
      <c r="J77" s="25" t="s">
        <v>17</v>
      </c>
      <c r="K77" s="59">
        <f>SUM(K76,-K67)+M76</f>
        <v>57000</v>
      </c>
      <c r="L77" s="58">
        <f>SUM(K66-K77)</f>
        <v>0</v>
      </c>
      <c r="M77" s="28"/>
      <c r="N77" s="25" t="s">
        <v>17</v>
      </c>
      <c r="O77" s="59">
        <f>SUM(O76,-O67)+Q76</f>
        <v>23396.25</v>
      </c>
      <c r="P77" s="58">
        <f>SUM(O66-O77)</f>
        <v>14603.75</v>
      </c>
      <c r="Q77" s="28"/>
      <c r="R77" s="4"/>
      <c r="S77" s="4"/>
      <c r="T77" s="4"/>
      <c r="U77" s="4"/>
      <c r="V77" s="4"/>
    </row>
    <row r="78" spans="1:22" s="30" customFormat="1" ht="16.5" customHeight="1">
      <c r="A78" s="21"/>
      <c r="B78" s="25" t="s">
        <v>18</v>
      </c>
      <c r="C78" s="59">
        <f>SUM(C77,-C67)+E77</f>
        <v>25412.5</v>
      </c>
      <c r="D78" s="58">
        <f>SUM(C66-C78)</f>
        <v>50587.5</v>
      </c>
      <c r="E78" s="28"/>
      <c r="F78" s="25" t="s">
        <v>18</v>
      </c>
      <c r="G78" s="59">
        <f>SUM(G77,-G67)+I77</f>
        <v>-108218.50781249996</v>
      </c>
      <c r="H78" s="58">
        <f>SUM(G66-G78)</f>
        <v>184218.50781249994</v>
      </c>
      <c r="I78" s="28"/>
      <c r="J78" s="25" t="s">
        <v>18</v>
      </c>
      <c r="K78" s="59">
        <f>SUM(K77,-K67)+M77</f>
        <v>57000</v>
      </c>
      <c r="L78" s="58">
        <f>SUM(K66-K78)</f>
        <v>0</v>
      </c>
      <c r="M78" s="28"/>
      <c r="N78" s="25" t="s">
        <v>18</v>
      </c>
      <c r="O78" s="59">
        <f>SUM(O77,-O67)+Q77</f>
        <v>23135.46875</v>
      </c>
      <c r="P78" s="58">
        <f>SUM(O66-O78)</f>
        <v>14864.53125</v>
      </c>
      <c r="Q78" s="28"/>
      <c r="R78" s="4"/>
      <c r="S78" s="4"/>
      <c r="T78" s="4"/>
      <c r="U78" s="4"/>
      <c r="V78" s="4"/>
    </row>
    <row r="79" spans="1:22" s="30" customFormat="1" ht="16.5" customHeight="1">
      <c r="A79" s="21"/>
      <c r="B79" s="25" t="s">
        <v>19</v>
      </c>
      <c r="C79" s="59">
        <f>SUM(C78,-C67)+E78</f>
        <v>24525</v>
      </c>
      <c r="D79" s="58">
        <f>SUM(C66-C79)</f>
        <v>51475</v>
      </c>
      <c r="E79" s="28"/>
      <c r="F79" s="25" t="s">
        <v>19</v>
      </c>
      <c r="G79" s="59">
        <f>SUM(G78,-G67)+I78</f>
        <v>-111450.41145833328</v>
      </c>
      <c r="H79" s="58">
        <f>SUM(G66-G79)</f>
        <v>187450.41145833328</v>
      </c>
      <c r="I79" s="28"/>
      <c r="J79" s="25" t="s">
        <v>19</v>
      </c>
      <c r="K79" s="59">
        <f>SUM(K78,-K67)+M78</f>
        <v>57000</v>
      </c>
      <c r="L79" s="58">
        <f>SUM(K66-K79)</f>
        <v>0</v>
      </c>
      <c r="M79" s="28"/>
      <c r="N79" s="25" t="s">
        <v>19</v>
      </c>
      <c r="O79" s="59">
        <f>SUM(O78,-O67)+Q78</f>
        <v>22874.6875</v>
      </c>
      <c r="P79" s="58">
        <f>SUM(O66-O79)</f>
        <v>15125.3125</v>
      </c>
      <c r="Q79" s="28"/>
      <c r="R79" s="4"/>
      <c r="S79" s="4"/>
      <c r="T79" s="4"/>
      <c r="U79" s="4"/>
      <c r="V79" s="4"/>
    </row>
    <row r="80" spans="1:22" s="30" customFormat="1" ht="16.5" customHeight="1">
      <c r="A80" s="21"/>
      <c r="B80" s="25" t="s">
        <v>20</v>
      </c>
      <c r="C80" s="59">
        <f>SUM(C79-C67)+E79</f>
        <v>23637.5</v>
      </c>
      <c r="D80" s="58">
        <f>SUM(C66-C80)</f>
        <v>52362.5</v>
      </c>
      <c r="E80" s="28"/>
      <c r="F80" s="25" t="s">
        <v>20</v>
      </c>
      <c r="G80" s="59">
        <f>SUM(G79-G67)+I79</f>
        <v>-114682.31510416661</v>
      </c>
      <c r="H80" s="58">
        <f>SUM(G66-G80)</f>
        <v>190682.31510416663</v>
      </c>
      <c r="I80" s="28"/>
      <c r="J80" s="25" t="s">
        <v>20</v>
      </c>
      <c r="K80" s="59">
        <f>SUM(K79-K67)+M79</f>
        <v>57000</v>
      </c>
      <c r="L80" s="58">
        <f>SUM(K66-K80)</f>
        <v>0</v>
      </c>
      <c r="M80" s="28"/>
      <c r="N80" s="25" t="s">
        <v>20</v>
      </c>
      <c r="O80" s="59">
        <f>SUM(O79-O67)+Q79</f>
        <v>22613.90625</v>
      </c>
      <c r="P80" s="58">
        <f>SUM(O66-O80)</f>
        <v>15386.09375</v>
      </c>
      <c r="Q80" s="28"/>
      <c r="R80" s="4"/>
      <c r="S80" s="4"/>
      <c r="T80" s="4"/>
      <c r="U80" s="4"/>
      <c r="V80" s="4"/>
    </row>
    <row r="81" spans="1:22" s="30" customFormat="1" ht="16.5" customHeight="1">
      <c r="A81" s="21"/>
      <c r="B81" s="25" t="s">
        <v>21</v>
      </c>
      <c r="C81" s="59">
        <f>SUM(C80-C67)+E80</f>
        <v>22750</v>
      </c>
      <c r="D81" s="58">
        <f>SUM(C66-C81)</f>
        <v>53250</v>
      </c>
      <c r="E81" s="28"/>
      <c r="F81" s="25" t="s">
        <v>21</v>
      </c>
      <c r="G81" s="59">
        <f>SUM(G80-G67)+I80</f>
        <v>-117914.21874999994</v>
      </c>
      <c r="H81" s="58">
        <f>SUM(G66-G81)</f>
        <v>193914.21874999994</v>
      </c>
      <c r="I81" s="28"/>
      <c r="J81" s="25" t="s">
        <v>21</v>
      </c>
      <c r="K81" s="59">
        <f>SUM(K80-K67)+M80</f>
        <v>57000</v>
      </c>
      <c r="L81" s="58">
        <f>SUM(K66-K81)</f>
        <v>0</v>
      </c>
      <c r="M81" s="28"/>
      <c r="N81" s="25" t="s">
        <v>21</v>
      </c>
      <c r="O81" s="59">
        <f>SUM(O80-O67)+Q80</f>
        <v>22353.125</v>
      </c>
      <c r="P81" s="58">
        <f>SUM(O66-O81)</f>
        <v>15646.875</v>
      </c>
      <c r="Q81" s="28"/>
      <c r="R81" s="4"/>
      <c r="S81" s="4"/>
      <c r="T81" s="4"/>
      <c r="U81" s="4"/>
      <c r="V81" s="4"/>
    </row>
    <row r="82" spans="1:22" s="30" customFormat="1" ht="16.5" customHeight="1">
      <c r="A82" s="21"/>
      <c r="B82" s="25" t="s">
        <v>22</v>
      </c>
      <c r="C82" s="59">
        <f>SUM(C81-C67)+E81</f>
        <v>21862.5</v>
      </c>
      <c r="D82" s="58">
        <f>SUM(C66-C82)</f>
        <v>54137.5</v>
      </c>
      <c r="E82" s="28"/>
      <c r="F82" s="25" t="s">
        <v>22</v>
      </c>
      <c r="G82" s="59">
        <f>SUM(G81-G67)+I81</f>
        <v>-121146.12239583327</v>
      </c>
      <c r="H82" s="58">
        <f>SUM(G66-G82)</f>
        <v>197146.12239583326</v>
      </c>
      <c r="I82" s="28"/>
      <c r="J82" s="25" t="s">
        <v>22</v>
      </c>
      <c r="K82" s="59">
        <f>SUM(K81-K67)+M81</f>
        <v>57000</v>
      </c>
      <c r="L82" s="58">
        <f>SUM(K66-K82)</f>
        <v>0</v>
      </c>
      <c r="M82" s="28"/>
      <c r="N82" s="25" t="s">
        <v>22</v>
      </c>
      <c r="O82" s="59">
        <f>SUM(O81-O67)+Q81</f>
        <v>22092.34375</v>
      </c>
      <c r="P82" s="58">
        <f>SUM(O66-O82)</f>
        <v>15907.65625</v>
      </c>
      <c r="Q82" s="28"/>
      <c r="R82" s="4"/>
      <c r="S82" s="4"/>
      <c r="T82" s="4"/>
      <c r="U82" s="4"/>
      <c r="V82" s="4"/>
    </row>
    <row r="83" spans="1:22" s="30" customFormat="1" ht="16.5" customHeight="1">
      <c r="A83" s="21"/>
      <c r="B83" s="25" t="s">
        <v>23</v>
      </c>
      <c r="C83" s="59">
        <f>SUM(C82-C67)+E82</f>
        <v>20975</v>
      </c>
      <c r="D83" s="58">
        <f>SUM(C66-C83)</f>
        <v>55025</v>
      </c>
      <c r="E83" s="28"/>
      <c r="F83" s="25" t="s">
        <v>23</v>
      </c>
      <c r="G83" s="59">
        <f>SUM(G82-G67)+I82</f>
        <v>-124378.0260416666</v>
      </c>
      <c r="H83" s="58">
        <f>SUM(G66-G83)</f>
        <v>200378.0260416666</v>
      </c>
      <c r="I83" s="28"/>
      <c r="J83" s="25" t="s">
        <v>23</v>
      </c>
      <c r="K83" s="59">
        <f>SUM(K82-K67)+M82</f>
        <v>57000</v>
      </c>
      <c r="L83" s="58">
        <f>SUM(K66-K83)</f>
        <v>0</v>
      </c>
      <c r="M83" s="28"/>
      <c r="N83" s="25" t="s">
        <v>23</v>
      </c>
      <c r="O83" s="59">
        <f>SUM(O82-O67)+Q82</f>
        <v>21831.5625</v>
      </c>
      <c r="P83" s="58">
        <f>SUM(O66-O83)</f>
        <v>16168.4375</v>
      </c>
      <c r="Q83" s="28"/>
      <c r="R83" s="4"/>
      <c r="S83" s="4"/>
      <c r="T83" s="4"/>
      <c r="U83" s="4"/>
      <c r="V83" s="4"/>
    </row>
    <row r="84" spans="1:22" s="30" customFormat="1" ht="16.5" customHeight="1">
      <c r="A84" s="21"/>
      <c r="B84" s="25" t="s">
        <v>24</v>
      </c>
      <c r="C84" s="59">
        <f>SUM(C83,-C67)+E83</f>
        <v>20087.5</v>
      </c>
      <c r="D84" s="58">
        <f>SUM(C66-C84)</f>
        <v>55912.5</v>
      </c>
      <c r="E84" s="28"/>
      <c r="F84" s="25" t="s">
        <v>24</v>
      </c>
      <c r="G84" s="59">
        <f>SUM(G83,-G67)+I83</f>
        <v>-127609.92968749993</v>
      </c>
      <c r="H84" s="58">
        <f>SUM(G66-G84)</f>
        <v>203609.92968749994</v>
      </c>
      <c r="I84" s="28"/>
      <c r="J84" s="25" t="s">
        <v>24</v>
      </c>
      <c r="K84" s="59">
        <f>SUM(K83,-K67)+M83</f>
        <v>57000</v>
      </c>
      <c r="L84" s="58">
        <f>SUM(K66-K84)</f>
        <v>0</v>
      </c>
      <c r="M84" s="28"/>
      <c r="N84" s="25" t="s">
        <v>24</v>
      </c>
      <c r="O84" s="59">
        <f>SUM(O83,-O67)+Q83</f>
        <v>21570.78125</v>
      </c>
      <c r="P84" s="58">
        <f>SUM(O66-O84)</f>
        <v>16429.21875</v>
      </c>
      <c r="Q84" s="28"/>
      <c r="R84" s="4"/>
      <c r="S84" s="4"/>
      <c r="T84" s="4"/>
      <c r="U84" s="4"/>
      <c r="V84" s="4"/>
    </row>
    <row r="85" spans="1:22" s="30" customFormat="1" ht="16.5" customHeight="1">
      <c r="A85" s="21"/>
      <c r="B85" s="25" t="s">
        <v>25</v>
      </c>
      <c r="C85" s="59">
        <f>SUM(C84-C67)+E84</f>
        <v>19200</v>
      </c>
      <c r="D85" s="58">
        <f>SUM(C66-C85)</f>
        <v>56800</v>
      </c>
      <c r="E85" s="28"/>
      <c r="F85" s="25" t="s">
        <v>25</v>
      </c>
      <c r="G85" s="59">
        <f>SUM(G84-G67)+I84</f>
        <v>-130841.83333333326</v>
      </c>
      <c r="H85" s="58">
        <f>SUM(G66-G85)</f>
        <v>206841.83333333326</v>
      </c>
      <c r="I85" s="28"/>
      <c r="J85" s="25" t="s">
        <v>25</v>
      </c>
      <c r="K85" s="59">
        <f>SUM(K84-K67)+M84</f>
        <v>57000</v>
      </c>
      <c r="L85" s="58">
        <f>SUM(K66-K85)</f>
        <v>0</v>
      </c>
      <c r="M85" s="28"/>
      <c r="N85" s="25" t="s">
        <v>25</v>
      </c>
      <c r="O85" s="59">
        <f>SUM(O84-O67)+Q84</f>
        <v>21310</v>
      </c>
      <c r="P85" s="58">
        <f>SUM(O66-O85)</f>
        <v>16690</v>
      </c>
      <c r="Q85" s="28"/>
      <c r="R85" s="4"/>
      <c r="S85" s="4"/>
      <c r="T85" s="4"/>
      <c r="U85" s="4"/>
      <c r="V85" s="4"/>
    </row>
    <row r="86" spans="1:22" ht="16.5" customHeight="1">
      <c r="A86" s="4"/>
      <c r="B86" s="5"/>
      <c r="C86" s="6"/>
      <c r="D86" s="7" t="s">
        <v>0</v>
      </c>
      <c r="E86" s="8"/>
      <c r="F86" s="5"/>
      <c r="G86" s="12"/>
      <c r="H86" s="13">
        <v>95</v>
      </c>
      <c r="I86" s="14"/>
      <c r="J86" s="5"/>
      <c r="K86" s="15"/>
      <c r="L86" s="16" t="s">
        <v>2</v>
      </c>
      <c r="M86" s="17"/>
      <c r="N86" s="5"/>
      <c r="O86" s="9"/>
      <c r="P86" s="10" t="s">
        <v>1</v>
      </c>
      <c r="Q86" s="11"/>
      <c r="R86" s="4"/>
      <c r="S86" s="4"/>
      <c r="T86" s="4"/>
      <c r="U86" s="4"/>
      <c r="V86" s="4"/>
    </row>
    <row r="87" spans="1:22" ht="16.5" customHeight="1">
      <c r="A87" s="1"/>
      <c r="B87" s="18" t="s">
        <v>3</v>
      </c>
      <c r="C87" s="26">
        <f>SUM(C66)</f>
        <v>76000</v>
      </c>
      <c r="D87" s="87" t="s">
        <v>29</v>
      </c>
      <c r="E87" s="88"/>
      <c r="F87" s="18" t="s">
        <v>3</v>
      </c>
      <c r="G87" s="4">
        <f>SUM(G66)</f>
        <v>76000</v>
      </c>
      <c r="H87" s="4"/>
      <c r="I87" s="1"/>
      <c r="J87" s="18" t="s">
        <v>3</v>
      </c>
      <c r="K87" s="4">
        <f>SUM(K66)</f>
        <v>57000</v>
      </c>
      <c r="L87" s="4"/>
      <c r="M87" s="4"/>
      <c r="N87" s="18" t="s">
        <v>3</v>
      </c>
      <c r="O87" s="4">
        <f>SUM(O66)</f>
        <v>38000</v>
      </c>
      <c r="P87" s="4"/>
      <c r="Q87" s="1"/>
      <c r="R87" s="4"/>
      <c r="S87" s="4"/>
      <c r="T87" s="4"/>
      <c r="U87" s="4"/>
      <c r="V87" s="4"/>
    </row>
    <row r="88" spans="1:22" ht="16.5" customHeight="1">
      <c r="A88" s="21"/>
      <c r="B88" s="18" t="s">
        <v>5</v>
      </c>
      <c r="C88" s="68">
        <f>SUM(C67)</f>
        <v>887.5</v>
      </c>
      <c r="D88" s="89"/>
      <c r="E88" s="90"/>
      <c r="F88" s="18" t="s">
        <v>5</v>
      </c>
      <c r="G88" s="68">
        <f>SUM(G67)</f>
        <v>3231.9036458333335</v>
      </c>
      <c r="H88" s="3"/>
      <c r="I88" s="23"/>
      <c r="J88" s="18" t="s">
        <v>5</v>
      </c>
      <c r="K88" s="68">
        <f>SUM(K67)</f>
        <v>0</v>
      </c>
      <c r="L88" s="3"/>
      <c r="M88" s="3"/>
      <c r="N88" s="18" t="s">
        <v>5</v>
      </c>
      <c r="O88" s="68">
        <f>SUM(O67)</f>
        <v>260.78125</v>
      </c>
      <c r="P88" s="3"/>
      <c r="Q88" s="23"/>
      <c r="R88" s="4"/>
      <c r="S88" s="4"/>
      <c r="T88" s="4"/>
      <c r="U88" s="4"/>
      <c r="V88" s="4"/>
    </row>
    <row r="89" spans="1:22" ht="16.5" customHeight="1">
      <c r="A89" s="4"/>
      <c r="B89" s="5"/>
      <c r="C89" s="24" t="s">
        <v>6</v>
      </c>
      <c r="D89" s="24" t="s">
        <v>7</v>
      </c>
      <c r="E89" s="24" t="s">
        <v>8</v>
      </c>
      <c r="F89" s="5"/>
      <c r="G89" s="24" t="s">
        <v>6</v>
      </c>
      <c r="H89" s="24" t="s">
        <v>7</v>
      </c>
      <c r="I89" s="24" t="s">
        <v>8</v>
      </c>
      <c r="J89" s="5"/>
      <c r="K89" s="24" t="s">
        <v>6</v>
      </c>
      <c r="L89" s="24" t="s">
        <v>7</v>
      </c>
      <c r="M89" s="24" t="s">
        <v>8</v>
      </c>
      <c r="N89" s="5"/>
      <c r="O89" s="24" t="s">
        <v>6</v>
      </c>
      <c r="P89" s="24" t="s">
        <v>7</v>
      </c>
      <c r="Q89" s="24" t="s">
        <v>8</v>
      </c>
      <c r="R89" s="4"/>
      <c r="S89" s="4"/>
      <c r="T89" s="4"/>
      <c r="U89" s="4"/>
      <c r="V89" s="4"/>
    </row>
    <row r="90" spans="1:22" s="30" customFormat="1" ht="16.5" customHeight="1">
      <c r="A90" s="21"/>
      <c r="B90" s="25" t="s">
        <v>9</v>
      </c>
      <c r="C90" s="59">
        <f>C85</f>
        <v>19200</v>
      </c>
      <c r="D90" s="59"/>
      <c r="E90" s="28"/>
      <c r="F90" s="25" t="s">
        <v>9</v>
      </c>
      <c r="G90" s="59">
        <f>G85</f>
        <v>-130841.83333333326</v>
      </c>
      <c r="H90" s="59"/>
      <c r="I90" s="28"/>
      <c r="J90" s="25" t="s">
        <v>9</v>
      </c>
      <c r="K90" s="59">
        <f>K85</f>
        <v>57000</v>
      </c>
      <c r="L90" s="59"/>
      <c r="M90" s="28"/>
      <c r="N90" s="25" t="s">
        <v>9</v>
      </c>
      <c r="O90" s="59">
        <f>O85</f>
        <v>21310</v>
      </c>
      <c r="P90" s="59"/>
      <c r="Q90" s="28"/>
      <c r="R90" s="4"/>
      <c r="S90" s="4"/>
      <c r="T90" s="4"/>
      <c r="U90" s="4"/>
      <c r="V90" s="4"/>
    </row>
    <row r="91" spans="1:22" s="30" customFormat="1" ht="16.5" customHeight="1">
      <c r="A91" s="21"/>
      <c r="B91" s="25" t="s">
        <v>10</v>
      </c>
      <c r="C91" s="59">
        <f>SUM(C90,-C88)+E90</f>
        <v>18312.5</v>
      </c>
      <c r="D91" s="58">
        <f>SUM(C87-C91)</f>
        <v>57687.5</v>
      </c>
      <c r="E91" s="28"/>
      <c r="F91" s="25" t="s">
        <v>10</v>
      </c>
      <c r="G91" s="59">
        <f>SUM(G90,-G88)+I90</f>
        <v>-134073.7369791666</v>
      </c>
      <c r="H91" s="58">
        <f>SUM(G87-G91)</f>
        <v>210073.7369791666</v>
      </c>
      <c r="I91" s="28"/>
      <c r="J91" s="25" t="s">
        <v>10</v>
      </c>
      <c r="K91" s="59">
        <f>SUM(K90,-K88)+M90</f>
        <v>57000</v>
      </c>
      <c r="L91" s="58">
        <f>SUM(K87-K91)</f>
        <v>0</v>
      </c>
      <c r="M91" s="28"/>
      <c r="N91" s="25" t="s">
        <v>10</v>
      </c>
      <c r="O91" s="59">
        <f>SUM(O90,-O88)+Q90</f>
        <v>21049.21875</v>
      </c>
      <c r="P91" s="58">
        <f>SUM(O87-O91)</f>
        <v>16950.78125</v>
      </c>
      <c r="Q91" s="28"/>
      <c r="R91" s="4"/>
      <c r="S91" s="4"/>
      <c r="T91" s="4"/>
      <c r="U91" s="4"/>
      <c r="V91" s="4"/>
    </row>
    <row r="92" spans="1:22" s="30" customFormat="1" ht="16.5" customHeight="1">
      <c r="A92" s="21"/>
      <c r="B92" s="25" t="s">
        <v>11</v>
      </c>
      <c r="C92" s="59">
        <f>SUM(C91,-C88)+E91</f>
        <v>17425</v>
      </c>
      <c r="D92" s="58">
        <f>SUM(C87-C92)</f>
        <v>58575</v>
      </c>
      <c r="E92" s="28"/>
      <c r="F92" s="25" t="s">
        <v>11</v>
      </c>
      <c r="G92" s="59">
        <f>SUM(G91,-G88)+I91</f>
        <v>-137305.64062499994</v>
      </c>
      <c r="H92" s="58">
        <f>SUM(G87-G92)</f>
        <v>213305.64062499994</v>
      </c>
      <c r="I92" s="28"/>
      <c r="J92" s="25" t="s">
        <v>11</v>
      </c>
      <c r="K92" s="59">
        <f>SUM(K91,-K88)+M91</f>
        <v>57000</v>
      </c>
      <c r="L92" s="58">
        <f>SUM(K87-K92)</f>
        <v>0</v>
      </c>
      <c r="M92" s="28"/>
      <c r="N92" s="25" t="s">
        <v>11</v>
      </c>
      <c r="O92" s="59">
        <f>SUM(O91,-O88)+Q91</f>
        <v>20788.4375</v>
      </c>
      <c r="P92" s="58">
        <f>SUM(O87-O92)</f>
        <v>17211.5625</v>
      </c>
      <c r="Q92" s="28"/>
      <c r="R92" s="4"/>
      <c r="S92" s="4"/>
      <c r="T92" s="4"/>
      <c r="U92" s="4"/>
      <c r="V92" s="4"/>
    </row>
    <row r="93" spans="1:22" s="30" customFormat="1" ht="16.5" customHeight="1">
      <c r="A93" s="21"/>
      <c r="B93" s="25" t="s">
        <v>12</v>
      </c>
      <c r="C93" s="59">
        <f>SUM(C92,-C88)+E92</f>
        <v>16537.5</v>
      </c>
      <c r="D93" s="58">
        <f>SUM(C87-C93)</f>
        <v>59462.5</v>
      </c>
      <c r="E93" s="28"/>
      <c r="F93" s="25" t="s">
        <v>12</v>
      </c>
      <c r="G93" s="59">
        <f>SUM(G92,-G88)+I92</f>
        <v>-140537.54427083328</v>
      </c>
      <c r="H93" s="58">
        <f>SUM(G87-G93)</f>
        <v>216537.54427083328</v>
      </c>
      <c r="I93" s="28"/>
      <c r="J93" s="25" t="s">
        <v>12</v>
      </c>
      <c r="K93" s="59">
        <f>SUM(K92,-K88)+M92</f>
        <v>57000</v>
      </c>
      <c r="L93" s="58">
        <f>SUM(K87-K93)</f>
        <v>0</v>
      </c>
      <c r="M93" s="28"/>
      <c r="N93" s="25" t="s">
        <v>12</v>
      </c>
      <c r="O93" s="59">
        <f>SUM(O92,-O88)+Q92</f>
        <v>20527.65625</v>
      </c>
      <c r="P93" s="58">
        <f>SUM(O87-O93)</f>
        <v>17472.34375</v>
      </c>
      <c r="Q93" s="28"/>
      <c r="R93" s="4"/>
      <c r="S93" s="4"/>
      <c r="T93" s="4"/>
      <c r="U93" s="4"/>
      <c r="V93" s="4"/>
    </row>
    <row r="94" spans="1:22" s="30" customFormat="1" ht="16.5" customHeight="1">
      <c r="A94" s="21"/>
      <c r="B94" s="25" t="s">
        <v>13</v>
      </c>
      <c r="C94" s="59">
        <f>SUM(C93-C88+E93)</f>
        <v>15650</v>
      </c>
      <c r="D94" s="58">
        <f>SUM(C87-C94)</f>
        <v>60350</v>
      </c>
      <c r="E94" s="28"/>
      <c r="F94" s="25" t="s">
        <v>13</v>
      </c>
      <c r="G94" s="59">
        <f>SUM(G93-G88+I93)</f>
        <v>-143769.44791666663</v>
      </c>
      <c r="H94" s="58">
        <f>SUM(G87-G94)</f>
        <v>219769.44791666663</v>
      </c>
      <c r="I94" s="28"/>
      <c r="J94" s="25" t="s">
        <v>13</v>
      </c>
      <c r="K94" s="59">
        <f>SUM(K93-K88+M93)</f>
        <v>57000</v>
      </c>
      <c r="L94" s="58">
        <f>SUM(K87-K94)</f>
        <v>0</v>
      </c>
      <c r="M94" s="28"/>
      <c r="N94" s="25" t="s">
        <v>13</v>
      </c>
      <c r="O94" s="59">
        <f>SUM(O93-O88+Q93)</f>
        <v>20266.875</v>
      </c>
      <c r="P94" s="58">
        <f>SUM(O87-O94)</f>
        <v>17733.125</v>
      </c>
      <c r="Q94" s="28"/>
      <c r="R94" s="4"/>
      <c r="S94" s="4"/>
      <c r="T94" s="4"/>
      <c r="U94" s="4"/>
      <c r="V94" s="4"/>
    </row>
    <row r="95" spans="1:22" s="30" customFormat="1" ht="16.5" customHeight="1">
      <c r="A95" s="21"/>
      <c r="B95" s="25" t="s">
        <v>14</v>
      </c>
      <c r="C95" s="59">
        <f>SUM(C94-C88+E94)</f>
        <v>14762.5</v>
      </c>
      <c r="D95" s="58">
        <f>SUM(C87-C95)</f>
        <v>61237.5</v>
      </c>
      <c r="E95" s="28"/>
      <c r="F95" s="25" t="s">
        <v>14</v>
      </c>
      <c r="G95" s="59">
        <f>SUM(G94-G88+I94)</f>
        <v>-147001.35156249997</v>
      </c>
      <c r="H95" s="58">
        <f>SUM(G87-G95)</f>
        <v>223001.35156249997</v>
      </c>
      <c r="I95" s="28"/>
      <c r="J95" s="25" t="s">
        <v>14</v>
      </c>
      <c r="K95" s="59">
        <f>SUM(K94-K88+M94)</f>
        <v>57000</v>
      </c>
      <c r="L95" s="58">
        <f>SUM(K87-K95)</f>
        <v>0</v>
      </c>
      <c r="M95" s="28"/>
      <c r="N95" s="25" t="s">
        <v>14</v>
      </c>
      <c r="O95" s="59">
        <f>SUM(O94-O88+Q94)</f>
        <v>20006.09375</v>
      </c>
      <c r="P95" s="58">
        <f>SUM(O87-O95)</f>
        <v>17993.90625</v>
      </c>
      <c r="Q95" s="28"/>
      <c r="R95" s="4"/>
      <c r="S95" s="4"/>
      <c r="T95" s="4"/>
      <c r="U95" s="4"/>
      <c r="V95" s="4"/>
    </row>
    <row r="96" spans="1:22" s="30" customFormat="1" ht="16.5" customHeight="1">
      <c r="A96" s="21"/>
      <c r="B96" s="25" t="s">
        <v>15</v>
      </c>
      <c r="C96" s="59">
        <f>SUM(C95,-C88)+E95</f>
        <v>13875</v>
      </c>
      <c r="D96" s="58">
        <f>SUM(C87-C96)</f>
        <v>62125</v>
      </c>
      <c r="E96" s="28"/>
      <c r="F96" s="25" t="s">
        <v>15</v>
      </c>
      <c r="G96" s="59">
        <f>SUM(G95,-G88)+I95</f>
        <v>-150233.25520833331</v>
      </c>
      <c r="H96" s="58">
        <f>SUM(G87-G96)</f>
        <v>226233.25520833331</v>
      </c>
      <c r="I96" s="28"/>
      <c r="J96" s="25" t="s">
        <v>15</v>
      </c>
      <c r="K96" s="59">
        <f>SUM(K95,-K88)+M95</f>
        <v>57000</v>
      </c>
      <c r="L96" s="58">
        <f>SUM(K87-K96)</f>
        <v>0</v>
      </c>
      <c r="M96" s="28"/>
      <c r="N96" s="25" t="s">
        <v>15</v>
      </c>
      <c r="O96" s="59">
        <f>SUM(O95,-O88)+Q95</f>
        <v>19745.3125</v>
      </c>
      <c r="P96" s="58">
        <f>SUM(O87-O96)</f>
        <v>18254.6875</v>
      </c>
      <c r="Q96" s="28"/>
      <c r="R96" s="4"/>
      <c r="S96" s="4"/>
      <c r="T96" s="4"/>
      <c r="U96" s="4"/>
      <c r="V96" s="4"/>
    </row>
    <row r="97" spans="1:22" s="30" customFormat="1" ht="16.5" customHeight="1">
      <c r="A97" s="21"/>
      <c r="B97" s="25" t="s">
        <v>16</v>
      </c>
      <c r="C97" s="59">
        <f>SUM(C96,-C88)+E96</f>
        <v>12987.5</v>
      </c>
      <c r="D97" s="58">
        <f>SUM(C87-C97)</f>
        <v>63012.5</v>
      </c>
      <c r="E97" s="28"/>
      <c r="F97" s="25" t="s">
        <v>16</v>
      </c>
      <c r="G97" s="59">
        <f>SUM(G96,-G88)+I96</f>
        <v>-153465.15885416666</v>
      </c>
      <c r="H97" s="58">
        <f>SUM(G87-G97)</f>
        <v>229465.15885416666</v>
      </c>
      <c r="I97" s="28"/>
      <c r="J97" s="25" t="s">
        <v>16</v>
      </c>
      <c r="K97" s="59">
        <f>SUM(K96,-K88)+M96</f>
        <v>57000</v>
      </c>
      <c r="L97" s="58">
        <f>SUM(K87-K97)</f>
        <v>0</v>
      </c>
      <c r="M97" s="28"/>
      <c r="N97" s="25" t="s">
        <v>16</v>
      </c>
      <c r="O97" s="59">
        <f>SUM(O96,-O88)+Q96</f>
        <v>19484.53125</v>
      </c>
      <c r="P97" s="58">
        <f>SUM(O87-O97)</f>
        <v>18515.46875</v>
      </c>
      <c r="Q97" s="28"/>
      <c r="R97" s="4"/>
      <c r="S97" s="4"/>
      <c r="T97" s="4"/>
      <c r="U97" s="4"/>
      <c r="V97" s="4"/>
    </row>
    <row r="98" spans="1:22" s="30" customFormat="1" ht="16.5" customHeight="1">
      <c r="A98" s="21"/>
      <c r="B98" s="25" t="s">
        <v>17</v>
      </c>
      <c r="C98" s="59">
        <f>SUM(C97,-C88)+E97</f>
        <v>12100</v>
      </c>
      <c r="D98" s="58">
        <f>SUM(C87-C98)</f>
        <v>63900</v>
      </c>
      <c r="E98" s="28"/>
      <c r="F98" s="25" t="s">
        <v>17</v>
      </c>
      <c r="G98" s="59">
        <f>SUM(G97,-G88)+I97</f>
        <v>-156697.0625</v>
      </c>
      <c r="H98" s="58">
        <f>SUM(G87-G98)</f>
        <v>232697.0625</v>
      </c>
      <c r="I98" s="28"/>
      <c r="J98" s="25" t="s">
        <v>17</v>
      </c>
      <c r="K98" s="59">
        <f>SUM(K97,-K88)+M97</f>
        <v>57000</v>
      </c>
      <c r="L98" s="58">
        <f>SUM(K87-K98)</f>
        <v>0</v>
      </c>
      <c r="M98" s="28"/>
      <c r="N98" s="25" t="s">
        <v>17</v>
      </c>
      <c r="O98" s="59">
        <f>SUM(O97,-O88)+Q97</f>
        <v>19223.75</v>
      </c>
      <c r="P98" s="58">
        <f>SUM(O87-O98)</f>
        <v>18776.25</v>
      </c>
      <c r="Q98" s="28"/>
      <c r="R98" s="4"/>
      <c r="S98" s="4"/>
      <c r="T98" s="4"/>
      <c r="U98" s="4"/>
      <c r="V98" s="4"/>
    </row>
    <row r="99" spans="1:22" s="30" customFormat="1" ht="16.5" customHeight="1">
      <c r="A99" s="21"/>
      <c r="B99" s="25" t="s">
        <v>18</v>
      </c>
      <c r="C99" s="59">
        <f>SUM(C98,-C88)+E98</f>
        <v>11212.5</v>
      </c>
      <c r="D99" s="58">
        <f>SUM(C87-C99)</f>
        <v>64787.5</v>
      </c>
      <c r="E99" s="28"/>
      <c r="F99" s="25" t="s">
        <v>18</v>
      </c>
      <c r="G99" s="59">
        <f>SUM(G98,-G88)+I98</f>
        <v>-159928.96614583334</v>
      </c>
      <c r="H99" s="58">
        <f>SUM(G87-G99)</f>
        <v>235928.96614583334</v>
      </c>
      <c r="I99" s="28"/>
      <c r="J99" s="25" t="s">
        <v>18</v>
      </c>
      <c r="K99" s="59">
        <f>SUM(K98,-K88)+M98</f>
        <v>57000</v>
      </c>
      <c r="L99" s="58">
        <f>SUM(K87-K99)</f>
        <v>0</v>
      </c>
      <c r="M99" s="28"/>
      <c r="N99" s="25" t="s">
        <v>18</v>
      </c>
      <c r="O99" s="59">
        <f>SUM(O98,-O88)+Q98</f>
        <v>18962.96875</v>
      </c>
      <c r="P99" s="58">
        <f>SUM(O87-O99)</f>
        <v>19037.03125</v>
      </c>
      <c r="Q99" s="28"/>
      <c r="R99" s="4"/>
      <c r="S99" s="4"/>
      <c r="T99" s="4"/>
      <c r="U99" s="4"/>
      <c r="V99" s="4"/>
    </row>
    <row r="100" spans="1:22" s="30" customFormat="1" ht="16.5" customHeight="1">
      <c r="A100" s="21"/>
      <c r="B100" s="25" t="s">
        <v>19</v>
      </c>
      <c r="C100" s="59">
        <f>SUM(C99,-C88)+E99</f>
        <v>10325</v>
      </c>
      <c r="D100" s="58">
        <f>SUM(C87-C100)</f>
        <v>65675</v>
      </c>
      <c r="E100" s="28"/>
      <c r="F100" s="25" t="s">
        <v>19</v>
      </c>
      <c r="G100" s="59">
        <f>SUM(G99,-G88)+I99</f>
        <v>-163160.86979166669</v>
      </c>
      <c r="H100" s="58">
        <f>SUM(G87-G100)</f>
        <v>239160.86979166669</v>
      </c>
      <c r="I100" s="28"/>
      <c r="J100" s="25" t="s">
        <v>19</v>
      </c>
      <c r="K100" s="59">
        <f>SUM(K99,-K88)+M99</f>
        <v>57000</v>
      </c>
      <c r="L100" s="58">
        <f>SUM(K87-K100)</f>
        <v>0</v>
      </c>
      <c r="M100" s="28"/>
      <c r="N100" s="25" t="s">
        <v>19</v>
      </c>
      <c r="O100" s="59">
        <f>SUM(O99,-O88)+Q99</f>
        <v>18702.1875</v>
      </c>
      <c r="P100" s="58">
        <f>SUM(O87-O100)</f>
        <v>19297.8125</v>
      </c>
      <c r="Q100" s="28"/>
      <c r="R100" s="4"/>
      <c r="S100" s="4"/>
      <c r="T100" s="4"/>
      <c r="U100" s="4"/>
      <c r="V100" s="4"/>
    </row>
    <row r="101" spans="1:22" s="30" customFormat="1" ht="16.5" customHeight="1">
      <c r="A101" s="21"/>
      <c r="B101" s="25" t="s">
        <v>20</v>
      </c>
      <c r="C101" s="59">
        <f>SUM(C100-C88)+E100</f>
        <v>9437.5</v>
      </c>
      <c r="D101" s="58">
        <f>SUM(C87-C101)</f>
        <v>66562.5</v>
      </c>
      <c r="E101" s="28"/>
      <c r="F101" s="25" t="s">
        <v>20</v>
      </c>
      <c r="G101" s="59">
        <f>SUM(G100-G88)+I100</f>
        <v>-166392.77343750003</v>
      </c>
      <c r="H101" s="58">
        <f>SUM(G87-G101)</f>
        <v>242392.77343750003</v>
      </c>
      <c r="I101" s="28"/>
      <c r="J101" s="25" t="s">
        <v>20</v>
      </c>
      <c r="K101" s="59">
        <f>SUM(K100-K88)+M100</f>
        <v>57000</v>
      </c>
      <c r="L101" s="58">
        <f>SUM(K87-K101)</f>
        <v>0</v>
      </c>
      <c r="M101" s="28"/>
      <c r="N101" s="25" t="s">
        <v>20</v>
      </c>
      <c r="O101" s="59">
        <f>SUM(O100-O88)+Q100</f>
        <v>18441.40625</v>
      </c>
      <c r="P101" s="58">
        <f>SUM(O87-O101)</f>
        <v>19558.59375</v>
      </c>
      <c r="Q101" s="28"/>
      <c r="R101" s="4"/>
      <c r="S101" s="4"/>
      <c r="T101" s="4"/>
      <c r="U101" s="4"/>
      <c r="V101" s="4"/>
    </row>
    <row r="102" spans="1:22" s="30" customFormat="1" ht="16.5" customHeight="1">
      <c r="A102" s="21"/>
      <c r="B102" s="25" t="s">
        <v>21</v>
      </c>
      <c r="C102" s="59">
        <f>SUM(C101-C88)+E101</f>
        <v>8550</v>
      </c>
      <c r="D102" s="58">
        <f>SUM(C87-C102)</f>
        <v>67450</v>
      </c>
      <c r="E102" s="28"/>
      <c r="F102" s="25" t="s">
        <v>21</v>
      </c>
      <c r="G102" s="59">
        <f>SUM(G101-G88)+I101</f>
        <v>-169624.67708333337</v>
      </c>
      <c r="H102" s="58">
        <f>SUM(G87-G102)</f>
        <v>245624.67708333337</v>
      </c>
      <c r="I102" s="28"/>
      <c r="J102" s="25" t="s">
        <v>21</v>
      </c>
      <c r="K102" s="59">
        <f>SUM(K101-K88)+M101</f>
        <v>57000</v>
      </c>
      <c r="L102" s="58">
        <f>SUM(K87-K102)</f>
        <v>0</v>
      </c>
      <c r="M102" s="28"/>
      <c r="N102" s="25" t="s">
        <v>21</v>
      </c>
      <c r="O102" s="59">
        <f>SUM(O101-O88)+Q101</f>
        <v>18180.625</v>
      </c>
      <c r="P102" s="58">
        <f>SUM(O87-O102)</f>
        <v>19819.375</v>
      </c>
      <c r="Q102" s="28"/>
      <c r="R102" s="4"/>
      <c r="S102" s="4"/>
      <c r="T102" s="4"/>
      <c r="U102" s="4"/>
      <c r="V102" s="4"/>
    </row>
    <row r="103" spans="1:22" s="30" customFormat="1" ht="16.5" customHeight="1">
      <c r="A103" s="21"/>
      <c r="B103" s="25" t="s">
        <v>22</v>
      </c>
      <c r="C103" s="59">
        <f>SUM(C102-C88)+E102</f>
        <v>7662.5</v>
      </c>
      <c r="D103" s="58">
        <f>SUM(C87-C103)</f>
        <v>68337.5</v>
      </c>
      <c r="E103" s="28"/>
      <c r="F103" s="25" t="s">
        <v>22</v>
      </c>
      <c r="G103" s="59">
        <f>SUM(G102-G88)+I102</f>
        <v>-172856.58072916672</v>
      </c>
      <c r="H103" s="58">
        <f>SUM(G87-G103)</f>
        <v>248856.58072916672</v>
      </c>
      <c r="I103" s="28"/>
      <c r="J103" s="25" t="s">
        <v>22</v>
      </c>
      <c r="K103" s="59">
        <f>SUM(K102-K88)+M102</f>
        <v>57000</v>
      </c>
      <c r="L103" s="58">
        <f>SUM(K87-K103)</f>
        <v>0</v>
      </c>
      <c r="M103" s="28"/>
      <c r="N103" s="25" t="s">
        <v>22</v>
      </c>
      <c r="O103" s="59">
        <f>SUM(O102-O88)+Q102</f>
        <v>17919.84375</v>
      </c>
      <c r="P103" s="58">
        <f>SUM(O87-O103)</f>
        <v>20080.15625</v>
      </c>
      <c r="Q103" s="28"/>
      <c r="R103" s="4"/>
      <c r="S103" s="4"/>
      <c r="T103" s="4"/>
      <c r="U103" s="4"/>
      <c r="V103" s="4"/>
    </row>
    <row r="104" spans="1:22" s="30" customFormat="1" ht="16.5" customHeight="1">
      <c r="A104" s="21"/>
      <c r="B104" s="25" t="s">
        <v>23</v>
      </c>
      <c r="C104" s="59">
        <f>SUM(C103-C88)+E103</f>
        <v>6775</v>
      </c>
      <c r="D104" s="58">
        <f>SUM(C87-C104)</f>
        <v>69225</v>
      </c>
      <c r="E104" s="28"/>
      <c r="F104" s="25" t="s">
        <v>23</v>
      </c>
      <c r="G104" s="59">
        <f>SUM(G103-G88)+I103</f>
        <v>-176088.48437500006</v>
      </c>
      <c r="H104" s="58">
        <f>SUM(G87-G104)</f>
        <v>252088.48437500006</v>
      </c>
      <c r="I104" s="28"/>
      <c r="J104" s="25" t="s">
        <v>23</v>
      </c>
      <c r="K104" s="59">
        <f>SUM(K103-K88)+M103</f>
        <v>57000</v>
      </c>
      <c r="L104" s="58">
        <f>SUM(K87-K104)</f>
        <v>0</v>
      </c>
      <c r="M104" s="28"/>
      <c r="N104" s="25" t="s">
        <v>23</v>
      </c>
      <c r="O104" s="59">
        <f>SUM(O103-O88)+Q103</f>
        <v>17659.0625</v>
      </c>
      <c r="P104" s="58">
        <f>SUM(O87-O104)</f>
        <v>20340.9375</v>
      </c>
      <c r="Q104" s="28"/>
      <c r="R104" s="4"/>
      <c r="S104" s="4"/>
      <c r="T104" s="4"/>
      <c r="U104" s="4"/>
      <c r="V104" s="4"/>
    </row>
    <row r="105" spans="1:22" s="30" customFormat="1" ht="16.5" customHeight="1">
      <c r="A105" s="21"/>
      <c r="B105" s="25" t="s">
        <v>24</v>
      </c>
      <c r="C105" s="59">
        <f>SUM(C104,-C88)+E104</f>
        <v>5887.5</v>
      </c>
      <c r="D105" s="58">
        <f>SUM(C87-C105)</f>
        <v>70112.5</v>
      </c>
      <c r="E105" s="28"/>
      <c r="F105" s="25" t="s">
        <v>24</v>
      </c>
      <c r="G105" s="59">
        <f>SUM(G104,-G88)+I104</f>
        <v>-179320.3880208334</v>
      </c>
      <c r="H105" s="58">
        <f>SUM(G87-G105)</f>
        <v>255320.3880208334</v>
      </c>
      <c r="I105" s="28"/>
      <c r="J105" s="25" t="s">
        <v>24</v>
      </c>
      <c r="K105" s="59">
        <f>SUM(K104,-K88)+M104</f>
        <v>57000</v>
      </c>
      <c r="L105" s="58">
        <f>SUM(K87-K105)</f>
        <v>0</v>
      </c>
      <c r="M105" s="28"/>
      <c r="N105" s="25" t="s">
        <v>24</v>
      </c>
      <c r="O105" s="59">
        <f>SUM(O104,-O88)+Q104</f>
        <v>17398.28125</v>
      </c>
      <c r="P105" s="58">
        <f>SUM(O87-O105)</f>
        <v>20601.71875</v>
      </c>
      <c r="Q105" s="28"/>
      <c r="R105" s="4"/>
      <c r="S105" s="4"/>
      <c r="T105" s="4"/>
      <c r="U105" s="4"/>
      <c r="V105" s="4"/>
    </row>
    <row r="106" spans="1:22" s="30" customFormat="1" ht="16.5" customHeight="1">
      <c r="A106" s="21"/>
      <c r="B106" s="25" t="s">
        <v>25</v>
      </c>
      <c r="C106" s="59">
        <f>SUM(C105-C88)+E105</f>
        <v>5000</v>
      </c>
      <c r="D106" s="58">
        <f>SUM(C87-C106)</f>
        <v>71000</v>
      </c>
      <c r="E106" s="28"/>
      <c r="F106" s="25" t="s">
        <v>25</v>
      </c>
      <c r="G106" s="59">
        <f>SUM(G105-G88)+I105</f>
        <v>-182552.29166666674</v>
      </c>
      <c r="H106" s="58">
        <f>SUM(G87-G106)</f>
        <v>258552.29166666674</v>
      </c>
      <c r="I106" s="28"/>
      <c r="J106" s="25" t="s">
        <v>25</v>
      </c>
      <c r="K106" s="59">
        <f>SUM(K105-K88)+M105</f>
        <v>57000</v>
      </c>
      <c r="L106" s="58">
        <f>SUM(K87-K106)</f>
        <v>0</v>
      </c>
      <c r="M106" s="28"/>
      <c r="N106" s="25" t="s">
        <v>25</v>
      </c>
      <c r="O106" s="59">
        <f>SUM(O105-O88)+Q105</f>
        <v>17137.5</v>
      </c>
      <c r="P106" s="58">
        <f>SUM(O87-O106)</f>
        <v>20862.5</v>
      </c>
      <c r="Q106" s="28"/>
      <c r="R106" s="4"/>
      <c r="S106" s="4"/>
      <c r="T106" s="4"/>
      <c r="U106" s="4"/>
      <c r="V106" s="4"/>
    </row>
    <row r="107" spans="1:22" ht="16.5" customHeight="1">
      <c r="A107" s="4"/>
      <c r="B107" s="5"/>
      <c r="C107" s="6"/>
      <c r="D107" s="7" t="s">
        <v>0</v>
      </c>
      <c r="E107" s="8"/>
      <c r="F107" s="5"/>
      <c r="G107" s="12"/>
      <c r="H107" s="13">
        <v>95</v>
      </c>
      <c r="I107" s="14"/>
      <c r="J107" s="5"/>
      <c r="K107" s="15"/>
      <c r="L107" s="16" t="s">
        <v>2</v>
      </c>
      <c r="M107" s="17"/>
      <c r="N107" s="5"/>
      <c r="O107" s="9"/>
      <c r="P107" s="10" t="s">
        <v>1</v>
      </c>
      <c r="Q107" s="11"/>
      <c r="R107" s="4"/>
      <c r="S107" s="4"/>
      <c r="T107" s="4"/>
      <c r="U107" s="4"/>
      <c r="V107" s="4"/>
    </row>
    <row r="108" spans="1:22" ht="16.5" customHeight="1">
      <c r="A108" s="1"/>
      <c r="B108" s="18" t="s">
        <v>3</v>
      </c>
      <c r="C108" s="26">
        <f>SUM(C87)</f>
        <v>76000</v>
      </c>
      <c r="D108" s="87" t="s">
        <v>30</v>
      </c>
      <c r="E108" s="88"/>
      <c r="F108" s="18" t="s">
        <v>3</v>
      </c>
      <c r="G108" s="4">
        <f t="shared" ref="G108" si="0">SUM(G87)</f>
        <v>76000</v>
      </c>
      <c r="H108" s="4"/>
      <c r="I108" s="1"/>
      <c r="J108" s="18" t="s">
        <v>3</v>
      </c>
      <c r="K108" s="4">
        <f>SUM(K87)</f>
        <v>57000</v>
      </c>
      <c r="L108" s="4"/>
      <c r="M108" s="4"/>
      <c r="N108" s="18" t="s">
        <v>3</v>
      </c>
      <c r="O108" s="4">
        <f>SUM(O87)</f>
        <v>38000</v>
      </c>
      <c r="P108" s="4"/>
      <c r="Q108" s="1"/>
      <c r="R108" s="4"/>
      <c r="S108" s="4"/>
      <c r="T108" s="4"/>
      <c r="U108" s="4"/>
      <c r="V108" s="4"/>
    </row>
    <row r="109" spans="1:22" ht="16.5" customHeight="1">
      <c r="A109" s="1"/>
      <c r="B109" s="18" t="s">
        <v>5</v>
      </c>
      <c r="C109" s="68">
        <f>SUM(C88)</f>
        <v>887.5</v>
      </c>
      <c r="D109" s="89"/>
      <c r="E109" s="90"/>
      <c r="F109" s="18" t="s">
        <v>5</v>
      </c>
      <c r="G109" s="68">
        <f>SUM(G88)</f>
        <v>3231.9036458333335</v>
      </c>
      <c r="H109" s="3"/>
      <c r="I109" s="23"/>
      <c r="J109" s="18" t="s">
        <v>5</v>
      </c>
      <c r="K109" s="68">
        <f>SUM(K88)</f>
        <v>0</v>
      </c>
      <c r="L109" s="3"/>
      <c r="M109" s="3"/>
      <c r="N109" s="18" t="s">
        <v>5</v>
      </c>
      <c r="O109" s="68">
        <f>SUM(O88)</f>
        <v>260.78125</v>
      </c>
      <c r="P109" s="3"/>
      <c r="Q109" s="23"/>
      <c r="R109" s="4"/>
      <c r="S109" s="4"/>
      <c r="T109" s="4"/>
      <c r="U109" s="4"/>
      <c r="V109" s="4"/>
    </row>
    <row r="110" spans="1:22" ht="16.5" customHeight="1">
      <c r="A110" s="4"/>
      <c r="B110" s="5"/>
      <c r="C110" s="24" t="s">
        <v>6</v>
      </c>
      <c r="D110" s="24" t="s">
        <v>7</v>
      </c>
      <c r="E110" s="24" t="s">
        <v>8</v>
      </c>
      <c r="F110" s="5"/>
      <c r="G110" s="24" t="s">
        <v>6</v>
      </c>
      <c r="H110" s="24" t="s">
        <v>7</v>
      </c>
      <c r="I110" s="24" t="s">
        <v>8</v>
      </c>
      <c r="J110" s="5"/>
      <c r="K110" s="24" t="s">
        <v>6</v>
      </c>
      <c r="L110" s="24" t="s">
        <v>7</v>
      </c>
      <c r="M110" s="24" t="s">
        <v>8</v>
      </c>
      <c r="N110" s="5"/>
      <c r="O110" s="24" t="s">
        <v>6</v>
      </c>
      <c r="P110" s="24" t="s">
        <v>7</v>
      </c>
      <c r="Q110" s="24" t="s">
        <v>8</v>
      </c>
      <c r="R110" s="4"/>
      <c r="S110" s="4"/>
      <c r="T110" s="4"/>
      <c r="U110" s="4"/>
      <c r="V110" s="4"/>
    </row>
    <row r="111" spans="1:22" s="30" customFormat="1" ht="16.5" customHeight="1">
      <c r="A111" s="21"/>
      <c r="B111" s="25" t="s">
        <v>9</v>
      </c>
      <c r="C111" s="59">
        <f>C106</f>
        <v>5000</v>
      </c>
      <c r="D111" s="59"/>
      <c r="E111" s="28"/>
      <c r="F111" s="25" t="s">
        <v>9</v>
      </c>
      <c r="G111" s="59">
        <f>G106</f>
        <v>-182552.29166666674</v>
      </c>
      <c r="H111" s="59"/>
      <c r="I111" s="28"/>
      <c r="J111" s="25" t="s">
        <v>9</v>
      </c>
      <c r="K111" s="59">
        <f>K106</f>
        <v>57000</v>
      </c>
      <c r="L111" s="59"/>
      <c r="M111" s="28"/>
      <c r="N111" s="25" t="s">
        <v>9</v>
      </c>
      <c r="O111" s="59">
        <f>O106</f>
        <v>17137.5</v>
      </c>
      <c r="P111" s="59"/>
      <c r="Q111" s="28"/>
      <c r="R111" s="4"/>
      <c r="S111" s="4"/>
      <c r="T111" s="4"/>
      <c r="U111" s="4"/>
      <c r="V111" s="4"/>
    </row>
    <row r="112" spans="1:22" s="30" customFormat="1" ht="16.5" customHeight="1">
      <c r="A112" s="21"/>
      <c r="B112" s="25" t="s">
        <v>10</v>
      </c>
      <c r="C112" s="59">
        <f>SUM(C111,-C109)+E111</f>
        <v>4112.5</v>
      </c>
      <c r="D112" s="58">
        <f>SUM(C108-C112)</f>
        <v>71887.5</v>
      </c>
      <c r="E112" s="28"/>
      <c r="F112" s="25" t="s">
        <v>10</v>
      </c>
      <c r="G112" s="59">
        <f>SUM(G111,-G109)+I111</f>
        <v>-185784.19531250009</v>
      </c>
      <c r="H112" s="58">
        <f>SUM(G108-G112)</f>
        <v>261784.19531250009</v>
      </c>
      <c r="I112" s="28"/>
      <c r="J112" s="25" t="s">
        <v>10</v>
      </c>
      <c r="K112" s="59">
        <f>SUM(K111,-K109)+M111</f>
        <v>57000</v>
      </c>
      <c r="L112" s="58">
        <f>SUM(K108-K112)</f>
        <v>0</v>
      </c>
      <c r="M112" s="28"/>
      <c r="N112" s="25" t="s">
        <v>10</v>
      </c>
      <c r="O112" s="59">
        <f>SUM(O111,-O109)+Q111</f>
        <v>16876.71875</v>
      </c>
      <c r="P112" s="58">
        <f>SUM(O108-O112)</f>
        <v>21123.28125</v>
      </c>
      <c r="Q112" s="28"/>
      <c r="R112" s="4"/>
      <c r="S112" s="4"/>
      <c r="T112" s="4"/>
      <c r="U112" s="4"/>
      <c r="V112" s="4"/>
    </row>
    <row r="113" spans="1:22" s="30" customFormat="1" ht="16.5" customHeight="1">
      <c r="A113" s="21"/>
      <c r="B113" s="25" t="s">
        <v>11</v>
      </c>
      <c r="C113" s="59">
        <f>SUM(C112,-C109)+E112</f>
        <v>3225</v>
      </c>
      <c r="D113" s="58">
        <f>SUM(C108-C113)</f>
        <v>72775</v>
      </c>
      <c r="E113" s="28"/>
      <c r="F113" s="25" t="s">
        <v>11</v>
      </c>
      <c r="G113" s="59">
        <f>SUM(G112,-G109)+I112</f>
        <v>-189016.09895833343</v>
      </c>
      <c r="H113" s="58">
        <f>SUM(G108-G113)</f>
        <v>265016.09895833343</v>
      </c>
      <c r="I113" s="28"/>
      <c r="J113" s="25" t="s">
        <v>11</v>
      </c>
      <c r="K113" s="59">
        <f>SUM(K112,-K109)+M112</f>
        <v>57000</v>
      </c>
      <c r="L113" s="58">
        <f>SUM(K108-K113)</f>
        <v>0</v>
      </c>
      <c r="M113" s="28"/>
      <c r="N113" s="25" t="s">
        <v>11</v>
      </c>
      <c r="O113" s="59">
        <f>SUM(O112,-O109)+Q112</f>
        <v>16615.9375</v>
      </c>
      <c r="P113" s="58">
        <f>SUM(O108-O113)</f>
        <v>21384.0625</v>
      </c>
      <c r="Q113" s="28"/>
      <c r="R113" s="4"/>
      <c r="S113" s="4"/>
      <c r="T113" s="4"/>
      <c r="U113" s="4"/>
      <c r="V113" s="4"/>
    </row>
    <row r="114" spans="1:22" s="30" customFormat="1" ht="16.5" customHeight="1">
      <c r="A114" s="21"/>
      <c r="B114" s="25" t="s">
        <v>12</v>
      </c>
      <c r="C114" s="59">
        <f>SUM(C113,-C109)+E113</f>
        <v>2337.5</v>
      </c>
      <c r="D114" s="58">
        <f>SUM(C108-C114)</f>
        <v>73662.5</v>
      </c>
      <c r="E114" s="28"/>
      <c r="F114" s="25" t="s">
        <v>12</v>
      </c>
      <c r="G114" s="59">
        <f>SUM(G113,-G109)+I113</f>
        <v>-192248.00260416677</v>
      </c>
      <c r="H114" s="58">
        <f>SUM(G108-G114)</f>
        <v>268248.00260416674</v>
      </c>
      <c r="I114" s="28"/>
      <c r="J114" s="25" t="s">
        <v>12</v>
      </c>
      <c r="K114" s="59">
        <f>SUM(K113,-K109)+M113</f>
        <v>57000</v>
      </c>
      <c r="L114" s="58">
        <f>SUM(K108-K114)</f>
        <v>0</v>
      </c>
      <c r="M114" s="28"/>
      <c r="N114" s="25" t="s">
        <v>12</v>
      </c>
      <c r="O114" s="59">
        <f>SUM(O113,-O109)+Q113</f>
        <v>16355.15625</v>
      </c>
      <c r="P114" s="58">
        <f>SUM(O108-O114)</f>
        <v>21644.84375</v>
      </c>
      <c r="Q114" s="28"/>
      <c r="R114" s="4"/>
      <c r="S114" s="4"/>
      <c r="T114" s="4"/>
      <c r="U114" s="4"/>
      <c r="V114" s="4"/>
    </row>
    <row r="115" spans="1:22" s="30" customFormat="1" ht="16.5" customHeight="1">
      <c r="A115" s="21"/>
      <c r="B115" s="25" t="s">
        <v>13</v>
      </c>
      <c r="C115" s="59">
        <f>SUM(C114-C109+E114)</f>
        <v>1450</v>
      </c>
      <c r="D115" s="58">
        <f>SUM(C108-C115)</f>
        <v>74550</v>
      </c>
      <c r="E115" s="28"/>
      <c r="F115" s="25" t="s">
        <v>13</v>
      </c>
      <c r="G115" s="59">
        <f>SUM(G114-G109+I114)</f>
        <v>-195479.90625000012</v>
      </c>
      <c r="H115" s="58">
        <f>SUM(G108-G115)</f>
        <v>271479.90625000012</v>
      </c>
      <c r="I115" s="28"/>
      <c r="J115" s="25" t="s">
        <v>13</v>
      </c>
      <c r="K115" s="59">
        <f>SUM(K114-K109+M114)</f>
        <v>57000</v>
      </c>
      <c r="L115" s="58">
        <f>SUM(K108-K115)</f>
        <v>0</v>
      </c>
      <c r="M115" s="28"/>
      <c r="N115" s="25" t="s">
        <v>13</v>
      </c>
      <c r="O115" s="59">
        <f>SUM(O114-O109+Q114)</f>
        <v>16094.375</v>
      </c>
      <c r="P115" s="58">
        <f>SUM(O108-O115)</f>
        <v>21905.625</v>
      </c>
      <c r="Q115" s="28"/>
      <c r="R115" s="4"/>
      <c r="S115" s="4"/>
      <c r="T115" s="4"/>
      <c r="U115" s="4"/>
      <c r="V115" s="4"/>
    </row>
    <row r="116" spans="1:22" s="30" customFormat="1" ht="16.5" customHeight="1">
      <c r="A116" s="21"/>
      <c r="B116" s="25" t="s">
        <v>14</v>
      </c>
      <c r="C116" s="59">
        <f>SUM(C115-C109+E115)</f>
        <v>562.5</v>
      </c>
      <c r="D116" s="58">
        <f>SUM(C108-C116)</f>
        <v>75437.5</v>
      </c>
      <c r="E116" s="28"/>
      <c r="F116" s="25" t="s">
        <v>14</v>
      </c>
      <c r="G116" s="59">
        <f>SUM(G115-G109+I115)</f>
        <v>-198711.80989583346</v>
      </c>
      <c r="H116" s="58">
        <f>SUM(G108-G116)</f>
        <v>274711.80989583349</v>
      </c>
      <c r="I116" s="28"/>
      <c r="J116" s="25" t="s">
        <v>14</v>
      </c>
      <c r="K116" s="59">
        <f>SUM(K115-K109+M115)</f>
        <v>57000</v>
      </c>
      <c r="L116" s="58">
        <f>SUM(K108-K116)</f>
        <v>0</v>
      </c>
      <c r="M116" s="28"/>
      <c r="N116" s="25" t="s">
        <v>14</v>
      </c>
      <c r="O116" s="59">
        <f>SUM(O115-O109+Q115)</f>
        <v>15833.59375</v>
      </c>
      <c r="P116" s="58">
        <f>SUM(O108-O116)</f>
        <v>22166.40625</v>
      </c>
      <c r="Q116" s="28"/>
      <c r="R116" s="4"/>
      <c r="S116" s="4"/>
      <c r="T116" s="4"/>
      <c r="U116" s="4"/>
      <c r="V116" s="4"/>
    </row>
    <row r="117" spans="1:22" s="30" customFormat="1" ht="16.5" customHeight="1">
      <c r="A117" s="21"/>
      <c r="B117" s="25" t="s">
        <v>15</v>
      </c>
      <c r="C117" s="59">
        <f>SUM(C116,-C109)+E116</f>
        <v>-325</v>
      </c>
      <c r="D117" s="58">
        <f>SUM(C108-C117)</f>
        <v>76325</v>
      </c>
      <c r="E117" s="28"/>
      <c r="F117" s="25" t="s">
        <v>15</v>
      </c>
      <c r="G117" s="59">
        <f>SUM(G116,-G109)+I116</f>
        <v>-201943.7135416668</v>
      </c>
      <c r="H117" s="58">
        <f>SUM(G108-G117)</f>
        <v>277943.7135416668</v>
      </c>
      <c r="I117" s="28"/>
      <c r="J117" s="25" t="s">
        <v>15</v>
      </c>
      <c r="K117" s="59">
        <f>SUM(K116,-K109)+M116</f>
        <v>57000</v>
      </c>
      <c r="L117" s="58">
        <f>SUM(K108-K117)</f>
        <v>0</v>
      </c>
      <c r="M117" s="28"/>
      <c r="N117" s="25" t="s">
        <v>15</v>
      </c>
      <c r="O117" s="59">
        <f>SUM(O116,-O109)+Q116</f>
        <v>15572.8125</v>
      </c>
      <c r="P117" s="58">
        <f>SUM(O108-O117)</f>
        <v>22427.1875</v>
      </c>
      <c r="Q117" s="28"/>
      <c r="R117" s="4"/>
      <c r="S117" s="4"/>
      <c r="T117" s="4"/>
      <c r="U117" s="4"/>
      <c r="V117" s="4"/>
    </row>
    <row r="118" spans="1:22" s="30" customFormat="1" ht="16.5" customHeight="1">
      <c r="A118" s="21"/>
      <c r="B118" s="25" t="s">
        <v>16</v>
      </c>
      <c r="C118" s="59">
        <f>SUM(C117,-C109)+E117</f>
        <v>-1212.5</v>
      </c>
      <c r="D118" s="58">
        <f>SUM(C108-C118)</f>
        <v>77212.5</v>
      </c>
      <c r="E118" s="28"/>
      <c r="F118" s="25" t="s">
        <v>16</v>
      </c>
      <c r="G118" s="59">
        <f>SUM(G117,-G109)+I117</f>
        <v>-205175.61718750015</v>
      </c>
      <c r="H118" s="58">
        <f>SUM(G108-G118)</f>
        <v>281175.61718750012</v>
      </c>
      <c r="I118" s="28"/>
      <c r="J118" s="25" t="s">
        <v>16</v>
      </c>
      <c r="K118" s="59">
        <f>SUM(K117,-K109)+M117</f>
        <v>57000</v>
      </c>
      <c r="L118" s="58">
        <f>SUM(K108-K118)</f>
        <v>0</v>
      </c>
      <c r="M118" s="28"/>
      <c r="N118" s="25" t="s">
        <v>16</v>
      </c>
      <c r="O118" s="59">
        <f>SUM(O117,-O109)+Q117</f>
        <v>15312.03125</v>
      </c>
      <c r="P118" s="58">
        <f>SUM(O108-O118)</f>
        <v>22687.96875</v>
      </c>
      <c r="Q118" s="28"/>
      <c r="R118" s="4"/>
      <c r="S118" s="4"/>
      <c r="T118" s="4"/>
      <c r="U118" s="4"/>
      <c r="V118" s="4"/>
    </row>
    <row r="119" spans="1:22" s="30" customFormat="1" ht="16.5" customHeight="1">
      <c r="A119" s="21"/>
      <c r="B119" s="25" t="s">
        <v>17</v>
      </c>
      <c r="C119" s="59">
        <f>SUM(C118,-C109)+E118</f>
        <v>-2100</v>
      </c>
      <c r="D119" s="58">
        <f>SUM(C108-C119)</f>
        <v>78100</v>
      </c>
      <c r="E119" s="28"/>
      <c r="F119" s="25" t="s">
        <v>17</v>
      </c>
      <c r="G119" s="59">
        <f>SUM(G118,-G109)+I118</f>
        <v>-208407.52083333349</v>
      </c>
      <c r="H119" s="58">
        <f>SUM(G108-G119)</f>
        <v>284407.52083333349</v>
      </c>
      <c r="I119" s="28"/>
      <c r="J119" s="25" t="s">
        <v>17</v>
      </c>
      <c r="K119" s="59">
        <f>SUM(K118,-K109)+M118</f>
        <v>57000</v>
      </c>
      <c r="L119" s="58">
        <f>SUM(K108-K119)</f>
        <v>0</v>
      </c>
      <c r="M119" s="28"/>
      <c r="N119" s="25" t="s">
        <v>17</v>
      </c>
      <c r="O119" s="59">
        <f>SUM(O118,-O109)+Q118</f>
        <v>15051.25</v>
      </c>
      <c r="P119" s="58">
        <f>SUM(O108-O119)</f>
        <v>22948.75</v>
      </c>
      <c r="Q119" s="28"/>
      <c r="R119" s="4"/>
      <c r="S119" s="4"/>
      <c r="T119" s="4"/>
      <c r="U119" s="4"/>
      <c r="V119" s="4"/>
    </row>
    <row r="120" spans="1:22" s="30" customFormat="1" ht="16.5" customHeight="1">
      <c r="A120" s="21"/>
      <c r="B120" s="25" t="s">
        <v>18</v>
      </c>
      <c r="C120" s="59">
        <f>SUM(C119,-C109)+E119</f>
        <v>-2987.5</v>
      </c>
      <c r="D120" s="58">
        <f>SUM(C108-C120)</f>
        <v>78987.5</v>
      </c>
      <c r="E120" s="28"/>
      <c r="F120" s="25" t="s">
        <v>18</v>
      </c>
      <c r="G120" s="59">
        <f>SUM(G119,-G109)+I119</f>
        <v>-211639.42447916683</v>
      </c>
      <c r="H120" s="58">
        <f>SUM(G108-G120)</f>
        <v>287639.42447916686</v>
      </c>
      <c r="I120" s="28"/>
      <c r="J120" s="25" t="s">
        <v>18</v>
      </c>
      <c r="K120" s="59">
        <f>SUM(K119,-K109)+M119</f>
        <v>57000</v>
      </c>
      <c r="L120" s="58">
        <f>SUM(K108-K120)</f>
        <v>0</v>
      </c>
      <c r="M120" s="28"/>
      <c r="N120" s="25" t="s">
        <v>18</v>
      </c>
      <c r="O120" s="59">
        <f>SUM(O119,-O109)+Q119</f>
        <v>14790.46875</v>
      </c>
      <c r="P120" s="58">
        <f>SUM(O108-O120)</f>
        <v>23209.53125</v>
      </c>
      <c r="Q120" s="28"/>
      <c r="R120" s="4"/>
      <c r="S120" s="4"/>
      <c r="T120" s="4"/>
      <c r="U120" s="4"/>
      <c r="V120" s="4"/>
    </row>
    <row r="121" spans="1:22" s="30" customFormat="1" ht="16.5" customHeight="1">
      <c r="A121" s="21"/>
      <c r="B121" s="25" t="s">
        <v>19</v>
      </c>
      <c r="C121" s="59">
        <f>SUM(C120,-C109)+E120</f>
        <v>-3875</v>
      </c>
      <c r="D121" s="58">
        <f>SUM(C108-C121)</f>
        <v>79875</v>
      </c>
      <c r="E121" s="28"/>
      <c r="F121" s="25" t="s">
        <v>19</v>
      </c>
      <c r="G121" s="59">
        <f>SUM(G120,-G109)+I120</f>
        <v>-214871.32812500017</v>
      </c>
      <c r="H121" s="58">
        <f>SUM(G108-G121)</f>
        <v>290871.32812500017</v>
      </c>
      <c r="I121" s="28"/>
      <c r="J121" s="25" t="s">
        <v>19</v>
      </c>
      <c r="K121" s="59">
        <f>SUM(K120,-K109)+M120</f>
        <v>57000</v>
      </c>
      <c r="L121" s="58">
        <f>SUM(K108-K121)</f>
        <v>0</v>
      </c>
      <c r="M121" s="28"/>
      <c r="N121" s="25" t="s">
        <v>19</v>
      </c>
      <c r="O121" s="59">
        <f>SUM(O120,-O109)+Q120</f>
        <v>14529.6875</v>
      </c>
      <c r="P121" s="58">
        <f>SUM(O108-O121)</f>
        <v>23470.3125</v>
      </c>
      <c r="Q121" s="28"/>
      <c r="R121" s="4"/>
      <c r="S121" s="4"/>
      <c r="T121" s="4"/>
      <c r="U121" s="4"/>
      <c r="V121" s="4"/>
    </row>
    <row r="122" spans="1:22" s="30" customFormat="1" ht="16.5" customHeight="1">
      <c r="A122" s="21"/>
      <c r="B122" s="25" t="s">
        <v>20</v>
      </c>
      <c r="C122" s="59">
        <f>SUM(C121-C109)+E121</f>
        <v>-4762.5</v>
      </c>
      <c r="D122" s="58">
        <f>SUM(C108-C122)</f>
        <v>80762.5</v>
      </c>
      <c r="E122" s="28"/>
      <c r="F122" s="25" t="s">
        <v>20</v>
      </c>
      <c r="G122" s="59">
        <f>SUM(G121-G109)+I121</f>
        <v>-218103.23177083352</v>
      </c>
      <c r="H122" s="58">
        <f>SUM(G108-G122)</f>
        <v>294103.23177083349</v>
      </c>
      <c r="I122" s="28"/>
      <c r="J122" s="25" t="s">
        <v>20</v>
      </c>
      <c r="K122" s="59">
        <f>SUM(K121-K109)+M121</f>
        <v>57000</v>
      </c>
      <c r="L122" s="58">
        <f>SUM(K108-K122)</f>
        <v>0</v>
      </c>
      <c r="M122" s="28"/>
      <c r="N122" s="25" t="s">
        <v>20</v>
      </c>
      <c r="O122" s="59">
        <f>SUM(O121-O109)+Q121</f>
        <v>14268.90625</v>
      </c>
      <c r="P122" s="58">
        <f>SUM(O108-O122)</f>
        <v>23731.09375</v>
      </c>
      <c r="Q122" s="28"/>
      <c r="R122" s="4"/>
      <c r="S122" s="4"/>
      <c r="T122" s="4"/>
      <c r="U122" s="4"/>
      <c r="V122" s="4"/>
    </row>
    <row r="123" spans="1:22" s="30" customFormat="1" ht="16.5" customHeight="1">
      <c r="A123" s="21"/>
      <c r="B123" s="25" t="s">
        <v>21</v>
      </c>
      <c r="C123" s="59">
        <f>SUM(C122-C109)+E122</f>
        <v>-5650</v>
      </c>
      <c r="D123" s="58">
        <f>SUM(C108-C123)</f>
        <v>81650</v>
      </c>
      <c r="E123" s="28"/>
      <c r="F123" s="25" t="s">
        <v>21</v>
      </c>
      <c r="G123" s="59">
        <f>SUM(G122-G109)+I122</f>
        <v>-221335.13541666686</v>
      </c>
      <c r="H123" s="58">
        <f>SUM(G108-G123)</f>
        <v>297335.13541666686</v>
      </c>
      <c r="I123" s="28"/>
      <c r="J123" s="25" t="s">
        <v>21</v>
      </c>
      <c r="K123" s="59">
        <f>SUM(K122-K109)+M122</f>
        <v>57000</v>
      </c>
      <c r="L123" s="58">
        <f>SUM(K108-K123)</f>
        <v>0</v>
      </c>
      <c r="M123" s="28"/>
      <c r="N123" s="25" t="s">
        <v>21</v>
      </c>
      <c r="O123" s="59">
        <f>SUM(O122-O109)+Q122</f>
        <v>14008.125</v>
      </c>
      <c r="P123" s="58">
        <f>SUM(O108-O123)</f>
        <v>23991.875</v>
      </c>
      <c r="Q123" s="28"/>
      <c r="R123" s="4"/>
      <c r="S123" s="4"/>
      <c r="T123" s="4"/>
      <c r="U123" s="4"/>
      <c r="V123" s="4"/>
    </row>
    <row r="124" spans="1:22" s="30" customFormat="1" ht="16.5" customHeight="1">
      <c r="A124" s="21"/>
      <c r="B124" s="25" t="s">
        <v>22</v>
      </c>
      <c r="C124" s="59">
        <f>SUM(C123-C109)+E123</f>
        <v>-6537.5</v>
      </c>
      <c r="D124" s="58">
        <f>SUM(C108-C124)</f>
        <v>82537.5</v>
      </c>
      <c r="E124" s="28"/>
      <c r="F124" s="25" t="s">
        <v>22</v>
      </c>
      <c r="G124" s="59">
        <f>SUM(G123-G109)+I123</f>
        <v>-224567.0390625002</v>
      </c>
      <c r="H124" s="58">
        <f>SUM(G108-G124)</f>
        <v>300567.03906250023</v>
      </c>
      <c r="I124" s="28"/>
      <c r="J124" s="25" t="s">
        <v>22</v>
      </c>
      <c r="K124" s="59">
        <f>SUM(K123-K109)+M123</f>
        <v>57000</v>
      </c>
      <c r="L124" s="58">
        <f>SUM(K108-K124)</f>
        <v>0</v>
      </c>
      <c r="M124" s="28"/>
      <c r="N124" s="25" t="s">
        <v>22</v>
      </c>
      <c r="O124" s="59">
        <f>SUM(O123-O109)+Q123</f>
        <v>13747.34375</v>
      </c>
      <c r="P124" s="58">
        <f>SUM(O108-O124)</f>
        <v>24252.65625</v>
      </c>
      <c r="Q124" s="28"/>
      <c r="R124" s="4"/>
      <c r="S124" s="4"/>
      <c r="T124" s="4"/>
      <c r="U124" s="4"/>
      <c r="V124" s="4"/>
    </row>
    <row r="125" spans="1:22" s="30" customFormat="1" ht="16.5" customHeight="1">
      <c r="A125" s="21"/>
      <c r="B125" s="25" t="s">
        <v>23</v>
      </c>
      <c r="C125" s="59">
        <f>SUM(C124-C109)+E124</f>
        <v>-7425</v>
      </c>
      <c r="D125" s="58">
        <f>SUM(C108-C125)</f>
        <v>83425</v>
      </c>
      <c r="E125" s="28"/>
      <c r="F125" s="25" t="s">
        <v>23</v>
      </c>
      <c r="G125" s="59">
        <f>SUM(G124-G109)+I124</f>
        <v>-227798.94270833355</v>
      </c>
      <c r="H125" s="58">
        <f>SUM(G108-G125)</f>
        <v>303798.94270833355</v>
      </c>
      <c r="I125" s="28"/>
      <c r="J125" s="25" t="s">
        <v>23</v>
      </c>
      <c r="K125" s="59">
        <f>SUM(K124-K109)+M124</f>
        <v>57000</v>
      </c>
      <c r="L125" s="58">
        <f>SUM(K108-K125)</f>
        <v>0</v>
      </c>
      <c r="M125" s="28"/>
      <c r="N125" s="25" t="s">
        <v>23</v>
      </c>
      <c r="O125" s="59">
        <f>SUM(O124-O109)+Q124</f>
        <v>13486.5625</v>
      </c>
      <c r="P125" s="58">
        <f>SUM(O108-O125)</f>
        <v>24513.4375</v>
      </c>
      <c r="Q125" s="28"/>
      <c r="R125" s="4"/>
      <c r="S125" s="4"/>
      <c r="T125" s="4"/>
      <c r="U125" s="4"/>
      <c r="V125" s="4"/>
    </row>
    <row r="126" spans="1:22" s="30" customFormat="1" ht="16.5" customHeight="1">
      <c r="A126" s="21"/>
      <c r="B126" s="25" t="s">
        <v>24</v>
      </c>
      <c r="C126" s="59">
        <f>SUM(C125,-C109)+E125</f>
        <v>-8312.5</v>
      </c>
      <c r="D126" s="58">
        <f>SUM(C108-C126)</f>
        <v>84312.5</v>
      </c>
      <c r="E126" s="28"/>
      <c r="F126" s="25" t="s">
        <v>24</v>
      </c>
      <c r="G126" s="59">
        <f>SUM(G125,-G109)+I125</f>
        <v>-231030.84635416689</v>
      </c>
      <c r="H126" s="58">
        <f>SUM(G108-G126)</f>
        <v>307030.84635416686</v>
      </c>
      <c r="I126" s="28"/>
      <c r="J126" s="25" t="s">
        <v>24</v>
      </c>
      <c r="K126" s="59">
        <f>SUM(K125,-K109)+M125</f>
        <v>57000</v>
      </c>
      <c r="L126" s="58">
        <f>SUM(K108-K126)</f>
        <v>0</v>
      </c>
      <c r="M126" s="28"/>
      <c r="N126" s="25" t="s">
        <v>24</v>
      </c>
      <c r="O126" s="59">
        <f>SUM(O125,-O109)+Q125</f>
        <v>13225.78125</v>
      </c>
      <c r="P126" s="58">
        <f>SUM(O108-O126)</f>
        <v>24774.21875</v>
      </c>
      <c r="Q126" s="28"/>
      <c r="R126" s="4"/>
      <c r="S126" s="4"/>
      <c r="T126" s="4"/>
      <c r="U126" s="4"/>
      <c r="V126" s="4"/>
    </row>
    <row r="127" spans="1:22" s="30" customFormat="1" ht="16.5" customHeight="1">
      <c r="A127" s="21"/>
      <c r="B127" s="25" t="s">
        <v>25</v>
      </c>
      <c r="C127" s="59">
        <f>SUM(C126-C109)+E126</f>
        <v>-9200</v>
      </c>
      <c r="D127" s="58">
        <f>SUM(C108-C127)</f>
        <v>85200</v>
      </c>
      <c r="E127" s="28"/>
      <c r="F127" s="25" t="s">
        <v>25</v>
      </c>
      <c r="G127" s="59">
        <f>SUM(G126-G109)+I126</f>
        <v>-234262.75000000023</v>
      </c>
      <c r="H127" s="58">
        <f>SUM(G108-G127)</f>
        <v>310262.75000000023</v>
      </c>
      <c r="I127" s="28"/>
      <c r="J127" s="25" t="s">
        <v>25</v>
      </c>
      <c r="K127" s="59">
        <f>SUM(K126-K109)+M126</f>
        <v>57000</v>
      </c>
      <c r="L127" s="58">
        <f>SUM(K108-K127)</f>
        <v>0</v>
      </c>
      <c r="M127" s="28"/>
      <c r="N127" s="25" t="s">
        <v>25</v>
      </c>
      <c r="O127" s="59">
        <f>SUM(O126-O109)+Q126</f>
        <v>12965</v>
      </c>
      <c r="P127" s="58">
        <f>SUM(O108-O127)</f>
        <v>25035</v>
      </c>
      <c r="Q127" s="28"/>
      <c r="R127" s="4"/>
      <c r="S127" s="4"/>
      <c r="T127" s="4"/>
      <c r="U127" s="4"/>
      <c r="V127" s="4"/>
    </row>
    <row r="128" spans="1:22" ht="16.5" customHeight="1">
      <c r="A128" s="4"/>
      <c r="B128" s="5"/>
      <c r="C128" s="6"/>
      <c r="D128" s="7" t="s">
        <v>0</v>
      </c>
      <c r="E128" s="8"/>
      <c r="F128" s="5"/>
      <c r="G128" s="12"/>
      <c r="H128" s="13">
        <v>95</v>
      </c>
      <c r="I128" s="14"/>
      <c r="J128" s="5"/>
      <c r="K128" s="15"/>
      <c r="L128" s="16" t="s">
        <v>2</v>
      </c>
      <c r="M128" s="17"/>
      <c r="N128" s="5"/>
      <c r="O128" s="9"/>
      <c r="P128" s="10" t="s">
        <v>1</v>
      </c>
      <c r="Q128" s="11"/>
      <c r="R128" s="4"/>
      <c r="S128" s="4"/>
      <c r="T128" s="4"/>
      <c r="U128" s="4"/>
      <c r="V128" s="4"/>
    </row>
    <row r="129" spans="1:22" ht="16.5" customHeight="1">
      <c r="A129" s="1"/>
      <c r="B129" s="18" t="s">
        <v>3</v>
      </c>
      <c r="C129" s="26">
        <f>SUM(C108)</f>
        <v>76000</v>
      </c>
      <c r="D129" s="87" t="s">
        <v>31</v>
      </c>
      <c r="E129" s="88"/>
      <c r="F129" s="18" t="s">
        <v>3</v>
      </c>
      <c r="G129" s="4">
        <f>SUM(G108)</f>
        <v>76000</v>
      </c>
      <c r="H129" s="4"/>
      <c r="I129" s="1"/>
      <c r="J129" s="18" t="s">
        <v>3</v>
      </c>
      <c r="K129" s="4">
        <f>SUM(K108)</f>
        <v>57000</v>
      </c>
      <c r="L129" s="4"/>
      <c r="M129" s="4"/>
      <c r="N129" s="18" t="s">
        <v>3</v>
      </c>
      <c r="O129" s="4">
        <f>SUM(O108)</f>
        <v>38000</v>
      </c>
      <c r="P129" s="4"/>
      <c r="Q129" s="1"/>
      <c r="R129" s="4"/>
      <c r="S129" s="4"/>
      <c r="T129" s="4"/>
      <c r="U129" s="4"/>
      <c r="V129" s="4"/>
    </row>
    <row r="130" spans="1:22" ht="16.5" customHeight="1">
      <c r="A130" s="1"/>
      <c r="B130" s="18" t="s">
        <v>5</v>
      </c>
      <c r="C130" s="68">
        <f>SUM(C109)</f>
        <v>887.5</v>
      </c>
      <c r="D130" s="89"/>
      <c r="E130" s="90"/>
      <c r="F130" s="18" t="s">
        <v>5</v>
      </c>
      <c r="G130" s="68">
        <f>SUM(G109)</f>
        <v>3231.9036458333335</v>
      </c>
      <c r="H130" s="3"/>
      <c r="I130" s="23"/>
      <c r="J130" s="18" t="s">
        <v>5</v>
      </c>
      <c r="K130" s="68">
        <f>SUM(K109)</f>
        <v>0</v>
      </c>
      <c r="L130" s="3"/>
      <c r="M130" s="3"/>
      <c r="N130" s="18" t="s">
        <v>5</v>
      </c>
      <c r="O130" s="68">
        <f>SUM(O109)</f>
        <v>260.78125</v>
      </c>
      <c r="P130" s="3"/>
      <c r="Q130" s="23"/>
      <c r="R130" s="4"/>
      <c r="S130" s="4"/>
      <c r="T130" s="4"/>
      <c r="U130" s="4"/>
      <c r="V130" s="4"/>
    </row>
    <row r="131" spans="1:22" ht="16.5" customHeight="1">
      <c r="A131" s="4"/>
      <c r="B131" s="5"/>
      <c r="C131" s="24" t="s">
        <v>6</v>
      </c>
      <c r="D131" s="24" t="s">
        <v>7</v>
      </c>
      <c r="E131" s="24" t="s">
        <v>8</v>
      </c>
      <c r="F131" s="5"/>
      <c r="G131" s="24" t="s">
        <v>6</v>
      </c>
      <c r="H131" s="24" t="s">
        <v>7</v>
      </c>
      <c r="I131" s="24" t="s">
        <v>8</v>
      </c>
      <c r="J131" s="5"/>
      <c r="K131" s="24" t="s">
        <v>6</v>
      </c>
      <c r="L131" s="24" t="s">
        <v>7</v>
      </c>
      <c r="M131" s="24" t="s">
        <v>8</v>
      </c>
      <c r="N131" s="5"/>
      <c r="O131" s="24" t="s">
        <v>6</v>
      </c>
      <c r="P131" s="24" t="s">
        <v>7</v>
      </c>
      <c r="Q131" s="24" t="s">
        <v>8</v>
      </c>
      <c r="R131" s="4"/>
      <c r="S131" s="4"/>
      <c r="T131" s="4"/>
      <c r="U131" s="4"/>
      <c r="V131" s="4"/>
    </row>
    <row r="132" spans="1:22" s="30" customFormat="1" ht="18" customHeight="1">
      <c r="A132" s="21"/>
      <c r="B132" s="25" t="s">
        <v>9</v>
      </c>
      <c r="C132" s="59">
        <f>C127</f>
        <v>-9200</v>
      </c>
      <c r="D132" s="59"/>
      <c r="E132" s="28"/>
      <c r="F132" s="25" t="s">
        <v>9</v>
      </c>
      <c r="G132" s="59">
        <f>G127</f>
        <v>-234262.75000000023</v>
      </c>
      <c r="H132" s="59"/>
      <c r="I132" s="28"/>
      <c r="J132" s="25" t="s">
        <v>9</v>
      </c>
      <c r="K132" s="59">
        <f>K127</f>
        <v>57000</v>
      </c>
      <c r="L132" s="59"/>
      <c r="M132" s="28"/>
      <c r="N132" s="25" t="s">
        <v>9</v>
      </c>
      <c r="O132" s="59">
        <f>O127</f>
        <v>12965</v>
      </c>
      <c r="P132" s="59"/>
      <c r="Q132" s="28"/>
      <c r="R132" s="4"/>
      <c r="S132" s="4"/>
      <c r="T132" s="4"/>
      <c r="U132" s="4"/>
      <c r="V132" s="4"/>
    </row>
    <row r="133" spans="1:22" s="30" customFormat="1" ht="16.5" customHeight="1">
      <c r="A133" s="21"/>
      <c r="B133" s="25" t="s">
        <v>10</v>
      </c>
      <c r="C133" s="59">
        <f>SUM(C132,-C130)+E132</f>
        <v>-10087.5</v>
      </c>
      <c r="D133" s="58">
        <f>SUM(C129-C133)</f>
        <v>86087.5</v>
      </c>
      <c r="E133" s="28"/>
      <c r="F133" s="25" t="s">
        <v>10</v>
      </c>
      <c r="G133" s="59">
        <f>SUM(G132,-G130)+I132</f>
        <v>-237494.65364583358</v>
      </c>
      <c r="H133" s="58">
        <f>SUM(G129-G133)</f>
        <v>313494.6536458336</v>
      </c>
      <c r="I133" s="28"/>
      <c r="J133" s="25" t="s">
        <v>10</v>
      </c>
      <c r="K133" s="59">
        <f>SUM(K132,-K130)+M132</f>
        <v>57000</v>
      </c>
      <c r="L133" s="58">
        <f>SUM(K129-K133)</f>
        <v>0</v>
      </c>
      <c r="M133" s="28"/>
      <c r="N133" s="25" t="s">
        <v>10</v>
      </c>
      <c r="O133" s="59">
        <f>SUM(O132,-O130)+Q132</f>
        <v>12704.21875</v>
      </c>
      <c r="P133" s="58">
        <f>SUM(O129-O133)</f>
        <v>25295.78125</v>
      </c>
      <c r="Q133" s="28"/>
      <c r="R133" s="4"/>
      <c r="S133" s="4"/>
      <c r="T133" s="4"/>
      <c r="U133" s="4"/>
      <c r="V133" s="4"/>
    </row>
    <row r="134" spans="1:22" s="30" customFormat="1" ht="16.5" customHeight="1">
      <c r="A134" s="21"/>
      <c r="B134" s="25" t="s">
        <v>11</v>
      </c>
      <c r="C134" s="59">
        <f>SUM(C133,-C130)+E133</f>
        <v>-10975</v>
      </c>
      <c r="D134" s="58">
        <f>SUM(C129-C134)</f>
        <v>86975</v>
      </c>
      <c r="E134" s="28"/>
      <c r="F134" s="25" t="s">
        <v>11</v>
      </c>
      <c r="G134" s="59">
        <f>SUM(G133,-G130)+I133</f>
        <v>-240726.55729166692</v>
      </c>
      <c r="H134" s="58">
        <f>SUM(G129-G134)</f>
        <v>316726.55729166692</v>
      </c>
      <c r="I134" s="28"/>
      <c r="J134" s="25" t="s">
        <v>11</v>
      </c>
      <c r="K134" s="59">
        <f>SUM(K133,-K130)+M133</f>
        <v>57000</v>
      </c>
      <c r="L134" s="58">
        <f>SUM(K129-K134)</f>
        <v>0</v>
      </c>
      <c r="M134" s="28"/>
      <c r="N134" s="25" t="s">
        <v>11</v>
      </c>
      <c r="O134" s="59">
        <f>SUM(O133,-O130)+Q133</f>
        <v>12443.4375</v>
      </c>
      <c r="P134" s="58">
        <f>SUM(O129-O134)</f>
        <v>25556.5625</v>
      </c>
      <c r="Q134" s="28"/>
      <c r="R134" s="4"/>
      <c r="S134" s="4"/>
      <c r="T134" s="4"/>
      <c r="U134" s="4"/>
      <c r="V134" s="4"/>
    </row>
    <row r="135" spans="1:22" s="30" customFormat="1" ht="16.5" customHeight="1">
      <c r="A135" s="21"/>
      <c r="B135" s="25" t="s">
        <v>12</v>
      </c>
      <c r="C135" s="59">
        <f>SUM(C134,-C130)+E134</f>
        <v>-11862.5</v>
      </c>
      <c r="D135" s="58">
        <f>SUM(C129-C135)</f>
        <v>87862.5</v>
      </c>
      <c r="E135" s="28"/>
      <c r="F135" s="25" t="s">
        <v>12</v>
      </c>
      <c r="G135" s="59">
        <f>SUM(G134,-G130)+I134</f>
        <v>-243958.46093750026</v>
      </c>
      <c r="H135" s="58">
        <f>SUM(G129-G135)</f>
        <v>319958.46093750023</v>
      </c>
      <c r="I135" s="28"/>
      <c r="J135" s="25" t="s">
        <v>12</v>
      </c>
      <c r="K135" s="59">
        <f>SUM(K134,-K130)+M134</f>
        <v>57000</v>
      </c>
      <c r="L135" s="58">
        <f>SUM(K129-K135)</f>
        <v>0</v>
      </c>
      <c r="M135" s="28"/>
      <c r="N135" s="25" t="s">
        <v>12</v>
      </c>
      <c r="O135" s="59">
        <f>SUM(O134,-O130)+Q134</f>
        <v>12182.65625</v>
      </c>
      <c r="P135" s="58">
        <f>SUM(O129-O135)</f>
        <v>25817.34375</v>
      </c>
      <c r="Q135" s="28"/>
      <c r="R135" s="4"/>
      <c r="S135" s="4"/>
      <c r="T135" s="4"/>
      <c r="U135" s="4"/>
      <c r="V135" s="4"/>
    </row>
    <row r="136" spans="1:22" s="30" customFormat="1" ht="16.5" customHeight="1">
      <c r="A136" s="21"/>
      <c r="B136" s="25" t="s">
        <v>13</v>
      </c>
      <c r="C136" s="59">
        <f>SUM(C135-C130+E135)</f>
        <v>-12750</v>
      </c>
      <c r="D136" s="58">
        <f>SUM(C129-C136)</f>
        <v>88750</v>
      </c>
      <c r="E136" s="28"/>
      <c r="F136" s="25" t="s">
        <v>13</v>
      </c>
      <c r="G136" s="59">
        <f>SUM(G135-G130+I135)</f>
        <v>-247190.3645833336</v>
      </c>
      <c r="H136" s="58">
        <f>SUM(G129-G136)</f>
        <v>323190.3645833336</v>
      </c>
      <c r="I136" s="28"/>
      <c r="J136" s="25" t="s">
        <v>13</v>
      </c>
      <c r="K136" s="59">
        <f>SUM(K135-K130+M135)</f>
        <v>57000</v>
      </c>
      <c r="L136" s="58">
        <f>SUM(K129-K136)</f>
        <v>0</v>
      </c>
      <c r="M136" s="28"/>
      <c r="N136" s="25" t="s">
        <v>13</v>
      </c>
      <c r="O136" s="59">
        <f>SUM(O135-O130+Q135)</f>
        <v>11921.875</v>
      </c>
      <c r="P136" s="58">
        <f>SUM(O129-O136)</f>
        <v>26078.125</v>
      </c>
      <c r="Q136" s="28"/>
      <c r="R136" s="4"/>
      <c r="S136" s="4"/>
      <c r="T136" s="4"/>
      <c r="U136" s="4"/>
      <c r="V136" s="4"/>
    </row>
    <row r="137" spans="1:22" s="30" customFormat="1" ht="16.5" customHeight="1">
      <c r="A137" s="21"/>
      <c r="B137" s="25" t="s">
        <v>14</v>
      </c>
      <c r="C137" s="59">
        <f>SUM(C136-C130+E136)</f>
        <v>-13637.5</v>
      </c>
      <c r="D137" s="58">
        <f>SUM(C129-C137)</f>
        <v>89637.5</v>
      </c>
      <c r="E137" s="28"/>
      <c r="F137" s="25" t="s">
        <v>14</v>
      </c>
      <c r="G137" s="59">
        <f>SUM(G136-G130+I136)</f>
        <v>-250422.26822916695</v>
      </c>
      <c r="H137" s="58">
        <f>SUM(G129-G137)</f>
        <v>326422.26822916698</v>
      </c>
      <c r="I137" s="28"/>
      <c r="J137" s="25" t="s">
        <v>14</v>
      </c>
      <c r="K137" s="59">
        <f>SUM(K136-K130+M136)</f>
        <v>57000</v>
      </c>
      <c r="L137" s="58">
        <f>SUM(K129-K137)</f>
        <v>0</v>
      </c>
      <c r="M137" s="28"/>
      <c r="N137" s="25" t="s">
        <v>14</v>
      </c>
      <c r="O137" s="59">
        <f>SUM(O136-O130+Q136)</f>
        <v>11661.09375</v>
      </c>
      <c r="P137" s="58">
        <f>SUM(O129-O137)</f>
        <v>26338.90625</v>
      </c>
      <c r="Q137" s="28"/>
      <c r="R137" s="4"/>
      <c r="S137" s="4"/>
      <c r="T137" s="4"/>
      <c r="U137" s="4"/>
      <c r="V137" s="4"/>
    </row>
    <row r="138" spans="1:22" s="30" customFormat="1" ht="16.5" customHeight="1">
      <c r="A138" s="21"/>
      <c r="B138" s="25" t="s">
        <v>15</v>
      </c>
      <c r="C138" s="59">
        <f>SUM(C137,-C130)+E137</f>
        <v>-14525</v>
      </c>
      <c r="D138" s="58">
        <f>SUM(C129-C138)</f>
        <v>90525</v>
      </c>
      <c r="E138" s="28"/>
      <c r="F138" s="25" t="s">
        <v>15</v>
      </c>
      <c r="G138" s="59">
        <f>SUM(G137,-G130)+I137</f>
        <v>-253654.17187500029</v>
      </c>
      <c r="H138" s="58">
        <f>SUM(G129-G138)</f>
        <v>329654.17187500029</v>
      </c>
      <c r="I138" s="28"/>
      <c r="J138" s="25" t="s">
        <v>15</v>
      </c>
      <c r="K138" s="59">
        <f>SUM(K137,-K130)+M137</f>
        <v>57000</v>
      </c>
      <c r="L138" s="58">
        <f>SUM(K129-K138)</f>
        <v>0</v>
      </c>
      <c r="M138" s="28"/>
      <c r="N138" s="25" t="s">
        <v>15</v>
      </c>
      <c r="O138" s="59">
        <f>SUM(O137,-O130)+Q137</f>
        <v>11400.3125</v>
      </c>
      <c r="P138" s="58">
        <f>SUM(O129-O138)</f>
        <v>26599.6875</v>
      </c>
      <c r="Q138" s="28"/>
      <c r="R138" s="4"/>
      <c r="S138" s="4"/>
      <c r="T138" s="4"/>
      <c r="U138" s="4"/>
      <c r="V138" s="4"/>
    </row>
    <row r="139" spans="1:22" s="30" customFormat="1" ht="16.5" customHeight="1">
      <c r="A139" s="21"/>
      <c r="B139" s="25" t="s">
        <v>16</v>
      </c>
      <c r="C139" s="59">
        <f>SUM(C138,-C130)+E138</f>
        <v>-15412.5</v>
      </c>
      <c r="D139" s="58">
        <f>SUM(C129-C139)</f>
        <v>91412.5</v>
      </c>
      <c r="E139" s="28"/>
      <c r="F139" s="25" t="s">
        <v>16</v>
      </c>
      <c r="G139" s="59">
        <f>SUM(G138,-G130)+I138</f>
        <v>-256886.07552083363</v>
      </c>
      <c r="H139" s="58">
        <f>SUM(G129-G139)</f>
        <v>332886.0755208336</v>
      </c>
      <c r="I139" s="28"/>
      <c r="J139" s="25" t="s">
        <v>16</v>
      </c>
      <c r="K139" s="59">
        <f>SUM(K138,-K130)+M138</f>
        <v>57000</v>
      </c>
      <c r="L139" s="58">
        <f>SUM(K129-K139)</f>
        <v>0</v>
      </c>
      <c r="M139" s="28"/>
      <c r="N139" s="25" t="s">
        <v>16</v>
      </c>
      <c r="O139" s="59">
        <f>SUM(O138,-O130)+Q138</f>
        <v>11139.53125</v>
      </c>
      <c r="P139" s="58">
        <f>SUM(O129-O139)</f>
        <v>26860.46875</v>
      </c>
      <c r="Q139" s="28"/>
      <c r="R139" s="4"/>
      <c r="S139" s="4"/>
      <c r="T139" s="4"/>
      <c r="U139" s="4"/>
      <c r="V139" s="4"/>
    </row>
    <row r="140" spans="1:22" s="30" customFormat="1" ht="16.5" customHeight="1">
      <c r="A140" s="21"/>
      <c r="B140" s="25" t="s">
        <v>17</v>
      </c>
      <c r="C140" s="59">
        <f>SUM(C139,-C130)+E139</f>
        <v>-16300</v>
      </c>
      <c r="D140" s="58">
        <f>SUM(C129-C140)</f>
        <v>92300</v>
      </c>
      <c r="E140" s="28"/>
      <c r="F140" s="25" t="s">
        <v>17</v>
      </c>
      <c r="G140" s="59">
        <f>SUM(G139,-G130)+I139</f>
        <v>-260117.97916666698</v>
      </c>
      <c r="H140" s="58">
        <f>SUM(G129-G140)</f>
        <v>336117.97916666698</v>
      </c>
      <c r="I140" s="28"/>
      <c r="J140" s="25" t="s">
        <v>17</v>
      </c>
      <c r="K140" s="59">
        <f>SUM(K139,-K130)+M139</f>
        <v>57000</v>
      </c>
      <c r="L140" s="58">
        <f>SUM(K129-K140)</f>
        <v>0</v>
      </c>
      <c r="M140" s="28"/>
      <c r="N140" s="25" t="s">
        <v>17</v>
      </c>
      <c r="O140" s="59">
        <f>SUM(O139,-O130)+Q139</f>
        <v>10878.75</v>
      </c>
      <c r="P140" s="58">
        <f>SUM(O129-O140)</f>
        <v>27121.25</v>
      </c>
      <c r="Q140" s="28"/>
      <c r="R140" s="4"/>
      <c r="S140" s="4"/>
      <c r="T140" s="4"/>
      <c r="U140" s="4"/>
      <c r="V140" s="4"/>
    </row>
    <row r="141" spans="1:22" s="30" customFormat="1" ht="16.5" customHeight="1">
      <c r="A141" s="21"/>
      <c r="B141" s="25" t="s">
        <v>18</v>
      </c>
      <c r="C141" s="59">
        <f>SUM(C140,-C130)+E140</f>
        <v>-17187.5</v>
      </c>
      <c r="D141" s="58">
        <f>SUM(C129-C141)</f>
        <v>93187.5</v>
      </c>
      <c r="E141" s="28"/>
      <c r="F141" s="25" t="s">
        <v>18</v>
      </c>
      <c r="G141" s="59">
        <f>SUM(G140,-G130)+I140</f>
        <v>-263349.88281250029</v>
      </c>
      <c r="H141" s="58">
        <f>SUM(G129-G141)</f>
        <v>339349.88281250029</v>
      </c>
      <c r="I141" s="28"/>
      <c r="J141" s="25" t="s">
        <v>18</v>
      </c>
      <c r="K141" s="59">
        <f>SUM(K140,-K130)+M140</f>
        <v>57000</v>
      </c>
      <c r="L141" s="58">
        <f>SUM(K129-K141)</f>
        <v>0</v>
      </c>
      <c r="M141" s="28"/>
      <c r="N141" s="25" t="s">
        <v>18</v>
      </c>
      <c r="O141" s="59">
        <f>SUM(O140,-O130)+Q140</f>
        <v>10617.96875</v>
      </c>
      <c r="P141" s="58">
        <f>SUM(O129-O141)</f>
        <v>27382.03125</v>
      </c>
      <c r="Q141" s="28"/>
      <c r="R141" s="4"/>
      <c r="S141" s="4"/>
      <c r="T141" s="4"/>
      <c r="U141" s="4"/>
      <c r="V141" s="4"/>
    </row>
    <row r="142" spans="1:22" s="30" customFormat="1" ht="16.5" customHeight="1">
      <c r="A142" s="21"/>
      <c r="B142" s="25" t="s">
        <v>19</v>
      </c>
      <c r="C142" s="59">
        <f>SUM(C141,-C130)+E141</f>
        <v>-18075</v>
      </c>
      <c r="D142" s="58">
        <f>SUM(C129-C142)</f>
        <v>94075</v>
      </c>
      <c r="E142" s="28"/>
      <c r="F142" s="25" t="s">
        <v>19</v>
      </c>
      <c r="G142" s="59">
        <f>SUM(G141,-G130)+I141</f>
        <v>-266581.7864583336</v>
      </c>
      <c r="H142" s="58">
        <f>SUM(G129-G142)</f>
        <v>342581.7864583336</v>
      </c>
      <c r="I142" s="28"/>
      <c r="J142" s="25" t="s">
        <v>19</v>
      </c>
      <c r="K142" s="59">
        <f>SUM(K141,-K130)+M141</f>
        <v>57000</v>
      </c>
      <c r="L142" s="58">
        <f>SUM(K129-K142)</f>
        <v>0</v>
      </c>
      <c r="M142" s="28"/>
      <c r="N142" s="25" t="s">
        <v>19</v>
      </c>
      <c r="O142" s="59">
        <f>SUM(O141,-O130)+Q141</f>
        <v>10357.1875</v>
      </c>
      <c r="P142" s="58">
        <f>SUM(O129-O142)</f>
        <v>27642.8125</v>
      </c>
      <c r="Q142" s="28"/>
      <c r="R142" s="4"/>
      <c r="S142" s="4"/>
      <c r="T142" s="4"/>
      <c r="U142" s="4"/>
      <c r="V142" s="4"/>
    </row>
    <row r="143" spans="1:22" s="30" customFormat="1" ht="16.5" customHeight="1">
      <c r="A143" s="21"/>
      <c r="B143" s="25" t="s">
        <v>20</v>
      </c>
      <c r="C143" s="59">
        <f>SUM(C142-C130)+E142</f>
        <v>-18962.5</v>
      </c>
      <c r="D143" s="58">
        <f>SUM(C129-C143)</f>
        <v>94962.5</v>
      </c>
      <c r="E143" s="28"/>
      <c r="F143" s="25" t="s">
        <v>20</v>
      </c>
      <c r="G143" s="59">
        <f>SUM(G142-G130)+I142</f>
        <v>-269813.69010416692</v>
      </c>
      <c r="H143" s="58">
        <f>SUM(G129-G143)</f>
        <v>345813.69010416692</v>
      </c>
      <c r="I143" s="28"/>
      <c r="J143" s="25" t="s">
        <v>20</v>
      </c>
      <c r="K143" s="59">
        <f>SUM(K142-K130)+M142</f>
        <v>57000</v>
      </c>
      <c r="L143" s="58">
        <f>SUM(K129-K143)</f>
        <v>0</v>
      </c>
      <c r="M143" s="28"/>
      <c r="N143" s="25" t="s">
        <v>20</v>
      </c>
      <c r="O143" s="59">
        <f>SUM(O142-O130)+Q142</f>
        <v>10096.40625</v>
      </c>
      <c r="P143" s="58">
        <f>SUM(O129-O143)</f>
        <v>27903.59375</v>
      </c>
      <c r="Q143" s="28"/>
      <c r="R143" s="4"/>
      <c r="S143" s="4"/>
      <c r="T143" s="4"/>
      <c r="U143" s="4"/>
      <c r="V143" s="4"/>
    </row>
    <row r="144" spans="1:22" s="30" customFormat="1" ht="16.5" customHeight="1">
      <c r="A144" s="21"/>
      <c r="B144" s="25" t="s">
        <v>21</v>
      </c>
      <c r="C144" s="59">
        <f>SUM(C143-C130)+E143</f>
        <v>-19850</v>
      </c>
      <c r="D144" s="58">
        <f>SUM(C129-C144)</f>
        <v>95850</v>
      </c>
      <c r="E144" s="28"/>
      <c r="F144" s="25" t="s">
        <v>21</v>
      </c>
      <c r="G144" s="59">
        <f>SUM(G143-G130)+I143</f>
        <v>-273045.59375000023</v>
      </c>
      <c r="H144" s="58">
        <f>SUM(G129-G144)</f>
        <v>349045.59375000023</v>
      </c>
      <c r="I144" s="28"/>
      <c r="J144" s="25" t="s">
        <v>21</v>
      </c>
      <c r="K144" s="59">
        <f>SUM(K143-K130)+M143</f>
        <v>57000</v>
      </c>
      <c r="L144" s="58">
        <f>SUM(K129-K144)</f>
        <v>0</v>
      </c>
      <c r="M144" s="28"/>
      <c r="N144" s="25" t="s">
        <v>21</v>
      </c>
      <c r="O144" s="59">
        <f>SUM(O143-O130)+Q143</f>
        <v>9835.625</v>
      </c>
      <c r="P144" s="58">
        <f>SUM(O129-O144)</f>
        <v>28164.375</v>
      </c>
      <c r="Q144" s="28"/>
      <c r="R144" s="4"/>
      <c r="S144" s="4"/>
      <c r="T144" s="4"/>
      <c r="U144" s="4"/>
      <c r="V144" s="4"/>
    </row>
    <row r="145" spans="1:22" s="30" customFormat="1" ht="16.5" customHeight="1">
      <c r="A145" s="21"/>
      <c r="B145" s="25" t="s">
        <v>22</v>
      </c>
      <c r="C145" s="59">
        <f>SUM(C144-C130)+E144</f>
        <v>-20737.5</v>
      </c>
      <c r="D145" s="58">
        <f>SUM(C129-C145)</f>
        <v>96737.5</v>
      </c>
      <c r="E145" s="28"/>
      <c r="F145" s="25" t="s">
        <v>22</v>
      </c>
      <c r="G145" s="59">
        <f>SUM(G144-G130)+I144</f>
        <v>-276277.49739583355</v>
      </c>
      <c r="H145" s="58">
        <f>SUM(G129-G145)</f>
        <v>352277.49739583355</v>
      </c>
      <c r="I145" s="28"/>
      <c r="J145" s="25" t="s">
        <v>22</v>
      </c>
      <c r="K145" s="59">
        <f>SUM(K144-K130)+M144</f>
        <v>57000</v>
      </c>
      <c r="L145" s="58">
        <f>SUM(K129-K145)</f>
        <v>0</v>
      </c>
      <c r="M145" s="28"/>
      <c r="N145" s="25" t="s">
        <v>22</v>
      </c>
      <c r="O145" s="59">
        <f>SUM(O144-O130)+Q144</f>
        <v>9574.84375</v>
      </c>
      <c r="P145" s="58">
        <f>SUM(O129-O145)</f>
        <v>28425.15625</v>
      </c>
      <c r="Q145" s="28"/>
      <c r="R145" s="4"/>
      <c r="S145" s="4"/>
      <c r="T145" s="4"/>
      <c r="U145" s="4"/>
      <c r="V145" s="4"/>
    </row>
    <row r="146" spans="1:22" s="30" customFormat="1" ht="16.5" customHeight="1">
      <c r="A146" s="21"/>
      <c r="B146" s="25" t="s">
        <v>23</v>
      </c>
      <c r="C146" s="59">
        <f>SUM(C145-C130)+E145</f>
        <v>-21625</v>
      </c>
      <c r="D146" s="58">
        <f>SUM(C129-C146)</f>
        <v>97625</v>
      </c>
      <c r="E146" s="28"/>
      <c r="F146" s="25" t="s">
        <v>23</v>
      </c>
      <c r="G146" s="59">
        <f>SUM(G145-G130)+I145</f>
        <v>-279509.40104166686</v>
      </c>
      <c r="H146" s="58">
        <f>SUM(G129-G146)</f>
        <v>355509.40104166686</v>
      </c>
      <c r="I146" s="28"/>
      <c r="J146" s="25" t="s">
        <v>23</v>
      </c>
      <c r="K146" s="59">
        <f>SUM(K145-K130)+M145</f>
        <v>57000</v>
      </c>
      <c r="L146" s="58">
        <f>SUM(K129-K146)</f>
        <v>0</v>
      </c>
      <c r="M146" s="28"/>
      <c r="N146" s="25" t="s">
        <v>23</v>
      </c>
      <c r="O146" s="59">
        <f>SUM(O145-O130)+Q145</f>
        <v>9314.0625</v>
      </c>
      <c r="P146" s="58">
        <f>SUM(O129-O146)</f>
        <v>28685.9375</v>
      </c>
      <c r="Q146" s="28"/>
      <c r="R146" s="4"/>
      <c r="S146" s="4"/>
      <c r="T146" s="4"/>
      <c r="U146" s="4"/>
      <c r="V146" s="4"/>
    </row>
    <row r="147" spans="1:22" s="30" customFormat="1" ht="16.5" customHeight="1">
      <c r="A147" s="21"/>
      <c r="B147" s="25" t="s">
        <v>24</v>
      </c>
      <c r="C147" s="59">
        <f>SUM(C146,-C130)+E146</f>
        <v>-22512.5</v>
      </c>
      <c r="D147" s="58">
        <f>SUM(C129-C147)</f>
        <v>98512.5</v>
      </c>
      <c r="E147" s="28"/>
      <c r="F147" s="25" t="s">
        <v>24</v>
      </c>
      <c r="G147" s="59">
        <f>SUM(G146,-G130)+I146</f>
        <v>-282741.30468750017</v>
      </c>
      <c r="H147" s="58">
        <f>SUM(G129-G147)</f>
        <v>358741.30468750017</v>
      </c>
      <c r="I147" s="28"/>
      <c r="J147" s="25" t="s">
        <v>24</v>
      </c>
      <c r="K147" s="59">
        <f>SUM(K146,-K130)+M146</f>
        <v>57000</v>
      </c>
      <c r="L147" s="58">
        <f>SUM(K129-K147)</f>
        <v>0</v>
      </c>
      <c r="M147" s="28"/>
      <c r="N147" s="25" t="s">
        <v>24</v>
      </c>
      <c r="O147" s="59">
        <f>SUM(O146,-O130)+Q146</f>
        <v>9053.28125</v>
      </c>
      <c r="P147" s="58">
        <f>SUM(O129-O147)</f>
        <v>28946.71875</v>
      </c>
      <c r="Q147" s="28"/>
      <c r="R147" s="4"/>
      <c r="S147" s="4"/>
      <c r="T147" s="4"/>
      <c r="U147" s="4"/>
      <c r="V147" s="4"/>
    </row>
    <row r="148" spans="1:22" s="30" customFormat="1" ht="16.5" customHeight="1">
      <c r="A148" s="21"/>
      <c r="B148" s="25" t="s">
        <v>25</v>
      </c>
      <c r="C148" s="59">
        <f>SUM(C147-C130)+E147</f>
        <v>-23400</v>
      </c>
      <c r="D148" s="58">
        <f>SUM(C129-C148)</f>
        <v>99400</v>
      </c>
      <c r="E148" s="28"/>
      <c r="F148" s="25" t="s">
        <v>25</v>
      </c>
      <c r="G148" s="59">
        <f>SUM(G147-G130)+I147</f>
        <v>-285973.20833333349</v>
      </c>
      <c r="H148" s="58">
        <f>SUM(G129-G148)</f>
        <v>361973.20833333349</v>
      </c>
      <c r="I148" s="28"/>
      <c r="J148" s="25" t="s">
        <v>25</v>
      </c>
      <c r="K148" s="59">
        <f>SUM(K147-K130)+M147</f>
        <v>57000</v>
      </c>
      <c r="L148" s="58">
        <f>SUM(K129-K148)</f>
        <v>0</v>
      </c>
      <c r="M148" s="28"/>
      <c r="N148" s="25" t="s">
        <v>25</v>
      </c>
      <c r="O148" s="59">
        <f>SUM(O147-O130)+Q147</f>
        <v>8792.5</v>
      </c>
      <c r="P148" s="58">
        <f>SUM(O129-O148)</f>
        <v>29207.5</v>
      </c>
      <c r="Q148" s="28"/>
      <c r="R148" s="4"/>
      <c r="S148" s="4"/>
      <c r="T148" s="4"/>
      <c r="U148" s="4"/>
      <c r="V148" s="4"/>
    </row>
    <row r="149" spans="1:22" ht="16.5" customHeight="1">
      <c r="A149" s="4"/>
      <c r="B149" s="5"/>
      <c r="C149" s="6"/>
      <c r="D149" s="7" t="s">
        <v>0</v>
      </c>
      <c r="E149" s="8"/>
      <c r="F149" s="5"/>
      <c r="G149" s="12"/>
      <c r="H149" s="13">
        <v>95</v>
      </c>
      <c r="I149" s="14"/>
      <c r="J149" s="5"/>
      <c r="K149" s="15"/>
      <c r="L149" s="16" t="s">
        <v>2</v>
      </c>
      <c r="M149" s="17"/>
      <c r="N149" s="5"/>
      <c r="O149" s="9"/>
      <c r="P149" s="10" t="s">
        <v>1</v>
      </c>
      <c r="Q149" s="11"/>
      <c r="R149" s="4"/>
      <c r="S149" s="4"/>
      <c r="T149" s="4"/>
      <c r="U149" s="4"/>
      <c r="V149" s="4"/>
    </row>
    <row r="150" spans="1:22" ht="16.5" customHeight="1">
      <c r="A150" s="1"/>
      <c r="B150" s="18" t="s">
        <v>3</v>
      </c>
      <c r="C150" s="26">
        <f>SUM(C129)</f>
        <v>76000</v>
      </c>
      <c r="D150" s="91" t="s">
        <v>4</v>
      </c>
      <c r="E150" s="92"/>
      <c r="F150" s="18" t="s">
        <v>3</v>
      </c>
      <c r="G150" s="4">
        <f>SUM(G129)</f>
        <v>76000</v>
      </c>
      <c r="H150" s="4"/>
      <c r="I150" s="1"/>
      <c r="J150" s="18" t="s">
        <v>3</v>
      </c>
      <c r="K150" s="4">
        <f>SUM(K129)</f>
        <v>57000</v>
      </c>
      <c r="L150" s="4"/>
      <c r="M150" s="4"/>
      <c r="N150" s="18" t="s">
        <v>3</v>
      </c>
      <c r="O150" s="4">
        <f>SUM(O129)</f>
        <v>38000</v>
      </c>
      <c r="P150" s="4"/>
      <c r="Q150" s="1"/>
      <c r="R150" s="4"/>
      <c r="S150" s="4"/>
      <c r="T150" s="4"/>
      <c r="U150" s="4"/>
      <c r="V150" s="4"/>
    </row>
    <row r="151" spans="1:22" ht="16.5" customHeight="1">
      <c r="A151" s="21"/>
      <c r="B151" s="18" t="s">
        <v>5</v>
      </c>
      <c r="C151" s="68">
        <f>SUM(C130)</f>
        <v>887.5</v>
      </c>
      <c r="D151" s="93"/>
      <c r="E151" s="94"/>
      <c r="F151" s="18" t="s">
        <v>5</v>
      </c>
      <c r="G151" s="68">
        <f>SUM(G130)</f>
        <v>3231.9036458333335</v>
      </c>
      <c r="H151" s="3"/>
      <c r="I151" s="23"/>
      <c r="J151" s="18" t="s">
        <v>5</v>
      </c>
      <c r="K151" s="68">
        <f>SUM(K130)</f>
        <v>0</v>
      </c>
      <c r="L151" s="3"/>
      <c r="M151" s="3"/>
      <c r="N151" s="18" t="s">
        <v>5</v>
      </c>
      <c r="O151" s="68">
        <f>SUM(O130)</f>
        <v>260.78125</v>
      </c>
      <c r="P151" s="3"/>
      <c r="Q151" s="23"/>
      <c r="R151" s="4"/>
      <c r="S151" s="4"/>
      <c r="T151" s="4"/>
      <c r="U151" s="4"/>
      <c r="V151" s="4"/>
    </row>
    <row r="152" spans="1:22" ht="16.5" customHeight="1">
      <c r="A152" s="4"/>
      <c r="B152" s="5"/>
      <c r="C152" s="24" t="s">
        <v>6</v>
      </c>
      <c r="D152" s="24" t="s">
        <v>7</v>
      </c>
      <c r="E152" s="24" t="s">
        <v>8</v>
      </c>
      <c r="F152" s="5"/>
      <c r="G152" s="24" t="s">
        <v>6</v>
      </c>
      <c r="H152" s="24" t="s">
        <v>7</v>
      </c>
      <c r="I152" s="24" t="s">
        <v>8</v>
      </c>
      <c r="J152" s="5"/>
      <c r="K152" s="24" t="s">
        <v>6</v>
      </c>
      <c r="L152" s="24" t="s">
        <v>7</v>
      </c>
      <c r="M152" s="24" t="s">
        <v>8</v>
      </c>
      <c r="N152" s="5"/>
      <c r="O152" s="24" t="s">
        <v>6</v>
      </c>
      <c r="P152" s="24" t="s">
        <v>7</v>
      </c>
      <c r="Q152" s="24" t="s">
        <v>8</v>
      </c>
      <c r="R152" s="4"/>
      <c r="S152" s="4"/>
      <c r="T152" s="4"/>
      <c r="U152" s="4"/>
      <c r="V152" s="4"/>
    </row>
    <row r="153" spans="1:22" s="30" customFormat="1" ht="18" customHeight="1">
      <c r="A153" s="21"/>
      <c r="B153" s="25" t="s">
        <v>9</v>
      </c>
      <c r="C153" s="59">
        <f>C148</f>
        <v>-23400</v>
      </c>
      <c r="D153" s="59"/>
      <c r="E153" s="28"/>
      <c r="F153" s="25" t="s">
        <v>9</v>
      </c>
      <c r="G153" s="59">
        <f>G148</f>
        <v>-285973.20833333349</v>
      </c>
      <c r="H153" s="59"/>
      <c r="I153" s="28"/>
      <c r="J153" s="25" t="s">
        <v>9</v>
      </c>
      <c r="K153" s="59">
        <f>K148</f>
        <v>57000</v>
      </c>
      <c r="L153" s="59"/>
      <c r="M153" s="28"/>
      <c r="N153" s="25" t="s">
        <v>9</v>
      </c>
      <c r="O153" s="59">
        <f>O148</f>
        <v>8792.5</v>
      </c>
      <c r="P153" s="59"/>
      <c r="Q153" s="28"/>
      <c r="R153" s="4"/>
      <c r="S153" s="4"/>
      <c r="T153" s="4"/>
      <c r="U153" s="4"/>
      <c r="V153" s="4"/>
    </row>
    <row r="154" spans="1:22" s="30" customFormat="1" ht="16.5" customHeight="1">
      <c r="A154" s="21"/>
      <c r="B154" s="25" t="s">
        <v>10</v>
      </c>
      <c r="C154" s="59">
        <f>SUM(C153,-C151)+E153</f>
        <v>-24287.5</v>
      </c>
      <c r="D154" s="58">
        <f>SUM(C150-C154)</f>
        <v>100287.5</v>
      </c>
      <c r="E154" s="28"/>
      <c r="F154" s="25" t="s">
        <v>10</v>
      </c>
      <c r="G154" s="59">
        <f>SUM(G153,-G151)+I153</f>
        <v>-289205.1119791668</v>
      </c>
      <c r="H154" s="58">
        <f>SUM(G150-G154)</f>
        <v>365205.1119791668</v>
      </c>
      <c r="I154" s="28"/>
      <c r="J154" s="25" t="s">
        <v>10</v>
      </c>
      <c r="K154" s="59">
        <f>SUM(K153,-K151)+M153</f>
        <v>57000</v>
      </c>
      <c r="L154" s="58">
        <f>SUM(K150-K154)</f>
        <v>0</v>
      </c>
      <c r="M154" s="28"/>
      <c r="N154" s="25" t="s">
        <v>10</v>
      </c>
      <c r="O154" s="59">
        <f>SUM(O153,-O151)+Q153</f>
        <v>8531.71875</v>
      </c>
      <c r="P154" s="58">
        <f>SUM(O150-O154)</f>
        <v>29468.28125</v>
      </c>
      <c r="Q154" s="28"/>
      <c r="R154" s="4"/>
      <c r="S154" s="4"/>
      <c r="T154" s="4"/>
      <c r="U154" s="4"/>
      <c r="V154" s="4"/>
    </row>
    <row r="155" spans="1:22" s="30" customFormat="1" ht="16.5" customHeight="1">
      <c r="A155" s="21"/>
      <c r="B155" s="25" t="s">
        <v>11</v>
      </c>
      <c r="C155" s="59">
        <f>SUM(C154,-C151)+E154</f>
        <v>-25175</v>
      </c>
      <c r="D155" s="58">
        <f>SUM(C150-C155)</f>
        <v>101175</v>
      </c>
      <c r="E155" s="28"/>
      <c r="F155" s="25" t="s">
        <v>11</v>
      </c>
      <c r="G155" s="59">
        <f>SUM(G154,-G151)+I154</f>
        <v>-292437.01562500012</v>
      </c>
      <c r="H155" s="58">
        <f>SUM(G150-G155)</f>
        <v>368437.01562500012</v>
      </c>
      <c r="I155" s="28"/>
      <c r="J155" s="25" t="s">
        <v>11</v>
      </c>
      <c r="K155" s="59">
        <f>SUM(K154,-K151)+M154</f>
        <v>57000</v>
      </c>
      <c r="L155" s="58">
        <f>SUM(K150-K155)</f>
        <v>0</v>
      </c>
      <c r="M155" s="28"/>
      <c r="N155" s="25" t="s">
        <v>11</v>
      </c>
      <c r="O155" s="59">
        <f>SUM(O154,-O151)+Q154</f>
        <v>8270.9375</v>
      </c>
      <c r="P155" s="58">
        <f>SUM(O150-O155)</f>
        <v>29729.0625</v>
      </c>
      <c r="Q155" s="28"/>
      <c r="R155" s="4"/>
      <c r="S155" s="4"/>
      <c r="T155" s="4"/>
      <c r="U155" s="4"/>
      <c r="V155" s="4"/>
    </row>
    <row r="156" spans="1:22" s="30" customFormat="1" ht="16.5" customHeight="1">
      <c r="A156" s="21"/>
      <c r="B156" s="25" t="s">
        <v>12</v>
      </c>
      <c r="C156" s="59">
        <f>SUM(C155,-C151)+E155</f>
        <v>-26062.5</v>
      </c>
      <c r="D156" s="58">
        <f>SUM(C150-C156)</f>
        <v>102062.5</v>
      </c>
      <c r="E156" s="28"/>
      <c r="F156" s="25" t="s">
        <v>12</v>
      </c>
      <c r="G156" s="59">
        <f>SUM(G155,-G151)+I155</f>
        <v>-295668.91927083343</v>
      </c>
      <c r="H156" s="58">
        <f>SUM(G150-G156)</f>
        <v>371668.91927083343</v>
      </c>
      <c r="I156" s="28"/>
      <c r="J156" s="25" t="s">
        <v>12</v>
      </c>
      <c r="K156" s="59">
        <f>SUM(K155,-K151)+M155</f>
        <v>57000</v>
      </c>
      <c r="L156" s="58">
        <f>SUM(K150-K156)</f>
        <v>0</v>
      </c>
      <c r="M156" s="28"/>
      <c r="N156" s="25" t="s">
        <v>12</v>
      </c>
      <c r="O156" s="59">
        <f>SUM(O155,-O151)+Q155</f>
        <v>8010.15625</v>
      </c>
      <c r="P156" s="58">
        <f>SUM(O150-O156)</f>
        <v>29989.84375</v>
      </c>
      <c r="Q156" s="28"/>
      <c r="R156" s="4"/>
      <c r="S156" s="4"/>
      <c r="T156" s="4"/>
      <c r="U156" s="4"/>
      <c r="V156" s="4"/>
    </row>
    <row r="157" spans="1:22" s="30" customFormat="1" ht="16.5" customHeight="1">
      <c r="A157" s="21"/>
      <c r="B157" s="25" t="s">
        <v>13</v>
      </c>
      <c r="C157" s="59">
        <f>SUM(C156-C151+E156)</f>
        <v>-26950</v>
      </c>
      <c r="D157" s="58">
        <f>SUM(C150-C157)</f>
        <v>102950</v>
      </c>
      <c r="E157" s="28"/>
      <c r="F157" s="25" t="s">
        <v>13</v>
      </c>
      <c r="G157" s="59">
        <f>SUM(G156-G151+I156)</f>
        <v>-298900.82291666674</v>
      </c>
      <c r="H157" s="58">
        <f>SUM(G150-G157)</f>
        <v>374900.82291666674</v>
      </c>
      <c r="I157" s="28"/>
      <c r="J157" s="25" t="s">
        <v>13</v>
      </c>
      <c r="K157" s="59">
        <f>SUM(K156-K151+M156)</f>
        <v>57000</v>
      </c>
      <c r="L157" s="58">
        <f>SUM(K150-K157)</f>
        <v>0</v>
      </c>
      <c r="M157" s="28"/>
      <c r="N157" s="25" t="s">
        <v>13</v>
      </c>
      <c r="O157" s="59">
        <f>SUM(O156-O151+Q156)</f>
        <v>7749.375</v>
      </c>
      <c r="P157" s="58">
        <f>SUM(O150-O157)</f>
        <v>30250.625</v>
      </c>
      <c r="Q157" s="28"/>
      <c r="R157" s="4"/>
      <c r="S157" s="4"/>
      <c r="T157" s="4"/>
      <c r="U157" s="4"/>
      <c r="V157" s="4"/>
    </row>
    <row r="158" spans="1:22" s="30" customFormat="1" ht="16.5" customHeight="1">
      <c r="A158" s="21"/>
      <c r="B158" s="25" t="s">
        <v>14</v>
      </c>
      <c r="C158" s="59">
        <f>SUM(C157-C151+E157)</f>
        <v>-27837.5</v>
      </c>
      <c r="D158" s="58">
        <f>SUM(C150-C158)</f>
        <v>103837.5</v>
      </c>
      <c r="E158" s="28"/>
      <c r="F158" s="25" t="s">
        <v>14</v>
      </c>
      <c r="G158" s="59">
        <f>SUM(G157-G151+I157)</f>
        <v>-302132.72656250006</v>
      </c>
      <c r="H158" s="58">
        <f>SUM(G150-G158)</f>
        <v>378132.72656250006</v>
      </c>
      <c r="I158" s="28"/>
      <c r="J158" s="25" t="s">
        <v>14</v>
      </c>
      <c r="K158" s="59">
        <f>SUM(K157-K151+M157)</f>
        <v>57000</v>
      </c>
      <c r="L158" s="58">
        <f>SUM(K150-K158)</f>
        <v>0</v>
      </c>
      <c r="M158" s="28"/>
      <c r="N158" s="25" t="s">
        <v>14</v>
      </c>
      <c r="O158" s="59">
        <f>SUM(O157-O151+Q157)</f>
        <v>7488.59375</v>
      </c>
      <c r="P158" s="58">
        <f>SUM(O150-O158)</f>
        <v>30511.40625</v>
      </c>
      <c r="Q158" s="28"/>
      <c r="R158" s="4"/>
      <c r="S158" s="4"/>
      <c r="T158" s="4"/>
      <c r="U158" s="4"/>
      <c r="V158" s="4"/>
    </row>
    <row r="159" spans="1:22" s="30" customFormat="1" ht="16.5" customHeight="1">
      <c r="A159" s="21"/>
      <c r="B159" s="25" t="s">
        <v>15</v>
      </c>
      <c r="C159" s="59">
        <f>SUM(C158,-C151)+E158</f>
        <v>-28725</v>
      </c>
      <c r="D159" s="58">
        <f>SUM(C150-C159)</f>
        <v>104725</v>
      </c>
      <c r="E159" s="28"/>
      <c r="F159" s="25" t="s">
        <v>15</v>
      </c>
      <c r="G159" s="59">
        <f>SUM(G158,-G151)+I158</f>
        <v>-305364.63020833337</v>
      </c>
      <c r="H159" s="58">
        <f>SUM(G150-G159)</f>
        <v>381364.63020833337</v>
      </c>
      <c r="I159" s="28"/>
      <c r="J159" s="25" t="s">
        <v>15</v>
      </c>
      <c r="K159" s="59">
        <f>SUM(K158,-K151)+M158</f>
        <v>57000</v>
      </c>
      <c r="L159" s="58">
        <f>SUM(K150-K159)</f>
        <v>0</v>
      </c>
      <c r="M159" s="28"/>
      <c r="N159" s="25" t="s">
        <v>15</v>
      </c>
      <c r="O159" s="59">
        <f>SUM(O158,-O151)+Q158</f>
        <v>7227.8125</v>
      </c>
      <c r="P159" s="58">
        <f>SUM(O150-O159)</f>
        <v>30772.1875</v>
      </c>
      <c r="Q159" s="28"/>
      <c r="R159" s="4"/>
      <c r="S159" s="4"/>
      <c r="T159" s="4"/>
      <c r="U159" s="4"/>
      <c r="V159" s="4"/>
    </row>
    <row r="160" spans="1:22" s="30" customFormat="1" ht="16.5" customHeight="1">
      <c r="A160" s="21"/>
      <c r="B160" s="25" t="s">
        <v>16</v>
      </c>
      <c r="C160" s="59">
        <f>SUM(C159,-C151)+E159</f>
        <v>-29612.5</v>
      </c>
      <c r="D160" s="58">
        <f>SUM(C150-C160)</f>
        <v>105612.5</v>
      </c>
      <c r="E160" s="28"/>
      <c r="F160" s="25" t="s">
        <v>16</v>
      </c>
      <c r="G160" s="59">
        <f>SUM(G159,-G151)+I159</f>
        <v>-308596.53385416669</v>
      </c>
      <c r="H160" s="58">
        <f>SUM(G150-G160)</f>
        <v>384596.53385416669</v>
      </c>
      <c r="I160" s="28"/>
      <c r="J160" s="25" t="s">
        <v>16</v>
      </c>
      <c r="K160" s="59">
        <f>SUM(K159,-K151)+M159</f>
        <v>57000</v>
      </c>
      <c r="L160" s="58">
        <f>SUM(K150-K160)</f>
        <v>0</v>
      </c>
      <c r="M160" s="28"/>
      <c r="N160" s="25" t="s">
        <v>16</v>
      </c>
      <c r="O160" s="59">
        <f>SUM(O159,-O151)+Q159</f>
        <v>6967.03125</v>
      </c>
      <c r="P160" s="58">
        <f>SUM(O150-O160)</f>
        <v>31032.96875</v>
      </c>
      <c r="Q160" s="28"/>
      <c r="R160" s="4"/>
      <c r="S160" s="4"/>
      <c r="T160" s="4"/>
      <c r="U160" s="4"/>
      <c r="V160" s="4"/>
    </row>
    <row r="161" spans="1:22" s="30" customFormat="1" ht="16.5" customHeight="1">
      <c r="A161" s="21"/>
      <c r="B161" s="25" t="s">
        <v>17</v>
      </c>
      <c r="C161" s="59">
        <f>SUM(C160,-C151)+E160</f>
        <v>-30500</v>
      </c>
      <c r="D161" s="58">
        <f>SUM(C150-C161)</f>
        <v>106500</v>
      </c>
      <c r="E161" s="28"/>
      <c r="F161" s="25" t="s">
        <v>17</v>
      </c>
      <c r="G161" s="59">
        <f>SUM(G160,-G151)+I160</f>
        <v>-311828.4375</v>
      </c>
      <c r="H161" s="58">
        <f>SUM(G150-G161)</f>
        <v>387828.4375</v>
      </c>
      <c r="I161" s="28"/>
      <c r="J161" s="25" t="s">
        <v>17</v>
      </c>
      <c r="K161" s="59">
        <f>SUM(K160,-K151)+M160</f>
        <v>57000</v>
      </c>
      <c r="L161" s="58">
        <f>SUM(K150-K161)</f>
        <v>0</v>
      </c>
      <c r="M161" s="28"/>
      <c r="N161" s="25" t="s">
        <v>17</v>
      </c>
      <c r="O161" s="59">
        <f>SUM(O160,-O151)+Q160</f>
        <v>6706.25</v>
      </c>
      <c r="P161" s="58">
        <f>SUM(O150-O161)</f>
        <v>31293.75</v>
      </c>
      <c r="Q161" s="28"/>
      <c r="R161" s="4"/>
      <c r="S161" s="4"/>
      <c r="T161" s="4"/>
      <c r="U161" s="4"/>
      <c r="V161" s="4"/>
    </row>
    <row r="162" spans="1:22" s="30" customFormat="1" ht="16.5" customHeight="1">
      <c r="A162" s="21"/>
      <c r="B162" s="25" t="s">
        <v>18</v>
      </c>
      <c r="C162" s="59">
        <f>SUM(C161,-C151)+E161</f>
        <v>-31387.5</v>
      </c>
      <c r="D162" s="58">
        <f>SUM(C150-C162)</f>
        <v>107387.5</v>
      </c>
      <c r="E162" s="28"/>
      <c r="F162" s="25" t="s">
        <v>18</v>
      </c>
      <c r="G162" s="59">
        <f>SUM(G161,-G151)+I161</f>
        <v>-315060.34114583331</v>
      </c>
      <c r="H162" s="58">
        <f>SUM(G150-G162)</f>
        <v>391060.34114583331</v>
      </c>
      <c r="I162" s="28"/>
      <c r="J162" s="25" t="s">
        <v>18</v>
      </c>
      <c r="K162" s="59">
        <f>SUM(K161,-K151)+M161</f>
        <v>57000</v>
      </c>
      <c r="L162" s="58">
        <f>SUM(K150-K162)</f>
        <v>0</v>
      </c>
      <c r="M162" s="28"/>
      <c r="N162" s="25" t="s">
        <v>18</v>
      </c>
      <c r="O162" s="59">
        <f>SUM(O161,-O151)+Q161</f>
        <v>6445.46875</v>
      </c>
      <c r="P162" s="58">
        <f>SUM(O150-O162)</f>
        <v>31554.53125</v>
      </c>
      <c r="Q162" s="28"/>
      <c r="R162" s="4"/>
      <c r="S162" s="4"/>
      <c r="T162" s="4"/>
      <c r="U162" s="4"/>
      <c r="V162" s="4"/>
    </row>
    <row r="163" spans="1:22" s="30" customFormat="1" ht="16.5" customHeight="1">
      <c r="A163" s="21"/>
      <c r="B163" s="25" t="s">
        <v>19</v>
      </c>
      <c r="C163" s="59">
        <f>SUM(C162,-C151)+E162</f>
        <v>-32275</v>
      </c>
      <c r="D163" s="58">
        <f>SUM(C150-C163)</f>
        <v>108275</v>
      </c>
      <c r="E163" s="28"/>
      <c r="F163" s="25" t="s">
        <v>19</v>
      </c>
      <c r="G163" s="59">
        <f>SUM(G162,-G151)+I162</f>
        <v>-318292.24479166663</v>
      </c>
      <c r="H163" s="58">
        <f>SUM(G150-G163)</f>
        <v>394292.24479166663</v>
      </c>
      <c r="I163" s="28"/>
      <c r="J163" s="25" t="s">
        <v>19</v>
      </c>
      <c r="K163" s="59">
        <f>SUM(K162,-K151)+M162</f>
        <v>57000</v>
      </c>
      <c r="L163" s="58">
        <f>SUM(K150-K163)</f>
        <v>0</v>
      </c>
      <c r="M163" s="28"/>
      <c r="N163" s="25" t="s">
        <v>19</v>
      </c>
      <c r="O163" s="59">
        <f>SUM(O162,-O151)+Q162</f>
        <v>6184.6875</v>
      </c>
      <c r="P163" s="58">
        <f>SUM(O150-O163)</f>
        <v>31815.3125</v>
      </c>
      <c r="Q163" s="28"/>
      <c r="R163" s="4"/>
      <c r="S163" s="4"/>
      <c r="T163" s="4"/>
      <c r="U163" s="4"/>
      <c r="V163" s="4"/>
    </row>
    <row r="164" spans="1:22" s="30" customFormat="1" ht="16.5" customHeight="1">
      <c r="A164" s="21"/>
      <c r="B164" s="25" t="s">
        <v>20</v>
      </c>
      <c r="C164" s="59">
        <f>SUM(C163-C151)+E163</f>
        <v>-33162.5</v>
      </c>
      <c r="D164" s="58">
        <f>SUM(C150-C164)</f>
        <v>109162.5</v>
      </c>
      <c r="E164" s="28"/>
      <c r="F164" s="25" t="s">
        <v>20</v>
      </c>
      <c r="G164" s="59">
        <f>SUM(G163-G151)+I163</f>
        <v>-321524.14843749994</v>
      </c>
      <c r="H164" s="58">
        <f>SUM(G150-G164)</f>
        <v>397524.14843749994</v>
      </c>
      <c r="I164" s="28"/>
      <c r="J164" s="25" t="s">
        <v>20</v>
      </c>
      <c r="K164" s="59">
        <f>SUM(K163-K151)+M163</f>
        <v>57000</v>
      </c>
      <c r="L164" s="58">
        <f>SUM(K150-K164)</f>
        <v>0</v>
      </c>
      <c r="M164" s="28"/>
      <c r="N164" s="25" t="s">
        <v>20</v>
      </c>
      <c r="O164" s="59">
        <f>SUM(O163-O151)+Q163</f>
        <v>5923.90625</v>
      </c>
      <c r="P164" s="58">
        <f>SUM(O150-O164)</f>
        <v>32076.09375</v>
      </c>
      <c r="Q164" s="28"/>
      <c r="R164" s="4"/>
      <c r="S164" s="4"/>
      <c r="T164" s="4"/>
      <c r="U164" s="4"/>
      <c r="V164" s="4"/>
    </row>
    <row r="165" spans="1:22" s="30" customFormat="1" ht="16.5" customHeight="1">
      <c r="A165" s="21"/>
      <c r="B165" s="25" t="s">
        <v>21</v>
      </c>
      <c r="C165" s="59">
        <f>SUM(C164-C151)+E164</f>
        <v>-34050</v>
      </c>
      <c r="D165" s="58">
        <f>SUM(C150-C165)</f>
        <v>110050</v>
      </c>
      <c r="E165" s="28"/>
      <c r="F165" s="25" t="s">
        <v>21</v>
      </c>
      <c r="G165" s="59">
        <f>SUM(G164-G151)+I164</f>
        <v>-324756.05208333326</v>
      </c>
      <c r="H165" s="58">
        <f>SUM(G150-G165)</f>
        <v>400756.05208333326</v>
      </c>
      <c r="I165" s="28"/>
      <c r="J165" s="25" t="s">
        <v>21</v>
      </c>
      <c r="K165" s="59">
        <f>SUM(K164-K151)+M164</f>
        <v>57000</v>
      </c>
      <c r="L165" s="58">
        <f>SUM(K150-K165)</f>
        <v>0</v>
      </c>
      <c r="M165" s="28"/>
      <c r="N165" s="25" t="s">
        <v>21</v>
      </c>
      <c r="O165" s="59">
        <f>SUM(O164-O151)+Q164</f>
        <v>5663.125</v>
      </c>
      <c r="P165" s="58">
        <f>SUM(O150-O165)</f>
        <v>32336.875</v>
      </c>
      <c r="Q165" s="28"/>
      <c r="R165" s="4"/>
      <c r="S165" s="4"/>
      <c r="T165" s="4"/>
      <c r="U165" s="4"/>
      <c r="V165" s="4"/>
    </row>
    <row r="166" spans="1:22" s="30" customFormat="1" ht="16.5" customHeight="1">
      <c r="A166" s="21"/>
      <c r="B166" s="25" t="s">
        <v>22</v>
      </c>
      <c r="C166" s="59">
        <f>SUM(C165-C151)+E165</f>
        <v>-34937.5</v>
      </c>
      <c r="D166" s="58">
        <f>SUM(C150-C166)</f>
        <v>110937.5</v>
      </c>
      <c r="E166" s="28"/>
      <c r="F166" s="25" t="s">
        <v>22</v>
      </c>
      <c r="G166" s="59">
        <f>SUM(G165-G151)+I165</f>
        <v>-327987.95572916657</v>
      </c>
      <c r="H166" s="58">
        <f>SUM(G150-G166)</f>
        <v>403987.95572916657</v>
      </c>
      <c r="I166" s="28"/>
      <c r="J166" s="25" t="s">
        <v>22</v>
      </c>
      <c r="K166" s="59">
        <f>SUM(K165-K151)+M165</f>
        <v>57000</v>
      </c>
      <c r="L166" s="58">
        <f>SUM(K150-K166)</f>
        <v>0</v>
      </c>
      <c r="M166" s="28"/>
      <c r="N166" s="25" t="s">
        <v>22</v>
      </c>
      <c r="O166" s="59">
        <f>SUM(O165-O151)+Q165</f>
        <v>5402.34375</v>
      </c>
      <c r="P166" s="58">
        <f>SUM(O150-O166)</f>
        <v>32597.65625</v>
      </c>
      <c r="Q166" s="28"/>
      <c r="R166" s="4"/>
      <c r="S166" s="4"/>
      <c r="T166" s="4"/>
      <c r="U166" s="4"/>
      <c r="V166" s="4"/>
    </row>
    <row r="167" spans="1:22" s="30" customFormat="1" ht="16.5" customHeight="1">
      <c r="A167" s="21"/>
      <c r="B167" s="25" t="s">
        <v>23</v>
      </c>
      <c r="C167" s="59">
        <f>SUM(C166-C151)+E166</f>
        <v>-35825</v>
      </c>
      <c r="D167" s="58">
        <f>SUM(C150-C167)</f>
        <v>111825</v>
      </c>
      <c r="E167" s="28"/>
      <c r="F167" s="25" t="s">
        <v>23</v>
      </c>
      <c r="G167" s="59">
        <f>SUM(G166-G151)+I166</f>
        <v>-331219.85937499988</v>
      </c>
      <c r="H167" s="58">
        <f>SUM(G150-G167)</f>
        <v>407219.85937499988</v>
      </c>
      <c r="I167" s="28"/>
      <c r="J167" s="25" t="s">
        <v>23</v>
      </c>
      <c r="K167" s="59">
        <f>SUM(K166-K151)+M166</f>
        <v>57000</v>
      </c>
      <c r="L167" s="58">
        <f>SUM(K150-K167)</f>
        <v>0</v>
      </c>
      <c r="M167" s="28"/>
      <c r="N167" s="25" t="s">
        <v>23</v>
      </c>
      <c r="O167" s="59">
        <f>SUM(O166-O151)+Q166</f>
        <v>5141.5625</v>
      </c>
      <c r="P167" s="58">
        <f>SUM(O150-O167)</f>
        <v>32858.4375</v>
      </c>
      <c r="Q167" s="28"/>
      <c r="R167" s="4"/>
      <c r="S167" s="4"/>
      <c r="T167" s="4"/>
      <c r="U167" s="4"/>
      <c r="V167" s="4"/>
    </row>
    <row r="168" spans="1:22" s="30" customFormat="1" ht="16.5" customHeight="1">
      <c r="A168" s="21"/>
      <c r="B168" s="25" t="s">
        <v>24</v>
      </c>
      <c r="C168" s="59">
        <f>SUM(C167,-C151)+E167</f>
        <v>-36712.5</v>
      </c>
      <c r="D168" s="58">
        <f>SUM(C150-C168)</f>
        <v>112712.5</v>
      </c>
      <c r="E168" s="28"/>
      <c r="F168" s="25" t="s">
        <v>24</v>
      </c>
      <c r="G168" s="59">
        <f>SUM(G167,-G151)+I167</f>
        <v>-334451.7630208332</v>
      </c>
      <c r="H168" s="58">
        <f>SUM(G150-G168)</f>
        <v>410451.7630208332</v>
      </c>
      <c r="I168" s="28"/>
      <c r="J168" s="25" t="s">
        <v>24</v>
      </c>
      <c r="K168" s="59">
        <f>SUM(K167,-K151)+M167</f>
        <v>57000</v>
      </c>
      <c r="L168" s="58">
        <f>SUM(K150-K168)</f>
        <v>0</v>
      </c>
      <c r="M168" s="28"/>
      <c r="N168" s="25" t="s">
        <v>24</v>
      </c>
      <c r="O168" s="59">
        <f>SUM(O167,-O151)+Q167</f>
        <v>4880.78125</v>
      </c>
      <c r="P168" s="58">
        <f>SUM(O150-O168)</f>
        <v>33119.21875</v>
      </c>
      <c r="Q168" s="28"/>
      <c r="R168" s="4"/>
      <c r="S168" s="4"/>
      <c r="T168" s="4"/>
      <c r="U168" s="4"/>
      <c r="V168" s="4"/>
    </row>
    <row r="169" spans="1:22" s="30" customFormat="1" ht="16.5" customHeight="1">
      <c r="A169" s="21"/>
      <c r="B169" s="25" t="s">
        <v>25</v>
      </c>
      <c r="C169" s="59">
        <f>SUM(C168-C151)+E168</f>
        <v>-37600</v>
      </c>
      <c r="D169" s="58">
        <f>SUM(C150-C169)</f>
        <v>113600</v>
      </c>
      <c r="E169" s="28"/>
      <c r="F169" s="25" t="s">
        <v>25</v>
      </c>
      <c r="G169" s="59">
        <f>SUM(G168-G151)+I168</f>
        <v>-337683.66666666651</v>
      </c>
      <c r="H169" s="58">
        <f>SUM(G150-G169)</f>
        <v>413683.66666666651</v>
      </c>
      <c r="I169" s="28"/>
      <c r="J169" s="25" t="s">
        <v>25</v>
      </c>
      <c r="K169" s="59">
        <f>SUM(K168-K151)+M168</f>
        <v>57000</v>
      </c>
      <c r="L169" s="58">
        <f>SUM(K150-K169)</f>
        <v>0</v>
      </c>
      <c r="M169" s="28"/>
      <c r="N169" s="25" t="s">
        <v>25</v>
      </c>
      <c r="O169" s="59">
        <f>SUM(O168-O151)+Q168</f>
        <v>4620</v>
      </c>
      <c r="P169" s="58">
        <f>SUM(O150-O169)</f>
        <v>33380</v>
      </c>
      <c r="Q169" s="28"/>
      <c r="R169" s="4"/>
      <c r="S169" s="4"/>
      <c r="T169" s="4"/>
      <c r="U169" s="4"/>
      <c r="V169" s="4"/>
    </row>
    <row r="170" spans="1:22" s="30" customFormat="1" ht="16.5" customHeight="1">
      <c r="A170" s="4"/>
      <c r="B170" s="5"/>
      <c r="C170" s="6"/>
      <c r="D170" s="7" t="s">
        <v>0</v>
      </c>
      <c r="E170" s="8"/>
      <c r="F170" s="5"/>
      <c r="G170" s="12"/>
      <c r="H170" s="13">
        <v>95</v>
      </c>
      <c r="I170" s="14"/>
      <c r="J170" s="5"/>
      <c r="K170" s="15"/>
      <c r="L170" s="16" t="s">
        <v>2</v>
      </c>
      <c r="M170" s="17"/>
      <c r="N170" s="5"/>
      <c r="O170" s="9"/>
      <c r="P170" s="10" t="s">
        <v>1</v>
      </c>
      <c r="Q170" s="11"/>
      <c r="R170" s="4"/>
      <c r="S170" s="4"/>
      <c r="T170" s="4"/>
      <c r="U170" s="4"/>
      <c r="V170" s="4"/>
    </row>
    <row r="171" spans="1:22" s="30" customFormat="1" ht="21" customHeight="1">
      <c r="A171" s="21"/>
      <c r="B171" s="18" t="s">
        <v>3</v>
      </c>
      <c r="C171" s="26">
        <f>SUM(C150)</f>
        <v>76000</v>
      </c>
      <c r="D171" s="83" t="s">
        <v>26</v>
      </c>
      <c r="E171" s="84"/>
      <c r="F171" s="18" t="s">
        <v>3</v>
      </c>
      <c r="G171" s="4">
        <f>SUM(G150)</f>
        <v>76000</v>
      </c>
      <c r="H171" s="4"/>
      <c r="I171" s="21"/>
      <c r="J171" s="18" t="s">
        <v>3</v>
      </c>
      <c r="K171" s="4">
        <f>SUM(K150)</f>
        <v>57000</v>
      </c>
      <c r="L171" s="4"/>
      <c r="M171" s="4"/>
      <c r="N171" s="18" t="s">
        <v>3</v>
      </c>
      <c r="O171" s="4">
        <f>SUM(O150)</f>
        <v>38000</v>
      </c>
      <c r="P171" s="4"/>
      <c r="Q171" s="21"/>
      <c r="R171" s="4"/>
      <c r="S171" s="4"/>
      <c r="T171" s="4"/>
      <c r="U171" s="4"/>
      <c r="V171" s="4"/>
    </row>
    <row r="172" spans="1:22" s="30" customFormat="1" ht="16.5" customHeight="1">
      <c r="A172" s="21"/>
      <c r="B172" s="18" t="s">
        <v>5</v>
      </c>
      <c r="C172" s="68">
        <f>SUM(C151)</f>
        <v>887.5</v>
      </c>
      <c r="D172" s="85"/>
      <c r="E172" s="86"/>
      <c r="F172" s="18" t="s">
        <v>5</v>
      </c>
      <c r="G172" s="68">
        <f>SUM(G151)</f>
        <v>3231.9036458333335</v>
      </c>
      <c r="H172" s="27"/>
      <c r="I172" s="23"/>
      <c r="J172" s="18" t="s">
        <v>5</v>
      </c>
      <c r="K172" s="68">
        <f>SUM(K151)</f>
        <v>0</v>
      </c>
      <c r="L172" s="27"/>
      <c r="M172" s="27"/>
      <c r="N172" s="18" t="s">
        <v>5</v>
      </c>
      <c r="O172" s="68">
        <f>SUM(O151)</f>
        <v>260.78125</v>
      </c>
      <c r="P172" s="27"/>
      <c r="Q172" s="23"/>
      <c r="R172" s="4"/>
      <c r="S172" s="4"/>
      <c r="T172" s="4"/>
      <c r="U172" s="4"/>
      <c r="V172" s="4"/>
    </row>
    <row r="173" spans="1:22" s="30" customFormat="1" ht="16.5" customHeight="1">
      <c r="A173" s="4"/>
      <c r="B173" s="5"/>
      <c r="C173" s="28" t="s">
        <v>6</v>
      </c>
      <c r="D173" s="28" t="s">
        <v>7</v>
      </c>
      <c r="E173" s="28" t="s">
        <v>8</v>
      </c>
      <c r="F173" s="5"/>
      <c r="G173" s="28" t="s">
        <v>6</v>
      </c>
      <c r="H173" s="28" t="s">
        <v>7</v>
      </c>
      <c r="I173" s="28" t="s">
        <v>8</v>
      </c>
      <c r="J173" s="5"/>
      <c r="K173" s="28" t="s">
        <v>6</v>
      </c>
      <c r="L173" s="28" t="s">
        <v>7</v>
      </c>
      <c r="M173" s="28" t="s">
        <v>8</v>
      </c>
      <c r="N173" s="5"/>
      <c r="O173" s="28" t="s">
        <v>6</v>
      </c>
      <c r="P173" s="28" t="s">
        <v>7</v>
      </c>
      <c r="Q173" s="28" t="s">
        <v>8</v>
      </c>
      <c r="R173" s="4"/>
      <c r="S173" s="4"/>
      <c r="T173" s="4"/>
      <c r="U173" s="4"/>
      <c r="V173" s="4"/>
    </row>
    <row r="174" spans="1:22" s="30" customFormat="1" ht="16.5" customHeight="1">
      <c r="A174" s="21"/>
      <c r="B174" s="25" t="s">
        <v>9</v>
      </c>
      <c r="C174" s="59">
        <f>C169</f>
        <v>-37600</v>
      </c>
      <c r="D174" s="59"/>
      <c r="E174" s="28"/>
      <c r="F174" s="25" t="s">
        <v>9</v>
      </c>
      <c r="G174" s="59">
        <f>G169</f>
        <v>-337683.66666666651</v>
      </c>
      <c r="H174" s="59"/>
      <c r="I174" s="28"/>
      <c r="J174" s="25" t="s">
        <v>9</v>
      </c>
      <c r="K174" s="59">
        <f>K169</f>
        <v>57000</v>
      </c>
      <c r="L174" s="59"/>
      <c r="M174" s="28"/>
      <c r="N174" s="25" t="s">
        <v>9</v>
      </c>
      <c r="O174" s="59">
        <f>O169</f>
        <v>4620</v>
      </c>
      <c r="P174" s="59"/>
      <c r="Q174" s="28"/>
      <c r="R174" s="4"/>
      <c r="S174" s="4"/>
      <c r="T174" s="4"/>
      <c r="U174" s="4"/>
      <c r="V174" s="4"/>
    </row>
    <row r="175" spans="1:22" s="30" customFormat="1" ht="16.5" customHeight="1">
      <c r="A175" s="21"/>
      <c r="B175" s="25" t="s">
        <v>10</v>
      </c>
      <c r="C175" s="59">
        <f>SUM(C174,-C172)+E174</f>
        <v>-38487.5</v>
      </c>
      <c r="D175" s="58">
        <f>SUM(C171-C175)</f>
        <v>114487.5</v>
      </c>
      <c r="E175" s="28"/>
      <c r="F175" s="25" t="s">
        <v>10</v>
      </c>
      <c r="G175" s="59">
        <f>SUM(G174,-G172)+I174</f>
        <v>-340915.57031249983</v>
      </c>
      <c r="H175" s="58">
        <f>SUM(G171-G175)</f>
        <v>416915.57031249983</v>
      </c>
      <c r="I175" s="28"/>
      <c r="J175" s="25" t="s">
        <v>10</v>
      </c>
      <c r="K175" s="59">
        <f>SUM(K174,-K172)+M174</f>
        <v>57000</v>
      </c>
      <c r="L175" s="58">
        <f>SUM(K171-K175)</f>
        <v>0</v>
      </c>
      <c r="M175" s="28"/>
      <c r="N175" s="25" t="s">
        <v>10</v>
      </c>
      <c r="O175" s="59">
        <f>SUM(O174,-O172)+Q174</f>
        <v>4359.21875</v>
      </c>
      <c r="P175" s="58">
        <f>SUM(O171-O175)</f>
        <v>33640.78125</v>
      </c>
      <c r="Q175" s="28"/>
      <c r="R175" s="4"/>
      <c r="S175" s="4"/>
      <c r="T175" s="4"/>
      <c r="U175" s="4"/>
      <c r="V175" s="4"/>
    </row>
    <row r="176" spans="1:22" s="30" customFormat="1" ht="16.5" customHeight="1">
      <c r="A176" s="21"/>
      <c r="B176" s="25" t="s">
        <v>11</v>
      </c>
      <c r="C176" s="59">
        <f>SUM(C175,-C172)+E175</f>
        <v>-39375</v>
      </c>
      <c r="D176" s="58">
        <f>SUM(C171-C176)</f>
        <v>115375</v>
      </c>
      <c r="E176" s="28"/>
      <c r="F176" s="25" t="s">
        <v>11</v>
      </c>
      <c r="G176" s="59">
        <f>SUM(G175,-G172)+I175</f>
        <v>-344147.47395833314</v>
      </c>
      <c r="H176" s="58">
        <f>SUM(G171-G176)</f>
        <v>420147.47395833314</v>
      </c>
      <c r="I176" s="28"/>
      <c r="J176" s="25" t="s">
        <v>11</v>
      </c>
      <c r="K176" s="59">
        <f>SUM(K175,-K172)+M175</f>
        <v>57000</v>
      </c>
      <c r="L176" s="58">
        <f>SUM(K171-K176)</f>
        <v>0</v>
      </c>
      <c r="M176" s="28"/>
      <c r="N176" s="25" t="s">
        <v>11</v>
      </c>
      <c r="O176" s="59">
        <f>SUM(O175,-O172)+Q175</f>
        <v>4098.4375</v>
      </c>
      <c r="P176" s="58">
        <f>SUM(O171-O176)</f>
        <v>33901.5625</v>
      </c>
      <c r="Q176" s="28"/>
      <c r="R176" s="4"/>
      <c r="S176" s="4"/>
      <c r="T176" s="4"/>
      <c r="U176" s="4"/>
      <c r="V176" s="4"/>
    </row>
    <row r="177" spans="1:22" s="30" customFormat="1" ht="16.5" customHeight="1">
      <c r="A177" s="21"/>
      <c r="B177" s="25" t="s">
        <v>12</v>
      </c>
      <c r="C177" s="59">
        <f>SUM(C176,-C172)+E176</f>
        <v>-40262.5</v>
      </c>
      <c r="D177" s="58">
        <f>SUM(C171-C177)</f>
        <v>116262.5</v>
      </c>
      <c r="E177" s="28"/>
      <c r="F177" s="25" t="s">
        <v>12</v>
      </c>
      <c r="G177" s="59">
        <f>SUM(G176,-G172)+I176</f>
        <v>-347379.37760416645</v>
      </c>
      <c r="H177" s="58">
        <f>SUM(G171-G177)</f>
        <v>423379.37760416645</v>
      </c>
      <c r="I177" s="28"/>
      <c r="J177" s="25" t="s">
        <v>12</v>
      </c>
      <c r="K177" s="59">
        <f>SUM(K176,-K172)+M176</f>
        <v>57000</v>
      </c>
      <c r="L177" s="58">
        <f>SUM(K171-K177)</f>
        <v>0</v>
      </c>
      <c r="M177" s="28"/>
      <c r="N177" s="25" t="s">
        <v>12</v>
      </c>
      <c r="O177" s="59">
        <f>SUM(O176,-O172)+Q176</f>
        <v>3837.65625</v>
      </c>
      <c r="P177" s="58">
        <f>SUM(O171-O177)</f>
        <v>34162.34375</v>
      </c>
      <c r="Q177" s="28"/>
      <c r="R177" s="4"/>
      <c r="S177" s="4"/>
      <c r="T177" s="4"/>
      <c r="U177" s="4"/>
      <c r="V177" s="4"/>
    </row>
    <row r="178" spans="1:22" s="30" customFormat="1" ht="16.5" customHeight="1">
      <c r="A178" s="21"/>
      <c r="B178" s="25" t="s">
        <v>13</v>
      </c>
      <c r="C178" s="59">
        <f>SUM(C177-C172+E177)</f>
        <v>-41150</v>
      </c>
      <c r="D178" s="58">
        <f>SUM(C171-C178)</f>
        <v>117150</v>
      </c>
      <c r="E178" s="28"/>
      <c r="F178" s="25" t="s">
        <v>13</v>
      </c>
      <c r="G178" s="59">
        <f>SUM(G177-G172+I177)</f>
        <v>-350611.28124999977</v>
      </c>
      <c r="H178" s="58">
        <f>SUM(G171-G178)</f>
        <v>426611.28124999977</v>
      </c>
      <c r="I178" s="28"/>
      <c r="J178" s="25" t="s">
        <v>13</v>
      </c>
      <c r="K178" s="59">
        <f>SUM(K177-K172+M177)</f>
        <v>57000</v>
      </c>
      <c r="L178" s="58">
        <f>SUM(K171-K178)</f>
        <v>0</v>
      </c>
      <c r="M178" s="28"/>
      <c r="N178" s="25" t="s">
        <v>13</v>
      </c>
      <c r="O178" s="59">
        <f>SUM(O177-O172+Q177)</f>
        <v>3576.875</v>
      </c>
      <c r="P178" s="58">
        <f>SUM(O171-O178)</f>
        <v>34423.125</v>
      </c>
      <c r="Q178" s="28"/>
      <c r="R178" s="4"/>
      <c r="S178" s="4"/>
      <c r="T178" s="4"/>
      <c r="U178" s="4"/>
      <c r="V178" s="4"/>
    </row>
    <row r="179" spans="1:22" s="30" customFormat="1" ht="16.5" customHeight="1">
      <c r="A179" s="21"/>
      <c r="B179" s="25" t="s">
        <v>14</v>
      </c>
      <c r="C179" s="59">
        <f>SUM(C178-C172+E178)</f>
        <v>-42037.5</v>
      </c>
      <c r="D179" s="58">
        <f>SUM(C171-C179)</f>
        <v>118037.5</v>
      </c>
      <c r="E179" s="28"/>
      <c r="F179" s="25" t="s">
        <v>14</v>
      </c>
      <c r="G179" s="59">
        <f>SUM(G178-G172+I178)</f>
        <v>-353843.18489583308</v>
      </c>
      <c r="H179" s="58">
        <f>SUM(G171-G179)</f>
        <v>429843.18489583308</v>
      </c>
      <c r="I179" s="28"/>
      <c r="J179" s="25" t="s">
        <v>14</v>
      </c>
      <c r="K179" s="59">
        <f>SUM(K178-K172+M178)</f>
        <v>57000</v>
      </c>
      <c r="L179" s="58">
        <f>SUM(K171-K179)</f>
        <v>0</v>
      </c>
      <c r="M179" s="28"/>
      <c r="N179" s="25" t="s">
        <v>14</v>
      </c>
      <c r="O179" s="59">
        <f>SUM(O178-O172+Q178)</f>
        <v>3316.09375</v>
      </c>
      <c r="P179" s="58">
        <f>SUM(O171-O179)</f>
        <v>34683.90625</v>
      </c>
      <c r="Q179" s="28"/>
      <c r="R179" s="4"/>
      <c r="S179" s="4"/>
      <c r="T179" s="4"/>
      <c r="U179" s="4"/>
      <c r="V179" s="4"/>
    </row>
    <row r="180" spans="1:22" s="30" customFormat="1" ht="16.5" customHeight="1">
      <c r="A180" s="21"/>
      <c r="B180" s="25" t="s">
        <v>15</v>
      </c>
      <c r="C180" s="59">
        <f>SUM(C179,-C172)+E179</f>
        <v>-42925</v>
      </c>
      <c r="D180" s="58">
        <f>SUM(C171-C180)</f>
        <v>118925</v>
      </c>
      <c r="E180" s="28"/>
      <c r="F180" s="25" t="s">
        <v>15</v>
      </c>
      <c r="G180" s="59">
        <f>SUM(G179,-G172)+I179</f>
        <v>-357075.0885416664</v>
      </c>
      <c r="H180" s="58">
        <f>SUM(G171-G180)</f>
        <v>433075.0885416664</v>
      </c>
      <c r="I180" s="28"/>
      <c r="J180" s="25" t="s">
        <v>15</v>
      </c>
      <c r="K180" s="59">
        <f>SUM(K179,-K172)+M179</f>
        <v>57000</v>
      </c>
      <c r="L180" s="58">
        <f>SUM(K171-K180)</f>
        <v>0</v>
      </c>
      <c r="M180" s="28"/>
      <c r="N180" s="25" t="s">
        <v>15</v>
      </c>
      <c r="O180" s="59">
        <f>SUM(O179,-O172)+Q179</f>
        <v>3055.3125</v>
      </c>
      <c r="P180" s="58">
        <f>SUM(O171-O180)</f>
        <v>34944.6875</v>
      </c>
      <c r="Q180" s="28"/>
      <c r="R180" s="4"/>
      <c r="S180" s="4"/>
      <c r="T180" s="4"/>
      <c r="U180" s="4"/>
      <c r="V180" s="4"/>
    </row>
    <row r="181" spans="1:22" s="30" customFormat="1" ht="16.5" customHeight="1">
      <c r="A181" s="21"/>
      <c r="B181" s="25" t="s">
        <v>16</v>
      </c>
      <c r="C181" s="59">
        <f>SUM(C180,-C172)+E180</f>
        <v>-43812.5</v>
      </c>
      <c r="D181" s="58">
        <f>SUM(C171-C181)</f>
        <v>119812.5</v>
      </c>
      <c r="E181" s="28"/>
      <c r="F181" s="25" t="s">
        <v>16</v>
      </c>
      <c r="G181" s="59">
        <f>SUM(G180,-G172)+I180</f>
        <v>-360306.99218749971</v>
      </c>
      <c r="H181" s="58">
        <f>SUM(G171-G181)</f>
        <v>436306.99218749971</v>
      </c>
      <c r="I181" s="28"/>
      <c r="J181" s="25" t="s">
        <v>16</v>
      </c>
      <c r="K181" s="59">
        <f>SUM(K180,-K172)+M180</f>
        <v>57000</v>
      </c>
      <c r="L181" s="58">
        <f>SUM(K171-K181)</f>
        <v>0</v>
      </c>
      <c r="M181" s="28"/>
      <c r="N181" s="25" t="s">
        <v>16</v>
      </c>
      <c r="O181" s="59">
        <f>SUM(O180,-O172)+Q180</f>
        <v>2794.53125</v>
      </c>
      <c r="P181" s="58">
        <f>SUM(O171-O181)</f>
        <v>35205.46875</v>
      </c>
      <c r="Q181" s="28"/>
      <c r="R181" s="4"/>
      <c r="S181" s="4"/>
      <c r="T181" s="4"/>
      <c r="U181" s="4"/>
      <c r="V181" s="4"/>
    </row>
    <row r="182" spans="1:22" s="30" customFormat="1" ht="16.5" customHeight="1">
      <c r="A182" s="21"/>
      <c r="B182" s="25" t="s">
        <v>17</v>
      </c>
      <c r="C182" s="59">
        <f>SUM(C181,-C172)+E181</f>
        <v>-44700</v>
      </c>
      <c r="D182" s="58">
        <f>SUM(C171-C182)</f>
        <v>120700</v>
      </c>
      <c r="E182" s="28"/>
      <c r="F182" s="25" t="s">
        <v>17</v>
      </c>
      <c r="G182" s="59">
        <f>SUM(G181,-G172)+I181</f>
        <v>-363538.89583333302</v>
      </c>
      <c r="H182" s="58">
        <f>SUM(G171-G182)</f>
        <v>439538.89583333302</v>
      </c>
      <c r="I182" s="28"/>
      <c r="J182" s="25" t="s">
        <v>17</v>
      </c>
      <c r="K182" s="59">
        <f>SUM(K181,-K172)+M181</f>
        <v>57000</v>
      </c>
      <c r="L182" s="58">
        <f>SUM(K171-K182)</f>
        <v>0</v>
      </c>
      <c r="M182" s="28"/>
      <c r="N182" s="25" t="s">
        <v>17</v>
      </c>
      <c r="O182" s="59">
        <f>SUM(O181,-O172)+Q181</f>
        <v>2533.75</v>
      </c>
      <c r="P182" s="58">
        <f>SUM(O171-O182)</f>
        <v>35466.25</v>
      </c>
      <c r="Q182" s="28"/>
      <c r="R182" s="4"/>
      <c r="S182" s="4"/>
      <c r="T182" s="4"/>
      <c r="U182" s="4"/>
      <c r="V182" s="4"/>
    </row>
    <row r="183" spans="1:22" s="30" customFormat="1" ht="16.5" customHeight="1">
      <c r="A183" s="21"/>
      <c r="B183" s="25" t="s">
        <v>18</v>
      </c>
      <c r="C183" s="59">
        <f>SUM(C182,-C172)+E182</f>
        <v>-45587.5</v>
      </c>
      <c r="D183" s="58">
        <f>SUM(C171-C183)</f>
        <v>121587.5</v>
      </c>
      <c r="E183" s="28"/>
      <c r="F183" s="25" t="s">
        <v>18</v>
      </c>
      <c r="G183" s="59">
        <f>SUM(G182,-G172)+I182</f>
        <v>-366770.79947916634</v>
      </c>
      <c r="H183" s="58">
        <f>SUM(G171-G183)</f>
        <v>442770.79947916634</v>
      </c>
      <c r="I183" s="28"/>
      <c r="J183" s="25" t="s">
        <v>18</v>
      </c>
      <c r="K183" s="59">
        <f>SUM(K182,-K172)+M182</f>
        <v>57000</v>
      </c>
      <c r="L183" s="58">
        <f>SUM(K171-K183)</f>
        <v>0</v>
      </c>
      <c r="M183" s="28"/>
      <c r="N183" s="25" t="s">
        <v>18</v>
      </c>
      <c r="O183" s="59">
        <f>SUM(O182,-O172)+Q182</f>
        <v>2272.96875</v>
      </c>
      <c r="P183" s="58">
        <f>SUM(O171-O183)</f>
        <v>35727.03125</v>
      </c>
      <c r="Q183" s="28"/>
      <c r="R183" s="4"/>
      <c r="S183" s="4"/>
      <c r="T183" s="4"/>
      <c r="U183" s="4"/>
      <c r="V183" s="4"/>
    </row>
    <row r="184" spans="1:22" s="30" customFormat="1" ht="16.5" customHeight="1">
      <c r="A184" s="21"/>
      <c r="B184" s="25" t="s">
        <v>19</v>
      </c>
      <c r="C184" s="59">
        <f>SUM(C183,-C172)+E183</f>
        <v>-46475</v>
      </c>
      <c r="D184" s="58">
        <f>SUM(C171-C184)</f>
        <v>122475</v>
      </c>
      <c r="E184" s="28"/>
      <c r="F184" s="25" t="s">
        <v>19</v>
      </c>
      <c r="G184" s="59">
        <f>SUM(G183,-G172)+I183</f>
        <v>-370002.70312499965</v>
      </c>
      <c r="H184" s="58">
        <f>SUM(G171-G184)</f>
        <v>446002.70312499965</v>
      </c>
      <c r="I184" s="28"/>
      <c r="J184" s="25" t="s">
        <v>19</v>
      </c>
      <c r="K184" s="59">
        <f>SUM(K183,-K172)+M183</f>
        <v>57000</v>
      </c>
      <c r="L184" s="58">
        <f>SUM(K171-K184)</f>
        <v>0</v>
      </c>
      <c r="M184" s="28"/>
      <c r="N184" s="25" t="s">
        <v>19</v>
      </c>
      <c r="O184" s="59">
        <f>SUM(O183,-O172)+Q183</f>
        <v>2012.1875</v>
      </c>
      <c r="P184" s="58">
        <f>SUM(O171-O184)</f>
        <v>35987.8125</v>
      </c>
      <c r="Q184" s="28"/>
      <c r="R184" s="4"/>
      <c r="S184" s="4"/>
      <c r="T184" s="4"/>
      <c r="U184" s="4"/>
      <c r="V184" s="4"/>
    </row>
    <row r="185" spans="1:22" s="30" customFormat="1" ht="16.5" customHeight="1">
      <c r="A185" s="21"/>
      <c r="B185" s="25" t="s">
        <v>20</v>
      </c>
      <c r="C185" s="59">
        <f>SUM(C184-C172)+E184</f>
        <v>-47362.5</v>
      </c>
      <c r="D185" s="58">
        <f>SUM(C171-C185)</f>
        <v>123362.5</v>
      </c>
      <c r="E185" s="28"/>
      <c r="F185" s="25" t="s">
        <v>20</v>
      </c>
      <c r="G185" s="59">
        <f>SUM(G184-G172)+I184</f>
        <v>-373234.60677083296</v>
      </c>
      <c r="H185" s="58">
        <f>SUM(G171-G185)</f>
        <v>449234.60677083296</v>
      </c>
      <c r="I185" s="28"/>
      <c r="J185" s="25" t="s">
        <v>20</v>
      </c>
      <c r="K185" s="59">
        <f>SUM(K184-K172)+M184</f>
        <v>57000</v>
      </c>
      <c r="L185" s="58">
        <f>SUM(K171-K185)</f>
        <v>0</v>
      </c>
      <c r="M185" s="28"/>
      <c r="N185" s="25" t="s">
        <v>20</v>
      </c>
      <c r="O185" s="59">
        <f>SUM(O184-O172)+Q184</f>
        <v>1751.40625</v>
      </c>
      <c r="P185" s="58">
        <f>SUM(O171-O185)</f>
        <v>36248.59375</v>
      </c>
      <c r="Q185" s="28"/>
      <c r="R185" s="4"/>
      <c r="S185" s="4"/>
      <c r="T185" s="4"/>
      <c r="U185" s="4"/>
      <c r="V185" s="4"/>
    </row>
    <row r="186" spans="1:22" s="30" customFormat="1" ht="16.5" customHeight="1">
      <c r="A186" s="21"/>
      <c r="B186" s="25" t="s">
        <v>21</v>
      </c>
      <c r="C186" s="59">
        <f>SUM(C185-C172)+E185</f>
        <v>-48250</v>
      </c>
      <c r="D186" s="58">
        <f>SUM(C171-C186)</f>
        <v>124250</v>
      </c>
      <c r="E186" s="28"/>
      <c r="F186" s="25" t="s">
        <v>21</v>
      </c>
      <c r="G186" s="59">
        <f>SUM(G185-G172)+I185</f>
        <v>-376466.51041666628</v>
      </c>
      <c r="H186" s="58">
        <f>SUM(G171-G186)</f>
        <v>452466.51041666628</v>
      </c>
      <c r="I186" s="28"/>
      <c r="J186" s="25" t="s">
        <v>21</v>
      </c>
      <c r="K186" s="59">
        <f>SUM(K185-K172)+M185</f>
        <v>57000</v>
      </c>
      <c r="L186" s="58">
        <f>SUM(K171-K186)</f>
        <v>0</v>
      </c>
      <c r="M186" s="28"/>
      <c r="N186" s="25" t="s">
        <v>21</v>
      </c>
      <c r="O186" s="59">
        <f>SUM(O185-O172)+Q185</f>
        <v>1490.625</v>
      </c>
      <c r="P186" s="58">
        <f>SUM(O171-O186)</f>
        <v>36509.375</v>
      </c>
      <c r="Q186" s="28"/>
      <c r="R186" s="4"/>
      <c r="S186" s="4"/>
      <c r="T186" s="4"/>
      <c r="U186" s="4"/>
      <c r="V186" s="4"/>
    </row>
    <row r="187" spans="1:22" s="30" customFormat="1" ht="16.5" customHeight="1">
      <c r="A187" s="21"/>
      <c r="B187" s="25" t="s">
        <v>22</v>
      </c>
      <c r="C187" s="59">
        <f>SUM(C186-C172)+E186</f>
        <v>-49137.5</v>
      </c>
      <c r="D187" s="58">
        <f>SUM(C171-C187)</f>
        <v>125137.5</v>
      </c>
      <c r="E187" s="28"/>
      <c r="F187" s="25" t="s">
        <v>22</v>
      </c>
      <c r="G187" s="59">
        <f>SUM(G186-G172)+I186</f>
        <v>-379698.41406249959</v>
      </c>
      <c r="H187" s="58">
        <f>SUM(G171-G187)</f>
        <v>455698.41406249959</v>
      </c>
      <c r="I187" s="28"/>
      <c r="J187" s="25" t="s">
        <v>22</v>
      </c>
      <c r="K187" s="59">
        <f>SUM(K186-K172)+M186</f>
        <v>57000</v>
      </c>
      <c r="L187" s="58">
        <f>SUM(K171-K187)</f>
        <v>0</v>
      </c>
      <c r="M187" s="28"/>
      <c r="N187" s="25" t="s">
        <v>22</v>
      </c>
      <c r="O187" s="59">
        <f>SUM(O186-O172)+Q186</f>
        <v>1229.84375</v>
      </c>
      <c r="P187" s="58">
        <f>SUM(O171-O187)</f>
        <v>36770.15625</v>
      </c>
      <c r="Q187" s="28"/>
      <c r="R187" s="4"/>
      <c r="S187" s="4"/>
      <c r="T187" s="4"/>
      <c r="U187" s="4"/>
      <c r="V187" s="4"/>
    </row>
    <row r="188" spans="1:22" s="30" customFormat="1" ht="16.5" customHeight="1">
      <c r="A188" s="21"/>
      <c r="B188" s="25" t="s">
        <v>23</v>
      </c>
      <c r="C188" s="59">
        <f>SUM(C187-C172)+E187</f>
        <v>-50025</v>
      </c>
      <c r="D188" s="58">
        <f>SUM(C171-C188)</f>
        <v>126025</v>
      </c>
      <c r="E188" s="28"/>
      <c r="F188" s="25" t="s">
        <v>23</v>
      </c>
      <c r="G188" s="59">
        <f>SUM(G187-G172)+I187</f>
        <v>-382930.31770833291</v>
      </c>
      <c r="H188" s="58">
        <f>SUM(G171-G188)</f>
        <v>458930.31770833291</v>
      </c>
      <c r="I188" s="28"/>
      <c r="J188" s="25" t="s">
        <v>23</v>
      </c>
      <c r="K188" s="59">
        <f>SUM(K187-K172)+M187</f>
        <v>57000</v>
      </c>
      <c r="L188" s="58">
        <f>SUM(K171-K188)</f>
        <v>0</v>
      </c>
      <c r="M188" s="28"/>
      <c r="N188" s="25" t="s">
        <v>23</v>
      </c>
      <c r="O188" s="59">
        <f>SUM(O187-O172)+Q187</f>
        <v>969.0625</v>
      </c>
      <c r="P188" s="58">
        <f>SUM(O171-O188)</f>
        <v>37030.9375</v>
      </c>
      <c r="Q188" s="28"/>
      <c r="R188" s="4"/>
      <c r="S188" s="4"/>
      <c r="T188" s="4"/>
      <c r="U188" s="4"/>
      <c r="V188" s="4"/>
    </row>
    <row r="189" spans="1:22" s="30" customFormat="1" ht="16.5" customHeight="1">
      <c r="A189" s="21"/>
      <c r="B189" s="25" t="s">
        <v>24</v>
      </c>
      <c r="C189" s="59">
        <f>SUM(C188,-C172)+E188</f>
        <v>-50912.5</v>
      </c>
      <c r="D189" s="58">
        <f>SUM(C171-C189)</f>
        <v>126912.5</v>
      </c>
      <c r="E189" s="28"/>
      <c r="F189" s="25" t="s">
        <v>24</v>
      </c>
      <c r="G189" s="59">
        <f>SUM(G188,-G172)+I188</f>
        <v>-386162.22135416622</v>
      </c>
      <c r="H189" s="58">
        <f>SUM(G171-G189)</f>
        <v>462162.22135416622</v>
      </c>
      <c r="I189" s="28"/>
      <c r="J189" s="25" t="s">
        <v>24</v>
      </c>
      <c r="K189" s="59">
        <f>SUM(K188,-K172)+M188</f>
        <v>57000</v>
      </c>
      <c r="L189" s="58">
        <f>SUM(K171-K189)</f>
        <v>0</v>
      </c>
      <c r="M189" s="28"/>
      <c r="N189" s="25" t="s">
        <v>24</v>
      </c>
      <c r="O189" s="59">
        <f>SUM(O188,-O172)+Q188</f>
        <v>708.28125</v>
      </c>
      <c r="P189" s="58">
        <f>SUM(O171-O189)</f>
        <v>37291.71875</v>
      </c>
      <c r="Q189" s="28"/>
      <c r="R189" s="4"/>
      <c r="S189" s="4"/>
      <c r="T189" s="4"/>
      <c r="U189" s="4"/>
      <c r="V189" s="4"/>
    </row>
    <row r="190" spans="1:22" s="30" customFormat="1" ht="16.5" customHeight="1">
      <c r="A190" s="21"/>
      <c r="B190" s="25" t="s">
        <v>25</v>
      </c>
      <c r="C190" s="59">
        <f>SUM(C189-C172)+E189</f>
        <v>-51800</v>
      </c>
      <c r="D190" s="58">
        <f>SUM(C171-C190)</f>
        <v>127800</v>
      </c>
      <c r="E190" s="28"/>
      <c r="F190" s="25" t="s">
        <v>25</v>
      </c>
      <c r="G190" s="59">
        <f>SUM(G189-G172)+I189</f>
        <v>-389394.12499999953</v>
      </c>
      <c r="H190" s="58">
        <f>SUM(G171-G190)</f>
        <v>465394.12499999953</v>
      </c>
      <c r="I190" s="28"/>
      <c r="J190" s="25" t="s">
        <v>25</v>
      </c>
      <c r="K190" s="59">
        <f>SUM(K189-K172)+M189</f>
        <v>57000</v>
      </c>
      <c r="L190" s="58">
        <f>SUM(K171-K190)</f>
        <v>0</v>
      </c>
      <c r="M190" s="28"/>
      <c r="N190" s="25" t="s">
        <v>25</v>
      </c>
      <c r="O190" s="59">
        <f>SUM(O189-O172)+Q189</f>
        <v>447.5</v>
      </c>
      <c r="P190" s="58">
        <f>SUM(O171-O190)</f>
        <v>37552.5</v>
      </c>
      <c r="Q190" s="28"/>
      <c r="R190" s="4"/>
      <c r="S190" s="4"/>
      <c r="T190" s="4"/>
      <c r="U190" s="4"/>
      <c r="V190" s="4"/>
    </row>
    <row r="191" spans="1:22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spans="1:22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spans="1:22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spans="1:22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spans="1:22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spans="1:22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spans="1:2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spans="1:22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spans="1:22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spans="1:22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spans="1:22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spans="1:22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spans="1:22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spans="1:2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spans="1:22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spans="1:22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spans="1:22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spans="1:22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spans="1:22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spans="1:22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spans="1:22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spans="1:22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spans="1:22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spans="1:2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spans="1:22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spans="1:22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spans="1:22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spans="1:22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spans="1:22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spans="1:22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spans="1:22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spans="1:22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spans="1:22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spans="1:2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spans="1:22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spans="1:22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spans="1:22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spans="1:22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spans="1:22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spans="1:22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spans="1:22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spans="1:22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spans="1:22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spans="1:2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spans="1:22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1:22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spans="1:22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spans="1:22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spans="1:22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spans="1:22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spans="1:22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spans="1:22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spans="1:22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spans="1:2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spans="1:22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spans="1:22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spans="1:22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spans="1:22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spans="1:22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spans="1:22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spans="1:22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spans="1:22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spans="1:22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spans="1:2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spans="1:22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spans="1:22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spans="1:22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spans="1:22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spans="1:22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spans="1:22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spans="1:22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spans="1:22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spans="1:2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spans="1:22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spans="1:22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spans="1:22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spans="1:22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spans="1:22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spans="1:22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spans="1:22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spans="1:22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spans="1:22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spans="1:2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spans="1:22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spans="1:22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spans="1:22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spans="1:22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spans="1:22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spans="1:22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spans="1:22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spans="1:22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spans="1:22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spans="1: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spans="1:22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spans="1:22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spans="1:22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spans="1:22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spans="1:22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spans="1:22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spans="1:22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spans="1:22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spans="1:22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spans="1:2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spans="1:22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spans="1:22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spans="1:22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spans="1:22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spans="1:22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spans="1:22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spans="1:22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spans="1:22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spans="1:22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spans="1:2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spans="1:22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spans="1:22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spans="1:22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spans="1:22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spans="1:22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spans="1:22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spans="1:22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spans="1:22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spans="1:22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spans="1:2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spans="1:22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spans="1:22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spans="1:22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spans="1:22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spans="1:22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spans="1:22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spans="1:22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spans="1:22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spans="1:22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spans="1:2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spans="1:22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spans="1:22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spans="1:22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spans="1:22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spans="1:22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spans="1:22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spans="1:22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spans="1:22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spans="1:22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spans="1:2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spans="1:22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spans="1:22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spans="1:22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spans="1:22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spans="1:22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spans="1:22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spans="1:22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spans="1:22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spans="1:22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spans="1:2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spans="1:22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spans="1:22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spans="1:22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spans="1:22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spans="1:22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spans="1:22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spans="1:22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spans="1:22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spans="1:22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spans="1:2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spans="1:22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spans="1:22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spans="1:22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spans="1:22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spans="1:22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spans="1:22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spans="1:22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spans="1:22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spans="1:22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spans="1:2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spans="1:22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spans="1:22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spans="1:22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spans="1:22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spans="1:22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spans="1:22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spans="1:22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spans="1:22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spans="1:22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spans="1:2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spans="1:22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spans="1:22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spans="1:22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spans="1:22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spans="1:22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spans="1:22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spans="1:22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spans="1:22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spans="1:22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spans="1: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spans="1:22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spans="1:22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spans="1:22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spans="1:22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spans="1:22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spans="1:22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spans="1:22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spans="1:22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spans="1:22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spans="1:2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spans="1:22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spans="1:22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spans="1:22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spans="1:22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spans="1:22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spans="1:22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spans="1:22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spans="1:22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spans="1:22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spans="1:2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spans="1:22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spans="1:22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spans="1:22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spans="1:22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spans="1:22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spans="1:22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spans="1:22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spans="1:22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spans="1:22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spans="1:2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spans="1:22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spans="1:22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spans="1:22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spans="1:22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spans="1:22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spans="1:22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spans="1:22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spans="1:22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spans="1:22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spans="1:2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spans="1:22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spans="1:22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spans="1:22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spans="1:22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spans="1:22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spans="1:22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spans="1:22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spans="1:22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spans="1:22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spans="1:2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spans="1:22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spans="1:22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spans="1:22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spans="1:22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spans="1:22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spans="1:22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spans="1:22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spans="1:22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spans="1:22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spans="1:2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spans="1:22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spans="1:22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spans="1:22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spans="1:22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spans="1:22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spans="1:22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spans="1:22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spans="1:22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spans="1:22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spans="1:2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spans="1:22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spans="1:22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spans="1:22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spans="1:22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spans="1:22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spans="1:22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spans="1:22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spans="1:22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spans="1:22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spans="1:2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spans="1:22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spans="1:22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spans="1:22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spans="1:22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spans="1:22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spans="1:22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spans="1:22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spans="1:22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spans="1:22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spans="1:2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spans="1:22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spans="1:22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spans="1:22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spans="1:22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spans="1:22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spans="1:22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spans="1:22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spans="1:22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spans="1:22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spans="1: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spans="1:22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spans="1:22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spans="1:22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spans="1:22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spans="1:22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spans="1:22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spans="1:22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spans="1:22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spans="1:22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spans="1:2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spans="1:22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spans="1:22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spans="1:22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spans="1:22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spans="1:22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spans="1:22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spans="1:22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spans="1:22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spans="1:22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spans="1:2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spans="1:22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spans="1:22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spans="1:22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spans="1:22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spans="1:22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spans="1:22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spans="1:22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spans="1:22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spans="1:22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spans="1:2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spans="1:22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spans="1:22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spans="1:22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spans="1:22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spans="1:22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spans="1:22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spans="1:22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spans="1:22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spans="1:22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spans="1:2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spans="1:22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spans="1:22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spans="1:22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spans="1:22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spans="1:22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spans="1:22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spans="1:22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spans="1:22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spans="1:22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spans="1:2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spans="1:22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spans="1:22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spans="1:22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spans="1:22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spans="1:22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spans="1:22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spans="1:22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spans="1:22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spans="1:22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spans="1:2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spans="1:22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spans="1:22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spans="1:22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spans="1:22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spans="1:22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spans="1:22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spans="1:22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spans="1:22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spans="1:22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spans="1:2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spans="1:22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spans="1:22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spans="1:22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spans="1:22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spans="1:22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spans="1:22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spans="1:22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spans="1:22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spans="1:22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spans="1:2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spans="1:22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spans="1:22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spans="1:22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spans="1:22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spans="1:22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spans="1:22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spans="1:22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spans="1:22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spans="1:22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spans="1:2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spans="1:22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spans="1:22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spans="1:22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spans="1:22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spans="1:22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spans="1:22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spans="1:22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spans="1:22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spans="1:22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spans="1: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spans="1:22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spans="1:22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spans="1:22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spans="1:22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spans="1:22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spans="1:22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spans="1:22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spans="1:22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spans="1:22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spans="1:2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spans="1:22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spans="1:22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spans="1:22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spans="1:22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spans="1:22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spans="1:22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spans="1:22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spans="1:22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spans="1:22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spans="1:2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spans="1:22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spans="1:22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spans="1:22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spans="1:22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spans="1:22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spans="1:22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spans="1:22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spans="1:22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spans="1:22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spans="1:2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spans="1:22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spans="1:22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spans="1:22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spans="1:22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spans="1:22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spans="1:22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spans="1:22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spans="1:22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spans="1:22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spans="1:2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spans="1:22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spans="1:22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spans="1:22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spans="1:22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spans="1:22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spans="1:22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spans="1:22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spans="1:22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spans="1:22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spans="1:2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spans="1:22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spans="1:22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spans="1:22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spans="1:22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spans="1:22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spans="1:22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spans="1:22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spans="1:22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spans="1:22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spans="1:2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spans="1:22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spans="1:22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spans="1:22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spans="1:22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spans="1:22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spans="1:22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spans="1:22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spans="1:22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spans="1:22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spans="1:2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spans="1:22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spans="1:22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spans="1:22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spans="1:22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spans="1:22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spans="1:22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spans="1:22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spans="1:22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spans="1:22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spans="1:2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spans="1:22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spans="1:22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spans="1:22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spans="1:22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spans="1:22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spans="1:22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spans="1:22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spans="1:22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spans="1:22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spans="1:2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spans="1:22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spans="1:22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spans="1:22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spans="1:22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spans="1:22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spans="1:22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spans="1:22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spans="1:22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spans="1:22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spans="1: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spans="1:22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spans="1:22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spans="1:22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spans="1:22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spans="1:22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spans="1:22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spans="1:22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spans="1:22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spans="1:22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spans="1:2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spans="1:22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spans="1:22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spans="1:22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spans="1:22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spans="1:22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spans="1:22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spans="1:22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spans="1:22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spans="1:22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spans="1:2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spans="1:22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spans="1:22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spans="1:22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spans="1:22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spans="1:22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spans="1:22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spans="1:22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spans="1:22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spans="1:22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spans="1:2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spans="1:22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spans="1:22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spans="1:22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spans="1:22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spans="1:22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spans="1:22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spans="1:22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spans="1:22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spans="1:22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spans="1:2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spans="1:22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spans="1:22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spans="1:22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spans="1:22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spans="1:22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spans="1:22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spans="1:22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spans="1:22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spans="1:22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spans="1:2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spans="1:22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spans="1:22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spans="1:22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spans="1:22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spans="1:22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spans="1:22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spans="1:22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spans="1:22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spans="1:22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spans="1:2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spans="1:22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spans="1:22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spans="1:22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spans="1:22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spans="1:22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spans="1:22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spans="1:22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spans="1:22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spans="1:22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spans="1:2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spans="1:22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spans="1:22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spans="1:22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spans="1:22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spans="1:22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spans="1:22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spans="1:22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spans="1:22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spans="1:22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spans="1:2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spans="1:22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spans="1:22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spans="1:22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spans="1:22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spans="1:22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spans="1:22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spans="1:22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spans="1:22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spans="1:22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spans="1:2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spans="1:22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spans="1:22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spans="1:22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spans="1:22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spans="1:22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spans="1:22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spans="1:22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spans="1:22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spans="1:22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spans="1: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spans="1:22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spans="1:22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spans="1:22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spans="1:22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spans="1:22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spans="1:22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spans="1:22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spans="1:22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spans="1:22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spans="1:2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spans="1:22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spans="1:22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spans="1:22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spans="1:22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spans="1:22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spans="1:22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spans="1:22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spans="1:22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spans="1:22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spans="1:2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spans="1:22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spans="1:22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spans="1:22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spans="1:22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spans="1:22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spans="1:22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spans="1:22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spans="1:22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spans="1:22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spans="1:2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spans="1:22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spans="1:22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spans="1:22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spans="1:22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spans="1:22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spans="1:22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spans="1:22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spans="1:22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spans="1:22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spans="1:2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spans="1:22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spans="1:22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spans="1:22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spans="1:22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spans="1:22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spans="1:22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spans="1:22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spans="1:22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spans="1:22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spans="1:2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spans="1:22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spans="1:22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spans="1:22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spans="1:22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spans="1:22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spans="1:22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spans="1:22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spans="1:22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spans="1:22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spans="1:2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spans="1:22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spans="1:22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spans="1:22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spans="1:22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spans="1:22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spans="1:22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spans="1:22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spans="1:22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spans="1:22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spans="1:2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spans="1:22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spans="1:22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spans="1:22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spans="1:22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spans="1:22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spans="1:22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spans="1:22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spans="1:22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spans="1:22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spans="1:2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spans="1:22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spans="1:22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spans="1:22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spans="1:22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spans="1:22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spans="1:22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spans="1:22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spans="1:22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spans="1:22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spans="1:2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spans="1:22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spans="1:22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spans="1:22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spans="1:22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spans="1:22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spans="1:22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spans="1:22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spans="1:22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spans="1:22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spans="1: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spans="1:22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spans="1:22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spans="1:22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spans="1:22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spans="1:22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spans="1:22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spans="1:22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spans="1:22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spans="1:22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spans="1:2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spans="1:22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spans="1:22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spans="1:22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spans="1:22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spans="1:22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spans="1:22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spans="1:22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spans="1:22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spans="1:22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spans="1:2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spans="1:22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spans="1:22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spans="1:22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spans="1:22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spans="1:22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spans="1:22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spans="1:22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spans="1:22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spans="1:22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spans="1:2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spans="1:22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spans="1:22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spans="1:22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spans="1:22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spans="1:22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spans="1:22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spans="1:22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spans="1:22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spans="1:22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spans="1:2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spans="1:22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spans="1:22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spans="1:22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spans="1:22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spans="1:22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spans="1:22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spans="1:22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spans="1:22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spans="1:22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spans="1:2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spans="1:22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spans="1:22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spans="1:22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spans="1:22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spans="1:22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spans="1:22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spans="1:22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spans="1:22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spans="1:22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spans="1:2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spans="1:22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spans="1:22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</sheetData>
  <mergeCells count="9">
    <mergeCell ref="D171:E172"/>
    <mergeCell ref="D108:E109"/>
    <mergeCell ref="D129:E130"/>
    <mergeCell ref="D150:E151"/>
    <mergeCell ref="D3:E4"/>
    <mergeCell ref="D24:E25"/>
    <mergeCell ref="D45:E46"/>
    <mergeCell ref="D66:E67"/>
    <mergeCell ref="D87:E88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4">
    <tabColor rgb="FF92D050"/>
  </sheetPr>
  <dimension ref="A1:V999"/>
  <sheetViews>
    <sheetView topLeftCell="A44" workbookViewId="0">
      <selection activeCell="G25" sqref="G25"/>
    </sheetView>
  </sheetViews>
  <sheetFormatPr baseColWidth="10" defaultColWidth="12.5703125" defaultRowHeight="15" customHeight="1"/>
  <cols>
    <col min="1" max="2" width="8.28515625" customWidth="1"/>
    <col min="3" max="3" width="12" bestFit="1" customWidth="1"/>
    <col min="4" max="4" width="10.42578125" bestFit="1" customWidth="1"/>
    <col min="5" max="17" width="8.28515625" customWidth="1"/>
    <col min="18" max="26" width="9.42578125" customWidth="1"/>
  </cols>
  <sheetData>
    <row r="1" spans="1:22" ht="16.5" customHeight="1">
      <c r="A1" s="1"/>
      <c r="B1" s="2" t="s">
        <v>68</v>
      </c>
      <c r="C1" s="3"/>
      <c r="D1" s="3"/>
      <c r="E1" s="3"/>
      <c r="F1" s="4"/>
      <c r="G1" s="3"/>
      <c r="H1" s="3"/>
      <c r="I1" s="3"/>
      <c r="J1" s="4"/>
      <c r="K1" s="3"/>
      <c r="L1" s="3"/>
      <c r="M1" s="3"/>
      <c r="N1" s="4"/>
      <c r="O1" s="3"/>
      <c r="P1" s="3"/>
      <c r="Q1" s="3"/>
      <c r="R1" s="4"/>
      <c r="S1" s="4"/>
      <c r="T1" s="4"/>
      <c r="U1" s="4"/>
      <c r="V1" s="4"/>
    </row>
    <row r="2" spans="1:22" ht="16.5" customHeight="1">
      <c r="A2" s="4"/>
      <c r="B2" s="5"/>
      <c r="C2" s="6"/>
      <c r="D2" s="7" t="s">
        <v>0</v>
      </c>
      <c r="E2" s="8"/>
      <c r="F2" s="5"/>
      <c r="G2" s="12"/>
      <c r="H2" s="13">
        <v>95</v>
      </c>
      <c r="I2" s="14"/>
      <c r="J2" s="5"/>
      <c r="K2" s="15"/>
      <c r="L2" s="16" t="s">
        <v>2</v>
      </c>
      <c r="M2" s="17"/>
      <c r="N2" s="5"/>
      <c r="O2" s="9"/>
      <c r="P2" s="10" t="s">
        <v>1</v>
      </c>
      <c r="Q2" s="11"/>
      <c r="R2" s="4"/>
      <c r="S2" s="4"/>
      <c r="T2" s="4"/>
      <c r="U2" s="4"/>
      <c r="V2" s="4"/>
    </row>
    <row r="3" spans="1:22" ht="16.5" customHeight="1">
      <c r="A3" s="1"/>
      <c r="B3" s="18" t="s">
        <v>3</v>
      </c>
      <c r="C3" s="19">
        <f>cuves!K7</f>
        <v>15200</v>
      </c>
      <c r="D3" s="83" t="s">
        <v>4</v>
      </c>
      <c r="E3" s="84"/>
      <c r="F3" s="18" t="s">
        <v>3</v>
      </c>
      <c r="G3" s="20">
        <f>cuves!I7</f>
        <v>19000</v>
      </c>
      <c r="H3" s="4"/>
      <c r="I3" s="1"/>
      <c r="J3" s="18" t="s">
        <v>3</v>
      </c>
      <c r="K3" s="20">
        <f>cuves!L7</f>
        <v>15200</v>
      </c>
      <c r="L3" s="4"/>
      <c r="M3" s="4"/>
      <c r="N3" s="18" t="s">
        <v>3</v>
      </c>
      <c r="O3" s="20">
        <f>cuves!J7</f>
        <v>15200</v>
      </c>
      <c r="P3" s="4"/>
      <c r="Q3" s="1"/>
      <c r="R3" s="4"/>
      <c r="S3" s="4"/>
      <c r="T3" s="4"/>
      <c r="U3" s="4"/>
      <c r="V3" s="4"/>
    </row>
    <row r="4" spans="1:22" ht="16.5" customHeight="1">
      <c r="A4" s="21"/>
      <c r="B4" s="18" t="s">
        <v>5</v>
      </c>
      <c r="C4" s="57">
        <f>'conso h'!E11</f>
        <v>1130.9322916666667</v>
      </c>
      <c r="D4" s="85"/>
      <c r="E4" s="86"/>
      <c r="F4" s="18" t="s">
        <v>5</v>
      </c>
      <c r="G4" s="56">
        <f>'conso h'!E9</f>
        <v>2212.8515625</v>
      </c>
      <c r="H4" s="3"/>
      <c r="I4" s="23"/>
      <c r="J4" s="18" t="s">
        <v>5</v>
      </c>
      <c r="K4" s="56">
        <f>'conso h'!E10</f>
        <v>19.375</v>
      </c>
      <c r="L4" s="3"/>
      <c r="M4" s="3"/>
      <c r="N4" s="18" t="s">
        <v>5</v>
      </c>
      <c r="O4" s="56">
        <f>'conso h'!E12</f>
        <v>179.65104166666666</v>
      </c>
      <c r="P4" s="3"/>
      <c r="Q4" s="23"/>
      <c r="R4" s="4"/>
      <c r="S4" s="4"/>
      <c r="T4" s="4"/>
      <c r="U4" s="4"/>
      <c r="V4" s="4"/>
    </row>
    <row r="5" spans="1:22" ht="16.5" customHeight="1">
      <c r="A5" s="4"/>
      <c r="B5" s="5"/>
      <c r="C5" s="24" t="s">
        <v>6</v>
      </c>
      <c r="D5" s="24" t="s">
        <v>7</v>
      </c>
      <c r="E5" s="24" t="s">
        <v>8</v>
      </c>
      <c r="F5" s="5"/>
      <c r="G5" s="24" t="s">
        <v>6</v>
      </c>
      <c r="H5" s="24" t="s">
        <v>7</v>
      </c>
      <c r="I5" s="24" t="s">
        <v>8</v>
      </c>
      <c r="J5" s="5"/>
      <c r="K5" s="24" t="s">
        <v>6</v>
      </c>
      <c r="L5" s="24" t="s">
        <v>7</v>
      </c>
      <c r="M5" s="24" t="s">
        <v>8</v>
      </c>
      <c r="N5" s="5"/>
      <c r="O5" s="24" t="s">
        <v>6</v>
      </c>
      <c r="P5" s="24" t="s">
        <v>7</v>
      </c>
      <c r="Q5" s="24" t="s">
        <v>8</v>
      </c>
      <c r="R5" s="4"/>
      <c r="S5" s="4"/>
      <c r="T5" s="4"/>
      <c r="U5" s="4"/>
      <c r="V5" s="4"/>
    </row>
    <row r="6" spans="1:22" s="30" customFormat="1" ht="16.5" customHeight="1">
      <c r="A6" s="21"/>
      <c r="B6" s="25" t="s">
        <v>9</v>
      </c>
      <c r="C6" s="28">
        <f>C3</f>
        <v>15200</v>
      </c>
      <c r="D6" s="28"/>
      <c r="E6" s="28"/>
      <c r="F6" s="25" t="s">
        <v>9</v>
      </c>
      <c r="G6" s="28">
        <v>15200</v>
      </c>
      <c r="H6" s="28"/>
      <c r="I6" s="28"/>
      <c r="J6" s="25" t="s">
        <v>9</v>
      </c>
      <c r="K6" s="28">
        <v>15200</v>
      </c>
      <c r="L6" s="28"/>
      <c r="M6" s="28"/>
      <c r="N6" s="25" t="s">
        <v>9</v>
      </c>
      <c r="O6" s="28">
        <v>15200</v>
      </c>
      <c r="P6" s="28"/>
      <c r="Q6" s="28"/>
      <c r="R6" s="4"/>
      <c r="S6" s="4"/>
      <c r="T6" s="4"/>
      <c r="U6" s="4"/>
      <c r="V6" s="4"/>
    </row>
    <row r="7" spans="1:22" s="30" customFormat="1" ht="16.5" customHeight="1">
      <c r="A7" s="21"/>
      <c r="B7" s="25" t="s">
        <v>10</v>
      </c>
      <c r="C7" s="59">
        <f>SUM(C6,-C4)+E6</f>
        <v>14069.067708333334</v>
      </c>
      <c r="D7" s="58">
        <f>SUM(C3-C7)</f>
        <v>1130.9322916666661</v>
      </c>
      <c r="E7" s="28"/>
      <c r="F7" s="25" t="s">
        <v>10</v>
      </c>
      <c r="G7" s="59">
        <f>SUM(G6,-G4)+I6</f>
        <v>12987.1484375</v>
      </c>
      <c r="H7" s="58">
        <f>SUM(G3-G7)</f>
        <v>6012.8515625</v>
      </c>
      <c r="I7" s="28"/>
      <c r="J7" s="25" t="s">
        <v>10</v>
      </c>
      <c r="K7" s="59">
        <f>SUM(K6,-K4)+M6</f>
        <v>15180.625</v>
      </c>
      <c r="L7" s="58">
        <f>SUM(K3-K7)</f>
        <v>19.375</v>
      </c>
      <c r="M7" s="28"/>
      <c r="N7" s="25" t="s">
        <v>10</v>
      </c>
      <c r="O7" s="59">
        <f>SUM(O6,-O4)+Q6</f>
        <v>15020.348958333334</v>
      </c>
      <c r="P7" s="58">
        <f>SUM(O3-O7)</f>
        <v>179.65104166666606</v>
      </c>
      <c r="Q7" s="28"/>
      <c r="R7" s="4"/>
      <c r="S7" s="4"/>
      <c r="T7" s="4"/>
      <c r="U7" s="4"/>
      <c r="V7" s="4"/>
    </row>
    <row r="8" spans="1:22" s="30" customFormat="1" ht="16.5" customHeight="1">
      <c r="A8" s="21"/>
      <c r="B8" s="25" t="s">
        <v>11</v>
      </c>
      <c r="C8" s="59">
        <f>SUM(C7,-C4)+E7</f>
        <v>12938.135416666668</v>
      </c>
      <c r="D8" s="58">
        <f>SUM(C3-C8)</f>
        <v>2261.8645833333321</v>
      </c>
      <c r="E8" s="28"/>
      <c r="F8" s="25" t="s">
        <v>11</v>
      </c>
      <c r="G8" s="59">
        <f>SUM(G7,-G4)+I7</f>
        <v>10774.296875</v>
      </c>
      <c r="H8" s="58">
        <f>SUM(G3-G8)</f>
        <v>8225.703125</v>
      </c>
      <c r="I8" s="28"/>
      <c r="J8" s="25" t="s">
        <v>11</v>
      </c>
      <c r="K8" s="59">
        <f>SUM(K7,-K4)+M7</f>
        <v>15161.25</v>
      </c>
      <c r="L8" s="58">
        <f>SUM(K3-K8)</f>
        <v>38.75</v>
      </c>
      <c r="M8" s="28"/>
      <c r="N8" s="25" t="s">
        <v>11</v>
      </c>
      <c r="O8" s="59">
        <f>SUM(O7,-O4)+Q7</f>
        <v>14840.697916666668</v>
      </c>
      <c r="P8" s="58">
        <f>SUM(O3-O8)</f>
        <v>359.30208333333212</v>
      </c>
      <c r="Q8" s="28"/>
      <c r="R8" s="4"/>
      <c r="S8" s="4"/>
      <c r="T8" s="4"/>
      <c r="U8" s="4"/>
      <c r="V8" s="4"/>
    </row>
    <row r="9" spans="1:22" s="30" customFormat="1" ht="16.5" customHeight="1">
      <c r="A9" s="21"/>
      <c r="B9" s="25" t="s">
        <v>12</v>
      </c>
      <c r="C9" s="59">
        <f>SUM(C8,-C4)+E8</f>
        <v>11807.203125000002</v>
      </c>
      <c r="D9" s="58">
        <f>SUM(C3-C9)</f>
        <v>3392.7968749999982</v>
      </c>
      <c r="E9" s="28"/>
      <c r="F9" s="25" t="s">
        <v>12</v>
      </c>
      <c r="G9" s="59">
        <f>SUM(G8,-G4)+I8</f>
        <v>8561.4453125</v>
      </c>
      <c r="H9" s="58">
        <f>SUM(G3-G9)</f>
        <v>10438.5546875</v>
      </c>
      <c r="I9" s="28"/>
      <c r="J9" s="25" t="s">
        <v>12</v>
      </c>
      <c r="K9" s="59">
        <f>SUM(K8,-K4)+M8</f>
        <v>15141.875</v>
      </c>
      <c r="L9" s="58">
        <f>SUM(K3-K9)</f>
        <v>58.125</v>
      </c>
      <c r="M9" s="28"/>
      <c r="N9" s="25" t="s">
        <v>12</v>
      </c>
      <c r="O9" s="59">
        <f>SUM(O8,-O4)+Q8</f>
        <v>14661.046875000002</v>
      </c>
      <c r="P9" s="58">
        <f>SUM(O3-O9)</f>
        <v>538.95312499999818</v>
      </c>
      <c r="Q9" s="28"/>
      <c r="R9" s="4"/>
      <c r="S9" s="4"/>
      <c r="T9" s="4"/>
      <c r="U9" s="4"/>
      <c r="V9" s="4"/>
    </row>
    <row r="10" spans="1:22" s="30" customFormat="1" ht="16.5" customHeight="1">
      <c r="A10" s="21"/>
      <c r="B10" s="25" t="s">
        <v>13</v>
      </c>
      <c r="C10" s="59">
        <f>SUM(C9-C4+E9)</f>
        <v>10676.270833333336</v>
      </c>
      <c r="D10" s="58">
        <f>SUM(C3-C10)</f>
        <v>4523.7291666666642</v>
      </c>
      <c r="E10" s="28"/>
      <c r="F10" s="25" t="s">
        <v>13</v>
      </c>
      <c r="G10" s="59">
        <f>SUM(G9-G4+I9)</f>
        <v>6348.59375</v>
      </c>
      <c r="H10" s="58">
        <f>SUM(G3-G10)</f>
        <v>12651.40625</v>
      </c>
      <c r="I10" s="28"/>
      <c r="J10" s="25" t="s">
        <v>13</v>
      </c>
      <c r="K10" s="59">
        <f>SUM(K9-K4+M9)</f>
        <v>15122.5</v>
      </c>
      <c r="L10" s="58">
        <f>SUM(K3-K10)</f>
        <v>77.5</v>
      </c>
      <c r="M10" s="28"/>
      <c r="N10" s="25" t="s">
        <v>13</v>
      </c>
      <c r="O10" s="59">
        <f>SUM(O9-O4+Q9)</f>
        <v>14481.395833333336</v>
      </c>
      <c r="P10" s="58">
        <f>SUM(O3-O10)</f>
        <v>718.60416666666424</v>
      </c>
      <c r="Q10" s="28"/>
      <c r="R10" s="4"/>
      <c r="S10" s="4"/>
      <c r="T10" s="4"/>
      <c r="U10" s="4"/>
      <c r="V10" s="4"/>
    </row>
    <row r="11" spans="1:22" s="30" customFormat="1" ht="16.5" customHeight="1">
      <c r="A11" s="21"/>
      <c r="B11" s="25" t="s">
        <v>14</v>
      </c>
      <c r="C11" s="59">
        <f>SUM(C10,-C4)+E10</f>
        <v>9545.3385416666697</v>
      </c>
      <c r="D11" s="58">
        <f>SUM(C3-C11)</f>
        <v>5654.6614583333303</v>
      </c>
      <c r="E11" s="28"/>
      <c r="F11" s="25" t="s">
        <v>14</v>
      </c>
      <c r="G11" s="59">
        <f>SUM(G10,-G4)+I10</f>
        <v>4135.7421875</v>
      </c>
      <c r="H11" s="58">
        <f>SUM(G3-G11)</f>
        <v>14864.2578125</v>
      </c>
      <c r="I11" s="28"/>
      <c r="J11" s="25" t="s">
        <v>14</v>
      </c>
      <c r="K11" s="59">
        <f>SUM(K10,-K4)+M10</f>
        <v>15103.125</v>
      </c>
      <c r="L11" s="58">
        <f>SUM(K3-K11)</f>
        <v>96.875</v>
      </c>
      <c r="M11" s="28"/>
      <c r="N11" s="25" t="s">
        <v>14</v>
      </c>
      <c r="O11" s="59">
        <f>SUM(O10,-O4)+Q10</f>
        <v>14301.74479166667</v>
      </c>
      <c r="P11" s="58">
        <f>SUM(O3-O11)</f>
        <v>898.2552083333303</v>
      </c>
      <c r="Q11" s="28"/>
      <c r="R11" s="4"/>
      <c r="S11" s="4"/>
      <c r="T11" s="4"/>
      <c r="U11" s="4"/>
      <c r="V11" s="4"/>
    </row>
    <row r="12" spans="1:22" s="30" customFormat="1" ht="16.5" customHeight="1">
      <c r="A12" s="21"/>
      <c r="B12" s="25" t="s">
        <v>15</v>
      </c>
      <c r="C12" s="59">
        <f>SUM(C11,-C4)+E11</f>
        <v>8414.4062500000036</v>
      </c>
      <c r="D12" s="58">
        <f>SUM(C3-C12)</f>
        <v>6785.5937499999964</v>
      </c>
      <c r="E12" s="28"/>
      <c r="F12" s="25" t="s">
        <v>15</v>
      </c>
      <c r="G12" s="59">
        <f>SUM(G11,-G4)+I11</f>
        <v>1922.890625</v>
      </c>
      <c r="H12" s="58">
        <f>SUM(G3-G12)</f>
        <v>17077.109375</v>
      </c>
      <c r="I12" s="28"/>
      <c r="J12" s="25" t="s">
        <v>15</v>
      </c>
      <c r="K12" s="59">
        <f>SUM(K11,-K4)+M11</f>
        <v>15083.75</v>
      </c>
      <c r="L12" s="58">
        <f>SUM(K3-K12)</f>
        <v>116.25</v>
      </c>
      <c r="M12" s="28"/>
      <c r="N12" s="25" t="s">
        <v>15</v>
      </c>
      <c r="O12" s="59">
        <f>SUM(O11,-O4)+Q11</f>
        <v>14122.093750000004</v>
      </c>
      <c r="P12" s="58">
        <f>SUM(O3-O12)</f>
        <v>1077.9062499999964</v>
      </c>
      <c r="Q12" s="28"/>
      <c r="R12" s="4"/>
      <c r="S12" s="4"/>
      <c r="T12" s="4"/>
      <c r="U12" s="4"/>
      <c r="V12" s="4"/>
    </row>
    <row r="13" spans="1:22" s="30" customFormat="1" ht="16.5" customHeight="1">
      <c r="A13" s="21"/>
      <c r="B13" s="25" t="s">
        <v>16</v>
      </c>
      <c r="C13" s="59">
        <f>SUM(C12,-C4)+E12</f>
        <v>7283.4739583333367</v>
      </c>
      <c r="D13" s="58">
        <f>SUM(C3-C13)</f>
        <v>7916.5260416666633</v>
      </c>
      <c r="E13" s="28"/>
      <c r="F13" s="25" t="s">
        <v>16</v>
      </c>
      <c r="G13" s="59">
        <f>SUM(G12,-G4)+I12</f>
        <v>-289.9609375</v>
      </c>
      <c r="H13" s="58">
        <f>SUM(G3-G13)</f>
        <v>19289.9609375</v>
      </c>
      <c r="I13" s="28"/>
      <c r="J13" s="25" t="s">
        <v>16</v>
      </c>
      <c r="K13" s="59">
        <f>SUM(K12,-K4)+M12</f>
        <v>15064.375</v>
      </c>
      <c r="L13" s="58">
        <f>SUM(K3-K13)</f>
        <v>135.625</v>
      </c>
      <c r="M13" s="28"/>
      <c r="N13" s="25" t="s">
        <v>16</v>
      </c>
      <c r="O13" s="59">
        <f>SUM(O12,-O4)+Q12</f>
        <v>13942.442708333338</v>
      </c>
      <c r="P13" s="58">
        <f>SUM(O3-O13)</f>
        <v>1257.5572916666624</v>
      </c>
      <c r="Q13" s="28"/>
      <c r="R13" s="4"/>
      <c r="S13" s="4"/>
      <c r="T13" s="4"/>
      <c r="U13" s="4"/>
      <c r="V13" s="4"/>
    </row>
    <row r="14" spans="1:22" s="30" customFormat="1" ht="16.5" customHeight="1">
      <c r="A14" s="21"/>
      <c r="B14" s="25" t="s">
        <v>17</v>
      </c>
      <c r="C14" s="59">
        <f>SUM(C13,-C4)+E13</f>
        <v>6152.5416666666697</v>
      </c>
      <c r="D14" s="58">
        <f>SUM(C3-C14)</f>
        <v>9047.4583333333303</v>
      </c>
      <c r="E14" s="28"/>
      <c r="F14" s="25" t="s">
        <v>17</v>
      </c>
      <c r="G14" s="59">
        <f>SUM(G13,-G4)+I13</f>
        <v>-2502.8125</v>
      </c>
      <c r="H14" s="58">
        <f>SUM(G3-G14)</f>
        <v>21502.8125</v>
      </c>
      <c r="I14" s="28"/>
      <c r="J14" s="25" t="s">
        <v>17</v>
      </c>
      <c r="K14" s="59">
        <f>SUM(K13,-K4)+M13</f>
        <v>15045</v>
      </c>
      <c r="L14" s="58">
        <f>SUM(K3-K14)</f>
        <v>155</v>
      </c>
      <c r="M14" s="28"/>
      <c r="N14" s="25" t="s">
        <v>17</v>
      </c>
      <c r="O14" s="59">
        <f>SUM(O13,-O4)+Q13</f>
        <v>13762.791666666672</v>
      </c>
      <c r="P14" s="58">
        <f>SUM(O3-O14)</f>
        <v>1437.2083333333285</v>
      </c>
      <c r="Q14" s="28"/>
      <c r="R14" s="4"/>
      <c r="S14" s="4"/>
      <c r="T14" s="4"/>
      <c r="U14" s="4"/>
      <c r="V14" s="4"/>
    </row>
    <row r="15" spans="1:22" s="30" customFormat="1" ht="16.5" customHeight="1">
      <c r="A15" s="21"/>
      <c r="B15" s="25" t="s">
        <v>18</v>
      </c>
      <c r="C15" s="59">
        <f>SUM(C14,-C4)+E14</f>
        <v>5021.6093750000027</v>
      </c>
      <c r="D15" s="58">
        <f>SUM(C3-C15)</f>
        <v>10178.390624999996</v>
      </c>
      <c r="E15" s="28"/>
      <c r="F15" s="25" t="s">
        <v>18</v>
      </c>
      <c r="G15" s="59">
        <f>SUM(G14,-G4)+I14</f>
        <v>-4715.6640625</v>
      </c>
      <c r="H15" s="58">
        <f>SUM(G3-G15)</f>
        <v>23715.6640625</v>
      </c>
      <c r="I15" s="28"/>
      <c r="J15" s="25" t="s">
        <v>18</v>
      </c>
      <c r="K15" s="59">
        <f>SUM(K14,-K4)+M14</f>
        <v>15025.625</v>
      </c>
      <c r="L15" s="58">
        <f>SUM(K3-K15)</f>
        <v>174.375</v>
      </c>
      <c r="M15" s="28"/>
      <c r="N15" s="25" t="s">
        <v>18</v>
      </c>
      <c r="O15" s="59">
        <f>SUM(O14,-O4)+Q14</f>
        <v>13583.140625000005</v>
      </c>
      <c r="P15" s="58">
        <f>SUM(O3-O15)</f>
        <v>1616.8593749999945</v>
      </c>
      <c r="Q15" s="28"/>
      <c r="R15" s="4"/>
      <c r="S15" s="4"/>
      <c r="T15" s="4"/>
      <c r="U15" s="4"/>
      <c r="V15" s="4"/>
    </row>
    <row r="16" spans="1:22" s="30" customFormat="1" ht="16.5" customHeight="1">
      <c r="A16" s="21"/>
      <c r="B16" s="25" t="s">
        <v>19</v>
      </c>
      <c r="C16" s="59">
        <f>SUM(C15,-C4)+E15</f>
        <v>3890.6770833333358</v>
      </c>
      <c r="D16" s="58">
        <f>SUM(C3-C16)</f>
        <v>11309.322916666664</v>
      </c>
      <c r="E16" s="28"/>
      <c r="F16" s="25" t="s">
        <v>19</v>
      </c>
      <c r="G16" s="59">
        <f>SUM(G15,-G4)+I15</f>
        <v>-6928.515625</v>
      </c>
      <c r="H16" s="58">
        <f>SUM(G3-G16)</f>
        <v>25928.515625</v>
      </c>
      <c r="I16" s="28"/>
      <c r="J16" s="25" t="s">
        <v>19</v>
      </c>
      <c r="K16" s="59">
        <f>SUM(K15,-K4)+M15</f>
        <v>15006.25</v>
      </c>
      <c r="L16" s="58">
        <f>SUM(K3-K16)</f>
        <v>193.75</v>
      </c>
      <c r="M16" s="28"/>
      <c r="N16" s="25" t="s">
        <v>19</v>
      </c>
      <c r="O16" s="59">
        <f>SUM(O15,-O4)+Q15</f>
        <v>13403.489583333339</v>
      </c>
      <c r="P16" s="58">
        <f>SUM(O3-O16)</f>
        <v>1796.5104166666606</v>
      </c>
      <c r="Q16" s="28"/>
      <c r="R16" s="4"/>
      <c r="S16" s="4"/>
      <c r="T16" s="4"/>
      <c r="U16" s="4"/>
      <c r="V16" s="4"/>
    </row>
    <row r="17" spans="1:22" s="30" customFormat="1" ht="16.5" customHeight="1">
      <c r="A17" s="21"/>
      <c r="B17" s="25" t="s">
        <v>20</v>
      </c>
      <c r="C17" s="59">
        <f>SUM(C16-C4)+E16</f>
        <v>2759.7447916666688</v>
      </c>
      <c r="D17" s="58">
        <f>SUM(C3-C17)</f>
        <v>12440.255208333332</v>
      </c>
      <c r="E17" s="28"/>
      <c r="F17" s="25" t="s">
        <v>20</v>
      </c>
      <c r="G17" s="59">
        <f>SUM(G16-G4)+I16</f>
        <v>-9141.3671875</v>
      </c>
      <c r="H17" s="58">
        <f>SUM(G3-G17)</f>
        <v>28141.3671875</v>
      </c>
      <c r="I17" s="28"/>
      <c r="J17" s="25" t="s">
        <v>20</v>
      </c>
      <c r="K17" s="59">
        <f>SUM(K16-K4)+M16</f>
        <v>14986.875</v>
      </c>
      <c r="L17" s="58">
        <f>SUM(K3-K17)</f>
        <v>213.125</v>
      </c>
      <c r="M17" s="28"/>
      <c r="N17" s="25" t="s">
        <v>20</v>
      </c>
      <c r="O17" s="59">
        <f>SUM(O16-O4)+Q16</f>
        <v>13223.838541666673</v>
      </c>
      <c r="P17" s="58">
        <f>SUM(O3-O17)</f>
        <v>1976.1614583333267</v>
      </c>
      <c r="Q17" s="28"/>
      <c r="R17" s="4"/>
      <c r="S17" s="4"/>
      <c r="T17" s="4"/>
      <c r="U17" s="4"/>
      <c r="V17" s="4"/>
    </row>
    <row r="18" spans="1:22" s="30" customFormat="1" ht="16.5" customHeight="1">
      <c r="A18" s="21"/>
      <c r="B18" s="25" t="s">
        <v>21</v>
      </c>
      <c r="C18" s="59">
        <f>SUM(C17-C4)+E17</f>
        <v>1628.812500000002</v>
      </c>
      <c r="D18" s="58">
        <f>SUM(C3-C18)</f>
        <v>13571.187499999998</v>
      </c>
      <c r="E18" s="28"/>
      <c r="F18" s="25" t="s">
        <v>21</v>
      </c>
      <c r="G18" s="59">
        <f>SUM(G17-G4)+I17</f>
        <v>-11354.21875</v>
      </c>
      <c r="H18" s="58">
        <f>SUM(G3-G18)</f>
        <v>30354.21875</v>
      </c>
      <c r="I18" s="28"/>
      <c r="J18" s="25" t="s">
        <v>21</v>
      </c>
      <c r="K18" s="59">
        <f>SUM(K17-K4)+M17</f>
        <v>14967.5</v>
      </c>
      <c r="L18" s="58">
        <f>SUM(K3-K18)</f>
        <v>232.5</v>
      </c>
      <c r="M18" s="28"/>
      <c r="N18" s="25" t="s">
        <v>21</v>
      </c>
      <c r="O18" s="59">
        <f>SUM(O17-O4)+Q17</f>
        <v>13044.187500000007</v>
      </c>
      <c r="P18" s="58">
        <f>SUM(O3-O18)</f>
        <v>2155.8124999999927</v>
      </c>
      <c r="Q18" s="28"/>
      <c r="R18" s="4"/>
      <c r="S18" s="4"/>
      <c r="T18" s="4"/>
      <c r="U18" s="4"/>
      <c r="V18" s="4"/>
    </row>
    <row r="19" spans="1:22" s="30" customFormat="1" ht="16.5" customHeight="1">
      <c r="A19" s="21"/>
      <c r="B19" s="25" t="s">
        <v>22</v>
      </c>
      <c r="C19" s="59">
        <f>SUM(C18-C4)+E18</f>
        <v>497.8802083333353</v>
      </c>
      <c r="D19" s="58">
        <f>SUM(C3-C19)</f>
        <v>14702.119791666664</v>
      </c>
      <c r="E19" s="28"/>
      <c r="F19" s="25" t="s">
        <v>22</v>
      </c>
      <c r="G19" s="59">
        <f>SUM(G18-G4)+I18</f>
        <v>-13567.0703125</v>
      </c>
      <c r="H19" s="58">
        <f>SUM(G3-G19)</f>
        <v>32567.0703125</v>
      </c>
      <c r="I19" s="28"/>
      <c r="J19" s="25" t="s">
        <v>22</v>
      </c>
      <c r="K19" s="59">
        <f>SUM(K18-K4)+M18</f>
        <v>14948.125</v>
      </c>
      <c r="L19" s="58">
        <f>SUM(K3-K19)</f>
        <v>251.875</v>
      </c>
      <c r="M19" s="28"/>
      <c r="N19" s="25" t="s">
        <v>22</v>
      </c>
      <c r="O19" s="59">
        <f>SUM(O18-O4)+Q18</f>
        <v>12864.536458333341</v>
      </c>
      <c r="P19" s="58">
        <f>SUM(O3-O19)</f>
        <v>2335.4635416666588</v>
      </c>
      <c r="Q19" s="28"/>
      <c r="R19" s="4"/>
      <c r="S19" s="4"/>
      <c r="T19" s="4"/>
      <c r="U19" s="4"/>
      <c r="V19" s="4"/>
    </row>
    <row r="20" spans="1:22" s="30" customFormat="1" ht="16.5" customHeight="1">
      <c r="A20" s="21"/>
      <c r="B20" s="25" t="s">
        <v>23</v>
      </c>
      <c r="C20" s="59">
        <f>SUM(C19-C4)+E19</f>
        <v>-633.05208333333144</v>
      </c>
      <c r="D20" s="58">
        <f>SUM(C3-C20)</f>
        <v>15833.052083333332</v>
      </c>
      <c r="E20" s="28"/>
      <c r="F20" s="25" t="s">
        <v>23</v>
      </c>
      <c r="G20" s="59">
        <f>SUM(G19-G4)+I19</f>
        <v>-15779.921875</v>
      </c>
      <c r="H20" s="58">
        <f>SUM(G3-G20)</f>
        <v>34779.921875</v>
      </c>
      <c r="I20" s="28"/>
      <c r="J20" s="25" t="s">
        <v>23</v>
      </c>
      <c r="K20" s="59">
        <f>SUM(K19-K4)+M19</f>
        <v>14928.75</v>
      </c>
      <c r="L20" s="58">
        <f>SUM(K3-K20)</f>
        <v>271.25</v>
      </c>
      <c r="M20" s="28"/>
      <c r="N20" s="25" t="s">
        <v>23</v>
      </c>
      <c r="O20" s="59">
        <f>SUM(O19-O4)+Q19</f>
        <v>12684.885416666675</v>
      </c>
      <c r="P20" s="58">
        <f>SUM(O3-O20)</f>
        <v>2515.1145833333248</v>
      </c>
      <c r="Q20" s="28"/>
      <c r="R20" s="4"/>
      <c r="S20" s="4"/>
      <c r="T20" s="4"/>
      <c r="U20" s="4"/>
      <c r="V20" s="4"/>
    </row>
    <row r="21" spans="1:22" s="30" customFormat="1" ht="16.5" customHeight="1">
      <c r="A21" s="21"/>
      <c r="B21" s="25" t="s">
        <v>24</v>
      </c>
      <c r="C21" s="59">
        <f>SUM(C20,-C4)+E20</f>
        <v>-1763.9843749999982</v>
      </c>
      <c r="D21" s="58">
        <f>SUM(C3-C21)</f>
        <v>16963.984375</v>
      </c>
      <c r="E21" s="28"/>
      <c r="F21" s="25" t="s">
        <v>24</v>
      </c>
      <c r="G21" s="59">
        <f>SUM(G20,-G4)+I20</f>
        <v>-17992.7734375</v>
      </c>
      <c r="H21" s="58">
        <f>SUM(G3-G21)</f>
        <v>36992.7734375</v>
      </c>
      <c r="I21" s="28"/>
      <c r="J21" s="25" t="s">
        <v>24</v>
      </c>
      <c r="K21" s="59">
        <f>SUM(K20,-K4)+M20</f>
        <v>14909.375</v>
      </c>
      <c r="L21" s="58">
        <f>SUM(K3-K21)</f>
        <v>290.625</v>
      </c>
      <c r="M21" s="28"/>
      <c r="N21" s="25" t="s">
        <v>24</v>
      </c>
      <c r="O21" s="59">
        <f>SUM(O20,-O4)+Q20</f>
        <v>12505.234375000009</v>
      </c>
      <c r="P21" s="58">
        <f>SUM(O3-O21)</f>
        <v>2694.7656249999909</v>
      </c>
      <c r="Q21" s="28"/>
      <c r="R21" s="4"/>
      <c r="S21" s="4"/>
      <c r="T21" s="4"/>
      <c r="U21" s="4"/>
      <c r="V21" s="4"/>
    </row>
    <row r="22" spans="1:22" s="30" customFormat="1" ht="16.5" customHeight="1">
      <c r="A22" s="21"/>
      <c r="B22" s="25" t="s">
        <v>25</v>
      </c>
      <c r="C22" s="59">
        <f>SUM(C21-C4)+E21</f>
        <v>-2894.9166666666652</v>
      </c>
      <c r="D22" s="58">
        <f>SUM(C3-C22)</f>
        <v>18094.916666666664</v>
      </c>
      <c r="E22" s="28"/>
      <c r="F22" s="25" t="s">
        <v>25</v>
      </c>
      <c r="G22" s="59">
        <f>SUM(G21-G4)+I21</f>
        <v>-20205.625</v>
      </c>
      <c r="H22" s="58">
        <f>SUM(G3-G22)</f>
        <v>39205.625</v>
      </c>
      <c r="I22" s="28"/>
      <c r="J22" s="25" t="s">
        <v>25</v>
      </c>
      <c r="K22" s="59">
        <f>SUM(K21-K4)+M21</f>
        <v>14890</v>
      </c>
      <c r="L22" s="58">
        <f>SUM(K3-K22)</f>
        <v>310</v>
      </c>
      <c r="M22" s="28"/>
      <c r="N22" s="25" t="s">
        <v>25</v>
      </c>
      <c r="O22" s="59">
        <f>SUM(O21-O4)+Q21</f>
        <v>12325.583333333343</v>
      </c>
      <c r="P22" s="58">
        <f>SUM(O3-O22)</f>
        <v>2874.416666666657</v>
      </c>
      <c r="Q22" s="28"/>
      <c r="R22" s="4"/>
      <c r="S22" s="4"/>
      <c r="T22" s="4"/>
      <c r="U22" s="4"/>
      <c r="V22" s="4"/>
    </row>
    <row r="23" spans="1:22" s="30" customFormat="1" ht="16.5" customHeight="1">
      <c r="A23" s="4"/>
      <c r="B23" s="5"/>
      <c r="C23" s="6"/>
      <c r="D23" s="7" t="s">
        <v>0</v>
      </c>
      <c r="E23" s="8"/>
      <c r="F23" s="5"/>
      <c r="G23" s="12"/>
      <c r="H23" s="13">
        <v>95</v>
      </c>
      <c r="I23" s="14"/>
      <c r="J23" s="5"/>
      <c r="K23" s="15"/>
      <c r="L23" s="16" t="s">
        <v>2</v>
      </c>
      <c r="M23" s="17"/>
      <c r="N23" s="5"/>
      <c r="O23" s="9"/>
      <c r="P23" s="10" t="s">
        <v>1</v>
      </c>
      <c r="Q23" s="11"/>
      <c r="R23" s="4"/>
      <c r="S23" s="4"/>
      <c r="T23" s="4"/>
      <c r="U23" s="4"/>
      <c r="V23" s="4"/>
    </row>
    <row r="24" spans="1:22" s="30" customFormat="1" ht="21" customHeight="1">
      <c r="A24" s="21"/>
      <c r="B24" s="18" t="s">
        <v>3</v>
      </c>
      <c r="C24" s="19">
        <f>C3</f>
        <v>15200</v>
      </c>
      <c r="D24" s="83" t="s">
        <v>26</v>
      </c>
      <c r="E24" s="84"/>
      <c r="F24" s="18" t="s">
        <v>3</v>
      </c>
      <c r="G24" s="19">
        <f>G3</f>
        <v>19000</v>
      </c>
      <c r="H24" s="4"/>
      <c r="I24" s="21"/>
      <c r="J24" s="18" t="s">
        <v>3</v>
      </c>
      <c r="K24" s="19">
        <f>K3</f>
        <v>15200</v>
      </c>
      <c r="L24" s="4"/>
      <c r="M24" s="4"/>
      <c r="N24" s="18" t="s">
        <v>3</v>
      </c>
      <c r="O24" s="19">
        <f>O3</f>
        <v>15200</v>
      </c>
      <c r="P24" s="4"/>
      <c r="Q24" s="21"/>
      <c r="R24" s="4"/>
      <c r="S24" s="4"/>
      <c r="T24" s="4"/>
      <c r="U24" s="4"/>
      <c r="V24" s="4"/>
    </row>
    <row r="25" spans="1:22" s="30" customFormat="1" ht="16.5" customHeight="1">
      <c r="A25" s="21"/>
      <c r="B25" s="18" t="s">
        <v>5</v>
      </c>
      <c r="C25" s="57">
        <f>C4</f>
        <v>1130.9322916666667</v>
      </c>
      <c r="D25" s="85"/>
      <c r="E25" s="86"/>
      <c r="F25" s="18" t="s">
        <v>5</v>
      </c>
      <c r="G25" s="57">
        <f>G4</f>
        <v>2212.8515625</v>
      </c>
      <c r="H25" s="27"/>
      <c r="I25" s="23"/>
      <c r="J25" s="18" t="s">
        <v>5</v>
      </c>
      <c r="K25" s="57">
        <f>K4</f>
        <v>19.375</v>
      </c>
      <c r="L25" s="27"/>
      <c r="M25" s="27"/>
      <c r="N25" s="18" t="s">
        <v>5</v>
      </c>
      <c r="O25" s="57">
        <f>O4</f>
        <v>179.65104166666666</v>
      </c>
      <c r="P25" s="27"/>
      <c r="Q25" s="23"/>
      <c r="R25" s="4"/>
      <c r="S25" s="4"/>
      <c r="T25" s="4"/>
      <c r="U25" s="4"/>
      <c r="V25" s="4"/>
    </row>
    <row r="26" spans="1:22" s="30" customFormat="1" ht="16.5" customHeight="1">
      <c r="A26" s="4"/>
      <c r="B26" s="5"/>
      <c r="C26" s="28" t="s">
        <v>6</v>
      </c>
      <c r="D26" s="28" t="s">
        <v>7</v>
      </c>
      <c r="E26" s="28" t="s">
        <v>8</v>
      </c>
      <c r="F26" s="5"/>
      <c r="G26" s="28" t="s">
        <v>6</v>
      </c>
      <c r="H26" s="28" t="s">
        <v>7</v>
      </c>
      <c r="I26" s="28" t="s">
        <v>8</v>
      </c>
      <c r="J26" s="5"/>
      <c r="K26" s="28" t="s">
        <v>6</v>
      </c>
      <c r="L26" s="28" t="s">
        <v>7</v>
      </c>
      <c r="M26" s="28" t="s">
        <v>8</v>
      </c>
      <c r="N26" s="5"/>
      <c r="O26" s="28" t="s">
        <v>6</v>
      </c>
      <c r="P26" s="28" t="s">
        <v>7</v>
      </c>
      <c r="Q26" s="28" t="s">
        <v>8</v>
      </c>
      <c r="R26" s="4"/>
      <c r="S26" s="4"/>
      <c r="T26" s="4"/>
      <c r="U26" s="4"/>
      <c r="V26" s="4"/>
    </row>
    <row r="27" spans="1:22" s="30" customFormat="1" ht="16.5" customHeight="1">
      <c r="A27" s="21"/>
      <c r="B27" s="25" t="s">
        <v>9</v>
      </c>
      <c r="C27" s="59">
        <f>C22</f>
        <v>-2894.9166666666652</v>
      </c>
      <c r="D27" s="59"/>
      <c r="E27" s="28"/>
      <c r="F27" s="25" t="s">
        <v>9</v>
      </c>
      <c r="G27" s="59">
        <f>G22</f>
        <v>-20205.625</v>
      </c>
      <c r="H27" s="59"/>
      <c r="I27" s="28"/>
      <c r="J27" s="25" t="s">
        <v>9</v>
      </c>
      <c r="K27" s="59">
        <f>K22</f>
        <v>14890</v>
      </c>
      <c r="L27" s="59"/>
      <c r="M27" s="28"/>
      <c r="N27" s="25" t="s">
        <v>9</v>
      </c>
      <c r="O27" s="59">
        <f>O22</f>
        <v>12325.583333333343</v>
      </c>
      <c r="P27" s="59"/>
      <c r="Q27" s="28"/>
      <c r="R27" s="4"/>
      <c r="S27" s="4"/>
      <c r="T27" s="4"/>
      <c r="U27" s="4"/>
      <c r="V27" s="4"/>
    </row>
    <row r="28" spans="1:22" s="30" customFormat="1" ht="16.5" customHeight="1">
      <c r="A28" s="21"/>
      <c r="B28" s="25" t="s">
        <v>10</v>
      </c>
      <c r="C28" s="59">
        <f>SUM(C27,-C25)+E27</f>
        <v>-4025.8489583333321</v>
      </c>
      <c r="D28" s="58">
        <f>SUM(C24-C28)</f>
        <v>19225.848958333332</v>
      </c>
      <c r="E28" s="28"/>
      <c r="F28" s="25" t="s">
        <v>10</v>
      </c>
      <c r="G28" s="59">
        <f>SUM(G27,-G25)+I27</f>
        <v>-22418.4765625</v>
      </c>
      <c r="H28" s="58">
        <f>SUM(G24-G28)</f>
        <v>41418.4765625</v>
      </c>
      <c r="I28" s="28"/>
      <c r="J28" s="25" t="s">
        <v>10</v>
      </c>
      <c r="K28" s="59">
        <f>SUM(K27,-K25)+M27</f>
        <v>14870.625</v>
      </c>
      <c r="L28" s="58">
        <f>SUM(K24-K28)</f>
        <v>329.375</v>
      </c>
      <c r="M28" s="28"/>
      <c r="N28" s="25" t="s">
        <v>10</v>
      </c>
      <c r="O28" s="59">
        <f>SUM(O27,-O25)+Q27</f>
        <v>12145.932291666677</v>
      </c>
      <c r="P28" s="58">
        <f>SUM(O24-O28)</f>
        <v>3054.067708333323</v>
      </c>
      <c r="Q28" s="28"/>
      <c r="R28" s="4"/>
      <c r="S28" s="4"/>
      <c r="T28" s="4"/>
      <c r="U28" s="4"/>
      <c r="V28" s="4"/>
    </row>
    <row r="29" spans="1:22" s="30" customFormat="1" ht="16.5" customHeight="1">
      <c r="A29" s="21"/>
      <c r="B29" s="25" t="s">
        <v>11</v>
      </c>
      <c r="C29" s="59">
        <f>SUM(C28,-C25)+E28</f>
        <v>-5156.7812499999991</v>
      </c>
      <c r="D29" s="58">
        <f>SUM(C24-C29)</f>
        <v>20356.78125</v>
      </c>
      <c r="E29" s="28"/>
      <c r="F29" s="25" t="s">
        <v>11</v>
      </c>
      <c r="G29" s="59">
        <f>SUM(G28,-G25)+I28</f>
        <v>-24631.328125</v>
      </c>
      <c r="H29" s="58">
        <f>SUM(G24-G29)</f>
        <v>43631.328125</v>
      </c>
      <c r="I29" s="28"/>
      <c r="J29" s="25" t="s">
        <v>11</v>
      </c>
      <c r="K29" s="59">
        <f>SUM(K28,-K25)+M28</f>
        <v>14851.25</v>
      </c>
      <c r="L29" s="58">
        <f>SUM(K24-K29)</f>
        <v>348.75</v>
      </c>
      <c r="M29" s="28"/>
      <c r="N29" s="25" t="s">
        <v>11</v>
      </c>
      <c r="O29" s="59">
        <f>SUM(O28,-O25)+Q28</f>
        <v>11966.281250000011</v>
      </c>
      <c r="P29" s="58">
        <f>SUM(O24-O29)</f>
        <v>3233.7187499999891</v>
      </c>
      <c r="Q29" s="28"/>
      <c r="R29" s="4"/>
      <c r="S29" s="4"/>
      <c r="T29" s="4"/>
      <c r="U29" s="4"/>
      <c r="V29" s="4"/>
    </row>
    <row r="30" spans="1:22" s="30" customFormat="1" ht="16.5" customHeight="1">
      <c r="A30" s="21"/>
      <c r="B30" s="25" t="s">
        <v>12</v>
      </c>
      <c r="C30" s="59">
        <f>SUM(C29,-C25)+E29</f>
        <v>-6287.7135416666661</v>
      </c>
      <c r="D30" s="58">
        <f>SUM(C24-C30)</f>
        <v>21487.713541666664</v>
      </c>
      <c r="E30" s="28"/>
      <c r="F30" s="25" t="s">
        <v>12</v>
      </c>
      <c r="G30" s="59">
        <f>SUM(G29,-G25)+I29</f>
        <v>-26844.1796875</v>
      </c>
      <c r="H30" s="58">
        <f>SUM(G24-G30)</f>
        <v>45844.1796875</v>
      </c>
      <c r="I30" s="28"/>
      <c r="J30" s="25" t="s">
        <v>12</v>
      </c>
      <c r="K30" s="59">
        <f>SUM(K29,-K25)+M29</f>
        <v>14831.875</v>
      </c>
      <c r="L30" s="58">
        <f>SUM(K24-K30)</f>
        <v>368.125</v>
      </c>
      <c r="M30" s="28"/>
      <c r="N30" s="25" t="s">
        <v>12</v>
      </c>
      <c r="O30" s="59">
        <f>SUM(O29,-O25)+Q29</f>
        <v>11786.630208333345</v>
      </c>
      <c r="P30" s="58">
        <f>SUM(O24-O30)</f>
        <v>3413.3697916666551</v>
      </c>
      <c r="Q30" s="28"/>
      <c r="R30" s="4"/>
      <c r="S30" s="4"/>
      <c r="T30" s="4"/>
      <c r="U30" s="4"/>
      <c r="V30" s="4"/>
    </row>
    <row r="31" spans="1:22" s="30" customFormat="1" ht="16.5" customHeight="1">
      <c r="A31" s="21"/>
      <c r="B31" s="25" t="s">
        <v>13</v>
      </c>
      <c r="C31" s="59">
        <f>SUM(C30-C25+E30)</f>
        <v>-7418.645833333333</v>
      </c>
      <c r="D31" s="58">
        <f>SUM(C24-C31)</f>
        <v>22618.645833333332</v>
      </c>
      <c r="E31" s="28"/>
      <c r="F31" s="25" t="s">
        <v>13</v>
      </c>
      <c r="G31" s="59">
        <f>SUM(G30-G25+I30)</f>
        <v>-29057.03125</v>
      </c>
      <c r="H31" s="58">
        <f>SUM(G24-G31)</f>
        <v>48057.03125</v>
      </c>
      <c r="I31" s="28"/>
      <c r="J31" s="25" t="s">
        <v>13</v>
      </c>
      <c r="K31" s="59">
        <f>SUM(K30-K25+M30)</f>
        <v>14812.5</v>
      </c>
      <c r="L31" s="58">
        <f>SUM(K24-K31)</f>
        <v>387.5</v>
      </c>
      <c r="M31" s="28"/>
      <c r="N31" s="25" t="s">
        <v>13</v>
      </c>
      <c r="O31" s="59">
        <f>SUM(O30-O25+Q30)</f>
        <v>11606.979166666679</v>
      </c>
      <c r="P31" s="58">
        <f>SUM(O24-O31)</f>
        <v>3593.0208333333212</v>
      </c>
      <c r="Q31" s="28"/>
      <c r="R31" s="4"/>
      <c r="S31" s="4"/>
      <c r="T31" s="4"/>
      <c r="U31" s="4"/>
      <c r="V31" s="4"/>
    </row>
    <row r="32" spans="1:22" s="30" customFormat="1" ht="16.5" customHeight="1">
      <c r="A32" s="21"/>
      <c r="B32" s="25" t="s">
        <v>14</v>
      </c>
      <c r="C32" s="59">
        <f>SUM(C31-C25+E31)</f>
        <v>-8549.578125</v>
      </c>
      <c r="D32" s="58">
        <f>SUM(C24-C32)</f>
        <v>23749.578125</v>
      </c>
      <c r="E32" s="28"/>
      <c r="F32" s="25" t="s">
        <v>14</v>
      </c>
      <c r="G32" s="59">
        <f>SUM(G31-G25+I31)</f>
        <v>-31269.8828125</v>
      </c>
      <c r="H32" s="58">
        <f>SUM(G24-G32)</f>
        <v>50269.8828125</v>
      </c>
      <c r="I32" s="28"/>
      <c r="J32" s="25" t="s">
        <v>14</v>
      </c>
      <c r="K32" s="59">
        <f>SUM(K31-K25+M31)</f>
        <v>14793.125</v>
      </c>
      <c r="L32" s="58">
        <f>SUM(K24-K32)</f>
        <v>406.875</v>
      </c>
      <c r="M32" s="28"/>
      <c r="N32" s="25" t="s">
        <v>14</v>
      </c>
      <c r="O32" s="59">
        <f>SUM(O31-O25+Q31)</f>
        <v>11427.328125000013</v>
      </c>
      <c r="P32" s="58">
        <f>SUM(O24-O32)</f>
        <v>3772.6718749999873</v>
      </c>
      <c r="Q32" s="28"/>
      <c r="R32" s="4"/>
      <c r="S32" s="4"/>
      <c r="T32" s="4"/>
      <c r="U32" s="4"/>
      <c r="V32" s="4"/>
    </row>
    <row r="33" spans="1:22" s="30" customFormat="1" ht="16.5" customHeight="1">
      <c r="A33" s="21"/>
      <c r="B33" s="25" t="s">
        <v>15</v>
      </c>
      <c r="C33" s="59">
        <f>SUM(C32,-C25)+E32</f>
        <v>-9680.5104166666661</v>
      </c>
      <c r="D33" s="58">
        <f>SUM(C24-C33)</f>
        <v>24880.510416666664</v>
      </c>
      <c r="E33" s="28"/>
      <c r="F33" s="25" t="s">
        <v>15</v>
      </c>
      <c r="G33" s="59">
        <f>SUM(G32,-G25)+I32</f>
        <v>-33482.734375</v>
      </c>
      <c r="H33" s="58">
        <f>SUM(G24-G33)</f>
        <v>52482.734375</v>
      </c>
      <c r="I33" s="28"/>
      <c r="J33" s="25" t="s">
        <v>15</v>
      </c>
      <c r="K33" s="59">
        <f>SUM(K32,-K25)+M32</f>
        <v>14773.75</v>
      </c>
      <c r="L33" s="58">
        <f>SUM(K24-K33)</f>
        <v>426.25</v>
      </c>
      <c r="M33" s="28"/>
      <c r="N33" s="25" t="s">
        <v>15</v>
      </c>
      <c r="O33" s="59">
        <f>SUM(O32,-O25)+Q32</f>
        <v>11247.677083333347</v>
      </c>
      <c r="P33" s="58">
        <f>SUM(O24-O33)</f>
        <v>3952.3229166666533</v>
      </c>
      <c r="Q33" s="28"/>
      <c r="R33" s="4"/>
      <c r="S33" s="4"/>
      <c r="T33" s="4"/>
      <c r="U33" s="4"/>
      <c r="V33" s="4"/>
    </row>
    <row r="34" spans="1:22" s="30" customFormat="1" ht="16.5" customHeight="1">
      <c r="A34" s="21"/>
      <c r="B34" s="25" t="s">
        <v>16</v>
      </c>
      <c r="C34" s="59">
        <f>SUM(C33,-C25)+E33</f>
        <v>-10811.442708333332</v>
      </c>
      <c r="D34" s="58">
        <f>SUM(C24-C34)</f>
        <v>26011.442708333332</v>
      </c>
      <c r="E34" s="28"/>
      <c r="F34" s="25" t="s">
        <v>16</v>
      </c>
      <c r="G34" s="59">
        <f>SUM(G33,-G25)+I33</f>
        <v>-35695.5859375</v>
      </c>
      <c r="H34" s="58">
        <f>SUM(G24-G34)</f>
        <v>54695.5859375</v>
      </c>
      <c r="I34" s="28"/>
      <c r="J34" s="25" t="s">
        <v>16</v>
      </c>
      <c r="K34" s="59">
        <f>SUM(K33,-K25)+M33</f>
        <v>14754.375</v>
      </c>
      <c r="L34" s="58">
        <f>SUM(K24-K34)</f>
        <v>445.625</v>
      </c>
      <c r="M34" s="28"/>
      <c r="N34" s="25" t="s">
        <v>16</v>
      </c>
      <c r="O34" s="59">
        <f>SUM(O33,-O25)+Q33</f>
        <v>11068.026041666681</v>
      </c>
      <c r="P34" s="58">
        <f>SUM(O24-O34)</f>
        <v>4131.9739583333194</v>
      </c>
      <c r="Q34" s="28"/>
      <c r="R34" s="4"/>
      <c r="S34" s="4"/>
      <c r="T34" s="4"/>
      <c r="U34" s="4"/>
      <c r="V34" s="4"/>
    </row>
    <row r="35" spans="1:22" s="30" customFormat="1" ht="16.5" customHeight="1">
      <c r="A35" s="21"/>
      <c r="B35" s="25" t="s">
        <v>17</v>
      </c>
      <c r="C35" s="59">
        <f>SUM(C34,-C25)+E34</f>
        <v>-11942.374999999998</v>
      </c>
      <c r="D35" s="58">
        <f>SUM(C24-C35)</f>
        <v>27142.375</v>
      </c>
      <c r="E35" s="28"/>
      <c r="F35" s="25" t="s">
        <v>17</v>
      </c>
      <c r="G35" s="59">
        <f>SUM(G34,-G25)+I34</f>
        <v>-37908.4375</v>
      </c>
      <c r="H35" s="58">
        <f>SUM(G24-G35)</f>
        <v>56908.4375</v>
      </c>
      <c r="I35" s="28"/>
      <c r="J35" s="25" t="s">
        <v>17</v>
      </c>
      <c r="K35" s="59">
        <f>SUM(K34,-K25)+M34</f>
        <v>14735</v>
      </c>
      <c r="L35" s="58">
        <f>SUM(K24-K35)</f>
        <v>465</v>
      </c>
      <c r="M35" s="28"/>
      <c r="N35" s="25" t="s">
        <v>17</v>
      </c>
      <c r="O35" s="59">
        <f>SUM(O34,-O25)+Q34</f>
        <v>10888.375000000015</v>
      </c>
      <c r="P35" s="58">
        <f>SUM(O24-O35)</f>
        <v>4311.6249999999854</v>
      </c>
      <c r="Q35" s="28"/>
      <c r="R35" s="4"/>
      <c r="S35" s="4"/>
      <c r="T35" s="4"/>
      <c r="U35" s="4"/>
      <c r="V35" s="4"/>
    </row>
    <row r="36" spans="1:22" s="30" customFormat="1" ht="16.5" customHeight="1">
      <c r="A36" s="21"/>
      <c r="B36" s="25" t="s">
        <v>18</v>
      </c>
      <c r="C36" s="59">
        <f>SUM(C35,-C25)+E35</f>
        <v>-13073.307291666664</v>
      </c>
      <c r="D36" s="58">
        <f>SUM(C24-C36)</f>
        <v>28273.307291666664</v>
      </c>
      <c r="E36" s="28"/>
      <c r="F36" s="25" t="s">
        <v>18</v>
      </c>
      <c r="G36" s="59">
        <f>SUM(G35,-G25)+I35</f>
        <v>-40121.2890625</v>
      </c>
      <c r="H36" s="58">
        <f>SUM(G24-G36)</f>
        <v>59121.2890625</v>
      </c>
      <c r="I36" s="28"/>
      <c r="J36" s="25" t="s">
        <v>18</v>
      </c>
      <c r="K36" s="59">
        <f>SUM(K35,-K25)+M35</f>
        <v>14715.625</v>
      </c>
      <c r="L36" s="58">
        <f>SUM(K24-K36)</f>
        <v>484.375</v>
      </c>
      <c r="M36" s="28"/>
      <c r="N36" s="25" t="s">
        <v>18</v>
      </c>
      <c r="O36" s="59">
        <f>SUM(O35,-O25)+Q35</f>
        <v>10708.723958333348</v>
      </c>
      <c r="P36" s="58">
        <f>SUM(O24-O36)</f>
        <v>4491.2760416666515</v>
      </c>
      <c r="Q36" s="28"/>
      <c r="R36" s="4"/>
      <c r="S36" s="4"/>
      <c r="T36" s="4"/>
      <c r="U36" s="4"/>
      <c r="V36" s="4"/>
    </row>
    <row r="37" spans="1:22" s="30" customFormat="1" ht="16.5" customHeight="1">
      <c r="A37" s="21"/>
      <c r="B37" s="25" t="s">
        <v>19</v>
      </c>
      <c r="C37" s="59">
        <f>SUM(C36,-C25)+E36</f>
        <v>-14204.23958333333</v>
      </c>
      <c r="D37" s="58">
        <f>SUM(C24-C37)</f>
        <v>29404.239583333328</v>
      </c>
      <c r="E37" s="28"/>
      <c r="F37" s="25" t="s">
        <v>19</v>
      </c>
      <c r="G37" s="59">
        <f>SUM(G36,-G25)+I36</f>
        <v>-42334.140625</v>
      </c>
      <c r="H37" s="58">
        <f>SUM(G24-G37)</f>
        <v>61334.140625</v>
      </c>
      <c r="I37" s="28"/>
      <c r="J37" s="25" t="s">
        <v>19</v>
      </c>
      <c r="K37" s="59">
        <f>SUM(K36,-K25)+M36</f>
        <v>14696.25</v>
      </c>
      <c r="L37" s="58">
        <f>SUM(K24-K37)</f>
        <v>503.75</v>
      </c>
      <c r="M37" s="28"/>
      <c r="N37" s="25" t="s">
        <v>19</v>
      </c>
      <c r="O37" s="59">
        <f>SUM(O36,-O25)+Q36</f>
        <v>10529.072916666682</v>
      </c>
      <c r="P37" s="58">
        <f>SUM(O24-O37)</f>
        <v>4670.9270833333176</v>
      </c>
      <c r="Q37" s="28"/>
      <c r="R37" s="4"/>
      <c r="S37" s="4"/>
      <c r="T37" s="4"/>
      <c r="U37" s="4"/>
      <c r="V37" s="4"/>
    </row>
    <row r="38" spans="1:22" s="30" customFormat="1" ht="16.5" customHeight="1">
      <c r="A38" s="21"/>
      <c r="B38" s="25" t="s">
        <v>20</v>
      </c>
      <c r="C38" s="59">
        <f>SUM(C37-C25)+E37</f>
        <v>-15335.171874999996</v>
      </c>
      <c r="D38" s="58">
        <f>SUM(C24-C38)</f>
        <v>30535.171874999996</v>
      </c>
      <c r="E38" s="28"/>
      <c r="F38" s="25" t="s">
        <v>20</v>
      </c>
      <c r="G38" s="59">
        <f>SUM(G37-G25)+I37</f>
        <v>-44546.9921875</v>
      </c>
      <c r="H38" s="58">
        <f>SUM(G24-G38)</f>
        <v>63546.9921875</v>
      </c>
      <c r="I38" s="28"/>
      <c r="J38" s="25" t="s">
        <v>20</v>
      </c>
      <c r="K38" s="59">
        <f>SUM(K37-K25)+M37</f>
        <v>14676.875</v>
      </c>
      <c r="L38" s="58">
        <f>SUM(K24-K38)</f>
        <v>523.125</v>
      </c>
      <c r="M38" s="28"/>
      <c r="N38" s="25" t="s">
        <v>20</v>
      </c>
      <c r="O38" s="59">
        <f>SUM(O37-O25)+Q37</f>
        <v>10349.421875000016</v>
      </c>
      <c r="P38" s="58">
        <f>SUM(O24-O38)</f>
        <v>4850.5781249999836</v>
      </c>
      <c r="Q38" s="28"/>
      <c r="R38" s="4"/>
      <c r="S38" s="4"/>
      <c r="T38" s="4"/>
      <c r="U38" s="4"/>
      <c r="V38" s="4"/>
    </row>
    <row r="39" spans="1:22" s="30" customFormat="1" ht="16.5" customHeight="1">
      <c r="A39" s="21"/>
      <c r="B39" s="25" t="s">
        <v>21</v>
      </c>
      <c r="C39" s="59">
        <f>SUM(C38-C25)+E38</f>
        <v>-16466.104166666664</v>
      </c>
      <c r="D39" s="58">
        <f>SUM(C24-C39)</f>
        <v>31666.104166666664</v>
      </c>
      <c r="E39" s="28"/>
      <c r="F39" s="25" t="s">
        <v>21</v>
      </c>
      <c r="G39" s="59">
        <f>SUM(G38-G25)+I38</f>
        <v>-46759.84375</v>
      </c>
      <c r="H39" s="58">
        <f>SUM(G24-G39)</f>
        <v>65759.84375</v>
      </c>
      <c r="I39" s="28"/>
      <c r="J39" s="25" t="s">
        <v>21</v>
      </c>
      <c r="K39" s="59">
        <f>SUM(K38-K25)+M38</f>
        <v>14657.5</v>
      </c>
      <c r="L39" s="58">
        <f>SUM(K24-K39)</f>
        <v>542.5</v>
      </c>
      <c r="M39" s="28"/>
      <c r="N39" s="25" t="s">
        <v>21</v>
      </c>
      <c r="O39" s="59">
        <f>SUM(O38-O25)+Q38</f>
        <v>10169.77083333335</v>
      </c>
      <c r="P39" s="58">
        <f>SUM(O24-O39)</f>
        <v>5030.2291666666497</v>
      </c>
      <c r="Q39" s="28"/>
      <c r="R39" s="4"/>
      <c r="S39" s="4"/>
      <c r="T39" s="4"/>
      <c r="U39" s="4"/>
      <c r="V39" s="4"/>
    </row>
    <row r="40" spans="1:22" s="30" customFormat="1" ht="16.5" customHeight="1">
      <c r="A40" s="21"/>
      <c r="B40" s="25" t="s">
        <v>22</v>
      </c>
      <c r="C40" s="59">
        <f>SUM(C39-C25)+E39</f>
        <v>-17597.036458333332</v>
      </c>
      <c r="D40" s="58">
        <f>SUM(C24-C40)</f>
        <v>32797.036458333328</v>
      </c>
      <c r="E40" s="28"/>
      <c r="F40" s="25" t="s">
        <v>22</v>
      </c>
      <c r="G40" s="59">
        <f>SUM(G39-G25)+I39</f>
        <v>-48972.6953125</v>
      </c>
      <c r="H40" s="58">
        <f>SUM(G24-G40)</f>
        <v>67972.6953125</v>
      </c>
      <c r="I40" s="28"/>
      <c r="J40" s="25" t="s">
        <v>22</v>
      </c>
      <c r="K40" s="59">
        <f>SUM(K39-K25)+M39</f>
        <v>14638.125</v>
      </c>
      <c r="L40" s="58">
        <f>SUM(K24-K40)</f>
        <v>561.875</v>
      </c>
      <c r="M40" s="28"/>
      <c r="N40" s="25" t="s">
        <v>22</v>
      </c>
      <c r="O40" s="59">
        <f>SUM(O39-O25)+Q39</f>
        <v>9990.1197916666843</v>
      </c>
      <c r="P40" s="58">
        <f>SUM(O24-O40)</f>
        <v>5209.8802083333157</v>
      </c>
      <c r="Q40" s="28"/>
      <c r="R40" s="4"/>
      <c r="S40" s="4"/>
      <c r="T40" s="4"/>
      <c r="U40" s="4"/>
      <c r="V40" s="4"/>
    </row>
    <row r="41" spans="1:22" s="30" customFormat="1" ht="16.5" customHeight="1">
      <c r="A41" s="21"/>
      <c r="B41" s="25" t="s">
        <v>23</v>
      </c>
      <c r="C41" s="59">
        <f>SUM(C40-C25)+E40</f>
        <v>-18727.96875</v>
      </c>
      <c r="D41" s="58">
        <f>SUM(C24-C41)</f>
        <v>33927.96875</v>
      </c>
      <c r="E41" s="28"/>
      <c r="F41" s="25" t="s">
        <v>23</v>
      </c>
      <c r="G41" s="59">
        <f>SUM(G40-G25)+I40</f>
        <v>-51185.546875</v>
      </c>
      <c r="H41" s="58">
        <f>SUM(G24-G41)</f>
        <v>70185.546875</v>
      </c>
      <c r="I41" s="28"/>
      <c r="J41" s="25" t="s">
        <v>23</v>
      </c>
      <c r="K41" s="59">
        <f>SUM(K40-K25)+M40</f>
        <v>14618.75</v>
      </c>
      <c r="L41" s="58">
        <f>SUM(K24-K41)</f>
        <v>581.25</v>
      </c>
      <c r="M41" s="28"/>
      <c r="N41" s="25" t="s">
        <v>23</v>
      </c>
      <c r="O41" s="59">
        <f>SUM(O40-O25)+Q40</f>
        <v>9810.4687500000182</v>
      </c>
      <c r="P41" s="58">
        <f>SUM(O24-O41)</f>
        <v>5389.5312499999818</v>
      </c>
      <c r="Q41" s="28"/>
      <c r="R41" s="4"/>
      <c r="S41" s="4"/>
      <c r="T41" s="4"/>
      <c r="U41" s="4"/>
      <c r="V41" s="4"/>
    </row>
    <row r="42" spans="1:22" s="30" customFormat="1" ht="16.5" customHeight="1">
      <c r="A42" s="21"/>
      <c r="B42" s="25" t="s">
        <v>24</v>
      </c>
      <c r="C42" s="59">
        <f>SUM(C41,-C25)+E41</f>
        <v>-19858.901041666668</v>
      </c>
      <c r="D42" s="58">
        <f>SUM(C24-C42)</f>
        <v>35058.901041666672</v>
      </c>
      <c r="E42" s="28"/>
      <c r="F42" s="25" t="s">
        <v>24</v>
      </c>
      <c r="G42" s="59">
        <f>SUM(G41,-G25)+I41</f>
        <v>-53398.3984375</v>
      </c>
      <c r="H42" s="58">
        <f>SUM(G24-G42)</f>
        <v>72398.3984375</v>
      </c>
      <c r="I42" s="28"/>
      <c r="J42" s="25" t="s">
        <v>24</v>
      </c>
      <c r="K42" s="59">
        <f>SUM(K41,-K25)+M41</f>
        <v>14599.375</v>
      </c>
      <c r="L42" s="58">
        <f>SUM(K24-K42)</f>
        <v>600.625</v>
      </c>
      <c r="M42" s="28"/>
      <c r="N42" s="25" t="s">
        <v>24</v>
      </c>
      <c r="O42" s="59">
        <f>SUM(O41,-O25)+Q41</f>
        <v>9630.8177083333521</v>
      </c>
      <c r="P42" s="58">
        <f>SUM(O24-O42)</f>
        <v>5569.1822916666479</v>
      </c>
      <c r="Q42" s="28"/>
      <c r="R42" s="4"/>
      <c r="S42" s="4"/>
      <c r="T42" s="4"/>
      <c r="U42" s="4"/>
      <c r="V42" s="4"/>
    </row>
    <row r="43" spans="1:22" s="30" customFormat="1" ht="16.5" customHeight="1">
      <c r="A43" s="21"/>
      <c r="B43" s="25" t="s">
        <v>25</v>
      </c>
      <c r="C43" s="59">
        <f>SUM(C42-C25)+E42</f>
        <v>-20989.833333333336</v>
      </c>
      <c r="D43" s="58">
        <f>SUM(C24-C43)</f>
        <v>36189.833333333336</v>
      </c>
      <c r="E43" s="28"/>
      <c r="F43" s="25" t="s">
        <v>25</v>
      </c>
      <c r="G43" s="59">
        <f>SUM(G42-G25)+I42</f>
        <v>-55611.25</v>
      </c>
      <c r="H43" s="58">
        <f>SUM(G24-G43)</f>
        <v>74611.25</v>
      </c>
      <c r="I43" s="28"/>
      <c r="J43" s="25" t="s">
        <v>25</v>
      </c>
      <c r="K43" s="59">
        <f>SUM(K42-K25)+M42</f>
        <v>14580</v>
      </c>
      <c r="L43" s="58">
        <f>SUM(K24-K43)</f>
        <v>620</v>
      </c>
      <c r="M43" s="28"/>
      <c r="N43" s="25" t="s">
        <v>25</v>
      </c>
      <c r="O43" s="59">
        <f>SUM(O42-O25)+Q42</f>
        <v>9451.1666666666861</v>
      </c>
      <c r="P43" s="58">
        <f>SUM(O24-O43)</f>
        <v>5748.8333333333139</v>
      </c>
      <c r="Q43" s="28"/>
      <c r="R43" s="4"/>
      <c r="S43" s="4"/>
      <c r="T43" s="4"/>
      <c r="U43" s="4"/>
      <c r="V43" s="4"/>
    </row>
    <row r="44" spans="1:22" s="30" customFormat="1" ht="16.5" customHeight="1">
      <c r="A44" s="4"/>
      <c r="B44" s="5"/>
      <c r="C44" s="6"/>
      <c r="D44" s="7" t="s">
        <v>0</v>
      </c>
      <c r="E44" s="8"/>
      <c r="F44" s="5"/>
      <c r="G44" s="12"/>
      <c r="H44" s="13">
        <v>95</v>
      </c>
      <c r="I44" s="14"/>
      <c r="J44" s="5"/>
      <c r="K44" s="15"/>
      <c r="L44" s="16" t="s">
        <v>2</v>
      </c>
      <c r="M44" s="17"/>
      <c r="N44" s="5"/>
      <c r="O44" s="9"/>
      <c r="P44" s="10" t="s">
        <v>1</v>
      </c>
      <c r="Q44" s="11"/>
      <c r="R44" s="4"/>
      <c r="S44" s="4"/>
      <c r="T44" s="4"/>
      <c r="U44" s="4"/>
      <c r="V44" s="4"/>
    </row>
    <row r="45" spans="1:22" s="30" customFormat="1" ht="16.5" customHeight="1">
      <c r="A45" s="21"/>
      <c r="B45" s="18" t="s">
        <v>3</v>
      </c>
      <c r="C45" s="19">
        <f>C24</f>
        <v>15200</v>
      </c>
      <c r="D45" s="87" t="s">
        <v>27</v>
      </c>
      <c r="E45" s="88"/>
      <c r="F45" s="18" t="s">
        <v>3</v>
      </c>
      <c r="G45" s="19">
        <f>G24</f>
        <v>19000</v>
      </c>
      <c r="H45" s="4"/>
      <c r="I45" s="21"/>
      <c r="J45" s="18" t="s">
        <v>3</v>
      </c>
      <c r="K45" s="19">
        <f>K24</f>
        <v>15200</v>
      </c>
      <c r="L45" s="4"/>
      <c r="M45" s="4"/>
      <c r="N45" s="18" t="s">
        <v>3</v>
      </c>
      <c r="O45" s="19">
        <f>O24</f>
        <v>15200</v>
      </c>
      <c r="P45" s="4"/>
      <c r="Q45" s="21"/>
      <c r="R45" s="4"/>
      <c r="S45" s="4"/>
      <c r="T45" s="4"/>
      <c r="U45" s="4"/>
      <c r="V45" s="4"/>
    </row>
    <row r="46" spans="1:22" s="30" customFormat="1" ht="16.5" customHeight="1">
      <c r="A46" s="21"/>
      <c r="B46" s="18" t="s">
        <v>5</v>
      </c>
      <c r="C46" s="57">
        <f>C25</f>
        <v>1130.9322916666667</v>
      </c>
      <c r="D46" s="89"/>
      <c r="E46" s="90"/>
      <c r="F46" s="18" t="s">
        <v>5</v>
      </c>
      <c r="G46" s="57">
        <f>G25</f>
        <v>2212.8515625</v>
      </c>
      <c r="H46" s="27"/>
      <c r="I46" s="23"/>
      <c r="J46" s="18" t="s">
        <v>5</v>
      </c>
      <c r="K46" s="57">
        <f>K25</f>
        <v>19.375</v>
      </c>
      <c r="L46" s="27"/>
      <c r="M46" s="27"/>
      <c r="N46" s="18" t="s">
        <v>5</v>
      </c>
      <c r="O46" s="57">
        <f>O25</f>
        <v>179.65104166666666</v>
      </c>
      <c r="P46" s="27"/>
      <c r="Q46" s="23"/>
      <c r="R46" s="4"/>
      <c r="S46" s="4"/>
      <c r="T46" s="4"/>
      <c r="U46" s="4"/>
      <c r="V46" s="4"/>
    </row>
    <row r="47" spans="1:22" s="30" customFormat="1" ht="16.5" customHeight="1">
      <c r="A47" s="4"/>
      <c r="B47" s="5"/>
      <c r="C47" s="28" t="s">
        <v>6</v>
      </c>
      <c r="D47" s="28" t="s">
        <v>7</v>
      </c>
      <c r="E47" s="28" t="s">
        <v>8</v>
      </c>
      <c r="F47" s="5"/>
      <c r="G47" s="28" t="s">
        <v>6</v>
      </c>
      <c r="H47" s="28" t="s">
        <v>7</v>
      </c>
      <c r="I47" s="28" t="s">
        <v>8</v>
      </c>
      <c r="J47" s="5"/>
      <c r="K47" s="28" t="s">
        <v>6</v>
      </c>
      <c r="L47" s="28" t="s">
        <v>7</v>
      </c>
      <c r="M47" s="28" t="s">
        <v>8</v>
      </c>
      <c r="N47" s="5"/>
      <c r="O47" s="28" t="s">
        <v>6</v>
      </c>
      <c r="P47" s="28" t="s">
        <v>7</v>
      </c>
      <c r="Q47" s="28" t="s">
        <v>8</v>
      </c>
      <c r="R47" s="4"/>
      <c r="S47" s="4"/>
      <c r="T47" s="4"/>
      <c r="U47" s="4"/>
      <c r="V47" s="4"/>
    </row>
    <row r="48" spans="1:22" s="30" customFormat="1" ht="16.5" customHeight="1">
      <c r="A48" s="21"/>
      <c r="B48" s="25" t="s">
        <v>9</v>
      </c>
      <c r="C48" s="59">
        <f>C43</f>
        <v>-20989.833333333336</v>
      </c>
      <c r="D48" s="59"/>
      <c r="E48" s="28"/>
      <c r="F48" s="25" t="s">
        <v>9</v>
      </c>
      <c r="G48" s="59">
        <f>G43</f>
        <v>-55611.25</v>
      </c>
      <c r="H48" s="59"/>
      <c r="I48" s="28"/>
      <c r="J48" s="25" t="s">
        <v>9</v>
      </c>
      <c r="K48" s="59">
        <f>K43</f>
        <v>14580</v>
      </c>
      <c r="L48" s="59"/>
      <c r="M48" s="28"/>
      <c r="N48" s="25" t="s">
        <v>9</v>
      </c>
      <c r="O48" s="59">
        <f>O43</f>
        <v>9451.1666666666861</v>
      </c>
      <c r="P48" s="59"/>
      <c r="Q48" s="28"/>
      <c r="R48" s="4"/>
      <c r="S48" s="4"/>
      <c r="T48" s="4"/>
      <c r="U48" s="4"/>
      <c r="V48" s="4"/>
    </row>
    <row r="49" spans="1:22" s="30" customFormat="1" ht="16.5" customHeight="1">
      <c r="A49" s="21"/>
      <c r="B49" s="25" t="s">
        <v>10</v>
      </c>
      <c r="C49" s="59">
        <f>SUM(C48,-C46)+E48</f>
        <v>-22120.765625000004</v>
      </c>
      <c r="D49" s="58">
        <f>SUM(C45-C49)</f>
        <v>37320.765625</v>
      </c>
      <c r="E49" s="28"/>
      <c r="F49" s="25" t="s">
        <v>10</v>
      </c>
      <c r="G49" s="59">
        <f>SUM(G48,-G46)+I48</f>
        <v>-57824.1015625</v>
      </c>
      <c r="H49" s="58">
        <f>SUM(G45-G49)</f>
        <v>76824.1015625</v>
      </c>
      <c r="I49" s="28"/>
      <c r="J49" s="25" t="s">
        <v>10</v>
      </c>
      <c r="K49" s="59">
        <f>SUM(K48,-K46)+M48</f>
        <v>14560.625</v>
      </c>
      <c r="L49" s="58">
        <f>SUM(K45-K49)</f>
        <v>639.375</v>
      </c>
      <c r="M49" s="28"/>
      <c r="N49" s="25" t="s">
        <v>10</v>
      </c>
      <c r="O49" s="59">
        <f>SUM(O48,-O46)+Q48</f>
        <v>9271.51562500002</v>
      </c>
      <c r="P49" s="58">
        <f>SUM(O45-O49)</f>
        <v>5928.48437499998</v>
      </c>
      <c r="Q49" s="28"/>
      <c r="R49" s="4"/>
      <c r="S49" s="4"/>
      <c r="T49" s="4"/>
      <c r="U49" s="4"/>
      <c r="V49" s="4"/>
    </row>
    <row r="50" spans="1:22" s="30" customFormat="1" ht="16.5" customHeight="1">
      <c r="A50" s="21"/>
      <c r="B50" s="25" t="s">
        <v>11</v>
      </c>
      <c r="C50" s="59">
        <f>SUM(C49,-C46)+E49</f>
        <v>-23251.697916666672</v>
      </c>
      <c r="D50" s="58">
        <f>SUM(C45-C50)</f>
        <v>38451.697916666672</v>
      </c>
      <c r="E50" s="28"/>
      <c r="F50" s="25" t="s">
        <v>11</v>
      </c>
      <c r="G50" s="59">
        <f>SUM(G49,-G46)+I49</f>
        <v>-60036.953125</v>
      </c>
      <c r="H50" s="58">
        <f>SUM(G45-G50)</f>
        <v>79036.953125</v>
      </c>
      <c r="I50" s="28"/>
      <c r="J50" s="25" t="s">
        <v>11</v>
      </c>
      <c r="K50" s="59">
        <f>SUM(K49,-K46)+M49</f>
        <v>14541.25</v>
      </c>
      <c r="L50" s="58">
        <f>SUM(K45-K50)</f>
        <v>658.75</v>
      </c>
      <c r="M50" s="28"/>
      <c r="N50" s="25" t="s">
        <v>11</v>
      </c>
      <c r="O50" s="59">
        <f>SUM(O49,-O46)+Q49</f>
        <v>9091.8645833333539</v>
      </c>
      <c r="P50" s="58">
        <f>SUM(O45-O50)</f>
        <v>6108.1354166666461</v>
      </c>
      <c r="Q50" s="28"/>
      <c r="R50" s="4"/>
      <c r="S50" s="4"/>
      <c r="T50" s="4"/>
      <c r="U50" s="4"/>
      <c r="V50" s="4"/>
    </row>
    <row r="51" spans="1:22" s="30" customFormat="1" ht="16.5" customHeight="1">
      <c r="A51" s="21"/>
      <c r="B51" s="25" t="s">
        <v>12</v>
      </c>
      <c r="C51" s="59">
        <f>SUM(C50,-C46)+E50</f>
        <v>-24382.630208333339</v>
      </c>
      <c r="D51" s="58">
        <f>SUM(C45-C51)</f>
        <v>39582.630208333343</v>
      </c>
      <c r="E51" s="28"/>
      <c r="F51" s="25" t="s">
        <v>12</v>
      </c>
      <c r="G51" s="59">
        <f>SUM(G50,-G46)+I50</f>
        <v>-62249.8046875</v>
      </c>
      <c r="H51" s="58">
        <f>SUM(G45-G51)</f>
        <v>81249.8046875</v>
      </c>
      <c r="I51" s="28"/>
      <c r="J51" s="25" t="s">
        <v>12</v>
      </c>
      <c r="K51" s="59">
        <f>SUM(K50,-K46)+M50</f>
        <v>14521.875</v>
      </c>
      <c r="L51" s="58">
        <f>SUM(K45-K51)</f>
        <v>678.125</v>
      </c>
      <c r="M51" s="28"/>
      <c r="N51" s="25" t="s">
        <v>12</v>
      </c>
      <c r="O51" s="59">
        <f>SUM(O50,-O46)+Q50</f>
        <v>8912.2135416666879</v>
      </c>
      <c r="P51" s="58">
        <f>SUM(O45-O51)</f>
        <v>6287.7864583333121</v>
      </c>
      <c r="Q51" s="28"/>
      <c r="R51" s="4"/>
      <c r="S51" s="4"/>
      <c r="T51" s="4"/>
      <c r="U51" s="4"/>
      <c r="V51" s="4"/>
    </row>
    <row r="52" spans="1:22" s="30" customFormat="1" ht="16.5" customHeight="1">
      <c r="A52" s="21"/>
      <c r="B52" s="25" t="s">
        <v>13</v>
      </c>
      <c r="C52" s="59">
        <f>SUM(C51-C46+E51)</f>
        <v>-25513.562500000007</v>
      </c>
      <c r="D52" s="58">
        <f>SUM(C45-C52)</f>
        <v>40713.562500000007</v>
      </c>
      <c r="E52" s="28"/>
      <c r="F52" s="25" t="s">
        <v>13</v>
      </c>
      <c r="G52" s="59">
        <f>SUM(G51-G46+I51)</f>
        <v>-64462.65625</v>
      </c>
      <c r="H52" s="58">
        <f>SUM(G45-G52)</f>
        <v>83462.65625</v>
      </c>
      <c r="I52" s="28"/>
      <c r="J52" s="25" t="s">
        <v>13</v>
      </c>
      <c r="K52" s="59">
        <f>SUM(K51-K46+M51)</f>
        <v>14502.5</v>
      </c>
      <c r="L52" s="58">
        <f>SUM(K45-K52)</f>
        <v>697.5</v>
      </c>
      <c r="M52" s="28"/>
      <c r="N52" s="25" t="s">
        <v>13</v>
      </c>
      <c r="O52" s="59">
        <f>SUM(O51-O46+Q51)</f>
        <v>8732.5625000000218</v>
      </c>
      <c r="P52" s="58">
        <f>SUM(O45-O52)</f>
        <v>6467.4374999999782</v>
      </c>
      <c r="Q52" s="28"/>
      <c r="R52" s="4"/>
      <c r="S52" s="4"/>
      <c r="T52" s="4"/>
      <c r="U52" s="4"/>
      <c r="V52" s="4"/>
    </row>
    <row r="53" spans="1:22" s="30" customFormat="1" ht="16.5" customHeight="1">
      <c r="A53" s="21"/>
      <c r="B53" s="25" t="s">
        <v>14</v>
      </c>
      <c r="C53" s="59">
        <f>SUM(C52-C46+E52)</f>
        <v>-26644.494791666675</v>
      </c>
      <c r="D53" s="58">
        <f>SUM(C45-C53)</f>
        <v>41844.494791666672</v>
      </c>
      <c r="E53" s="28"/>
      <c r="F53" s="25" t="s">
        <v>14</v>
      </c>
      <c r="G53" s="59">
        <f>SUM(G52-G46+I52)</f>
        <v>-66675.5078125</v>
      </c>
      <c r="H53" s="58">
        <f>SUM(G45-G53)</f>
        <v>85675.5078125</v>
      </c>
      <c r="I53" s="28"/>
      <c r="J53" s="25" t="s">
        <v>14</v>
      </c>
      <c r="K53" s="59">
        <f>SUM(K52-K46+M52)</f>
        <v>14483.125</v>
      </c>
      <c r="L53" s="58">
        <f>SUM(K45-K53)</f>
        <v>716.875</v>
      </c>
      <c r="M53" s="28"/>
      <c r="N53" s="25" t="s">
        <v>14</v>
      </c>
      <c r="O53" s="59">
        <f>SUM(O52-O46+Q52)</f>
        <v>8552.9114583333558</v>
      </c>
      <c r="P53" s="58">
        <f>SUM(O45-O53)</f>
        <v>6647.0885416666442</v>
      </c>
      <c r="Q53" s="28"/>
      <c r="R53" s="4"/>
      <c r="S53" s="4"/>
      <c r="T53" s="4"/>
      <c r="U53" s="4"/>
      <c r="V53" s="4"/>
    </row>
    <row r="54" spans="1:22" s="30" customFormat="1" ht="16.5" customHeight="1">
      <c r="A54" s="21"/>
      <c r="B54" s="25" t="s">
        <v>15</v>
      </c>
      <c r="C54" s="59">
        <f>SUM(C53,-C46)+E53</f>
        <v>-27775.427083333343</v>
      </c>
      <c r="D54" s="58">
        <f>SUM(C45-C54)</f>
        <v>42975.427083333343</v>
      </c>
      <c r="E54" s="28"/>
      <c r="F54" s="25" t="s">
        <v>15</v>
      </c>
      <c r="G54" s="59">
        <f>SUM(G53,-G46)+I53</f>
        <v>-68888.359375</v>
      </c>
      <c r="H54" s="58">
        <f>SUM(G45-G54)</f>
        <v>87888.359375</v>
      </c>
      <c r="I54" s="28"/>
      <c r="J54" s="25" t="s">
        <v>15</v>
      </c>
      <c r="K54" s="59">
        <f>SUM(K53,-K46)+M53</f>
        <v>14463.75</v>
      </c>
      <c r="L54" s="58">
        <f>SUM(K45-K54)</f>
        <v>736.25</v>
      </c>
      <c r="M54" s="28"/>
      <c r="N54" s="25" t="s">
        <v>15</v>
      </c>
      <c r="O54" s="59">
        <f>SUM(O53,-O46)+Q53</f>
        <v>8373.2604166666897</v>
      </c>
      <c r="P54" s="58">
        <f>SUM(O45-O54)</f>
        <v>6826.7395833333103</v>
      </c>
      <c r="Q54" s="28"/>
      <c r="R54" s="4"/>
      <c r="S54" s="4"/>
      <c r="T54" s="4"/>
      <c r="U54" s="4"/>
      <c r="V54" s="4"/>
    </row>
    <row r="55" spans="1:22" s="30" customFormat="1" ht="16.5" customHeight="1">
      <c r="A55" s="21"/>
      <c r="B55" s="25" t="s">
        <v>16</v>
      </c>
      <c r="C55" s="59">
        <f>SUM(C54,-C46)+E54</f>
        <v>-28906.359375000011</v>
      </c>
      <c r="D55" s="58">
        <f>SUM(C45-C55)</f>
        <v>44106.359375000015</v>
      </c>
      <c r="E55" s="28"/>
      <c r="F55" s="25" t="s">
        <v>16</v>
      </c>
      <c r="G55" s="59">
        <f>SUM(G54,-G46)+I54</f>
        <v>-71101.2109375</v>
      </c>
      <c r="H55" s="58">
        <f>SUM(G45-G55)</f>
        <v>90101.2109375</v>
      </c>
      <c r="I55" s="28"/>
      <c r="J55" s="25" t="s">
        <v>16</v>
      </c>
      <c r="K55" s="59">
        <f>SUM(K54,-K46)+M54</f>
        <v>14444.375</v>
      </c>
      <c r="L55" s="58">
        <f>SUM(K45-K55)</f>
        <v>755.625</v>
      </c>
      <c r="M55" s="28"/>
      <c r="N55" s="25" t="s">
        <v>16</v>
      </c>
      <c r="O55" s="59">
        <f>SUM(O54,-O46)+Q54</f>
        <v>8193.6093750000236</v>
      </c>
      <c r="P55" s="58">
        <f>SUM(O45-O55)</f>
        <v>7006.3906249999764</v>
      </c>
      <c r="Q55" s="28"/>
      <c r="R55" s="4"/>
      <c r="S55" s="4"/>
      <c r="T55" s="4"/>
      <c r="U55" s="4"/>
      <c r="V55" s="4"/>
    </row>
    <row r="56" spans="1:22" s="30" customFormat="1" ht="16.5" customHeight="1">
      <c r="A56" s="21"/>
      <c r="B56" s="25" t="s">
        <v>17</v>
      </c>
      <c r="C56" s="59">
        <f>SUM(C55,-C46)+E55</f>
        <v>-30037.291666666679</v>
      </c>
      <c r="D56" s="58">
        <f>SUM(C45-C56)</f>
        <v>45237.291666666679</v>
      </c>
      <c r="E56" s="28"/>
      <c r="F56" s="25" t="s">
        <v>17</v>
      </c>
      <c r="G56" s="59">
        <f>SUM(G55,-G46)+I55</f>
        <v>-73314.0625</v>
      </c>
      <c r="H56" s="58">
        <f>SUM(G45-G56)</f>
        <v>92314.0625</v>
      </c>
      <c r="I56" s="28"/>
      <c r="J56" s="25" t="s">
        <v>17</v>
      </c>
      <c r="K56" s="59">
        <f>SUM(K55,-K46)+M55</f>
        <v>14425</v>
      </c>
      <c r="L56" s="58">
        <f>SUM(K45-K56)</f>
        <v>775</v>
      </c>
      <c r="M56" s="28"/>
      <c r="N56" s="25" t="s">
        <v>17</v>
      </c>
      <c r="O56" s="59">
        <f>SUM(O55,-O46)+Q55</f>
        <v>8013.9583333333567</v>
      </c>
      <c r="P56" s="58">
        <f>SUM(O45-O56)</f>
        <v>7186.0416666666433</v>
      </c>
      <c r="Q56" s="28"/>
      <c r="R56" s="4"/>
      <c r="S56" s="4"/>
      <c r="T56" s="4"/>
      <c r="U56" s="4"/>
      <c r="V56" s="4"/>
    </row>
    <row r="57" spans="1:22" s="30" customFormat="1" ht="16.5" customHeight="1">
      <c r="A57" s="21"/>
      <c r="B57" s="25" t="s">
        <v>18</v>
      </c>
      <c r="C57" s="59">
        <f>SUM(C56,-C46)+E56</f>
        <v>-31168.223958333347</v>
      </c>
      <c r="D57" s="58">
        <f>SUM(C45-C57)</f>
        <v>46368.223958333343</v>
      </c>
      <c r="E57" s="28"/>
      <c r="F57" s="25" t="s">
        <v>18</v>
      </c>
      <c r="G57" s="59">
        <f>SUM(G56,-G46)+I56</f>
        <v>-75526.9140625</v>
      </c>
      <c r="H57" s="58">
        <f>SUM(G45-G57)</f>
        <v>94526.9140625</v>
      </c>
      <c r="I57" s="28"/>
      <c r="J57" s="25" t="s">
        <v>18</v>
      </c>
      <c r="K57" s="59">
        <f>SUM(K56,-K46)+M56</f>
        <v>14405.625</v>
      </c>
      <c r="L57" s="58">
        <f>SUM(K45-K57)</f>
        <v>794.375</v>
      </c>
      <c r="M57" s="28"/>
      <c r="N57" s="25" t="s">
        <v>18</v>
      </c>
      <c r="O57" s="59">
        <f>SUM(O56,-O46)+Q56</f>
        <v>7834.3072916666897</v>
      </c>
      <c r="P57" s="58">
        <f>SUM(O45-O57)</f>
        <v>7365.6927083333103</v>
      </c>
      <c r="Q57" s="28"/>
      <c r="R57" s="4"/>
      <c r="S57" s="4"/>
      <c r="T57" s="4"/>
      <c r="U57" s="4"/>
      <c r="V57" s="4"/>
    </row>
    <row r="58" spans="1:22" s="30" customFormat="1" ht="16.5" customHeight="1">
      <c r="A58" s="21"/>
      <c r="B58" s="25" t="s">
        <v>19</v>
      </c>
      <c r="C58" s="59">
        <f>SUM(C57,-C46)+E57</f>
        <v>-32299.156250000015</v>
      </c>
      <c r="D58" s="58">
        <f>SUM(C45-C58)</f>
        <v>47499.156250000015</v>
      </c>
      <c r="E58" s="28"/>
      <c r="F58" s="25" t="s">
        <v>19</v>
      </c>
      <c r="G58" s="59">
        <f>SUM(G57,-G46)+I57</f>
        <v>-77739.765625</v>
      </c>
      <c r="H58" s="58">
        <f>SUM(G45-G58)</f>
        <v>96739.765625</v>
      </c>
      <c r="I58" s="28"/>
      <c r="J58" s="25" t="s">
        <v>19</v>
      </c>
      <c r="K58" s="59">
        <f>SUM(K57,-K46)+M57</f>
        <v>14386.25</v>
      </c>
      <c r="L58" s="58">
        <f>SUM(K45-K58)</f>
        <v>813.75</v>
      </c>
      <c r="M58" s="28"/>
      <c r="N58" s="25" t="s">
        <v>19</v>
      </c>
      <c r="O58" s="59">
        <f>SUM(O57,-O46)+Q57</f>
        <v>7654.6562500000227</v>
      </c>
      <c r="P58" s="58">
        <f>SUM(O45-O58)</f>
        <v>7545.3437499999773</v>
      </c>
      <c r="Q58" s="28"/>
      <c r="R58" s="4"/>
      <c r="S58" s="4"/>
      <c r="T58" s="4"/>
      <c r="U58" s="4"/>
      <c r="V58" s="4"/>
    </row>
    <row r="59" spans="1:22" s="30" customFormat="1" ht="16.5" customHeight="1">
      <c r="A59" s="21"/>
      <c r="B59" s="25" t="s">
        <v>20</v>
      </c>
      <c r="C59" s="59">
        <f>SUM(C58-C46)+E58</f>
        <v>-33430.088541666679</v>
      </c>
      <c r="D59" s="58">
        <f>SUM(C45-C59)</f>
        <v>48630.088541666679</v>
      </c>
      <c r="E59" s="28"/>
      <c r="F59" s="25" t="s">
        <v>20</v>
      </c>
      <c r="G59" s="59">
        <f>SUM(G58-G46)+I58</f>
        <v>-79952.6171875</v>
      </c>
      <c r="H59" s="58">
        <f>SUM(G45-G59)</f>
        <v>98952.6171875</v>
      </c>
      <c r="I59" s="28"/>
      <c r="J59" s="25" t="s">
        <v>20</v>
      </c>
      <c r="K59" s="59">
        <f>SUM(K58-K46)+M58</f>
        <v>14366.875</v>
      </c>
      <c r="L59" s="58">
        <f>SUM(K45-K59)</f>
        <v>833.125</v>
      </c>
      <c r="M59" s="28"/>
      <c r="N59" s="25" t="s">
        <v>20</v>
      </c>
      <c r="O59" s="59">
        <f>SUM(O58-O46)+Q58</f>
        <v>7475.0052083333558</v>
      </c>
      <c r="P59" s="58">
        <f>SUM(O45-O59)</f>
        <v>7724.9947916666442</v>
      </c>
      <c r="Q59" s="28"/>
      <c r="R59" s="4"/>
      <c r="S59" s="4"/>
      <c r="T59" s="4"/>
      <c r="U59" s="4"/>
      <c r="V59" s="4"/>
    </row>
    <row r="60" spans="1:22" s="30" customFormat="1" ht="16.5" customHeight="1">
      <c r="A60" s="21"/>
      <c r="B60" s="25" t="s">
        <v>21</v>
      </c>
      <c r="C60" s="59">
        <f>SUM(C59-C46)+E59</f>
        <v>-34561.020833333343</v>
      </c>
      <c r="D60" s="58">
        <f>SUM(C45-C60)</f>
        <v>49761.020833333343</v>
      </c>
      <c r="E60" s="28"/>
      <c r="F60" s="25" t="s">
        <v>21</v>
      </c>
      <c r="G60" s="59">
        <f>SUM(G59-G46)+I59</f>
        <v>-82165.46875</v>
      </c>
      <c r="H60" s="58">
        <f>SUM(G45-G60)</f>
        <v>101165.46875</v>
      </c>
      <c r="I60" s="28"/>
      <c r="J60" s="25" t="s">
        <v>21</v>
      </c>
      <c r="K60" s="59">
        <f>SUM(K59-K46)+M59</f>
        <v>14347.5</v>
      </c>
      <c r="L60" s="58">
        <f>SUM(K45-K60)</f>
        <v>852.5</v>
      </c>
      <c r="M60" s="28"/>
      <c r="N60" s="25" t="s">
        <v>21</v>
      </c>
      <c r="O60" s="59">
        <f>SUM(O59-O46)+Q59</f>
        <v>7295.3541666666888</v>
      </c>
      <c r="P60" s="58">
        <f>SUM(O45-O60)</f>
        <v>7904.6458333333112</v>
      </c>
      <c r="Q60" s="28"/>
      <c r="R60" s="4"/>
      <c r="S60" s="4"/>
      <c r="T60" s="4"/>
      <c r="U60" s="4"/>
      <c r="V60" s="4"/>
    </row>
    <row r="61" spans="1:22" s="30" customFormat="1" ht="16.5" customHeight="1">
      <c r="A61" s="21"/>
      <c r="B61" s="25" t="s">
        <v>22</v>
      </c>
      <c r="C61" s="59">
        <f>SUM(C60-C46)+E60</f>
        <v>-35691.953125000007</v>
      </c>
      <c r="D61" s="58">
        <f>SUM(C45-C61)</f>
        <v>50891.953125000007</v>
      </c>
      <c r="E61" s="28"/>
      <c r="F61" s="25" t="s">
        <v>22</v>
      </c>
      <c r="G61" s="59">
        <f>SUM(G60-G46)+I60</f>
        <v>-84378.3203125</v>
      </c>
      <c r="H61" s="58">
        <f>SUM(G45-G61)</f>
        <v>103378.3203125</v>
      </c>
      <c r="I61" s="28"/>
      <c r="J61" s="25" t="s">
        <v>22</v>
      </c>
      <c r="K61" s="59">
        <f>SUM(K60-K46)+M60</f>
        <v>14328.125</v>
      </c>
      <c r="L61" s="58">
        <f>SUM(K45-K61)</f>
        <v>871.875</v>
      </c>
      <c r="M61" s="28"/>
      <c r="N61" s="25" t="s">
        <v>22</v>
      </c>
      <c r="O61" s="59">
        <f>SUM(O60-O46)+Q60</f>
        <v>7115.7031250000218</v>
      </c>
      <c r="P61" s="58">
        <f>SUM(O45-O61)</f>
        <v>8084.2968749999782</v>
      </c>
      <c r="Q61" s="28"/>
      <c r="R61" s="4"/>
      <c r="S61" s="4"/>
      <c r="T61" s="4"/>
      <c r="U61" s="4"/>
      <c r="V61" s="4"/>
    </row>
    <row r="62" spans="1:22" s="30" customFormat="1" ht="16.5" customHeight="1">
      <c r="A62" s="21"/>
      <c r="B62" s="25" t="s">
        <v>23</v>
      </c>
      <c r="C62" s="59">
        <f>SUM(C61-C46)+E61</f>
        <v>-36822.885416666672</v>
      </c>
      <c r="D62" s="58">
        <f>SUM(C45-C62)</f>
        <v>52022.885416666672</v>
      </c>
      <c r="E62" s="28"/>
      <c r="F62" s="25" t="s">
        <v>23</v>
      </c>
      <c r="G62" s="59">
        <f>SUM(G61-G46)+I61</f>
        <v>-86591.171875</v>
      </c>
      <c r="H62" s="58">
        <f>SUM(G45-G62)</f>
        <v>105591.171875</v>
      </c>
      <c r="I62" s="28"/>
      <c r="J62" s="25" t="s">
        <v>23</v>
      </c>
      <c r="K62" s="59">
        <f>SUM(K61-K46)+M61</f>
        <v>14308.75</v>
      </c>
      <c r="L62" s="58">
        <f>SUM(K45-K62)</f>
        <v>891.25</v>
      </c>
      <c r="M62" s="28"/>
      <c r="N62" s="25" t="s">
        <v>23</v>
      </c>
      <c r="O62" s="59">
        <f>SUM(O61-O46)+Q61</f>
        <v>6936.0520833333549</v>
      </c>
      <c r="P62" s="58">
        <f>SUM(O45-O62)</f>
        <v>8263.9479166666461</v>
      </c>
      <c r="Q62" s="28"/>
      <c r="R62" s="4"/>
      <c r="S62" s="4"/>
      <c r="T62" s="4"/>
      <c r="U62" s="4"/>
      <c r="V62" s="4"/>
    </row>
    <row r="63" spans="1:22" s="30" customFormat="1" ht="16.5" customHeight="1">
      <c r="A63" s="21"/>
      <c r="B63" s="25" t="s">
        <v>24</v>
      </c>
      <c r="C63" s="59">
        <f>SUM(C62,-C46)+E62</f>
        <v>-37953.817708333336</v>
      </c>
      <c r="D63" s="58">
        <f>SUM(C45-C63)</f>
        <v>53153.817708333336</v>
      </c>
      <c r="E63" s="28"/>
      <c r="F63" s="25" t="s">
        <v>24</v>
      </c>
      <c r="G63" s="59">
        <f>SUM(G62,-G46)+I62</f>
        <v>-88804.0234375</v>
      </c>
      <c r="H63" s="58">
        <f>SUM(G45-G63)</f>
        <v>107804.0234375</v>
      </c>
      <c r="I63" s="28"/>
      <c r="J63" s="25" t="s">
        <v>24</v>
      </c>
      <c r="K63" s="59">
        <f>SUM(K62,-K46)+M62</f>
        <v>14289.375</v>
      </c>
      <c r="L63" s="58">
        <f>SUM(K45-K63)</f>
        <v>910.625</v>
      </c>
      <c r="M63" s="28"/>
      <c r="N63" s="25" t="s">
        <v>24</v>
      </c>
      <c r="O63" s="59">
        <f>SUM(O62,-O46)+Q62</f>
        <v>6756.4010416666879</v>
      </c>
      <c r="P63" s="58">
        <f>SUM(O45-O63)</f>
        <v>8443.5989583333121</v>
      </c>
      <c r="Q63" s="28"/>
      <c r="R63" s="4"/>
      <c r="S63" s="4"/>
      <c r="T63" s="4"/>
      <c r="U63" s="4"/>
      <c r="V63" s="4"/>
    </row>
    <row r="64" spans="1:22" s="30" customFormat="1" ht="16.5" customHeight="1">
      <c r="A64" s="21"/>
      <c r="B64" s="25" t="s">
        <v>25</v>
      </c>
      <c r="C64" s="59">
        <f>SUM(C63-C46)+E63</f>
        <v>-39084.75</v>
      </c>
      <c r="D64" s="58">
        <f>SUM(C45-C64)</f>
        <v>54284.75</v>
      </c>
      <c r="E64" s="28"/>
      <c r="F64" s="25" t="s">
        <v>25</v>
      </c>
      <c r="G64" s="59">
        <f>SUM(G63-G46)+I63</f>
        <v>-91016.875</v>
      </c>
      <c r="H64" s="58">
        <f>SUM(G45-G64)</f>
        <v>110016.875</v>
      </c>
      <c r="I64" s="28"/>
      <c r="J64" s="25" t="s">
        <v>25</v>
      </c>
      <c r="K64" s="59">
        <f>SUM(K63-K46)+M63</f>
        <v>14270</v>
      </c>
      <c r="L64" s="58">
        <f>SUM(K45-K64)</f>
        <v>930</v>
      </c>
      <c r="M64" s="28"/>
      <c r="N64" s="25" t="s">
        <v>25</v>
      </c>
      <c r="O64" s="59">
        <f>SUM(O63-O46)+Q63</f>
        <v>6576.7500000000209</v>
      </c>
      <c r="P64" s="58">
        <f>SUM(O45-O64)</f>
        <v>8623.2499999999782</v>
      </c>
      <c r="Q64" s="28"/>
      <c r="R64" s="4"/>
      <c r="S64" s="4"/>
      <c r="T64" s="4"/>
      <c r="U64" s="4"/>
      <c r="V64" s="4"/>
    </row>
    <row r="65" spans="1:22" s="30" customFormat="1" ht="16.5" customHeight="1">
      <c r="A65" s="4"/>
      <c r="B65" s="5"/>
      <c r="C65" s="6"/>
      <c r="D65" s="7" t="s">
        <v>0</v>
      </c>
      <c r="E65" s="8"/>
      <c r="F65" s="5"/>
      <c r="G65" s="12"/>
      <c r="H65" s="13">
        <v>95</v>
      </c>
      <c r="I65" s="14"/>
      <c r="J65" s="5"/>
      <c r="K65" s="15"/>
      <c r="L65" s="16" t="s">
        <v>2</v>
      </c>
      <c r="M65" s="17"/>
      <c r="N65" s="5"/>
      <c r="O65" s="9"/>
      <c r="P65" s="10" t="s">
        <v>1</v>
      </c>
      <c r="Q65" s="11"/>
      <c r="R65" s="4"/>
      <c r="S65" s="4"/>
      <c r="T65" s="4"/>
      <c r="U65" s="4"/>
      <c r="V65" s="4"/>
    </row>
    <row r="66" spans="1:22" s="30" customFormat="1" ht="16.5" customHeight="1">
      <c r="A66" s="21"/>
      <c r="B66" s="18" t="s">
        <v>3</v>
      </c>
      <c r="C66" s="19">
        <f>C45</f>
        <v>15200</v>
      </c>
      <c r="D66" s="87" t="s">
        <v>28</v>
      </c>
      <c r="E66" s="88"/>
      <c r="F66" s="18" t="s">
        <v>3</v>
      </c>
      <c r="G66" s="19">
        <f>G45</f>
        <v>19000</v>
      </c>
      <c r="H66" s="4"/>
      <c r="I66" s="21"/>
      <c r="J66" s="18" t="s">
        <v>3</v>
      </c>
      <c r="K66" s="19">
        <f>K45</f>
        <v>15200</v>
      </c>
      <c r="L66" s="4"/>
      <c r="M66" s="4"/>
      <c r="N66" s="18" t="s">
        <v>3</v>
      </c>
      <c r="O66" s="19">
        <f>O45</f>
        <v>15200</v>
      </c>
      <c r="P66" s="4"/>
      <c r="Q66" s="21"/>
      <c r="R66" s="4"/>
      <c r="S66" s="4"/>
      <c r="T66" s="4"/>
      <c r="U66" s="4"/>
      <c r="V66" s="4"/>
    </row>
    <row r="67" spans="1:22" s="30" customFormat="1" ht="16.5" customHeight="1">
      <c r="A67" s="21"/>
      <c r="B67" s="18" t="s">
        <v>5</v>
      </c>
      <c r="C67" s="57">
        <f>C46</f>
        <v>1130.9322916666667</v>
      </c>
      <c r="D67" s="89"/>
      <c r="E67" s="90"/>
      <c r="F67" s="18" t="s">
        <v>5</v>
      </c>
      <c r="G67" s="57">
        <f>G46</f>
        <v>2212.8515625</v>
      </c>
      <c r="H67" s="27"/>
      <c r="I67" s="23"/>
      <c r="J67" s="18" t="s">
        <v>5</v>
      </c>
      <c r="K67" s="57">
        <f>K46</f>
        <v>19.375</v>
      </c>
      <c r="L67" s="27"/>
      <c r="M67" s="27"/>
      <c r="N67" s="18" t="s">
        <v>5</v>
      </c>
      <c r="O67" s="57">
        <f>O46</f>
        <v>179.65104166666666</v>
      </c>
      <c r="P67" s="27"/>
      <c r="Q67" s="23"/>
      <c r="R67" s="4"/>
      <c r="S67" s="4"/>
      <c r="T67" s="4"/>
      <c r="U67" s="4"/>
      <c r="V67" s="4"/>
    </row>
    <row r="68" spans="1:22" s="30" customFormat="1" ht="16.5" customHeight="1">
      <c r="A68" s="4"/>
      <c r="B68" s="5"/>
      <c r="C68" s="28" t="s">
        <v>6</v>
      </c>
      <c r="D68" s="28" t="s">
        <v>7</v>
      </c>
      <c r="E68" s="28" t="s">
        <v>8</v>
      </c>
      <c r="F68" s="5"/>
      <c r="G68" s="28" t="s">
        <v>6</v>
      </c>
      <c r="H68" s="28" t="s">
        <v>7</v>
      </c>
      <c r="I68" s="28" t="s">
        <v>8</v>
      </c>
      <c r="J68" s="5"/>
      <c r="K68" s="28" t="s">
        <v>6</v>
      </c>
      <c r="L68" s="28" t="s">
        <v>7</v>
      </c>
      <c r="M68" s="28" t="s">
        <v>8</v>
      </c>
      <c r="N68" s="5"/>
      <c r="O68" s="28" t="s">
        <v>6</v>
      </c>
      <c r="P68" s="28" t="s">
        <v>7</v>
      </c>
      <c r="Q68" s="28" t="s">
        <v>8</v>
      </c>
      <c r="R68" s="4"/>
      <c r="S68" s="4"/>
      <c r="T68" s="4"/>
      <c r="U68" s="4"/>
      <c r="V68" s="4"/>
    </row>
    <row r="69" spans="1:22" s="30" customFormat="1" ht="16.5" customHeight="1">
      <c r="A69" s="21"/>
      <c r="B69" s="25" t="s">
        <v>9</v>
      </c>
      <c r="C69" s="59">
        <f>C64</f>
        <v>-39084.75</v>
      </c>
      <c r="D69" s="59"/>
      <c r="E69" s="28"/>
      <c r="F69" s="25" t="s">
        <v>9</v>
      </c>
      <c r="G69" s="59">
        <f>G64</f>
        <v>-91016.875</v>
      </c>
      <c r="H69" s="59"/>
      <c r="I69" s="28"/>
      <c r="J69" s="25" t="s">
        <v>9</v>
      </c>
      <c r="K69" s="59">
        <f>K64</f>
        <v>14270</v>
      </c>
      <c r="L69" s="59"/>
      <c r="M69" s="28"/>
      <c r="N69" s="25" t="s">
        <v>9</v>
      </c>
      <c r="O69" s="59">
        <f>O64</f>
        <v>6576.7500000000209</v>
      </c>
      <c r="P69" s="59"/>
      <c r="Q69" s="28"/>
      <c r="R69" s="4"/>
      <c r="S69" s="4"/>
      <c r="T69" s="4"/>
      <c r="U69" s="4"/>
      <c r="V69" s="4"/>
    </row>
    <row r="70" spans="1:22" s="30" customFormat="1" ht="16.5" customHeight="1">
      <c r="A70" s="21"/>
      <c r="B70" s="25" t="s">
        <v>10</v>
      </c>
      <c r="C70" s="59">
        <f>SUM(C69,-C67)+E69</f>
        <v>-40215.682291666664</v>
      </c>
      <c r="D70" s="58">
        <f>SUM(C66-C70)</f>
        <v>55415.682291666664</v>
      </c>
      <c r="E70" s="28"/>
      <c r="F70" s="25" t="s">
        <v>10</v>
      </c>
      <c r="G70" s="59">
        <f>SUM(G69,-G67)+I69</f>
        <v>-93229.7265625</v>
      </c>
      <c r="H70" s="58">
        <f>SUM(G66-G70)</f>
        <v>112229.7265625</v>
      </c>
      <c r="I70" s="28"/>
      <c r="J70" s="25" t="s">
        <v>10</v>
      </c>
      <c r="K70" s="59">
        <f>SUM(K69,-K67)+M69</f>
        <v>14250.625</v>
      </c>
      <c r="L70" s="58">
        <f>SUM(K66-K70)</f>
        <v>949.375</v>
      </c>
      <c r="M70" s="28"/>
      <c r="N70" s="25" t="s">
        <v>10</v>
      </c>
      <c r="O70" s="59">
        <f>SUM(O69,-O67)+Q69</f>
        <v>6397.0989583333539</v>
      </c>
      <c r="P70" s="58">
        <f>SUM(O66-O70)</f>
        <v>8802.9010416666461</v>
      </c>
      <c r="Q70" s="28"/>
      <c r="R70" s="4"/>
      <c r="S70" s="4"/>
      <c r="T70" s="4"/>
      <c r="U70" s="4"/>
      <c r="V70" s="4"/>
    </row>
    <row r="71" spans="1:22" s="30" customFormat="1" ht="16.5" customHeight="1">
      <c r="A71" s="21"/>
      <c r="B71" s="25" t="s">
        <v>11</v>
      </c>
      <c r="C71" s="59">
        <f>SUM(C70,-C67)+E70</f>
        <v>-41346.614583333328</v>
      </c>
      <c r="D71" s="58">
        <f>SUM(C66-C71)</f>
        <v>56546.614583333328</v>
      </c>
      <c r="E71" s="28"/>
      <c r="F71" s="25" t="s">
        <v>11</v>
      </c>
      <c r="G71" s="59">
        <f>SUM(G70,-G67)+I70</f>
        <v>-95442.578125</v>
      </c>
      <c r="H71" s="58">
        <f>SUM(G66-G71)</f>
        <v>114442.578125</v>
      </c>
      <c r="I71" s="28"/>
      <c r="J71" s="25" t="s">
        <v>11</v>
      </c>
      <c r="K71" s="59">
        <f>SUM(K70,-K67)+M70</f>
        <v>14231.25</v>
      </c>
      <c r="L71" s="58">
        <f>SUM(K66-K71)</f>
        <v>968.75</v>
      </c>
      <c r="M71" s="28"/>
      <c r="N71" s="25" t="s">
        <v>11</v>
      </c>
      <c r="O71" s="59">
        <f>SUM(O70,-O67)+Q70</f>
        <v>6217.447916666687</v>
      </c>
      <c r="P71" s="58">
        <f>SUM(O66-O71)</f>
        <v>8982.5520833333139</v>
      </c>
      <c r="Q71" s="28"/>
      <c r="R71" s="4"/>
      <c r="S71" s="4"/>
      <c r="T71" s="4"/>
      <c r="U71" s="4"/>
      <c r="V71" s="4"/>
    </row>
    <row r="72" spans="1:22" s="30" customFormat="1" ht="16.5" customHeight="1">
      <c r="A72" s="21"/>
      <c r="B72" s="25" t="s">
        <v>12</v>
      </c>
      <c r="C72" s="59">
        <f>SUM(C71,-C67)+E71</f>
        <v>-42477.546874999993</v>
      </c>
      <c r="D72" s="58">
        <f>SUM(C66-C72)</f>
        <v>57677.546874999993</v>
      </c>
      <c r="E72" s="28"/>
      <c r="F72" s="25" t="s">
        <v>12</v>
      </c>
      <c r="G72" s="59">
        <f>SUM(G71,-G67)+I71</f>
        <v>-97655.4296875</v>
      </c>
      <c r="H72" s="58">
        <f>SUM(G66-G72)</f>
        <v>116655.4296875</v>
      </c>
      <c r="I72" s="28"/>
      <c r="J72" s="25" t="s">
        <v>12</v>
      </c>
      <c r="K72" s="59">
        <f>SUM(K71,-K67)+M71</f>
        <v>14211.875</v>
      </c>
      <c r="L72" s="58">
        <f>SUM(K66-K72)</f>
        <v>988.125</v>
      </c>
      <c r="M72" s="28"/>
      <c r="N72" s="25" t="s">
        <v>12</v>
      </c>
      <c r="O72" s="59">
        <f>SUM(O71,-O67)+Q71</f>
        <v>6037.79687500002</v>
      </c>
      <c r="P72" s="58">
        <f>SUM(O66-O72)</f>
        <v>9162.20312499998</v>
      </c>
      <c r="Q72" s="28"/>
      <c r="R72" s="4"/>
      <c r="S72" s="4"/>
      <c r="T72" s="4"/>
      <c r="U72" s="4"/>
      <c r="V72" s="4"/>
    </row>
    <row r="73" spans="1:22" s="30" customFormat="1" ht="16.5" customHeight="1">
      <c r="A73" s="21"/>
      <c r="B73" s="25" t="s">
        <v>13</v>
      </c>
      <c r="C73" s="59">
        <f>SUM(C72-C67+E72)</f>
        <v>-43608.479166666657</v>
      </c>
      <c r="D73" s="58">
        <f>SUM(C66-C73)</f>
        <v>58808.479166666657</v>
      </c>
      <c r="E73" s="28"/>
      <c r="F73" s="25" t="s">
        <v>13</v>
      </c>
      <c r="G73" s="59">
        <f>SUM(G72-G67+I72)</f>
        <v>-99868.28125</v>
      </c>
      <c r="H73" s="58">
        <f>SUM(G66-G73)</f>
        <v>118868.28125</v>
      </c>
      <c r="I73" s="28"/>
      <c r="J73" s="25" t="s">
        <v>13</v>
      </c>
      <c r="K73" s="59">
        <f>SUM(K72-K67+M72)</f>
        <v>14192.5</v>
      </c>
      <c r="L73" s="58">
        <f>SUM(K66-K73)</f>
        <v>1007.5</v>
      </c>
      <c r="M73" s="28"/>
      <c r="N73" s="25" t="s">
        <v>13</v>
      </c>
      <c r="O73" s="59">
        <f>SUM(O72-O67+Q72)</f>
        <v>5858.145833333353</v>
      </c>
      <c r="P73" s="58">
        <f>SUM(O66-O73)</f>
        <v>9341.8541666666461</v>
      </c>
      <c r="Q73" s="28"/>
      <c r="R73" s="4"/>
      <c r="S73" s="4"/>
      <c r="T73" s="4"/>
      <c r="U73" s="4"/>
      <c r="V73" s="4"/>
    </row>
    <row r="74" spans="1:22" s="30" customFormat="1" ht="16.5" customHeight="1">
      <c r="A74" s="21"/>
      <c r="B74" s="25" t="s">
        <v>14</v>
      </c>
      <c r="C74" s="59">
        <f>SUM(C73-C67+E73)</f>
        <v>-44739.411458333321</v>
      </c>
      <c r="D74" s="58">
        <f>SUM(C66-C74)</f>
        <v>59939.411458333321</v>
      </c>
      <c r="E74" s="28"/>
      <c r="F74" s="25" t="s">
        <v>14</v>
      </c>
      <c r="G74" s="59">
        <f>SUM(G73-G67+I73)</f>
        <v>-102081.1328125</v>
      </c>
      <c r="H74" s="58">
        <f>SUM(G66-G74)</f>
        <v>121081.1328125</v>
      </c>
      <c r="I74" s="28"/>
      <c r="J74" s="25" t="s">
        <v>14</v>
      </c>
      <c r="K74" s="59">
        <f>SUM(K73-K67+M73)</f>
        <v>14173.125</v>
      </c>
      <c r="L74" s="58">
        <f>SUM(K66-K74)</f>
        <v>1026.875</v>
      </c>
      <c r="M74" s="28"/>
      <c r="N74" s="25" t="s">
        <v>14</v>
      </c>
      <c r="O74" s="59">
        <f>SUM(O73-O67+Q73)</f>
        <v>5678.4947916666861</v>
      </c>
      <c r="P74" s="58">
        <f>SUM(O66-O74)</f>
        <v>9521.5052083333139</v>
      </c>
      <c r="Q74" s="28"/>
      <c r="R74" s="4"/>
      <c r="S74" s="4"/>
      <c r="T74" s="4"/>
      <c r="U74" s="4"/>
      <c r="V74" s="4"/>
    </row>
    <row r="75" spans="1:22" s="30" customFormat="1" ht="16.5" customHeight="1">
      <c r="A75" s="21"/>
      <c r="B75" s="25" t="s">
        <v>15</v>
      </c>
      <c r="C75" s="59">
        <f>SUM(C74,-C67)+E74</f>
        <v>-45870.343749999985</v>
      </c>
      <c r="D75" s="58">
        <f>SUM(C66-C75)</f>
        <v>61070.343749999985</v>
      </c>
      <c r="E75" s="28"/>
      <c r="F75" s="25" t="s">
        <v>15</v>
      </c>
      <c r="G75" s="59">
        <f>SUM(G74,-G67)+I74</f>
        <v>-104293.984375</v>
      </c>
      <c r="H75" s="58">
        <f>SUM(G66-G75)</f>
        <v>123293.984375</v>
      </c>
      <c r="I75" s="28"/>
      <c r="J75" s="25" t="s">
        <v>15</v>
      </c>
      <c r="K75" s="59">
        <f>SUM(K74,-K67)+M74</f>
        <v>14153.75</v>
      </c>
      <c r="L75" s="58">
        <f>SUM(K66-K75)</f>
        <v>1046.25</v>
      </c>
      <c r="M75" s="28"/>
      <c r="N75" s="25" t="s">
        <v>15</v>
      </c>
      <c r="O75" s="59">
        <f>SUM(O74,-O67)+Q74</f>
        <v>5498.8437500000191</v>
      </c>
      <c r="P75" s="58">
        <f>SUM(O66-O75)</f>
        <v>9701.1562499999818</v>
      </c>
      <c r="Q75" s="28"/>
      <c r="R75" s="4"/>
      <c r="S75" s="4"/>
      <c r="T75" s="4"/>
      <c r="U75" s="4"/>
      <c r="V75" s="4"/>
    </row>
    <row r="76" spans="1:22" s="30" customFormat="1" ht="16.5" customHeight="1">
      <c r="A76" s="21"/>
      <c r="B76" s="25" t="s">
        <v>16</v>
      </c>
      <c r="C76" s="59">
        <f>SUM(C75,-C67)+E75</f>
        <v>-47001.27604166665</v>
      </c>
      <c r="D76" s="58">
        <f>SUM(C66-C76)</f>
        <v>62201.27604166665</v>
      </c>
      <c r="E76" s="28"/>
      <c r="F76" s="25" t="s">
        <v>16</v>
      </c>
      <c r="G76" s="59">
        <f>SUM(G75,-G67)+I75</f>
        <v>-106506.8359375</v>
      </c>
      <c r="H76" s="58">
        <f>SUM(G66-G76)</f>
        <v>125506.8359375</v>
      </c>
      <c r="I76" s="28"/>
      <c r="J76" s="25" t="s">
        <v>16</v>
      </c>
      <c r="K76" s="59">
        <f>SUM(K75,-K67)+M75</f>
        <v>14134.375</v>
      </c>
      <c r="L76" s="58">
        <f>SUM(K66-K76)</f>
        <v>1065.625</v>
      </c>
      <c r="M76" s="28"/>
      <c r="N76" s="25" t="s">
        <v>16</v>
      </c>
      <c r="O76" s="59">
        <f>SUM(O75,-O67)+Q75</f>
        <v>5319.1927083333521</v>
      </c>
      <c r="P76" s="58">
        <f>SUM(O66-O76)</f>
        <v>9880.8072916666479</v>
      </c>
      <c r="Q76" s="28"/>
      <c r="R76" s="4"/>
      <c r="S76" s="4"/>
      <c r="T76" s="4"/>
      <c r="U76" s="4"/>
      <c r="V76" s="4"/>
    </row>
    <row r="77" spans="1:22" s="30" customFormat="1" ht="16.5" customHeight="1">
      <c r="A77" s="21"/>
      <c r="B77" s="25" t="s">
        <v>17</v>
      </c>
      <c r="C77" s="59">
        <f>SUM(C76,-C67)+E76</f>
        <v>-48132.208333333314</v>
      </c>
      <c r="D77" s="58">
        <f>SUM(C66-C77)</f>
        <v>63332.208333333314</v>
      </c>
      <c r="E77" s="28"/>
      <c r="F77" s="25" t="s">
        <v>17</v>
      </c>
      <c r="G77" s="59">
        <f>SUM(G76,-G67)+I76</f>
        <v>-108719.6875</v>
      </c>
      <c r="H77" s="58">
        <f>SUM(G66-G77)</f>
        <v>127719.6875</v>
      </c>
      <c r="I77" s="28"/>
      <c r="J77" s="25" t="s">
        <v>17</v>
      </c>
      <c r="K77" s="59">
        <f>SUM(K76,-K67)+M76</f>
        <v>14115</v>
      </c>
      <c r="L77" s="58">
        <f>SUM(K66-K77)</f>
        <v>1085</v>
      </c>
      <c r="M77" s="28"/>
      <c r="N77" s="25" t="s">
        <v>17</v>
      </c>
      <c r="O77" s="59">
        <f>SUM(O76,-O67)+Q76</f>
        <v>5139.5416666666852</v>
      </c>
      <c r="P77" s="58">
        <f>SUM(O66-O77)</f>
        <v>10060.458333333314</v>
      </c>
      <c r="Q77" s="28"/>
      <c r="R77" s="4"/>
      <c r="S77" s="4"/>
      <c r="T77" s="4"/>
      <c r="U77" s="4"/>
      <c r="V77" s="4"/>
    </row>
    <row r="78" spans="1:22" s="30" customFormat="1" ht="16.5" customHeight="1">
      <c r="A78" s="21"/>
      <c r="B78" s="25" t="s">
        <v>18</v>
      </c>
      <c r="C78" s="59">
        <f>SUM(C77,-C67)+E77</f>
        <v>-49263.140624999978</v>
      </c>
      <c r="D78" s="58">
        <f>SUM(C66-C78)</f>
        <v>64463.140624999978</v>
      </c>
      <c r="E78" s="28"/>
      <c r="F78" s="25" t="s">
        <v>18</v>
      </c>
      <c r="G78" s="59">
        <f>SUM(G77,-G67)+I77</f>
        <v>-110932.5390625</v>
      </c>
      <c r="H78" s="58">
        <f>SUM(G66-G78)</f>
        <v>129932.5390625</v>
      </c>
      <c r="I78" s="28"/>
      <c r="J78" s="25" t="s">
        <v>18</v>
      </c>
      <c r="K78" s="59">
        <f>SUM(K77,-K67)+M77</f>
        <v>14095.625</v>
      </c>
      <c r="L78" s="58">
        <f>SUM(K66-K78)</f>
        <v>1104.375</v>
      </c>
      <c r="M78" s="28"/>
      <c r="N78" s="25" t="s">
        <v>18</v>
      </c>
      <c r="O78" s="59">
        <f>SUM(O77,-O67)+Q77</f>
        <v>4959.8906250000182</v>
      </c>
      <c r="P78" s="58">
        <f>SUM(O66-O78)</f>
        <v>10240.109374999982</v>
      </c>
      <c r="Q78" s="28"/>
      <c r="R78" s="4"/>
      <c r="S78" s="4"/>
      <c r="T78" s="4"/>
      <c r="U78" s="4"/>
      <c r="V78" s="4"/>
    </row>
    <row r="79" spans="1:22" s="30" customFormat="1" ht="16.5" customHeight="1">
      <c r="A79" s="21"/>
      <c r="B79" s="25" t="s">
        <v>19</v>
      </c>
      <c r="C79" s="59">
        <f>SUM(C78,-C67)+E78</f>
        <v>-50394.072916666642</v>
      </c>
      <c r="D79" s="58">
        <f>SUM(C66-C79)</f>
        <v>65594.072916666642</v>
      </c>
      <c r="E79" s="28"/>
      <c r="F79" s="25" t="s">
        <v>19</v>
      </c>
      <c r="G79" s="59">
        <f>SUM(G78,-G67)+I78</f>
        <v>-113145.390625</v>
      </c>
      <c r="H79" s="58">
        <f>SUM(G66-G79)</f>
        <v>132145.390625</v>
      </c>
      <c r="I79" s="28"/>
      <c r="J79" s="25" t="s">
        <v>19</v>
      </c>
      <c r="K79" s="59">
        <f>SUM(K78,-K67)+M78</f>
        <v>14076.25</v>
      </c>
      <c r="L79" s="58">
        <f>SUM(K66-K79)</f>
        <v>1123.75</v>
      </c>
      <c r="M79" s="28"/>
      <c r="N79" s="25" t="s">
        <v>19</v>
      </c>
      <c r="O79" s="59">
        <f>SUM(O78,-O67)+Q78</f>
        <v>4780.2395833333512</v>
      </c>
      <c r="P79" s="58">
        <f>SUM(O66-O79)</f>
        <v>10419.76041666665</v>
      </c>
      <c r="Q79" s="28"/>
      <c r="R79" s="4"/>
      <c r="S79" s="4"/>
      <c r="T79" s="4"/>
      <c r="U79" s="4"/>
      <c r="V79" s="4"/>
    </row>
    <row r="80" spans="1:22" s="30" customFormat="1" ht="16.5" customHeight="1">
      <c r="A80" s="21"/>
      <c r="B80" s="25" t="s">
        <v>20</v>
      </c>
      <c r="C80" s="59">
        <f>SUM(C79-C67)+E79</f>
        <v>-51525.005208333307</v>
      </c>
      <c r="D80" s="58">
        <f>SUM(C66-C80)</f>
        <v>66725.005208333314</v>
      </c>
      <c r="E80" s="28"/>
      <c r="F80" s="25" t="s">
        <v>20</v>
      </c>
      <c r="G80" s="59">
        <f>SUM(G79-G67)+I79</f>
        <v>-115358.2421875</v>
      </c>
      <c r="H80" s="58">
        <f>SUM(G66-G80)</f>
        <v>134358.2421875</v>
      </c>
      <c r="I80" s="28"/>
      <c r="J80" s="25" t="s">
        <v>20</v>
      </c>
      <c r="K80" s="59">
        <f>SUM(K79-K67)+M79</f>
        <v>14056.875</v>
      </c>
      <c r="L80" s="58">
        <f>SUM(K66-K80)</f>
        <v>1143.125</v>
      </c>
      <c r="M80" s="28"/>
      <c r="N80" s="25" t="s">
        <v>20</v>
      </c>
      <c r="O80" s="59">
        <f>SUM(O79-O67)+Q79</f>
        <v>4600.5885416666843</v>
      </c>
      <c r="P80" s="58">
        <f>SUM(O66-O80)</f>
        <v>10599.411458333316</v>
      </c>
      <c r="Q80" s="28"/>
      <c r="R80" s="4"/>
      <c r="S80" s="4"/>
      <c r="T80" s="4"/>
      <c r="U80" s="4"/>
      <c r="V80" s="4"/>
    </row>
    <row r="81" spans="1:22" s="30" customFormat="1" ht="16.5" customHeight="1">
      <c r="A81" s="21"/>
      <c r="B81" s="25" t="s">
        <v>21</v>
      </c>
      <c r="C81" s="59">
        <f>SUM(C80-C67)+E80</f>
        <v>-52655.937499999971</v>
      </c>
      <c r="D81" s="58">
        <f>SUM(C66-C81)</f>
        <v>67855.937499999971</v>
      </c>
      <c r="E81" s="28"/>
      <c r="F81" s="25" t="s">
        <v>21</v>
      </c>
      <c r="G81" s="59">
        <f>SUM(G80-G67)+I80</f>
        <v>-117571.09375</v>
      </c>
      <c r="H81" s="58">
        <f>SUM(G66-G81)</f>
        <v>136571.09375</v>
      </c>
      <c r="I81" s="28"/>
      <c r="J81" s="25" t="s">
        <v>21</v>
      </c>
      <c r="K81" s="59">
        <f>SUM(K80-K67)+M80</f>
        <v>14037.5</v>
      </c>
      <c r="L81" s="58">
        <f>SUM(K66-K81)</f>
        <v>1162.5</v>
      </c>
      <c r="M81" s="28"/>
      <c r="N81" s="25" t="s">
        <v>21</v>
      </c>
      <c r="O81" s="59">
        <f>SUM(O80-O67)+Q80</f>
        <v>4420.9375000000173</v>
      </c>
      <c r="P81" s="58">
        <f>SUM(O66-O81)</f>
        <v>10779.062499999982</v>
      </c>
      <c r="Q81" s="28"/>
      <c r="R81" s="4"/>
      <c r="S81" s="4"/>
      <c r="T81" s="4"/>
      <c r="U81" s="4"/>
      <c r="V81" s="4"/>
    </row>
    <row r="82" spans="1:22" s="30" customFormat="1" ht="16.5" customHeight="1">
      <c r="A82" s="21"/>
      <c r="B82" s="25" t="s">
        <v>22</v>
      </c>
      <c r="C82" s="59">
        <f>SUM(C81-C67)+E81</f>
        <v>-53786.869791666635</v>
      </c>
      <c r="D82" s="58">
        <f>SUM(C66-C82)</f>
        <v>68986.869791666628</v>
      </c>
      <c r="E82" s="28"/>
      <c r="F82" s="25" t="s">
        <v>22</v>
      </c>
      <c r="G82" s="59">
        <f>SUM(G81-G67)+I81</f>
        <v>-119783.9453125</v>
      </c>
      <c r="H82" s="58">
        <f>SUM(G66-G82)</f>
        <v>138783.9453125</v>
      </c>
      <c r="I82" s="28"/>
      <c r="J82" s="25" t="s">
        <v>22</v>
      </c>
      <c r="K82" s="59">
        <f>SUM(K81-K67)+M81</f>
        <v>14018.125</v>
      </c>
      <c r="L82" s="58">
        <f>SUM(K66-K82)</f>
        <v>1181.875</v>
      </c>
      <c r="M82" s="28"/>
      <c r="N82" s="25" t="s">
        <v>22</v>
      </c>
      <c r="O82" s="59">
        <f>SUM(O81-O67)+Q81</f>
        <v>4241.2864583333503</v>
      </c>
      <c r="P82" s="58">
        <f>SUM(O66-O82)</f>
        <v>10958.71354166665</v>
      </c>
      <c r="Q82" s="28"/>
      <c r="R82" s="4"/>
      <c r="S82" s="4"/>
      <c r="T82" s="4"/>
      <c r="U82" s="4"/>
      <c r="V82" s="4"/>
    </row>
    <row r="83" spans="1:22" s="30" customFormat="1" ht="16.5" customHeight="1">
      <c r="A83" s="21"/>
      <c r="B83" s="25" t="s">
        <v>23</v>
      </c>
      <c r="C83" s="59">
        <f>SUM(C82-C67)+E82</f>
        <v>-54917.802083333299</v>
      </c>
      <c r="D83" s="58">
        <f>SUM(C66-C83)</f>
        <v>70117.802083333299</v>
      </c>
      <c r="E83" s="28"/>
      <c r="F83" s="25" t="s">
        <v>23</v>
      </c>
      <c r="G83" s="59">
        <f>SUM(G82-G67)+I82</f>
        <v>-121996.796875</v>
      </c>
      <c r="H83" s="58">
        <f>SUM(G66-G83)</f>
        <v>140996.796875</v>
      </c>
      <c r="I83" s="28"/>
      <c r="J83" s="25" t="s">
        <v>23</v>
      </c>
      <c r="K83" s="59">
        <f>SUM(K82-K67)+M82</f>
        <v>13998.75</v>
      </c>
      <c r="L83" s="58">
        <f>SUM(K66-K83)</f>
        <v>1201.25</v>
      </c>
      <c r="M83" s="28"/>
      <c r="N83" s="25" t="s">
        <v>23</v>
      </c>
      <c r="O83" s="59">
        <f>SUM(O82-O67)+Q82</f>
        <v>4061.6354166666838</v>
      </c>
      <c r="P83" s="58">
        <f>SUM(O66-O83)</f>
        <v>11138.364583333316</v>
      </c>
      <c r="Q83" s="28"/>
      <c r="R83" s="4"/>
      <c r="S83" s="4"/>
      <c r="T83" s="4"/>
      <c r="U83" s="4"/>
      <c r="V83" s="4"/>
    </row>
    <row r="84" spans="1:22" s="30" customFormat="1" ht="16.5" customHeight="1">
      <c r="A84" s="21"/>
      <c r="B84" s="25" t="s">
        <v>24</v>
      </c>
      <c r="C84" s="59">
        <f>SUM(C83,-C67)+E83</f>
        <v>-56048.734374999964</v>
      </c>
      <c r="D84" s="58">
        <f>SUM(C66-C84)</f>
        <v>71248.734374999971</v>
      </c>
      <c r="E84" s="28"/>
      <c r="F84" s="25" t="s">
        <v>24</v>
      </c>
      <c r="G84" s="59">
        <f>SUM(G83,-G67)+I83</f>
        <v>-124209.6484375</v>
      </c>
      <c r="H84" s="58">
        <f>SUM(G66-G84)</f>
        <v>143209.6484375</v>
      </c>
      <c r="I84" s="28"/>
      <c r="J84" s="25" t="s">
        <v>24</v>
      </c>
      <c r="K84" s="59">
        <f>SUM(K83,-K67)+M83</f>
        <v>13979.375</v>
      </c>
      <c r="L84" s="58">
        <f>SUM(K66-K84)</f>
        <v>1220.625</v>
      </c>
      <c r="M84" s="28"/>
      <c r="N84" s="25" t="s">
        <v>24</v>
      </c>
      <c r="O84" s="59">
        <f>SUM(O83,-O67)+Q83</f>
        <v>3881.9843750000173</v>
      </c>
      <c r="P84" s="58">
        <f>SUM(O66-O84)</f>
        <v>11318.015624999982</v>
      </c>
      <c r="Q84" s="28"/>
      <c r="R84" s="4"/>
      <c r="S84" s="4"/>
      <c r="T84" s="4"/>
      <c r="U84" s="4"/>
      <c r="V84" s="4"/>
    </row>
    <row r="85" spans="1:22" s="30" customFormat="1" ht="16.5" customHeight="1">
      <c r="A85" s="21"/>
      <c r="B85" s="25" t="s">
        <v>25</v>
      </c>
      <c r="C85" s="59">
        <f>SUM(C84-C67)+E84</f>
        <v>-57179.666666666628</v>
      </c>
      <c r="D85" s="58">
        <f>SUM(C66-C85)</f>
        <v>72379.666666666628</v>
      </c>
      <c r="E85" s="28"/>
      <c r="F85" s="25" t="s">
        <v>25</v>
      </c>
      <c r="G85" s="59">
        <f>SUM(G84-G67)+I84</f>
        <v>-126422.5</v>
      </c>
      <c r="H85" s="58">
        <f>SUM(G66-G85)</f>
        <v>145422.5</v>
      </c>
      <c r="I85" s="28"/>
      <c r="J85" s="25" t="s">
        <v>25</v>
      </c>
      <c r="K85" s="59">
        <f>SUM(K84-K67)+M84</f>
        <v>13960</v>
      </c>
      <c r="L85" s="58">
        <f>SUM(K66-K85)</f>
        <v>1240</v>
      </c>
      <c r="M85" s="28"/>
      <c r="N85" s="25" t="s">
        <v>25</v>
      </c>
      <c r="O85" s="59">
        <f>SUM(O84-O67)+Q84</f>
        <v>3702.3333333333508</v>
      </c>
      <c r="P85" s="58">
        <f>SUM(O66-O85)</f>
        <v>11497.66666666665</v>
      </c>
      <c r="Q85" s="28"/>
      <c r="R85" s="4"/>
      <c r="S85" s="4"/>
      <c r="T85" s="4"/>
      <c r="U85" s="4"/>
      <c r="V85" s="4"/>
    </row>
    <row r="86" spans="1:22" s="30" customFormat="1" ht="16.5" customHeight="1">
      <c r="A86" s="4"/>
      <c r="B86" s="5"/>
      <c r="C86" s="6"/>
      <c r="D86" s="7" t="s">
        <v>0</v>
      </c>
      <c r="E86" s="8"/>
      <c r="F86" s="5"/>
      <c r="G86" s="12"/>
      <c r="H86" s="13">
        <v>95</v>
      </c>
      <c r="I86" s="14"/>
      <c r="J86" s="5"/>
      <c r="K86" s="15"/>
      <c r="L86" s="16" t="s">
        <v>2</v>
      </c>
      <c r="M86" s="17"/>
      <c r="N86" s="5"/>
      <c r="O86" s="9"/>
      <c r="P86" s="10" t="s">
        <v>1</v>
      </c>
      <c r="Q86" s="11"/>
      <c r="R86" s="4"/>
      <c r="S86" s="4"/>
      <c r="T86" s="4"/>
      <c r="U86" s="4"/>
      <c r="V86" s="4"/>
    </row>
    <row r="87" spans="1:22" s="30" customFormat="1" ht="16.5" customHeight="1">
      <c r="A87" s="21"/>
      <c r="B87" s="18" t="s">
        <v>3</v>
      </c>
      <c r="C87" s="19">
        <f>C66</f>
        <v>15200</v>
      </c>
      <c r="D87" s="87" t="s">
        <v>29</v>
      </c>
      <c r="E87" s="88"/>
      <c r="F87" s="18" t="s">
        <v>3</v>
      </c>
      <c r="G87" s="19">
        <f>G66</f>
        <v>19000</v>
      </c>
      <c r="H87" s="4"/>
      <c r="I87" s="21"/>
      <c r="J87" s="18" t="s">
        <v>3</v>
      </c>
      <c r="K87" s="19">
        <f>K66</f>
        <v>15200</v>
      </c>
      <c r="L87" s="4"/>
      <c r="M87" s="4"/>
      <c r="N87" s="18" t="s">
        <v>3</v>
      </c>
      <c r="O87" s="19">
        <f>O66</f>
        <v>15200</v>
      </c>
      <c r="P87" s="4"/>
      <c r="Q87" s="21"/>
      <c r="R87" s="4"/>
      <c r="S87" s="4"/>
      <c r="T87" s="4"/>
      <c r="U87" s="4"/>
      <c r="V87" s="4"/>
    </row>
    <row r="88" spans="1:22" s="30" customFormat="1" ht="16.5" customHeight="1">
      <c r="A88" s="21"/>
      <c r="B88" s="18" t="s">
        <v>5</v>
      </c>
      <c r="C88" s="57">
        <f>C67</f>
        <v>1130.9322916666667</v>
      </c>
      <c r="D88" s="89"/>
      <c r="E88" s="90"/>
      <c r="F88" s="18" t="s">
        <v>5</v>
      </c>
      <c r="G88" s="57">
        <f>G67</f>
        <v>2212.8515625</v>
      </c>
      <c r="H88" s="27"/>
      <c r="I88" s="23"/>
      <c r="J88" s="18" t="s">
        <v>5</v>
      </c>
      <c r="K88" s="57">
        <f>K67</f>
        <v>19.375</v>
      </c>
      <c r="L88" s="27"/>
      <c r="M88" s="27"/>
      <c r="N88" s="18" t="s">
        <v>5</v>
      </c>
      <c r="O88" s="57">
        <f>O67</f>
        <v>179.65104166666666</v>
      </c>
      <c r="P88" s="27"/>
      <c r="Q88" s="23"/>
      <c r="R88" s="4"/>
      <c r="S88" s="4"/>
      <c r="T88" s="4"/>
      <c r="U88" s="4"/>
      <c r="V88" s="4"/>
    </row>
    <row r="89" spans="1:22" s="30" customFormat="1" ht="16.5" customHeight="1">
      <c r="A89" s="4"/>
      <c r="B89" s="5"/>
      <c r="C89" s="28" t="s">
        <v>6</v>
      </c>
      <c r="D89" s="28" t="s">
        <v>7</v>
      </c>
      <c r="E89" s="28" t="s">
        <v>8</v>
      </c>
      <c r="F89" s="5"/>
      <c r="G89" s="28" t="s">
        <v>6</v>
      </c>
      <c r="H89" s="28" t="s">
        <v>7</v>
      </c>
      <c r="I89" s="28" t="s">
        <v>8</v>
      </c>
      <c r="J89" s="5"/>
      <c r="K89" s="28" t="s">
        <v>6</v>
      </c>
      <c r="L89" s="28" t="s">
        <v>7</v>
      </c>
      <c r="M89" s="28" t="s">
        <v>8</v>
      </c>
      <c r="N89" s="5"/>
      <c r="O89" s="28" t="s">
        <v>6</v>
      </c>
      <c r="P89" s="28" t="s">
        <v>7</v>
      </c>
      <c r="Q89" s="28" t="s">
        <v>8</v>
      </c>
      <c r="R89" s="4"/>
      <c r="S89" s="4"/>
      <c r="T89" s="4"/>
      <c r="U89" s="4"/>
      <c r="V89" s="4"/>
    </row>
    <row r="90" spans="1:22" s="30" customFormat="1" ht="16.5" customHeight="1">
      <c r="A90" s="21"/>
      <c r="B90" s="25" t="s">
        <v>9</v>
      </c>
      <c r="C90" s="59">
        <f>C85</f>
        <v>-57179.666666666628</v>
      </c>
      <c r="D90" s="59"/>
      <c r="E90" s="28"/>
      <c r="F90" s="25" t="s">
        <v>9</v>
      </c>
      <c r="G90" s="59">
        <f>G85</f>
        <v>-126422.5</v>
      </c>
      <c r="H90" s="59"/>
      <c r="I90" s="28"/>
      <c r="J90" s="25" t="s">
        <v>9</v>
      </c>
      <c r="K90" s="59">
        <f>K85</f>
        <v>13960</v>
      </c>
      <c r="L90" s="59"/>
      <c r="M90" s="28"/>
      <c r="N90" s="25" t="s">
        <v>9</v>
      </c>
      <c r="O90" s="59">
        <f>O85</f>
        <v>3702.3333333333508</v>
      </c>
      <c r="P90" s="59"/>
      <c r="Q90" s="28"/>
      <c r="R90" s="4"/>
      <c r="S90" s="4"/>
      <c r="T90" s="4"/>
      <c r="U90" s="4"/>
      <c r="V90" s="4"/>
    </row>
    <row r="91" spans="1:22" s="30" customFormat="1" ht="16.5" customHeight="1">
      <c r="A91" s="21"/>
      <c r="B91" s="25" t="s">
        <v>10</v>
      </c>
      <c r="C91" s="59">
        <f>SUM(C90,-C88)+E90</f>
        <v>-58310.598958333292</v>
      </c>
      <c r="D91" s="58">
        <f>SUM(C87-C91)</f>
        <v>73510.598958333285</v>
      </c>
      <c r="E91" s="28"/>
      <c r="F91" s="25" t="s">
        <v>10</v>
      </c>
      <c r="G91" s="59">
        <f>SUM(G90,-G88)+I90</f>
        <v>-128635.3515625</v>
      </c>
      <c r="H91" s="58">
        <f>SUM(G87-G91)</f>
        <v>147635.3515625</v>
      </c>
      <c r="I91" s="28"/>
      <c r="J91" s="25" t="s">
        <v>10</v>
      </c>
      <c r="K91" s="59">
        <f>SUM(K90,-K88)+M90</f>
        <v>13940.625</v>
      </c>
      <c r="L91" s="58">
        <f>SUM(K87-K91)</f>
        <v>1259.375</v>
      </c>
      <c r="M91" s="28"/>
      <c r="N91" s="25" t="s">
        <v>10</v>
      </c>
      <c r="O91" s="59">
        <f>SUM(O90,-O88)+Q90</f>
        <v>3522.6822916666843</v>
      </c>
      <c r="P91" s="58">
        <f>SUM(O87-O91)</f>
        <v>11677.317708333316</v>
      </c>
      <c r="Q91" s="28"/>
      <c r="R91" s="4"/>
      <c r="S91" s="4"/>
      <c r="T91" s="4"/>
      <c r="U91" s="4"/>
      <c r="V91" s="4"/>
    </row>
    <row r="92" spans="1:22" s="30" customFormat="1" ht="16.5" customHeight="1">
      <c r="A92" s="21"/>
      <c r="B92" s="25" t="s">
        <v>11</v>
      </c>
      <c r="C92" s="59">
        <f>SUM(C91,-C88)+E91</f>
        <v>-59441.531249999956</v>
      </c>
      <c r="D92" s="58">
        <f>SUM(C87-C92)</f>
        <v>74641.531249999956</v>
      </c>
      <c r="E92" s="28"/>
      <c r="F92" s="25" t="s">
        <v>11</v>
      </c>
      <c r="G92" s="59">
        <f>SUM(G91,-G88)+I91</f>
        <v>-130848.203125</v>
      </c>
      <c r="H92" s="58">
        <f>SUM(G87-G92)</f>
        <v>149848.203125</v>
      </c>
      <c r="I92" s="28"/>
      <c r="J92" s="25" t="s">
        <v>11</v>
      </c>
      <c r="K92" s="59">
        <f>SUM(K91,-K88)+M91</f>
        <v>13921.25</v>
      </c>
      <c r="L92" s="58">
        <f>SUM(K87-K92)</f>
        <v>1278.75</v>
      </c>
      <c r="M92" s="28"/>
      <c r="N92" s="25" t="s">
        <v>11</v>
      </c>
      <c r="O92" s="59">
        <f>SUM(O91,-O88)+Q91</f>
        <v>3343.0312500000177</v>
      </c>
      <c r="P92" s="58">
        <f>SUM(O87-O92)</f>
        <v>11856.968749999982</v>
      </c>
      <c r="Q92" s="28"/>
      <c r="R92" s="4"/>
      <c r="S92" s="4"/>
      <c r="T92" s="4"/>
      <c r="U92" s="4"/>
      <c r="V92" s="4"/>
    </row>
    <row r="93" spans="1:22" s="30" customFormat="1" ht="16.5" customHeight="1">
      <c r="A93" s="21"/>
      <c r="B93" s="25" t="s">
        <v>12</v>
      </c>
      <c r="C93" s="59">
        <f>SUM(C92,-C88)+E92</f>
        <v>-60572.463541666621</v>
      </c>
      <c r="D93" s="58">
        <f>SUM(C87-C93)</f>
        <v>75772.463541666628</v>
      </c>
      <c r="E93" s="28"/>
      <c r="F93" s="25" t="s">
        <v>12</v>
      </c>
      <c r="G93" s="59">
        <f>SUM(G92,-G88)+I92</f>
        <v>-133061.0546875</v>
      </c>
      <c r="H93" s="58">
        <f>SUM(G87-G93)</f>
        <v>152061.0546875</v>
      </c>
      <c r="I93" s="28"/>
      <c r="J93" s="25" t="s">
        <v>12</v>
      </c>
      <c r="K93" s="59">
        <f>SUM(K92,-K88)+M92</f>
        <v>13901.875</v>
      </c>
      <c r="L93" s="58">
        <f>SUM(K87-K93)</f>
        <v>1298.125</v>
      </c>
      <c r="M93" s="28"/>
      <c r="N93" s="25" t="s">
        <v>12</v>
      </c>
      <c r="O93" s="59">
        <f>SUM(O92,-O88)+Q92</f>
        <v>3163.3802083333512</v>
      </c>
      <c r="P93" s="58">
        <f>SUM(O87-O93)</f>
        <v>12036.61979166665</v>
      </c>
      <c r="Q93" s="28"/>
      <c r="R93" s="4"/>
      <c r="S93" s="4"/>
      <c r="T93" s="4"/>
      <c r="U93" s="4"/>
      <c r="V93" s="4"/>
    </row>
    <row r="94" spans="1:22" s="30" customFormat="1" ht="16.5" customHeight="1">
      <c r="A94" s="21"/>
      <c r="B94" s="25" t="s">
        <v>13</v>
      </c>
      <c r="C94" s="59">
        <f>SUM(C93-C88+E93)</f>
        <v>-61703.395833333285</v>
      </c>
      <c r="D94" s="58">
        <f>SUM(C87-C94)</f>
        <v>76903.395833333285</v>
      </c>
      <c r="E94" s="28"/>
      <c r="F94" s="25" t="s">
        <v>13</v>
      </c>
      <c r="G94" s="59">
        <f>SUM(G93-G88+I93)</f>
        <v>-135273.90625</v>
      </c>
      <c r="H94" s="58">
        <f>SUM(G87-G94)</f>
        <v>154273.90625</v>
      </c>
      <c r="I94" s="28"/>
      <c r="J94" s="25" t="s">
        <v>13</v>
      </c>
      <c r="K94" s="59">
        <f>SUM(K93-K88+M93)</f>
        <v>13882.5</v>
      </c>
      <c r="L94" s="58">
        <f>SUM(K87-K94)</f>
        <v>1317.5</v>
      </c>
      <c r="M94" s="28"/>
      <c r="N94" s="25" t="s">
        <v>13</v>
      </c>
      <c r="O94" s="59">
        <f>SUM(O93-O88+Q93)</f>
        <v>2983.7291666666847</v>
      </c>
      <c r="P94" s="58">
        <f>SUM(O87-O94)</f>
        <v>12216.270833333316</v>
      </c>
      <c r="Q94" s="28"/>
      <c r="R94" s="4"/>
      <c r="S94" s="4"/>
      <c r="T94" s="4"/>
      <c r="U94" s="4"/>
      <c r="V94" s="4"/>
    </row>
    <row r="95" spans="1:22" s="30" customFormat="1" ht="16.5" customHeight="1">
      <c r="A95" s="21"/>
      <c r="B95" s="25" t="s">
        <v>14</v>
      </c>
      <c r="C95" s="59">
        <f>SUM(C94-C88+E94)</f>
        <v>-62834.328124999949</v>
      </c>
      <c r="D95" s="58">
        <f>SUM(C87-C95)</f>
        <v>78034.328124999942</v>
      </c>
      <c r="E95" s="28"/>
      <c r="F95" s="25" t="s">
        <v>14</v>
      </c>
      <c r="G95" s="59">
        <f>SUM(G94-G88+I94)</f>
        <v>-137486.7578125</v>
      </c>
      <c r="H95" s="58">
        <f>SUM(G87-G95)</f>
        <v>156486.7578125</v>
      </c>
      <c r="I95" s="28"/>
      <c r="J95" s="25" t="s">
        <v>14</v>
      </c>
      <c r="K95" s="59">
        <f>SUM(K94-K88+M94)</f>
        <v>13863.125</v>
      </c>
      <c r="L95" s="58">
        <f>SUM(K87-K95)</f>
        <v>1336.875</v>
      </c>
      <c r="M95" s="28"/>
      <c r="N95" s="25" t="s">
        <v>14</v>
      </c>
      <c r="O95" s="59">
        <f>SUM(O94-O88+Q94)</f>
        <v>2804.0781250000182</v>
      </c>
      <c r="P95" s="58">
        <f>SUM(O87-O95)</f>
        <v>12395.921874999982</v>
      </c>
      <c r="Q95" s="28"/>
      <c r="R95" s="4"/>
      <c r="S95" s="4"/>
      <c r="T95" s="4"/>
      <c r="U95" s="4"/>
      <c r="V95" s="4"/>
    </row>
    <row r="96" spans="1:22" s="30" customFormat="1" ht="16.5" customHeight="1">
      <c r="A96" s="21"/>
      <c r="B96" s="25" t="s">
        <v>15</v>
      </c>
      <c r="C96" s="59">
        <f>SUM(C95,-C88)+E95</f>
        <v>-63965.260416666613</v>
      </c>
      <c r="D96" s="58">
        <f>SUM(C87-C96)</f>
        <v>79165.260416666613</v>
      </c>
      <c r="E96" s="28"/>
      <c r="F96" s="25" t="s">
        <v>15</v>
      </c>
      <c r="G96" s="59">
        <f>SUM(G95,-G88)+I95</f>
        <v>-139699.609375</v>
      </c>
      <c r="H96" s="58">
        <f>SUM(G87-G96)</f>
        <v>158699.609375</v>
      </c>
      <c r="I96" s="28"/>
      <c r="J96" s="25" t="s">
        <v>15</v>
      </c>
      <c r="K96" s="59">
        <f>SUM(K95,-K88)+M95</f>
        <v>13843.75</v>
      </c>
      <c r="L96" s="58">
        <f>SUM(K87-K96)</f>
        <v>1356.25</v>
      </c>
      <c r="M96" s="28"/>
      <c r="N96" s="25" t="s">
        <v>15</v>
      </c>
      <c r="O96" s="59">
        <f>SUM(O95,-O88)+Q95</f>
        <v>2624.4270833333517</v>
      </c>
      <c r="P96" s="58">
        <f>SUM(O87-O96)</f>
        <v>12575.572916666648</v>
      </c>
      <c r="Q96" s="28"/>
      <c r="R96" s="4"/>
      <c r="S96" s="4"/>
      <c r="T96" s="4"/>
      <c r="U96" s="4"/>
      <c r="V96" s="4"/>
    </row>
    <row r="97" spans="1:22" s="30" customFormat="1" ht="16.5" customHeight="1">
      <c r="A97" s="21"/>
      <c r="B97" s="25" t="s">
        <v>16</v>
      </c>
      <c r="C97" s="59">
        <f>SUM(C96,-C88)+E96</f>
        <v>-65096.192708333278</v>
      </c>
      <c r="D97" s="58">
        <f>SUM(C87-C97)</f>
        <v>80296.192708333285</v>
      </c>
      <c r="E97" s="28"/>
      <c r="F97" s="25" t="s">
        <v>16</v>
      </c>
      <c r="G97" s="59">
        <f>SUM(G96,-G88)+I96</f>
        <v>-141912.4609375</v>
      </c>
      <c r="H97" s="58">
        <f>SUM(G87-G97)</f>
        <v>160912.4609375</v>
      </c>
      <c r="I97" s="28"/>
      <c r="J97" s="25" t="s">
        <v>16</v>
      </c>
      <c r="K97" s="59">
        <f>SUM(K96,-K88)+M96</f>
        <v>13824.375</v>
      </c>
      <c r="L97" s="58">
        <f>SUM(K87-K97)</f>
        <v>1375.625</v>
      </c>
      <c r="M97" s="28"/>
      <c r="N97" s="25" t="s">
        <v>16</v>
      </c>
      <c r="O97" s="59">
        <f>SUM(O96,-O88)+Q96</f>
        <v>2444.7760416666852</v>
      </c>
      <c r="P97" s="58">
        <f>SUM(O87-O97)</f>
        <v>12755.223958333314</v>
      </c>
      <c r="Q97" s="28"/>
      <c r="R97" s="4"/>
      <c r="S97" s="4"/>
      <c r="T97" s="4"/>
      <c r="U97" s="4"/>
      <c r="V97" s="4"/>
    </row>
    <row r="98" spans="1:22" s="30" customFormat="1" ht="16.5" customHeight="1">
      <c r="A98" s="21"/>
      <c r="B98" s="25" t="s">
        <v>17</v>
      </c>
      <c r="C98" s="59">
        <f>SUM(C97,-C88)+E97</f>
        <v>-66227.124999999942</v>
      </c>
      <c r="D98" s="58">
        <f>SUM(C87-C98)</f>
        <v>81427.124999999942</v>
      </c>
      <c r="E98" s="28"/>
      <c r="F98" s="25" t="s">
        <v>17</v>
      </c>
      <c r="G98" s="59">
        <f>SUM(G97,-G88)+I97</f>
        <v>-144125.3125</v>
      </c>
      <c r="H98" s="58">
        <f>SUM(G87-G98)</f>
        <v>163125.3125</v>
      </c>
      <c r="I98" s="28"/>
      <c r="J98" s="25" t="s">
        <v>17</v>
      </c>
      <c r="K98" s="59">
        <f>SUM(K97,-K88)+M97</f>
        <v>13805</v>
      </c>
      <c r="L98" s="58">
        <f>SUM(K87-K98)</f>
        <v>1395</v>
      </c>
      <c r="M98" s="28"/>
      <c r="N98" s="25" t="s">
        <v>17</v>
      </c>
      <c r="O98" s="59">
        <f>SUM(O97,-O88)+Q97</f>
        <v>2265.1250000000186</v>
      </c>
      <c r="P98" s="58">
        <f>SUM(O87-O98)</f>
        <v>12934.874999999982</v>
      </c>
      <c r="Q98" s="28"/>
      <c r="R98" s="4"/>
      <c r="S98" s="4"/>
      <c r="T98" s="4"/>
      <c r="U98" s="4"/>
      <c r="V98" s="4"/>
    </row>
    <row r="99" spans="1:22" s="30" customFormat="1" ht="16.5" customHeight="1">
      <c r="A99" s="21"/>
      <c r="B99" s="25" t="s">
        <v>18</v>
      </c>
      <c r="C99" s="59">
        <f>SUM(C98,-C88)+E98</f>
        <v>-67358.057291666613</v>
      </c>
      <c r="D99" s="58">
        <f>SUM(C87-C99)</f>
        <v>82558.057291666613</v>
      </c>
      <c r="E99" s="28"/>
      <c r="F99" s="25" t="s">
        <v>18</v>
      </c>
      <c r="G99" s="59">
        <f>SUM(G98,-G88)+I98</f>
        <v>-146338.1640625</v>
      </c>
      <c r="H99" s="58">
        <f>SUM(G87-G99)</f>
        <v>165338.1640625</v>
      </c>
      <c r="I99" s="28"/>
      <c r="J99" s="25" t="s">
        <v>18</v>
      </c>
      <c r="K99" s="59">
        <f>SUM(K98,-K88)+M98</f>
        <v>13785.625</v>
      </c>
      <c r="L99" s="58">
        <f>SUM(K87-K99)</f>
        <v>1414.375</v>
      </c>
      <c r="M99" s="28"/>
      <c r="N99" s="25" t="s">
        <v>18</v>
      </c>
      <c r="O99" s="59">
        <f>SUM(O98,-O88)+Q98</f>
        <v>2085.4739583333521</v>
      </c>
      <c r="P99" s="58">
        <f>SUM(O87-O99)</f>
        <v>13114.526041666648</v>
      </c>
      <c r="Q99" s="28"/>
      <c r="R99" s="4"/>
      <c r="S99" s="4"/>
      <c r="T99" s="4"/>
      <c r="U99" s="4"/>
      <c r="V99" s="4"/>
    </row>
    <row r="100" spans="1:22" s="30" customFormat="1" ht="16.5" customHeight="1">
      <c r="A100" s="21"/>
      <c r="B100" s="25" t="s">
        <v>19</v>
      </c>
      <c r="C100" s="59">
        <f>SUM(C99,-C88)+E99</f>
        <v>-68488.989583333285</v>
      </c>
      <c r="D100" s="58">
        <f>SUM(C87-C100)</f>
        <v>83688.989583333285</v>
      </c>
      <c r="E100" s="28"/>
      <c r="F100" s="25" t="s">
        <v>19</v>
      </c>
      <c r="G100" s="59">
        <f>SUM(G99,-G88)+I99</f>
        <v>-148551.015625</v>
      </c>
      <c r="H100" s="58">
        <f>SUM(G87-G100)</f>
        <v>167551.015625</v>
      </c>
      <c r="I100" s="28"/>
      <c r="J100" s="25" t="s">
        <v>19</v>
      </c>
      <c r="K100" s="59">
        <f>SUM(K99,-K88)+M99</f>
        <v>13766.25</v>
      </c>
      <c r="L100" s="58">
        <f>SUM(K87-K100)</f>
        <v>1433.75</v>
      </c>
      <c r="M100" s="28"/>
      <c r="N100" s="25" t="s">
        <v>19</v>
      </c>
      <c r="O100" s="59">
        <f>SUM(O99,-O88)+Q99</f>
        <v>1905.8229166666854</v>
      </c>
      <c r="P100" s="58">
        <f>SUM(O87-O100)</f>
        <v>13294.177083333314</v>
      </c>
      <c r="Q100" s="28"/>
      <c r="R100" s="4"/>
      <c r="S100" s="4"/>
      <c r="T100" s="4"/>
      <c r="U100" s="4"/>
      <c r="V100" s="4"/>
    </row>
    <row r="101" spans="1:22" s="30" customFormat="1" ht="16.5" customHeight="1">
      <c r="A101" s="21"/>
      <c r="B101" s="25" t="s">
        <v>20</v>
      </c>
      <c r="C101" s="59">
        <f>SUM(C100-C88)+E100</f>
        <v>-69619.921874999956</v>
      </c>
      <c r="D101" s="58">
        <f>SUM(C87-C101)</f>
        <v>84819.921874999956</v>
      </c>
      <c r="E101" s="28"/>
      <c r="F101" s="25" t="s">
        <v>20</v>
      </c>
      <c r="G101" s="59">
        <f>SUM(G100-G88)+I100</f>
        <v>-150763.8671875</v>
      </c>
      <c r="H101" s="58">
        <f>SUM(G87-G101)</f>
        <v>169763.8671875</v>
      </c>
      <c r="I101" s="28"/>
      <c r="J101" s="25" t="s">
        <v>20</v>
      </c>
      <c r="K101" s="59">
        <f>SUM(K100-K88)+M100</f>
        <v>13746.875</v>
      </c>
      <c r="L101" s="58">
        <f>SUM(K87-K101)</f>
        <v>1453.125</v>
      </c>
      <c r="M101" s="28"/>
      <c r="N101" s="25" t="s">
        <v>20</v>
      </c>
      <c r="O101" s="59">
        <f>SUM(O100-O88)+Q100</f>
        <v>1726.1718750000186</v>
      </c>
      <c r="P101" s="58">
        <f>SUM(O87-O101)</f>
        <v>13473.828124999982</v>
      </c>
      <c r="Q101" s="28"/>
      <c r="R101" s="4"/>
      <c r="S101" s="4"/>
      <c r="T101" s="4"/>
      <c r="U101" s="4"/>
      <c r="V101" s="4"/>
    </row>
    <row r="102" spans="1:22" s="30" customFormat="1" ht="16.5" customHeight="1">
      <c r="A102" s="21"/>
      <c r="B102" s="25" t="s">
        <v>21</v>
      </c>
      <c r="C102" s="59">
        <f>SUM(C101-C88)+E101</f>
        <v>-70750.854166666628</v>
      </c>
      <c r="D102" s="58">
        <f>SUM(C87-C102)</f>
        <v>85950.854166666628</v>
      </c>
      <c r="E102" s="28"/>
      <c r="F102" s="25" t="s">
        <v>21</v>
      </c>
      <c r="G102" s="59">
        <f>SUM(G101-G88)+I101</f>
        <v>-152976.71875</v>
      </c>
      <c r="H102" s="58">
        <f>SUM(G87-G102)</f>
        <v>171976.71875</v>
      </c>
      <c r="I102" s="28"/>
      <c r="J102" s="25" t="s">
        <v>21</v>
      </c>
      <c r="K102" s="59">
        <f>SUM(K101-K88)+M101</f>
        <v>13727.5</v>
      </c>
      <c r="L102" s="58">
        <f>SUM(K87-K102)</f>
        <v>1472.5</v>
      </c>
      <c r="M102" s="28"/>
      <c r="N102" s="25" t="s">
        <v>21</v>
      </c>
      <c r="O102" s="59">
        <f>SUM(O101-O88)+Q101</f>
        <v>1546.5208333333519</v>
      </c>
      <c r="P102" s="58">
        <f>SUM(O87-O102)</f>
        <v>13653.479166666648</v>
      </c>
      <c r="Q102" s="28"/>
      <c r="R102" s="4"/>
      <c r="S102" s="4"/>
      <c r="T102" s="4"/>
      <c r="U102" s="4"/>
      <c r="V102" s="4"/>
    </row>
    <row r="103" spans="1:22" s="30" customFormat="1" ht="16.5" customHeight="1">
      <c r="A103" s="21"/>
      <c r="B103" s="25" t="s">
        <v>22</v>
      </c>
      <c r="C103" s="59">
        <f>SUM(C102-C88)+E102</f>
        <v>-71881.786458333299</v>
      </c>
      <c r="D103" s="58">
        <f>SUM(C87-C103)</f>
        <v>87081.786458333299</v>
      </c>
      <c r="E103" s="28"/>
      <c r="F103" s="25" t="s">
        <v>22</v>
      </c>
      <c r="G103" s="59">
        <f>SUM(G102-G88)+I102</f>
        <v>-155189.5703125</v>
      </c>
      <c r="H103" s="58">
        <f>SUM(G87-G103)</f>
        <v>174189.5703125</v>
      </c>
      <c r="I103" s="28"/>
      <c r="J103" s="25" t="s">
        <v>22</v>
      </c>
      <c r="K103" s="59">
        <f>SUM(K102-K88)+M102</f>
        <v>13708.125</v>
      </c>
      <c r="L103" s="58">
        <f>SUM(K87-K103)</f>
        <v>1491.875</v>
      </c>
      <c r="M103" s="28"/>
      <c r="N103" s="25" t="s">
        <v>22</v>
      </c>
      <c r="O103" s="59">
        <f>SUM(O102-O88)+Q102</f>
        <v>1366.8697916666852</v>
      </c>
      <c r="P103" s="58">
        <f>SUM(O87-O103)</f>
        <v>13833.130208333314</v>
      </c>
      <c r="Q103" s="28"/>
      <c r="R103" s="4"/>
      <c r="S103" s="4"/>
      <c r="T103" s="4"/>
      <c r="U103" s="4"/>
      <c r="V103" s="4"/>
    </row>
    <row r="104" spans="1:22" s="30" customFormat="1" ht="16.5" customHeight="1">
      <c r="A104" s="21"/>
      <c r="B104" s="25" t="s">
        <v>23</v>
      </c>
      <c r="C104" s="59">
        <f>SUM(C103-C88)+E103</f>
        <v>-73012.718749999971</v>
      </c>
      <c r="D104" s="58">
        <f>SUM(C87-C104)</f>
        <v>88212.718749999971</v>
      </c>
      <c r="E104" s="28"/>
      <c r="F104" s="25" t="s">
        <v>23</v>
      </c>
      <c r="G104" s="59">
        <f>SUM(G103-G88)+I103</f>
        <v>-157402.421875</v>
      </c>
      <c r="H104" s="58">
        <f>SUM(G87-G104)</f>
        <v>176402.421875</v>
      </c>
      <c r="I104" s="28"/>
      <c r="J104" s="25" t="s">
        <v>23</v>
      </c>
      <c r="K104" s="59">
        <f>SUM(K103-K88)+M103</f>
        <v>13688.75</v>
      </c>
      <c r="L104" s="58">
        <f>SUM(K87-K104)</f>
        <v>1511.25</v>
      </c>
      <c r="M104" s="28"/>
      <c r="N104" s="25" t="s">
        <v>23</v>
      </c>
      <c r="O104" s="59">
        <f>SUM(O103-O88)+Q103</f>
        <v>1187.2187500000184</v>
      </c>
      <c r="P104" s="58">
        <f>SUM(O87-O104)</f>
        <v>14012.781249999982</v>
      </c>
      <c r="Q104" s="28"/>
      <c r="R104" s="4"/>
      <c r="S104" s="4"/>
      <c r="T104" s="4"/>
      <c r="U104" s="4"/>
      <c r="V104" s="4"/>
    </row>
    <row r="105" spans="1:22" s="30" customFormat="1" ht="16.5" customHeight="1">
      <c r="A105" s="21"/>
      <c r="B105" s="25" t="s">
        <v>24</v>
      </c>
      <c r="C105" s="59">
        <f>SUM(C104,-C88)+E104</f>
        <v>-74143.651041666642</v>
      </c>
      <c r="D105" s="58">
        <f>SUM(C87-C105)</f>
        <v>89343.651041666642</v>
      </c>
      <c r="E105" s="28"/>
      <c r="F105" s="25" t="s">
        <v>24</v>
      </c>
      <c r="G105" s="59">
        <f>SUM(G104,-G88)+I104</f>
        <v>-159615.2734375</v>
      </c>
      <c r="H105" s="58">
        <f>SUM(G87-G105)</f>
        <v>178615.2734375</v>
      </c>
      <c r="I105" s="28"/>
      <c r="J105" s="25" t="s">
        <v>24</v>
      </c>
      <c r="K105" s="59">
        <f>SUM(K104,-K88)+M104</f>
        <v>13669.375</v>
      </c>
      <c r="L105" s="58">
        <f>SUM(K87-K105)</f>
        <v>1530.625</v>
      </c>
      <c r="M105" s="28"/>
      <c r="N105" s="25" t="s">
        <v>24</v>
      </c>
      <c r="O105" s="59">
        <f>SUM(O104,-O88)+Q104</f>
        <v>1007.5677083333518</v>
      </c>
      <c r="P105" s="58">
        <f>SUM(O87-O105)</f>
        <v>14192.432291666648</v>
      </c>
      <c r="Q105" s="28"/>
      <c r="R105" s="4"/>
      <c r="S105" s="4"/>
      <c r="T105" s="4"/>
      <c r="U105" s="4"/>
      <c r="V105" s="4"/>
    </row>
    <row r="106" spans="1:22" s="30" customFormat="1" ht="16.5" customHeight="1">
      <c r="A106" s="21"/>
      <c r="B106" s="25" t="s">
        <v>25</v>
      </c>
      <c r="C106" s="59">
        <f>SUM(C105-C88)+E105</f>
        <v>-75274.583333333314</v>
      </c>
      <c r="D106" s="58">
        <f>SUM(C87-C106)</f>
        <v>90474.583333333314</v>
      </c>
      <c r="E106" s="28"/>
      <c r="F106" s="25" t="s">
        <v>25</v>
      </c>
      <c r="G106" s="59">
        <f>SUM(G105-G88)+I105</f>
        <v>-161828.125</v>
      </c>
      <c r="H106" s="58">
        <f>SUM(G87-G106)</f>
        <v>180828.125</v>
      </c>
      <c r="I106" s="28"/>
      <c r="J106" s="25" t="s">
        <v>25</v>
      </c>
      <c r="K106" s="59">
        <f>SUM(K105-K88)+M105</f>
        <v>13650</v>
      </c>
      <c r="L106" s="58">
        <f>SUM(K87-K106)</f>
        <v>1550</v>
      </c>
      <c r="M106" s="28"/>
      <c r="N106" s="25" t="s">
        <v>25</v>
      </c>
      <c r="O106" s="59">
        <f>SUM(O105-O88)+Q105</f>
        <v>827.91666666668516</v>
      </c>
      <c r="P106" s="58">
        <f>SUM(O87-O106)</f>
        <v>14372.083333333314</v>
      </c>
      <c r="Q106" s="28"/>
      <c r="R106" s="4"/>
      <c r="S106" s="4"/>
      <c r="T106" s="4"/>
      <c r="U106" s="4"/>
      <c r="V106" s="4"/>
    </row>
    <row r="107" spans="1:22" s="30" customFormat="1" ht="16.5" customHeight="1">
      <c r="A107" s="4"/>
      <c r="B107" s="5"/>
      <c r="C107" s="6"/>
      <c r="D107" s="7" t="s">
        <v>0</v>
      </c>
      <c r="E107" s="8"/>
      <c r="F107" s="5"/>
      <c r="G107" s="12"/>
      <c r="H107" s="13">
        <v>95</v>
      </c>
      <c r="I107" s="14"/>
      <c r="J107" s="5"/>
      <c r="K107" s="15"/>
      <c r="L107" s="16" t="s">
        <v>2</v>
      </c>
      <c r="M107" s="17"/>
      <c r="N107" s="5"/>
      <c r="O107" s="9"/>
      <c r="P107" s="10" t="s">
        <v>1</v>
      </c>
      <c r="Q107" s="11"/>
      <c r="R107" s="4"/>
      <c r="S107" s="4"/>
      <c r="T107" s="4"/>
      <c r="U107" s="4"/>
      <c r="V107" s="4"/>
    </row>
    <row r="108" spans="1:22" s="30" customFormat="1" ht="16.5" customHeight="1">
      <c r="A108" s="21"/>
      <c r="B108" s="18" t="s">
        <v>3</v>
      </c>
      <c r="C108" s="19">
        <f>C87</f>
        <v>15200</v>
      </c>
      <c r="D108" s="87" t="s">
        <v>30</v>
      </c>
      <c r="E108" s="88"/>
      <c r="F108" s="18" t="s">
        <v>3</v>
      </c>
      <c r="G108" s="19">
        <f>G87</f>
        <v>19000</v>
      </c>
      <c r="H108" s="4"/>
      <c r="I108" s="21"/>
      <c r="J108" s="18" t="s">
        <v>3</v>
      </c>
      <c r="K108" s="19">
        <f>K87</f>
        <v>15200</v>
      </c>
      <c r="L108" s="4"/>
      <c r="M108" s="4"/>
      <c r="N108" s="18" t="s">
        <v>3</v>
      </c>
      <c r="O108" s="19">
        <f>O87</f>
        <v>15200</v>
      </c>
      <c r="P108" s="4"/>
      <c r="Q108" s="21"/>
      <c r="R108" s="4"/>
      <c r="S108" s="4"/>
      <c r="T108" s="4"/>
      <c r="U108" s="4"/>
      <c r="V108" s="4"/>
    </row>
    <row r="109" spans="1:22" s="30" customFormat="1" ht="16.5" customHeight="1">
      <c r="A109" s="21"/>
      <c r="B109" s="18" t="s">
        <v>5</v>
      </c>
      <c r="C109" s="57">
        <f>C88</f>
        <v>1130.9322916666667</v>
      </c>
      <c r="D109" s="89"/>
      <c r="E109" s="90"/>
      <c r="F109" s="18" t="s">
        <v>5</v>
      </c>
      <c r="G109" s="57">
        <f>G88</f>
        <v>2212.8515625</v>
      </c>
      <c r="H109" s="27"/>
      <c r="I109" s="23"/>
      <c r="J109" s="18" t="s">
        <v>5</v>
      </c>
      <c r="K109" s="57">
        <f>K88</f>
        <v>19.375</v>
      </c>
      <c r="L109" s="27"/>
      <c r="M109" s="27"/>
      <c r="N109" s="18" t="s">
        <v>5</v>
      </c>
      <c r="O109" s="57">
        <f>O88</f>
        <v>179.65104166666666</v>
      </c>
      <c r="P109" s="27"/>
      <c r="Q109" s="23"/>
      <c r="R109" s="4"/>
      <c r="S109" s="4"/>
      <c r="T109" s="4"/>
      <c r="U109" s="4"/>
      <c r="V109" s="4"/>
    </row>
    <row r="110" spans="1:22" s="30" customFormat="1" ht="16.5" customHeight="1">
      <c r="A110" s="4"/>
      <c r="B110" s="5"/>
      <c r="C110" s="28" t="s">
        <v>6</v>
      </c>
      <c r="D110" s="28" t="s">
        <v>7</v>
      </c>
      <c r="E110" s="28" t="s">
        <v>8</v>
      </c>
      <c r="F110" s="5"/>
      <c r="G110" s="28" t="s">
        <v>6</v>
      </c>
      <c r="H110" s="28" t="s">
        <v>7</v>
      </c>
      <c r="I110" s="28" t="s">
        <v>8</v>
      </c>
      <c r="J110" s="5"/>
      <c r="K110" s="28" t="s">
        <v>6</v>
      </c>
      <c r="L110" s="28" t="s">
        <v>7</v>
      </c>
      <c r="M110" s="28" t="s">
        <v>8</v>
      </c>
      <c r="N110" s="5"/>
      <c r="O110" s="28" t="s">
        <v>6</v>
      </c>
      <c r="P110" s="28" t="s">
        <v>7</v>
      </c>
      <c r="Q110" s="28" t="s">
        <v>8</v>
      </c>
      <c r="R110" s="4"/>
      <c r="S110" s="4"/>
      <c r="T110" s="4"/>
      <c r="U110" s="4"/>
      <c r="V110" s="4"/>
    </row>
    <row r="111" spans="1:22" s="30" customFormat="1" ht="16.5" customHeight="1">
      <c r="A111" s="21"/>
      <c r="B111" s="25" t="s">
        <v>9</v>
      </c>
      <c r="C111" s="59">
        <f>C106</f>
        <v>-75274.583333333314</v>
      </c>
      <c r="D111" s="59"/>
      <c r="E111" s="28"/>
      <c r="F111" s="25" t="s">
        <v>9</v>
      </c>
      <c r="G111" s="59">
        <f>G106</f>
        <v>-161828.125</v>
      </c>
      <c r="H111" s="59"/>
      <c r="I111" s="28"/>
      <c r="J111" s="25" t="s">
        <v>9</v>
      </c>
      <c r="K111" s="59">
        <f>K106</f>
        <v>13650</v>
      </c>
      <c r="L111" s="59"/>
      <c r="M111" s="28"/>
      <c r="N111" s="25" t="s">
        <v>9</v>
      </c>
      <c r="O111" s="59">
        <f>O106</f>
        <v>827.91666666668516</v>
      </c>
      <c r="P111" s="59"/>
      <c r="Q111" s="28"/>
      <c r="R111" s="4"/>
      <c r="S111" s="4"/>
      <c r="T111" s="4"/>
      <c r="U111" s="4"/>
      <c r="V111" s="4"/>
    </row>
    <row r="112" spans="1:22" s="30" customFormat="1" ht="16.5" customHeight="1">
      <c r="A112" s="21"/>
      <c r="B112" s="25" t="s">
        <v>10</v>
      </c>
      <c r="C112" s="59">
        <f>SUM(C111,-C109)+E111</f>
        <v>-76405.515624999985</v>
      </c>
      <c r="D112" s="58">
        <f>SUM(C108-C112)</f>
        <v>91605.515624999985</v>
      </c>
      <c r="E112" s="28"/>
      <c r="F112" s="25" t="s">
        <v>10</v>
      </c>
      <c r="G112" s="59">
        <f>SUM(G111,-G109)+I111</f>
        <v>-164040.9765625</v>
      </c>
      <c r="H112" s="58">
        <f>SUM(G108-G112)</f>
        <v>183040.9765625</v>
      </c>
      <c r="I112" s="28"/>
      <c r="J112" s="25" t="s">
        <v>10</v>
      </c>
      <c r="K112" s="59">
        <f>SUM(K111,-K109)+M111</f>
        <v>13630.625</v>
      </c>
      <c r="L112" s="58">
        <f>SUM(K108-K112)</f>
        <v>1569.375</v>
      </c>
      <c r="M112" s="28"/>
      <c r="N112" s="25" t="s">
        <v>10</v>
      </c>
      <c r="O112" s="59">
        <f>SUM(O111,-O109)+Q111</f>
        <v>648.26562500001853</v>
      </c>
      <c r="P112" s="58">
        <f>SUM(O108-O112)</f>
        <v>14551.734374999982</v>
      </c>
      <c r="Q112" s="28"/>
      <c r="R112" s="4"/>
      <c r="S112" s="4"/>
      <c r="T112" s="4"/>
      <c r="U112" s="4"/>
      <c r="V112" s="4"/>
    </row>
    <row r="113" spans="1:22" s="30" customFormat="1" ht="16.5" customHeight="1">
      <c r="A113" s="21"/>
      <c r="B113" s="25" t="s">
        <v>11</v>
      </c>
      <c r="C113" s="59">
        <f>SUM(C112,-C109)+E112</f>
        <v>-77536.447916666657</v>
      </c>
      <c r="D113" s="58">
        <f>SUM(C108-C113)</f>
        <v>92736.447916666657</v>
      </c>
      <c r="E113" s="28"/>
      <c r="F113" s="25" t="s">
        <v>11</v>
      </c>
      <c r="G113" s="59">
        <f>SUM(G112,-G109)+I112</f>
        <v>-166253.828125</v>
      </c>
      <c r="H113" s="58">
        <f>SUM(G108-G113)</f>
        <v>185253.828125</v>
      </c>
      <c r="I113" s="28"/>
      <c r="J113" s="25" t="s">
        <v>11</v>
      </c>
      <c r="K113" s="59">
        <f>SUM(K112,-K109)+M112</f>
        <v>13611.25</v>
      </c>
      <c r="L113" s="58">
        <f>SUM(K108-K113)</f>
        <v>1588.75</v>
      </c>
      <c r="M113" s="28"/>
      <c r="N113" s="25" t="s">
        <v>11</v>
      </c>
      <c r="O113" s="59">
        <f>SUM(O112,-O109)+Q112</f>
        <v>468.6145833333519</v>
      </c>
      <c r="P113" s="58">
        <f>SUM(O108-O113)</f>
        <v>14731.385416666648</v>
      </c>
      <c r="Q113" s="28"/>
      <c r="R113" s="4"/>
      <c r="S113" s="4"/>
      <c r="T113" s="4"/>
      <c r="U113" s="4"/>
      <c r="V113" s="4"/>
    </row>
    <row r="114" spans="1:22" s="30" customFormat="1" ht="16.5" customHeight="1">
      <c r="A114" s="21"/>
      <c r="B114" s="25" t="s">
        <v>12</v>
      </c>
      <c r="C114" s="59">
        <f>SUM(C113,-C109)+E113</f>
        <v>-78667.380208333328</v>
      </c>
      <c r="D114" s="58">
        <f>SUM(C108-C114)</f>
        <v>93867.380208333328</v>
      </c>
      <c r="E114" s="28"/>
      <c r="F114" s="25" t="s">
        <v>12</v>
      </c>
      <c r="G114" s="59">
        <f>SUM(G113,-G109)+I113</f>
        <v>-168466.6796875</v>
      </c>
      <c r="H114" s="58">
        <f>SUM(G108-G114)</f>
        <v>187466.6796875</v>
      </c>
      <c r="I114" s="28"/>
      <c r="J114" s="25" t="s">
        <v>12</v>
      </c>
      <c r="K114" s="59">
        <f>SUM(K113,-K109)+M113</f>
        <v>13591.875</v>
      </c>
      <c r="L114" s="58">
        <f>SUM(K108-K114)</f>
        <v>1608.125</v>
      </c>
      <c r="M114" s="28"/>
      <c r="N114" s="25" t="s">
        <v>12</v>
      </c>
      <c r="O114" s="59">
        <f>SUM(O113,-O109)+Q113</f>
        <v>288.96354166668527</v>
      </c>
      <c r="P114" s="58">
        <f>SUM(O108-O114)</f>
        <v>14911.036458333314</v>
      </c>
      <c r="Q114" s="28"/>
      <c r="R114" s="4"/>
      <c r="S114" s="4"/>
      <c r="T114" s="4"/>
      <c r="U114" s="4"/>
      <c r="V114" s="4"/>
    </row>
    <row r="115" spans="1:22" s="30" customFormat="1" ht="16.5" customHeight="1">
      <c r="A115" s="21"/>
      <c r="B115" s="25" t="s">
        <v>13</v>
      </c>
      <c r="C115" s="59">
        <f>SUM(C114-C109+E114)</f>
        <v>-79798.3125</v>
      </c>
      <c r="D115" s="58">
        <f>SUM(C108-C115)</f>
        <v>94998.3125</v>
      </c>
      <c r="E115" s="28"/>
      <c r="F115" s="25" t="s">
        <v>13</v>
      </c>
      <c r="G115" s="59">
        <f>SUM(G114-G109+I114)</f>
        <v>-170679.53125</v>
      </c>
      <c r="H115" s="58">
        <f>SUM(G108-G115)</f>
        <v>189679.53125</v>
      </c>
      <c r="I115" s="28"/>
      <c r="J115" s="25" t="s">
        <v>13</v>
      </c>
      <c r="K115" s="59">
        <f>SUM(K114-K109+M114)</f>
        <v>13572.5</v>
      </c>
      <c r="L115" s="58">
        <f>SUM(K108-K115)</f>
        <v>1627.5</v>
      </c>
      <c r="M115" s="28"/>
      <c r="N115" s="25" t="s">
        <v>13</v>
      </c>
      <c r="O115" s="59">
        <f>SUM(O114-O109+Q114)</f>
        <v>109.31250000001862</v>
      </c>
      <c r="P115" s="58">
        <f>SUM(O108-O115)</f>
        <v>15090.687499999982</v>
      </c>
      <c r="Q115" s="28"/>
      <c r="R115" s="4"/>
      <c r="S115" s="4"/>
      <c r="T115" s="4"/>
      <c r="U115" s="4"/>
      <c r="V115" s="4"/>
    </row>
    <row r="116" spans="1:22" s="30" customFormat="1" ht="16.5" customHeight="1">
      <c r="A116" s="21"/>
      <c r="B116" s="25" t="s">
        <v>14</v>
      </c>
      <c r="C116" s="59">
        <f>SUM(C115-C109+E115)</f>
        <v>-80929.244791666672</v>
      </c>
      <c r="D116" s="58">
        <f>SUM(C108-C116)</f>
        <v>96129.244791666672</v>
      </c>
      <c r="E116" s="28"/>
      <c r="F116" s="25" t="s">
        <v>14</v>
      </c>
      <c r="G116" s="59">
        <f>SUM(G115-G109+I115)</f>
        <v>-172892.3828125</v>
      </c>
      <c r="H116" s="58">
        <f>SUM(G108-G116)</f>
        <v>191892.3828125</v>
      </c>
      <c r="I116" s="28"/>
      <c r="J116" s="25" t="s">
        <v>14</v>
      </c>
      <c r="K116" s="59">
        <f>SUM(K115-K109+M115)</f>
        <v>13553.125</v>
      </c>
      <c r="L116" s="58">
        <f>SUM(K108-K116)</f>
        <v>1646.875</v>
      </c>
      <c r="M116" s="28"/>
      <c r="N116" s="25" t="s">
        <v>14</v>
      </c>
      <c r="O116" s="59">
        <f>SUM(O115-O109+Q115)</f>
        <v>-70.338541666648041</v>
      </c>
      <c r="P116" s="58">
        <f>SUM(O108-O116)</f>
        <v>15270.338541666648</v>
      </c>
      <c r="Q116" s="28"/>
      <c r="R116" s="4"/>
      <c r="S116" s="4"/>
      <c r="T116" s="4"/>
      <c r="U116" s="4"/>
      <c r="V116" s="4"/>
    </row>
    <row r="117" spans="1:22" s="30" customFormat="1" ht="16.5" customHeight="1">
      <c r="A117" s="21"/>
      <c r="B117" s="25" t="s">
        <v>15</v>
      </c>
      <c r="C117" s="59">
        <f>SUM(C116,-C109)+E116</f>
        <v>-82060.177083333343</v>
      </c>
      <c r="D117" s="58">
        <f>SUM(C108-C117)</f>
        <v>97260.177083333343</v>
      </c>
      <c r="E117" s="28"/>
      <c r="F117" s="25" t="s">
        <v>15</v>
      </c>
      <c r="G117" s="59">
        <f>SUM(G116,-G109)+I116</f>
        <v>-175105.234375</v>
      </c>
      <c r="H117" s="58">
        <f>SUM(G108-G117)</f>
        <v>194105.234375</v>
      </c>
      <c r="I117" s="28"/>
      <c r="J117" s="25" t="s">
        <v>15</v>
      </c>
      <c r="K117" s="59">
        <f>SUM(K116,-K109)+M116</f>
        <v>13533.75</v>
      </c>
      <c r="L117" s="58">
        <f>SUM(K108-K117)</f>
        <v>1666.25</v>
      </c>
      <c r="M117" s="28"/>
      <c r="N117" s="25" t="s">
        <v>15</v>
      </c>
      <c r="O117" s="59">
        <f>SUM(O116,-O109)+Q116</f>
        <v>-249.9895833333147</v>
      </c>
      <c r="P117" s="58">
        <f>SUM(O108-O117)</f>
        <v>15449.989583333314</v>
      </c>
      <c r="Q117" s="28"/>
      <c r="R117" s="4"/>
      <c r="S117" s="4"/>
      <c r="T117" s="4"/>
      <c r="U117" s="4"/>
      <c r="V117" s="4"/>
    </row>
    <row r="118" spans="1:22" s="30" customFormat="1" ht="16.5" customHeight="1">
      <c r="A118" s="21"/>
      <c r="B118" s="25" t="s">
        <v>16</v>
      </c>
      <c r="C118" s="59">
        <f>SUM(C117,-C109)+E117</f>
        <v>-83191.109375000015</v>
      </c>
      <c r="D118" s="58">
        <f>SUM(C108-C118)</f>
        <v>98391.109375000015</v>
      </c>
      <c r="E118" s="28"/>
      <c r="F118" s="25" t="s">
        <v>16</v>
      </c>
      <c r="G118" s="59">
        <f>SUM(G117,-G109)+I117</f>
        <v>-177318.0859375</v>
      </c>
      <c r="H118" s="58">
        <f>SUM(G108-G118)</f>
        <v>196318.0859375</v>
      </c>
      <c r="I118" s="28"/>
      <c r="J118" s="25" t="s">
        <v>16</v>
      </c>
      <c r="K118" s="59">
        <f>SUM(K117,-K109)+M117</f>
        <v>13514.375</v>
      </c>
      <c r="L118" s="58">
        <f>SUM(K108-K118)</f>
        <v>1685.625</v>
      </c>
      <c r="M118" s="28"/>
      <c r="N118" s="25" t="s">
        <v>16</v>
      </c>
      <c r="O118" s="59">
        <f>SUM(O117,-O109)+Q117</f>
        <v>-429.64062499998136</v>
      </c>
      <c r="P118" s="58">
        <f>SUM(O108-O118)</f>
        <v>15629.640624999982</v>
      </c>
      <c r="Q118" s="28"/>
      <c r="R118" s="4"/>
      <c r="S118" s="4"/>
      <c r="T118" s="4"/>
      <c r="U118" s="4"/>
      <c r="V118" s="4"/>
    </row>
    <row r="119" spans="1:22" s="30" customFormat="1" ht="16.5" customHeight="1">
      <c r="A119" s="21"/>
      <c r="B119" s="25" t="s">
        <v>17</v>
      </c>
      <c r="C119" s="59">
        <f>SUM(C118,-C109)+E118</f>
        <v>-84322.041666666686</v>
      </c>
      <c r="D119" s="58">
        <f>SUM(C108-C119)</f>
        <v>99522.041666666686</v>
      </c>
      <c r="E119" s="28"/>
      <c r="F119" s="25" t="s">
        <v>17</v>
      </c>
      <c r="G119" s="59">
        <f>SUM(G118,-G109)+I118</f>
        <v>-179530.9375</v>
      </c>
      <c r="H119" s="58">
        <f>SUM(G108-G119)</f>
        <v>198530.9375</v>
      </c>
      <c r="I119" s="28"/>
      <c r="J119" s="25" t="s">
        <v>17</v>
      </c>
      <c r="K119" s="59">
        <f>SUM(K118,-K109)+M118</f>
        <v>13495</v>
      </c>
      <c r="L119" s="58">
        <f>SUM(K108-K119)</f>
        <v>1705</v>
      </c>
      <c r="M119" s="28"/>
      <c r="N119" s="25" t="s">
        <v>17</v>
      </c>
      <c r="O119" s="59">
        <f>SUM(O118,-O109)+Q118</f>
        <v>-609.29166666664798</v>
      </c>
      <c r="P119" s="58">
        <f>SUM(O108-O119)</f>
        <v>15809.291666666648</v>
      </c>
      <c r="Q119" s="28"/>
      <c r="R119" s="4"/>
      <c r="S119" s="4"/>
      <c r="T119" s="4"/>
      <c r="U119" s="4"/>
      <c r="V119" s="4"/>
    </row>
    <row r="120" spans="1:22" s="30" customFormat="1" ht="16.5" customHeight="1">
      <c r="A120" s="21"/>
      <c r="B120" s="25" t="s">
        <v>18</v>
      </c>
      <c r="C120" s="59">
        <f>SUM(C119,-C109)+E119</f>
        <v>-85452.973958333358</v>
      </c>
      <c r="D120" s="58">
        <f>SUM(C108-C120)</f>
        <v>100652.97395833336</v>
      </c>
      <c r="E120" s="28"/>
      <c r="F120" s="25" t="s">
        <v>18</v>
      </c>
      <c r="G120" s="59">
        <f>SUM(G119,-G109)+I119</f>
        <v>-181743.7890625</v>
      </c>
      <c r="H120" s="58">
        <f>SUM(G108-G120)</f>
        <v>200743.7890625</v>
      </c>
      <c r="I120" s="28"/>
      <c r="J120" s="25" t="s">
        <v>18</v>
      </c>
      <c r="K120" s="59">
        <f>SUM(K119,-K109)+M119</f>
        <v>13475.625</v>
      </c>
      <c r="L120" s="58">
        <f>SUM(K108-K120)</f>
        <v>1724.375</v>
      </c>
      <c r="M120" s="28"/>
      <c r="N120" s="25" t="s">
        <v>18</v>
      </c>
      <c r="O120" s="59">
        <f>SUM(O119,-O109)+Q119</f>
        <v>-788.94270833331461</v>
      </c>
      <c r="P120" s="58">
        <f>SUM(O108-O120)</f>
        <v>15988.942708333314</v>
      </c>
      <c r="Q120" s="28"/>
      <c r="R120" s="4"/>
      <c r="S120" s="4"/>
      <c r="T120" s="4"/>
      <c r="U120" s="4"/>
      <c r="V120" s="4"/>
    </row>
    <row r="121" spans="1:22" s="30" customFormat="1" ht="16.5" customHeight="1">
      <c r="A121" s="21"/>
      <c r="B121" s="25" t="s">
        <v>19</v>
      </c>
      <c r="C121" s="59">
        <f>SUM(C120,-C109)+E120</f>
        <v>-86583.906250000029</v>
      </c>
      <c r="D121" s="58">
        <f>SUM(C108-C121)</f>
        <v>101783.90625000003</v>
      </c>
      <c r="E121" s="28"/>
      <c r="F121" s="25" t="s">
        <v>19</v>
      </c>
      <c r="G121" s="59">
        <f>SUM(G120,-G109)+I120</f>
        <v>-183956.640625</v>
      </c>
      <c r="H121" s="58">
        <f>SUM(G108-G121)</f>
        <v>202956.640625</v>
      </c>
      <c r="I121" s="28"/>
      <c r="J121" s="25" t="s">
        <v>19</v>
      </c>
      <c r="K121" s="59">
        <f>SUM(K120,-K109)+M120</f>
        <v>13456.25</v>
      </c>
      <c r="L121" s="58">
        <f>SUM(K108-K121)</f>
        <v>1743.75</v>
      </c>
      <c r="M121" s="28"/>
      <c r="N121" s="25" t="s">
        <v>19</v>
      </c>
      <c r="O121" s="59">
        <f>SUM(O120,-O109)+Q120</f>
        <v>-968.59374999998124</v>
      </c>
      <c r="P121" s="58">
        <f>SUM(O108-O121)</f>
        <v>16168.593749999982</v>
      </c>
      <c r="Q121" s="28"/>
      <c r="R121" s="4"/>
      <c r="S121" s="4"/>
      <c r="T121" s="4"/>
      <c r="U121" s="4"/>
      <c r="V121" s="4"/>
    </row>
    <row r="122" spans="1:22" s="30" customFormat="1" ht="16.5" customHeight="1">
      <c r="A122" s="21"/>
      <c r="B122" s="25" t="s">
        <v>20</v>
      </c>
      <c r="C122" s="59">
        <f>SUM(C121-C109)+E121</f>
        <v>-87714.838541666701</v>
      </c>
      <c r="D122" s="58">
        <f>SUM(C108-C122)</f>
        <v>102914.8385416667</v>
      </c>
      <c r="E122" s="28"/>
      <c r="F122" s="25" t="s">
        <v>20</v>
      </c>
      <c r="G122" s="59">
        <f>SUM(G121-G109)+I121</f>
        <v>-186169.4921875</v>
      </c>
      <c r="H122" s="58">
        <f>SUM(G108-G122)</f>
        <v>205169.4921875</v>
      </c>
      <c r="I122" s="28"/>
      <c r="J122" s="25" t="s">
        <v>20</v>
      </c>
      <c r="K122" s="59">
        <f>SUM(K121-K109)+M121</f>
        <v>13436.875</v>
      </c>
      <c r="L122" s="58">
        <f>SUM(K108-K122)</f>
        <v>1763.125</v>
      </c>
      <c r="M122" s="28"/>
      <c r="N122" s="25" t="s">
        <v>20</v>
      </c>
      <c r="O122" s="59">
        <f>SUM(O121-O109)+Q121</f>
        <v>-1148.2447916666479</v>
      </c>
      <c r="P122" s="58">
        <f>SUM(O108-O122)</f>
        <v>16348.244791666648</v>
      </c>
      <c r="Q122" s="28"/>
      <c r="R122" s="4"/>
      <c r="S122" s="4"/>
      <c r="T122" s="4"/>
      <c r="U122" s="4"/>
      <c r="V122" s="4"/>
    </row>
    <row r="123" spans="1:22" s="30" customFormat="1" ht="16.5" customHeight="1">
      <c r="A123" s="21"/>
      <c r="B123" s="25" t="s">
        <v>21</v>
      </c>
      <c r="C123" s="59">
        <f>SUM(C122-C109)+E122</f>
        <v>-88845.770833333372</v>
      </c>
      <c r="D123" s="58">
        <f>SUM(C108-C123)</f>
        <v>104045.77083333337</v>
      </c>
      <c r="E123" s="28"/>
      <c r="F123" s="25" t="s">
        <v>21</v>
      </c>
      <c r="G123" s="59">
        <f>SUM(G122-G109)+I122</f>
        <v>-188382.34375</v>
      </c>
      <c r="H123" s="58">
        <f>SUM(G108-G123)</f>
        <v>207382.34375</v>
      </c>
      <c r="I123" s="28"/>
      <c r="J123" s="25" t="s">
        <v>21</v>
      </c>
      <c r="K123" s="59">
        <f>SUM(K122-K109)+M122</f>
        <v>13417.5</v>
      </c>
      <c r="L123" s="58">
        <f>SUM(K108-K123)</f>
        <v>1782.5</v>
      </c>
      <c r="M123" s="28"/>
      <c r="N123" s="25" t="s">
        <v>21</v>
      </c>
      <c r="O123" s="59">
        <f>SUM(O122-O109)+Q122</f>
        <v>-1327.8958333333146</v>
      </c>
      <c r="P123" s="58">
        <f>SUM(O108-O123)</f>
        <v>16527.895833333314</v>
      </c>
      <c r="Q123" s="28"/>
      <c r="R123" s="4"/>
      <c r="S123" s="4"/>
      <c r="T123" s="4"/>
      <c r="U123" s="4"/>
      <c r="V123" s="4"/>
    </row>
    <row r="124" spans="1:22" s="30" customFormat="1" ht="16.5" customHeight="1">
      <c r="A124" s="21"/>
      <c r="B124" s="25" t="s">
        <v>22</v>
      </c>
      <c r="C124" s="59">
        <f>SUM(C123-C109)+E123</f>
        <v>-89976.703125000044</v>
      </c>
      <c r="D124" s="58">
        <f>SUM(C108-C124)</f>
        <v>105176.70312500004</v>
      </c>
      <c r="E124" s="28"/>
      <c r="F124" s="25" t="s">
        <v>22</v>
      </c>
      <c r="G124" s="59">
        <f>SUM(G123-G109)+I123</f>
        <v>-190595.1953125</v>
      </c>
      <c r="H124" s="58">
        <f>SUM(G108-G124)</f>
        <v>209595.1953125</v>
      </c>
      <c r="I124" s="28"/>
      <c r="J124" s="25" t="s">
        <v>22</v>
      </c>
      <c r="K124" s="59">
        <f>SUM(K123-K109)+M123</f>
        <v>13398.125</v>
      </c>
      <c r="L124" s="58">
        <f>SUM(K108-K124)</f>
        <v>1801.875</v>
      </c>
      <c r="M124" s="28"/>
      <c r="N124" s="25" t="s">
        <v>22</v>
      </c>
      <c r="O124" s="59">
        <f>SUM(O123-O109)+Q123</f>
        <v>-1507.5468749999814</v>
      </c>
      <c r="P124" s="58">
        <f>SUM(O108-O124)</f>
        <v>16707.546874999982</v>
      </c>
      <c r="Q124" s="28"/>
      <c r="R124" s="4"/>
      <c r="S124" s="4"/>
      <c r="T124" s="4"/>
      <c r="U124" s="4"/>
      <c r="V124" s="4"/>
    </row>
    <row r="125" spans="1:22" s="30" customFormat="1" ht="16.5" customHeight="1">
      <c r="A125" s="21"/>
      <c r="B125" s="25" t="s">
        <v>23</v>
      </c>
      <c r="C125" s="59">
        <f>SUM(C124-C109)+E124</f>
        <v>-91107.635416666715</v>
      </c>
      <c r="D125" s="58">
        <f>SUM(C108-C125)</f>
        <v>106307.63541666672</v>
      </c>
      <c r="E125" s="28"/>
      <c r="F125" s="25" t="s">
        <v>23</v>
      </c>
      <c r="G125" s="59">
        <f>SUM(G124-G109)+I124</f>
        <v>-192808.046875</v>
      </c>
      <c r="H125" s="58">
        <f>SUM(G108-G125)</f>
        <v>211808.046875</v>
      </c>
      <c r="I125" s="28"/>
      <c r="J125" s="25" t="s">
        <v>23</v>
      </c>
      <c r="K125" s="59">
        <f>SUM(K124-K109)+M124</f>
        <v>13378.75</v>
      </c>
      <c r="L125" s="58">
        <f>SUM(K108-K125)</f>
        <v>1821.25</v>
      </c>
      <c r="M125" s="28"/>
      <c r="N125" s="25" t="s">
        <v>23</v>
      </c>
      <c r="O125" s="59">
        <f>SUM(O124-O109)+Q124</f>
        <v>-1687.1979166666481</v>
      </c>
      <c r="P125" s="58">
        <f>SUM(O108-O125)</f>
        <v>16887.19791666665</v>
      </c>
      <c r="Q125" s="28"/>
      <c r="R125" s="4"/>
      <c r="S125" s="4"/>
      <c r="T125" s="4"/>
      <c r="U125" s="4"/>
      <c r="V125" s="4"/>
    </row>
    <row r="126" spans="1:22" s="30" customFormat="1" ht="16.5" customHeight="1">
      <c r="A126" s="21"/>
      <c r="B126" s="25" t="s">
        <v>24</v>
      </c>
      <c r="C126" s="59">
        <f>SUM(C125,-C109)+E125</f>
        <v>-92238.567708333387</v>
      </c>
      <c r="D126" s="58">
        <f>SUM(C108-C126)</f>
        <v>107438.56770833339</v>
      </c>
      <c r="E126" s="28"/>
      <c r="F126" s="25" t="s">
        <v>24</v>
      </c>
      <c r="G126" s="59">
        <f>SUM(G125,-G109)+I125</f>
        <v>-195020.8984375</v>
      </c>
      <c r="H126" s="58">
        <f>SUM(G108-G126)</f>
        <v>214020.8984375</v>
      </c>
      <c r="I126" s="28"/>
      <c r="J126" s="25" t="s">
        <v>24</v>
      </c>
      <c r="K126" s="59">
        <f>SUM(K125,-K109)+M125</f>
        <v>13359.375</v>
      </c>
      <c r="L126" s="58">
        <f>SUM(K108-K126)</f>
        <v>1840.625</v>
      </c>
      <c r="M126" s="28"/>
      <c r="N126" s="25" t="s">
        <v>24</v>
      </c>
      <c r="O126" s="59">
        <f>SUM(O125,-O109)+Q125</f>
        <v>-1866.8489583333148</v>
      </c>
      <c r="P126" s="58">
        <f>SUM(O108-O126)</f>
        <v>17066.848958333314</v>
      </c>
      <c r="Q126" s="28"/>
      <c r="R126" s="4"/>
      <c r="S126" s="4"/>
      <c r="T126" s="4"/>
      <c r="U126" s="4"/>
      <c r="V126" s="4"/>
    </row>
    <row r="127" spans="1:22" s="30" customFormat="1" ht="16.5" customHeight="1">
      <c r="A127" s="21"/>
      <c r="B127" s="25" t="s">
        <v>25</v>
      </c>
      <c r="C127" s="59">
        <f>SUM(C126-C109)+E126</f>
        <v>-93369.500000000058</v>
      </c>
      <c r="D127" s="58">
        <f>SUM(C108-C127)</f>
        <v>108569.50000000006</v>
      </c>
      <c r="E127" s="28"/>
      <c r="F127" s="25" t="s">
        <v>25</v>
      </c>
      <c r="G127" s="59">
        <f>SUM(G126-G109)+I126</f>
        <v>-197233.75</v>
      </c>
      <c r="H127" s="58">
        <f>SUM(G108-G127)</f>
        <v>216233.75</v>
      </c>
      <c r="I127" s="28"/>
      <c r="J127" s="25" t="s">
        <v>25</v>
      </c>
      <c r="K127" s="59">
        <f>SUM(K126-K109)+M126</f>
        <v>13340</v>
      </c>
      <c r="L127" s="58">
        <f>SUM(K108-K127)</f>
        <v>1860</v>
      </c>
      <c r="M127" s="28"/>
      <c r="N127" s="25" t="s">
        <v>25</v>
      </c>
      <c r="O127" s="59">
        <f>SUM(O126-O109)+Q126</f>
        <v>-2046.4999999999816</v>
      </c>
      <c r="P127" s="58">
        <f>SUM(O108-O127)</f>
        <v>17246.499999999982</v>
      </c>
      <c r="Q127" s="28"/>
      <c r="R127" s="4"/>
      <c r="S127" s="4"/>
      <c r="T127" s="4"/>
      <c r="U127" s="4"/>
      <c r="V127" s="4"/>
    </row>
    <row r="128" spans="1:22" s="30" customFormat="1" ht="16.5" customHeight="1">
      <c r="A128" s="4"/>
      <c r="B128" s="5"/>
      <c r="C128" s="6"/>
      <c r="D128" s="7" t="s">
        <v>0</v>
      </c>
      <c r="E128" s="8"/>
      <c r="F128" s="5"/>
      <c r="G128" s="12"/>
      <c r="H128" s="13">
        <v>95</v>
      </c>
      <c r="I128" s="14"/>
      <c r="J128" s="5"/>
      <c r="K128" s="15"/>
      <c r="L128" s="16" t="s">
        <v>2</v>
      </c>
      <c r="M128" s="17"/>
      <c r="N128" s="5"/>
      <c r="O128" s="9"/>
      <c r="P128" s="10" t="s">
        <v>1</v>
      </c>
      <c r="Q128" s="11"/>
      <c r="R128" s="4"/>
      <c r="S128" s="4"/>
      <c r="T128" s="4"/>
      <c r="U128" s="4"/>
      <c r="V128" s="4"/>
    </row>
    <row r="129" spans="1:22" s="30" customFormat="1" ht="16.5" customHeight="1">
      <c r="A129" s="21"/>
      <c r="B129" s="18" t="s">
        <v>3</v>
      </c>
      <c r="C129" s="19">
        <f>C108</f>
        <v>15200</v>
      </c>
      <c r="D129" s="87" t="s">
        <v>31</v>
      </c>
      <c r="E129" s="88"/>
      <c r="F129" s="18" t="s">
        <v>3</v>
      </c>
      <c r="G129" s="19">
        <f>G108</f>
        <v>19000</v>
      </c>
      <c r="H129" s="4"/>
      <c r="I129" s="21"/>
      <c r="J129" s="18" t="s">
        <v>3</v>
      </c>
      <c r="K129" s="19">
        <f>K108</f>
        <v>15200</v>
      </c>
      <c r="L129" s="4"/>
      <c r="M129" s="4"/>
      <c r="N129" s="18" t="s">
        <v>3</v>
      </c>
      <c r="O129" s="19">
        <f>O108</f>
        <v>15200</v>
      </c>
      <c r="P129" s="4"/>
      <c r="Q129" s="21"/>
      <c r="R129" s="4"/>
      <c r="S129" s="4"/>
      <c r="T129" s="4"/>
      <c r="U129" s="4"/>
      <c r="V129" s="4"/>
    </row>
    <row r="130" spans="1:22" s="30" customFormat="1" ht="16.5" customHeight="1">
      <c r="A130" s="21"/>
      <c r="B130" s="18" t="s">
        <v>5</v>
      </c>
      <c r="C130" s="57">
        <f>C109</f>
        <v>1130.9322916666667</v>
      </c>
      <c r="D130" s="89"/>
      <c r="E130" s="90"/>
      <c r="F130" s="18" t="s">
        <v>5</v>
      </c>
      <c r="G130" s="57">
        <f>G109</f>
        <v>2212.8515625</v>
      </c>
      <c r="H130" s="27"/>
      <c r="I130" s="23"/>
      <c r="J130" s="18" t="s">
        <v>5</v>
      </c>
      <c r="K130" s="57">
        <f>K109</f>
        <v>19.375</v>
      </c>
      <c r="L130" s="27"/>
      <c r="M130" s="27"/>
      <c r="N130" s="18" t="s">
        <v>5</v>
      </c>
      <c r="O130" s="57">
        <f>O109</f>
        <v>179.65104166666666</v>
      </c>
      <c r="P130" s="27"/>
      <c r="Q130" s="23"/>
      <c r="R130" s="4"/>
      <c r="S130" s="4"/>
      <c r="T130" s="4"/>
      <c r="U130" s="4"/>
      <c r="V130" s="4"/>
    </row>
    <row r="131" spans="1:22" s="30" customFormat="1" ht="16.5" customHeight="1">
      <c r="A131" s="4"/>
      <c r="B131" s="5"/>
      <c r="C131" s="28" t="s">
        <v>6</v>
      </c>
      <c r="D131" s="28" t="s">
        <v>7</v>
      </c>
      <c r="E131" s="28" t="s">
        <v>8</v>
      </c>
      <c r="F131" s="5"/>
      <c r="G131" s="28" t="s">
        <v>6</v>
      </c>
      <c r="H131" s="28" t="s">
        <v>7</v>
      </c>
      <c r="I131" s="28" t="s">
        <v>8</v>
      </c>
      <c r="J131" s="5"/>
      <c r="K131" s="28" t="s">
        <v>6</v>
      </c>
      <c r="L131" s="28" t="s">
        <v>7</v>
      </c>
      <c r="M131" s="28" t="s">
        <v>8</v>
      </c>
      <c r="N131" s="5"/>
      <c r="O131" s="28" t="s">
        <v>6</v>
      </c>
      <c r="P131" s="28" t="s">
        <v>7</v>
      </c>
      <c r="Q131" s="28" t="s">
        <v>8</v>
      </c>
      <c r="R131" s="4"/>
      <c r="S131" s="4"/>
      <c r="T131" s="4"/>
      <c r="U131" s="4"/>
      <c r="V131" s="4"/>
    </row>
    <row r="132" spans="1:22" s="30" customFormat="1" ht="18" customHeight="1">
      <c r="A132" s="21"/>
      <c r="B132" s="25" t="s">
        <v>9</v>
      </c>
      <c r="C132" s="59">
        <f>C127</f>
        <v>-93369.500000000058</v>
      </c>
      <c r="D132" s="59"/>
      <c r="E132" s="28"/>
      <c r="F132" s="25" t="s">
        <v>9</v>
      </c>
      <c r="G132" s="59">
        <f>G127</f>
        <v>-197233.75</v>
      </c>
      <c r="H132" s="59"/>
      <c r="I132" s="28"/>
      <c r="J132" s="25" t="s">
        <v>9</v>
      </c>
      <c r="K132" s="59">
        <f>K127</f>
        <v>13340</v>
      </c>
      <c r="L132" s="59"/>
      <c r="M132" s="28"/>
      <c r="N132" s="25" t="s">
        <v>9</v>
      </c>
      <c r="O132" s="59">
        <f>O127</f>
        <v>-2046.4999999999816</v>
      </c>
      <c r="P132" s="59"/>
      <c r="Q132" s="28"/>
      <c r="R132" s="4"/>
      <c r="S132" s="4"/>
      <c r="T132" s="4"/>
      <c r="U132" s="4"/>
      <c r="V132" s="4"/>
    </row>
    <row r="133" spans="1:22" s="30" customFormat="1" ht="16.5" customHeight="1">
      <c r="A133" s="21"/>
      <c r="B133" s="25" t="s">
        <v>10</v>
      </c>
      <c r="C133" s="59">
        <f>SUM(C132,-C130)+E132</f>
        <v>-94500.43229166673</v>
      </c>
      <c r="D133" s="58">
        <f>SUM(C129-C133)</f>
        <v>109700.43229166673</v>
      </c>
      <c r="E133" s="28"/>
      <c r="F133" s="25" t="s">
        <v>10</v>
      </c>
      <c r="G133" s="59">
        <f>SUM(G132,-G130)+I132</f>
        <v>-199446.6015625</v>
      </c>
      <c r="H133" s="58">
        <f>SUM(G129-G133)</f>
        <v>218446.6015625</v>
      </c>
      <c r="I133" s="28"/>
      <c r="J133" s="25" t="s">
        <v>10</v>
      </c>
      <c r="K133" s="59">
        <f>SUM(K132,-K130)+M132</f>
        <v>13320.625</v>
      </c>
      <c r="L133" s="58">
        <f>SUM(K129-K133)</f>
        <v>1879.375</v>
      </c>
      <c r="M133" s="28"/>
      <c r="N133" s="25" t="s">
        <v>10</v>
      </c>
      <c r="O133" s="59">
        <f>SUM(O132,-O130)+Q132</f>
        <v>-2226.1510416666483</v>
      </c>
      <c r="P133" s="58">
        <f>SUM(O129-O133)</f>
        <v>17426.15104166665</v>
      </c>
      <c r="Q133" s="28"/>
      <c r="R133" s="4"/>
      <c r="S133" s="4"/>
      <c r="T133" s="4"/>
      <c r="U133" s="4"/>
      <c r="V133" s="4"/>
    </row>
    <row r="134" spans="1:22" s="30" customFormat="1" ht="16.5" customHeight="1">
      <c r="A134" s="21"/>
      <c r="B134" s="25" t="s">
        <v>11</v>
      </c>
      <c r="C134" s="59">
        <f>SUM(C133,-C130)+E133</f>
        <v>-95631.364583333401</v>
      </c>
      <c r="D134" s="58">
        <f>SUM(C129-C134)</f>
        <v>110831.3645833334</v>
      </c>
      <c r="E134" s="28"/>
      <c r="F134" s="25" t="s">
        <v>11</v>
      </c>
      <c r="G134" s="59">
        <f>SUM(G133,-G130)+I133</f>
        <v>-201659.453125</v>
      </c>
      <c r="H134" s="58">
        <f>SUM(G129-G134)</f>
        <v>220659.453125</v>
      </c>
      <c r="I134" s="28"/>
      <c r="J134" s="25" t="s">
        <v>11</v>
      </c>
      <c r="K134" s="59">
        <f>SUM(K133,-K130)+M133</f>
        <v>13301.25</v>
      </c>
      <c r="L134" s="58">
        <f>SUM(K129-K134)</f>
        <v>1898.75</v>
      </c>
      <c r="M134" s="28"/>
      <c r="N134" s="25" t="s">
        <v>11</v>
      </c>
      <c r="O134" s="59">
        <f>SUM(O133,-O130)+Q133</f>
        <v>-2405.8020833333148</v>
      </c>
      <c r="P134" s="58">
        <f>SUM(O129-O134)</f>
        <v>17605.802083333314</v>
      </c>
      <c r="Q134" s="28"/>
      <c r="R134" s="4"/>
      <c r="S134" s="4"/>
      <c r="T134" s="4"/>
      <c r="U134" s="4"/>
      <c r="V134" s="4"/>
    </row>
    <row r="135" spans="1:22" s="30" customFormat="1" ht="16.5" customHeight="1">
      <c r="A135" s="21"/>
      <c r="B135" s="25" t="s">
        <v>12</v>
      </c>
      <c r="C135" s="59">
        <f>SUM(C134,-C130)+E134</f>
        <v>-96762.296875000073</v>
      </c>
      <c r="D135" s="58">
        <f>SUM(C129-C135)</f>
        <v>111962.29687500007</v>
      </c>
      <c r="E135" s="28"/>
      <c r="F135" s="25" t="s">
        <v>12</v>
      </c>
      <c r="G135" s="59">
        <f>SUM(G134,-G130)+I134</f>
        <v>-203872.3046875</v>
      </c>
      <c r="H135" s="58">
        <f>SUM(G129-G135)</f>
        <v>222872.3046875</v>
      </c>
      <c r="I135" s="28"/>
      <c r="J135" s="25" t="s">
        <v>12</v>
      </c>
      <c r="K135" s="59">
        <f>SUM(K134,-K130)+M134</f>
        <v>13281.875</v>
      </c>
      <c r="L135" s="58">
        <f>SUM(K129-K135)</f>
        <v>1918.125</v>
      </c>
      <c r="M135" s="28"/>
      <c r="N135" s="25" t="s">
        <v>12</v>
      </c>
      <c r="O135" s="59">
        <f>SUM(O134,-O130)+Q134</f>
        <v>-2585.4531249999814</v>
      </c>
      <c r="P135" s="58">
        <f>SUM(O129-O135)</f>
        <v>17785.453124999982</v>
      </c>
      <c r="Q135" s="28"/>
      <c r="R135" s="4"/>
      <c r="S135" s="4"/>
      <c r="T135" s="4"/>
      <c r="U135" s="4"/>
      <c r="V135" s="4"/>
    </row>
    <row r="136" spans="1:22" s="30" customFormat="1" ht="16.5" customHeight="1">
      <c r="A136" s="21"/>
      <c r="B136" s="25" t="s">
        <v>13</v>
      </c>
      <c r="C136" s="59">
        <f>SUM(C135-C130+E135)</f>
        <v>-97893.229166666744</v>
      </c>
      <c r="D136" s="58">
        <f>SUM(C129-C136)</f>
        <v>113093.22916666674</v>
      </c>
      <c r="E136" s="28"/>
      <c r="F136" s="25" t="s">
        <v>13</v>
      </c>
      <c r="G136" s="59">
        <f>SUM(G135-G130+I135)</f>
        <v>-206085.15625</v>
      </c>
      <c r="H136" s="58">
        <f>SUM(G129-G136)</f>
        <v>225085.15625</v>
      </c>
      <c r="I136" s="28"/>
      <c r="J136" s="25" t="s">
        <v>13</v>
      </c>
      <c r="K136" s="59">
        <f>SUM(K135-K130+M135)</f>
        <v>13262.5</v>
      </c>
      <c r="L136" s="58">
        <f>SUM(K129-K136)</f>
        <v>1937.5</v>
      </c>
      <c r="M136" s="28"/>
      <c r="N136" s="25" t="s">
        <v>13</v>
      </c>
      <c r="O136" s="59">
        <f>SUM(O135-O130+Q135)</f>
        <v>-2765.1041666666479</v>
      </c>
      <c r="P136" s="58">
        <f>SUM(O129-O136)</f>
        <v>17965.10416666665</v>
      </c>
      <c r="Q136" s="28"/>
      <c r="R136" s="4"/>
      <c r="S136" s="4"/>
      <c r="T136" s="4"/>
      <c r="U136" s="4"/>
      <c r="V136" s="4"/>
    </row>
    <row r="137" spans="1:22" s="30" customFormat="1" ht="16.5" customHeight="1">
      <c r="A137" s="21"/>
      <c r="B137" s="25" t="s">
        <v>14</v>
      </c>
      <c r="C137" s="59">
        <f>SUM(C136-C130+E136)</f>
        <v>-99024.161458333416</v>
      </c>
      <c r="D137" s="58">
        <f>SUM(C129-C137)</f>
        <v>114224.16145833342</v>
      </c>
      <c r="E137" s="28"/>
      <c r="F137" s="25" t="s">
        <v>14</v>
      </c>
      <c r="G137" s="59">
        <f>SUM(G136-G130+I136)</f>
        <v>-208298.0078125</v>
      </c>
      <c r="H137" s="58">
        <f>SUM(G129-G137)</f>
        <v>227298.0078125</v>
      </c>
      <c r="I137" s="28"/>
      <c r="J137" s="25" t="s">
        <v>14</v>
      </c>
      <c r="K137" s="59">
        <f>SUM(K136-K130+M136)</f>
        <v>13243.125</v>
      </c>
      <c r="L137" s="58">
        <f>SUM(K129-K137)</f>
        <v>1956.875</v>
      </c>
      <c r="M137" s="28"/>
      <c r="N137" s="25" t="s">
        <v>14</v>
      </c>
      <c r="O137" s="59">
        <f>SUM(O136-O130+Q136)</f>
        <v>-2944.7552083333144</v>
      </c>
      <c r="P137" s="58">
        <f>SUM(O129-O137)</f>
        <v>18144.755208333314</v>
      </c>
      <c r="Q137" s="28"/>
      <c r="R137" s="4"/>
      <c r="S137" s="4"/>
      <c r="T137" s="4"/>
      <c r="U137" s="4"/>
      <c r="V137" s="4"/>
    </row>
    <row r="138" spans="1:22" s="30" customFormat="1" ht="16.5" customHeight="1">
      <c r="A138" s="21"/>
      <c r="B138" s="25" t="s">
        <v>15</v>
      </c>
      <c r="C138" s="59">
        <f>SUM(C137,-C130)+E137</f>
        <v>-100155.09375000009</v>
      </c>
      <c r="D138" s="58">
        <f>SUM(C129-C138)</f>
        <v>115355.09375000009</v>
      </c>
      <c r="E138" s="28"/>
      <c r="F138" s="25" t="s">
        <v>15</v>
      </c>
      <c r="G138" s="59">
        <f>SUM(G137,-G130)+I137</f>
        <v>-210510.859375</v>
      </c>
      <c r="H138" s="58">
        <f>SUM(G129-G138)</f>
        <v>229510.859375</v>
      </c>
      <c r="I138" s="28"/>
      <c r="J138" s="25" t="s">
        <v>15</v>
      </c>
      <c r="K138" s="59">
        <f>SUM(K137,-K130)+M137</f>
        <v>13223.75</v>
      </c>
      <c r="L138" s="58">
        <f>SUM(K129-K138)</f>
        <v>1976.25</v>
      </c>
      <c r="M138" s="28"/>
      <c r="N138" s="25" t="s">
        <v>15</v>
      </c>
      <c r="O138" s="59">
        <f>SUM(O137,-O130)+Q137</f>
        <v>-3124.4062499999809</v>
      </c>
      <c r="P138" s="58">
        <f>SUM(O129-O138)</f>
        <v>18324.406249999982</v>
      </c>
      <c r="Q138" s="28"/>
      <c r="R138" s="4"/>
      <c r="S138" s="4"/>
      <c r="T138" s="4"/>
      <c r="U138" s="4"/>
      <c r="V138" s="4"/>
    </row>
    <row r="139" spans="1:22" s="30" customFormat="1" ht="16.5" customHeight="1">
      <c r="A139" s="21"/>
      <c r="B139" s="25" t="s">
        <v>16</v>
      </c>
      <c r="C139" s="59">
        <f>SUM(C138,-C130)+E138</f>
        <v>-101286.02604166676</v>
      </c>
      <c r="D139" s="58">
        <f>SUM(C129-C139)</f>
        <v>116486.02604166676</v>
      </c>
      <c r="E139" s="28"/>
      <c r="F139" s="25" t="s">
        <v>16</v>
      </c>
      <c r="G139" s="59">
        <f>SUM(G138,-G130)+I138</f>
        <v>-212723.7109375</v>
      </c>
      <c r="H139" s="58">
        <f>SUM(G129-G139)</f>
        <v>231723.7109375</v>
      </c>
      <c r="I139" s="28"/>
      <c r="J139" s="25" t="s">
        <v>16</v>
      </c>
      <c r="K139" s="59">
        <f>SUM(K138,-K130)+M138</f>
        <v>13204.375</v>
      </c>
      <c r="L139" s="58">
        <f>SUM(K129-K139)</f>
        <v>1995.625</v>
      </c>
      <c r="M139" s="28"/>
      <c r="N139" s="25" t="s">
        <v>16</v>
      </c>
      <c r="O139" s="59">
        <f>SUM(O138,-O130)+Q138</f>
        <v>-3304.0572916666474</v>
      </c>
      <c r="P139" s="58">
        <f>SUM(O129-O139)</f>
        <v>18504.057291666646</v>
      </c>
      <c r="Q139" s="28"/>
      <c r="R139" s="4"/>
      <c r="S139" s="4"/>
      <c r="T139" s="4"/>
      <c r="U139" s="4"/>
      <c r="V139" s="4"/>
    </row>
    <row r="140" spans="1:22" s="30" customFormat="1" ht="16.5" customHeight="1">
      <c r="A140" s="21"/>
      <c r="B140" s="25" t="s">
        <v>17</v>
      </c>
      <c r="C140" s="59">
        <f>SUM(C139,-C130)+E139</f>
        <v>-102416.95833333343</v>
      </c>
      <c r="D140" s="58">
        <f>SUM(C129-C140)</f>
        <v>117616.95833333343</v>
      </c>
      <c r="E140" s="28"/>
      <c r="F140" s="25" t="s">
        <v>17</v>
      </c>
      <c r="G140" s="59">
        <f>SUM(G139,-G130)+I139</f>
        <v>-214936.5625</v>
      </c>
      <c r="H140" s="58">
        <f>SUM(G129-G140)</f>
        <v>233936.5625</v>
      </c>
      <c r="I140" s="28"/>
      <c r="J140" s="25" t="s">
        <v>17</v>
      </c>
      <c r="K140" s="59">
        <f>SUM(K139,-K130)+M139</f>
        <v>13185</v>
      </c>
      <c r="L140" s="58">
        <f>SUM(K129-K140)</f>
        <v>2015</v>
      </c>
      <c r="M140" s="28"/>
      <c r="N140" s="25" t="s">
        <v>17</v>
      </c>
      <c r="O140" s="59">
        <f>SUM(O139,-O130)+Q139</f>
        <v>-3483.7083333333139</v>
      </c>
      <c r="P140" s="58">
        <f>SUM(O129-O140)</f>
        <v>18683.708333333314</v>
      </c>
      <c r="Q140" s="28"/>
      <c r="R140" s="4"/>
      <c r="S140" s="4"/>
      <c r="T140" s="4"/>
      <c r="U140" s="4"/>
      <c r="V140" s="4"/>
    </row>
    <row r="141" spans="1:22" s="30" customFormat="1" ht="16.5" customHeight="1">
      <c r="A141" s="21"/>
      <c r="B141" s="25" t="s">
        <v>18</v>
      </c>
      <c r="C141" s="59">
        <f>SUM(C140,-C130)+E140</f>
        <v>-103547.8906250001</v>
      </c>
      <c r="D141" s="58">
        <f>SUM(C129-C141)</f>
        <v>118747.8906250001</v>
      </c>
      <c r="E141" s="28"/>
      <c r="F141" s="25" t="s">
        <v>18</v>
      </c>
      <c r="G141" s="59">
        <f>SUM(G140,-G130)+I140</f>
        <v>-217149.4140625</v>
      </c>
      <c r="H141" s="58">
        <f>SUM(G129-G141)</f>
        <v>236149.4140625</v>
      </c>
      <c r="I141" s="28"/>
      <c r="J141" s="25" t="s">
        <v>18</v>
      </c>
      <c r="K141" s="59">
        <f>SUM(K140,-K130)+M140</f>
        <v>13165.625</v>
      </c>
      <c r="L141" s="58">
        <f>SUM(K129-K141)</f>
        <v>2034.375</v>
      </c>
      <c r="M141" s="28"/>
      <c r="N141" s="25" t="s">
        <v>18</v>
      </c>
      <c r="O141" s="59">
        <f>SUM(O140,-O130)+Q140</f>
        <v>-3663.3593749999804</v>
      </c>
      <c r="P141" s="58">
        <f>SUM(O129-O141)</f>
        <v>18863.359374999982</v>
      </c>
      <c r="Q141" s="28"/>
      <c r="R141" s="4"/>
      <c r="S141" s="4"/>
      <c r="T141" s="4"/>
      <c r="U141" s="4"/>
      <c r="V141" s="4"/>
    </row>
    <row r="142" spans="1:22" s="30" customFormat="1" ht="16.5" customHeight="1">
      <c r="A142" s="21"/>
      <c r="B142" s="25" t="s">
        <v>19</v>
      </c>
      <c r="C142" s="59">
        <f>SUM(C141,-C130)+E141</f>
        <v>-104678.82291666677</v>
      </c>
      <c r="D142" s="58">
        <f>SUM(C129-C142)</f>
        <v>119878.82291666677</v>
      </c>
      <c r="E142" s="28"/>
      <c r="F142" s="25" t="s">
        <v>19</v>
      </c>
      <c r="G142" s="59">
        <f>SUM(G141,-G130)+I141</f>
        <v>-219362.265625</v>
      </c>
      <c r="H142" s="58">
        <f>SUM(G129-G142)</f>
        <v>238362.265625</v>
      </c>
      <c r="I142" s="28"/>
      <c r="J142" s="25" t="s">
        <v>19</v>
      </c>
      <c r="K142" s="59">
        <f>SUM(K141,-K130)+M141</f>
        <v>13146.25</v>
      </c>
      <c r="L142" s="58">
        <f>SUM(K129-K142)</f>
        <v>2053.75</v>
      </c>
      <c r="M142" s="28"/>
      <c r="N142" s="25" t="s">
        <v>19</v>
      </c>
      <c r="O142" s="59">
        <f>SUM(O141,-O130)+Q141</f>
        <v>-3843.010416666647</v>
      </c>
      <c r="P142" s="58">
        <f>SUM(O129-O142)</f>
        <v>19043.010416666646</v>
      </c>
      <c r="Q142" s="28"/>
      <c r="R142" s="4"/>
      <c r="S142" s="4"/>
      <c r="T142" s="4"/>
      <c r="U142" s="4"/>
      <c r="V142" s="4"/>
    </row>
    <row r="143" spans="1:22" s="30" customFormat="1" ht="16.5" customHeight="1">
      <c r="A143" s="21"/>
      <c r="B143" s="25" t="s">
        <v>20</v>
      </c>
      <c r="C143" s="59">
        <f>SUM(C142-C130)+E142</f>
        <v>-105809.75520833344</v>
      </c>
      <c r="D143" s="58">
        <f>SUM(C129-C143)</f>
        <v>121009.75520833344</v>
      </c>
      <c r="E143" s="28"/>
      <c r="F143" s="25" t="s">
        <v>20</v>
      </c>
      <c r="G143" s="59">
        <f>SUM(G142-G130)+I142</f>
        <v>-221575.1171875</v>
      </c>
      <c r="H143" s="58">
        <f>SUM(G129-G143)</f>
        <v>240575.1171875</v>
      </c>
      <c r="I143" s="28"/>
      <c r="J143" s="25" t="s">
        <v>20</v>
      </c>
      <c r="K143" s="59">
        <f>SUM(K142-K130)+M142</f>
        <v>13126.875</v>
      </c>
      <c r="L143" s="58">
        <f>SUM(K129-K143)</f>
        <v>2073.125</v>
      </c>
      <c r="M143" s="28"/>
      <c r="N143" s="25" t="s">
        <v>20</v>
      </c>
      <c r="O143" s="59">
        <f>SUM(O142-O130)+Q142</f>
        <v>-4022.6614583333135</v>
      </c>
      <c r="P143" s="58">
        <f>SUM(O129-O143)</f>
        <v>19222.661458333314</v>
      </c>
      <c r="Q143" s="28"/>
      <c r="R143" s="4"/>
      <c r="S143" s="4"/>
      <c r="T143" s="4"/>
      <c r="U143" s="4"/>
      <c r="V143" s="4"/>
    </row>
    <row r="144" spans="1:22" s="30" customFormat="1" ht="16.5" customHeight="1">
      <c r="A144" s="21"/>
      <c r="B144" s="25" t="s">
        <v>21</v>
      </c>
      <c r="C144" s="59">
        <f>SUM(C143-C130)+E143</f>
        <v>-106940.68750000012</v>
      </c>
      <c r="D144" s="58">
        <f>SUM(C129-C144)</f>
        <v>122140.68750000012</v>
      </c>
      <c r="E144" s="28"/>
      <c r="F144" s="25" t="s">
        <v>21</v>
      </c>
      <c r="G144" s="59">
        <f>SUM(G143-G130)+I143</f>
        <v>-223787.96875</v>
      </c>
      <c r="H144" s="58">
        <f>SUM(G129-G144)</f>
        <v>242787.96875</v>
      </c>
      <c r="I144" s="28"/>
      <c r="J144" s="25" t="s">
        <v>21</v>
      </c>
      <c r="K144" s="59">
        <f>SUM(K143-K130)+M143</f>
        <v>13107.5</v>
      </c>
      <c r="L144" s="58">
        <f>SUM(K129-K144)</f>
        <v>2092.5</v>
      </c>
      <c r="M144" s="28"/>
      <c r="N144" s="25" t="s">
        <v>21</v>
      </c>
      <c r="O144" s="59">
        <f>SUM(O143-O130)+Q143</f>
        <v>-4202.31249999998</v>
      </c>
      <c r="P144" s="58">
        <f>SUM(O129-O144)</f>
        <v>19402.312499999978</v>
      </c>
      <c r="Q144" s="28"/>
      <c r="R144" s="4"/>
      <c r="S144" s="4"/>
      <c r="T144" s="4"/>
      <c r="U144" s="4"/>
      <c r="V144" s="4"/>
    </row>
    <row r="145" spans="1:22" s="30" customFormat="1" ht="16.5" customHeight="1">
      <c r="A145" s="21"/>
      <c r="B145" s="25" t="s">
        <v>22</v>
      </c>
      <c r="C145" s="59">
        <f>SUM(C144-C130)+E144</f>
        <v>-108071.61979166679</v>
      </c>
      <c r="D145" s="58">
        <f>SUM(C129-C145)</f>
        <v>123271.61979166679</v>
      </c>
      <c r="E145" s="28"/>
      <c r="F145" s="25" t="s">
        <v>22</v>
      </c>
      <c r="G145" s="59">
        <f>SUM(G144-G130)+I144</f>
        <v>-226000.8203125</v>
      </c>
      <c r="H145" s="58">
        <f>SUM(G129-G145)</f>
        <v>245000.8203125</v>
      </c>
      <c r="I145" s="28"/>
      <c r="J145" s="25" t="s">
        <v>22</v>
      </c>
      <c r="K145" s="59">
        <f>SUM(K144-K130)+M144</f>
        <v>13088.125</v>
      </c>
      <c r="L145" s="58">
        <f>SUM(K129-K145)</f>
        <v>2111.875</v>
      </c>
      <c r="M145" s="28"/>
      <c r="N145" s="25" t="s">
        <v>22</v>
      </c>
      <c r="O145" s="59">
        <f>SUM(O144-O130)+Q144</f>
        <v>-4381.963541666647</v>
      </c>
      <c r="P145" s="58">
        <f>SUM(O129-O145)</f>
        <v>19581.963541666646</v>
      </c>
      <c r="Q145" s="28"/>
      <c r="R145" s="4"/>
      <c r="S145" s="4"/>
      <c r="T145" s="4"/>
      <c r="U145" s="4"/>
      <c r="V145" s="4"/>
    </row>
    <row r="146" spans="1:22" s="30" customFormat="1" ht="16.5" customHeight="1">
      <c r="A146" s="21"/>
      <c r="B146" s="25" t="s">
        <v>23</v>
      </c>
      <c r="C146" s="59">
        <f>SUM(C145-C130)+E145</f>
        <v>-109202.55208333346</v>
      </c>
      <c r="D146" s="58">
        <f>SUM(C129-C146)</f>
        <v>124402.55208333346</v>
      </c>
      <c r="E146" s="28"/>
      <c r="F146" s="25" t="s">
        <v>23</v>
      </c>
      <c r="G146" s="59">
        <f>SUM(G145-G130)+I145</f>
        <v>-228213.671875</v>
      </c>
      <c r="H146" s="58">
        <f>SUM(G129-G146)</f>
        <v>247213.671875</v>
      </c>
      <c r="I146" s="28"/>
      <c r="J146" s="25" t="s">
        <v>23</v>
      </c>
      <c r="K146" s="59">
        <f>SUM(K145-K130)+M145</f>
        <v>13068.75</v>
      </c>
      <c r="L146" s="58">
        <f>SUM(K129-K146)</f>
        <v>2131.25</v>
      </c>
      <c r="M146" s="28"/>
      <c r="N146" s="25" t="s">
        <v>23</v>
      </c>
      <c r="O146" s="59">
        <f>SUM(O145-O130)+Q145</f>
        <v>-4561.6145833333139</v>
      </c>
      <c r="P146" s="58">
        <f>SUM(O129-O146)</f>
        <v>19761.614583333314</v>
      </c>
      <c r="Q146" s="28"/>
      <c r="R146" s="4"/>
      <c r="S146" s="4"/>
      <c r="T146" s="4"/>
      <c r="U146" s="4"/>
      <c r="V146" s="4"/>
    </row>
    <row r="147" spans="1:22" s="30" customFormat="1" ht="16.5" customHeight="1">
      <c r="A147" s="21"/>
      <c r="B147" s="25" t="s">
        <v>24</v>
      </c>
      <c r="C147" s="59">
        <f>SUM(C146,-C130)+E146</f>
        <v>-110333.48437500013</v>
      </c>
      <c r="D147" s="58">
        <f>SUM(C129-C147)</f>
        <v>125533.48437500013</v>
      </c>
      <c r="E147" s="28"/>
      <c r="F147" s="25" t="s">
        <v>24</v>
      </c>
      <c r="G147" s="59">
        <f>SUM(G146,-G130)+I146</f>
        <v>-230426.5234375</v>
      </c>
      <c r="H147" s="58">
        <f>SUM(G129-G147)</f>
        <v>249426.5234375</v>
      </c>
      <c r="I147" s="28"/>
      <c r="J147" s="25" t="s">
        <v>24</v>
      </c>
      <c r="K147" s="59">
        <f>SUM(K146,-K130)+M146</f>
        <v>13049.375</v>
      </c>
      <c r="L147" s="58">
        <f>SUM(K129-K147)</f>
        <v>2150.625</v>
      </c>
      <c r="M147" s="28"/>
      <c r="N147" s="25" t="s">
        <v>24</v>
      </c>
      <c r="O147" s="59">
        <f>SUM(O146,-O130)+Q146</f>
        <v>-4741.2656249999809</v>
      </c>
      <c r="P147" s="58">
        <f>SUM(O129-O147)</f>
        <v>19941.265624999982</v>
      </c>
      <c r="Q147" s="28"/>
      <c r="R147" s="4"/>
      <c r="S147" s="4"/>
      <c r="T147" s="4"/>
      <c r="U147" s="4"/>
      <c r="V147" s="4"/>
    </row>
    <row r="148" spans="1:22" s="30" customFormat="1" ht="16.5" customHeight="1">
      <c r="A148" s="21"/>
      <c r="B148" s="25" t="s">
        <v>25</v>
      </c>
      <c r="C148" s="59">
        <f>SUM(C147-C130)+E147</f>
        <v>-111464.4166666668</v>
      </c>
      <c r="D148" s="58">
        <f>SUM(C129-C148)</f>
        <v>126664.4166666668</v>
      </c>
      <c r="E148" s="28"/>
      <c r="F148" s="25" t="s">
        <v>25</v>
      </c>
      <c r="G148" s="59">
        <f>SUM(G147-G130)+I147</f>
        <v>-232639.375</v>
      </c>
      <c r="H148" s="58">
        <f>SUM(G129-G148)</f>
        <v>251639.375</v>
      </c>
      <c r="I148" s="28"/>
      <c r="J148" s="25" t="s">
        <v>25</v>
      </c>
      <c r="K148" s="59">
        <f>SUM(K147-K130)+M147</f>
        <v>13030</v>
      </c>
      <c r="L148" s="58">
        <f>SUM(K129-K148)</f>
        <v>2170</v>
      </c>
      <c r="M148" s="28"/>
      <c r="N148" s="25" t="s">
        <v>25</v>
      </c>
      <c r="O148" s="59">
        <f>SUM(O147-O130)+Q147</f>
        <v>-4920.9166666666479</v>
      </c>
      <c r="P148" s="58">
        <f>SUM(O129-O148)</f>
        <v>20120.91666666665</v>
      </c>
      <c r="Q148" s="28"/>
      <c r="R148" s="4"/>
      <c r="S148" s="4"/>
      <c r="T148" s="4"/>
      <c r="U148" s="4"/>
      <c r="V148" s="4"/>
    </row>
    <row r="149" spans="1:22" s="30" customFormat="1" ht="16.5" customHeight="1">
      <c r="A149" s="4"/>
      <c r="B149" s="5"/>
      <c r="C149" s="6"/>
      <c r="D149" s="7" t="s">
        <v>0</v>
      </c>
      <c r="E149" s="8"/>
      <c r="F149" s="5"/>
      <c r="G149" s="12"/>
      <c r="H149" s="13">
        <v>95</v>
      </c>
      <c r="I149" s="14"/>
      <c r="J149" s="5"/>
      <c r="K149" s="15"/>
      <c r="L149" s="16" t="s">
        <v>2</v>
      </c>
      <c r="M149" s="17"/>
      <c r="N149" s="5"/>
      <c r="O149" s="9"/>
      <c r="P149" s="10" t="s">
        <v>1</v>
      </c>
      <c r="Q149" s="11"/>
      <c r="R149" s="4"/>
      <c r="S149" s="4"/>
      <c r="T149" s="4"/>
      <c r="U149" s="4"/>
      <c r="V149" s="4"/>
    </row>
    <row r="150" spans="1:22" s="30" customFormat="1" ht="16.5" customHeight="1">
      <c r="A150" s="21"/>
      <c r="B150" s="18" t="s">
        <v>3</v>
      </c>
      <c r="C150" s="19">
        <f>C129</f>
        <v>15200</v>
      </c>
      <c r="D150" s="83" t="s">
        <v>4</v>
      </c>
      <c r="E150" s="84"/>
      <c r="F150" s="18" t="s">
        <v>3</v>
      </c>
      <c r="G150" s="19">
        <f>G129</f>
        <v>19000</v>
      </c>
      <c r="H150" s="4"/>
      <c r="I150" s="21"/>
      <c r="J150" s="18" t="s">
        <v>3</v>
      </c>
      <c r="K150" s="19">
        <f>K129</f>
        <v>15200</v>
      </c>
      <c r="L150" s="4"/>
      <c r="M150" s="4"/>
      <c r="N150" s="18" t="s">
        <v>3</v>
      </c>
      <c r="O150" s="19">
        <f>O129</f>
        <v>15200</v>
      </c>
      <c r="P150" s="4"/>
      <c r="Q150" s="21"/>
      <c r="R150" s="4"/>
      <c r="S150" s="4"/>
      <c r="T150" s="4"/>
      <c r="U150" s="4"/>
      <c r="V150" s="4"/>
    </row>
    <row r="151" spans="1:22" s="30" customFormat="1" ht="16.5" customHeight="1">
      <c r="A151" s="21"/>
      <c r="B151" s="18" t="s">
        <v>5</v>
      </c>
      <c r="C151" s="57">
        <f>C130</f>
        <v>1130.9322916666667</v>
      </c>
      <c r="D151" s="85"/>
      <c r="E151" s="86"/>
      <c r="F151" s="18" t="s">
        <v>5</v>
      </c>
      <c r="G151" s="57">
        <f>G130</f>
        <v>2212.8515625</v>
      </c>
      <c r="H151" s="27"/>
      <c r="I151" s="23"/>
      <c r="J151" s="18" t="s">
        <v>5</v>
      </c>
      <c r="K151" s="57">
        <f>K130</f>
        <v>19.375</v>
      </c>
      <c r="L151" s="27"/>
      <c r="M151" s="27"/>
      <c r="N151" s="18" t="s">
        <v>5</v>
      </c>
      <c r="O151" s="57">
        <f>O130</f>
        <v>179.65104166666666</v>
      </c>
      <c r="P151" s="27"/>
      <c r="Q151" s="23"/>
      <c r="R151" s="4"/>
      <c r="S151" s="4"/>
      <c r="T151" s="4"/>
      <c r="U151" s="4"/>
      <c r="V151" s="4"/>
    </row>
    <row r="152" spans="1:22" s="30" customFormat="1" ht="16.5" customHeight="1">
      <c r="A152" s="4"/>
      <c r="B152" s="5"/>
      <c r="C152" s="28" t="s">
        <v>6</v>
      </c>
      <c r="D152" s="28" t="s">
        <v>7</v>
      </c>
      <c r="E152" s="28" t="s">
        <v>8</v>
      </c>
      <c r="F152" s="5"/>
      <c r="G152" s="28" t="s">
        <v>6</v>
      </c>
      <c r="H152" s="28" t="s">
        <v>7</v>
      </c>
      <c r="I152" s="28" t="s">
        <v>8</v>
      </c>
      <c r="J152" s="5"/>
      <c r="K152" s="28" t="s">
        <v>6</v>
      </c>
      <c r="L152" s="28" t="s">
        <v>7</v>
      </c>
      <c r="M152" s="28" t="s">
        <v>8</v>
      </c>
      <c r="N152" s="5"/>
      <c r="O152" s="28" t="s">
        <v>6</v>
      </c>
      <c r="P152" s="28" t="s">
        <v>7</v>
      </c>
      <c r="Q152" s="28" t="s">
        <v>8</v>
      </c>
      <c r="R152" s="4"/>
      <c r="S152" s="4"/>
      <c r="T152" s="4"/>
      <c r="U152" s="4"/>
      <c r="V152" s="4"/>
    </row>
    <row r="153" spans="1:22" s="30" customFormat="1" ht="18" customHeight="1">
      <c r="A153" s="21"/>
      <c r="B153" s="25" t="s">
        <v>9</v>
      </c>
      <c r="C153" s="59">
        <f>C148</f>
        <v>-111464.4166666668</v>
      </c>
      <c r="D153" s="59"/>
      <c r="E153" s="28"/>
      <c r="F153" s="25" t="s">
        <v>9</v>
      </c>
      <c r="G153" s="59">
        <f>G148</f>
        <v>-232639.375</v>
      </c>
      <c r="H153" s="59"/>
      <c r="I153" s="28"/>
      <c r="J153" s="25" t="s">
        <v>9</v>
      </c>
      <c r="K153" s="59">
        <f>K148</f>
        <v>13030</v>
      </c>
      <c r="L153" s="59"/>
      <c r="M153" s="28"/>
      <c r="N153" s="25" t="s">
        <v>9</v>
      </c>
      <c r="O153" s="59">
        <f>O148</f>
        <v>-4920.9166666666479</v>
      </c>
      <c r="P153" s="59"/>
      <c r="Q153" s="28"/>
      <c r="R153" s="4"/>
      <c r="S153" s="4"/>
      <c r="T153" s="4"/>
      <c r="U153" s="4"/>
      <c r="V153" s="4"/>
    </row>
    <row r="154" spans="1:22" s="30" customFormat="1" ht="16.5" customHeight="1">
      <c r="A154" s="21"/>
      <c r="B154" s="25" t="s">
        <v>10</v>
      </c>
      <c r="C154" s="59">
        <f>SUM(C153,-C151)+E153</f>
        <v>-112595.34895833347</v>
      </c>
      <c r="D154" s="58">
        <f>SUM(C150-C154)</f>
        <v>127795.34895833347</v>
      </c>
      <c r="E154" s="28"/>
      <c r="F154" s="25" t="s">
        <v>10</v>
      </c>
      <c r="G154" s="59">
        <f>SUM(G153,-G151)+I153</f>
        <v>-234852.2265625</v>
      </c>
      <c r="H154" s="58">
        <f>SUM(G150-G154)</f>
        <v>253852.2265625</v>
      </c>
      <c r="I154" s="28"/>
      <c r="J154" s="25" t="s">
        <v>10</v>
      </c>
      <c r="K154" s="59">
        <f>SUM(K153,-K151)+M153</f>
        <v>13010.625</v>
      </c>
      <c r="L154" s="58">
        <f>SUM(K150-K154)</f>
        <v>2189.375</v>
      </c>
      <c r="M154" s="28"/>
      <c r="N154" s="25" t="s">
        <v>10</v>
      </c>
      <c r="O154" s="59">
        <f>SUM(O153,-O151)+Q153</f>
        <v>-5100.5677083333148</v>
      </c>
      <c r="P154" s="58">
        <f>SUM(O150-O154)</f>
        <v>20300.567708333314</v>
      </c>
      <c r="Q154" s="28"/>
      <c r="R154" s="4"/>
      <c r="S154" s="4"/>
      <c r="T154" s="4"/>
      <c r="U154" s="4"/>
      <c r="V154" s="4"/>
    </row>
    <row r="155" spans="1:22" s="30" customFormat="1" ht="16.5" customHeight="1">
      <c r="A155" s="21"/>
      <c r="B155" s="25" t="s">
        <v>11</v>
      </c>
      <c r="C155" s="59">
        <f>SUM(C154,-C151)+E154</f>
        <v>-113726.28125000015</v>
      </c>
      <c r="D155" s="58">
        <f>SUM(C150-C155)</f>
        <v>128926.28125000015</v>
      </c>
      <c r="E155" s="28"/>
      <c r="F155" s="25" t="s">
        <v>11</v>
      </c>
      <c r="G155" s="59">
        <f>SUM(G154,-G151)+I154</f>
        <v>-237065.078125</v>
      </c>
      <c r="H155" s="58">
        <f>SUM(G150-G155)</f>
        <v>256065.078125</v>
      </c>
      <c r="I155" s="28"/>
      <c r="J155" s="25" t="s">
        <v>11</v>
      </c>
      <c r="K155" s="59">
        <f>SUM(K154,-K151)+M154</f>
        <v>12991.25</v>
      </c>
      <c r="L155" s="58">
        <f>SUM(K150-K155)</f>
        <v>2208.75</v>
      </c>
      <c r="M155" s="28"/>
      <c r="N155" s="25" t="s">
        <v>11</v>
      </c>
      <c r="O155" s="59">
        <f>SUM(O154,-O151)+Q154</f>
        <v>-5280.2187499999818</v>
      </c>
      <c r="P155" s="58">
        <f>SUM(O150-O155)</f>
        <v>20480.218749999982</v>
      </c>
      <c r="Q155" s="28"/>
      <c r="R155" s="4"/>
      <c r="S155" s="4"/>
      <c r="T155" s="4"/>
      <c r="U155" s="4"/>
      <c r="V155" s="4"/>
    </row>
    <row r="156" spans="1:22" s="30" customFormat="1" ht="16.5" customHeight="1">
      <c r="A156" s="21"/>
      <c r="B156" s="25" t="s">
        <v>12</v>
      </c>
      <c r="C156" s="59">
        <f>SUM(C155,-C151)+E155</f>
        <v>-114857.21354166682</v>
      </c>
      <c r="D156" s="58">
        <f>SUM(C150-C156)</f>
        <v>130057.21354166682</v>
      </c>
      <c r="E156" s="28"/>
      <c r="F156" s="25" t="s">
        <v>12</v>
      </c>
      <c r="G156" s="59">
        <f>SUM(G155,-G151)+I155</f>
        <v>-239277.9296875</v>
      </c>
      <c r="H156" s="58">
        <f>SUM(G150-G156)</f>
        <v>258277.9296875</v>
      </c>
      <c r="I156" s="28"/>
      <c r="J156" s="25" t="s">
        <v>12</v>
      </c>
      <c r="K156" s="59">
        <f>SUM(K155,-K151)+M155</f>
        <v>12971.875</v>
      </c>
      <c r="L156" s="58">
        <f>SUM(K150-K156)</f>
        <v>2228.125</v>
      </c>
      <c r="M156" s="28"/>
      <c r="N156" s="25" t="s">
        <v>12</v>
      </c>
      <c r="O156" s="59">
        <f>SUM(O155,-O151)+Q155</f>
        <v>-5459.8697916666488</v>
      </c>
      <c r="P156" s="58">
        <f>SUM(O150-O156)</f>
        <v>20659.86979166665</v>
      </c>
      <c r="Q156" s="28"/>
      <c r="R156" s="4"/>
      <c r="S156" s="4"/>
      <c r="T156" s="4"/>
      <c r="U156" s="4"/>
      <c r="V156" s="4"/>
    </row>
    <row r="157" spans="1:22" s="30" customFormat="1" ht="16.5" customHeight="1">
      <c r="A157" s="21"/>
      <c r="B157" s="25" t="s">
        <v>13</v>
      </c>
      <c r="C157" s="59">
        <f>SUM(C156-C151+E156)</f>
        <v>-115988.14583333349</v>
      </c>
      <c r="D157" s="58">
        <f>SUM(C150-C157)</f>
        <v>131188.14583333349</v>
      </c>
      <c r="E157" s="28"/>
      <c r="F157" s="25" t="s">
        <v>13</v>
      </c>
      <c r="G157" s="59">
        <f>SUM(G156-G151+I156)</f>
        <v>-241490.78125</v>
      </c>
      <c r="H157" s="58">
        <f>SUM(G150-G157)</f>
        <v>260490.78125</v>
      </c>
      <c r="I157" s="28"/>
      <c r="J157" s="25" t="s">
        <v>13</v>
      </c>
      <c r="K157" s="59">
        <f>SUM(K156-K151+M156)</f>
        <v>12952.5</v>
      </c>
      <c r="L157" s="58">
        <f>SUM(K150-K157)</f>
        <v>2247.5</v>
      </c>
      <c r="M157" s="28"/>
      <c r="N157" s="25" t="s">
        <v>13</v>
      </c>
      <c r="O157" s="59">
        <f>SUM(O156-O151+Q156)</f>
        <v>-5639.5208333333157</v>
      </c>
      <c r="P157" s="58">
        <f>SUM(O150-O157)</f>
        <v>20839.520833333314</v>
      </c>
      <c r="Q157" s="28"/>
      <c r="R157" s="4"/>
      <c r="S157" s="4"/>
      <c r="T157" s="4"/>
      <c r="U157" s="4"/>
      <c r="V157" s="4"/>
    </row>
    <row r="158" spans="1:22" s="30" customFormat="1" ht="16.5" customHeight="1">
      <c r="A158" s="21"/>
      <c r="B158" s="25" t="s">
        <v>14</v>
      </c>
      <c r="C158" s="59">
        <f>SUM(C157-C151+E157)</f>
        <v>-117119.07812500016</v>
      </c>
      <c r="D158" s="58">
        <f>SUM(C150-C158)</f>
        <v>132319.07812500017</v>
      </c>
      <c r="E158" s="28"/>
      <c r="F158" s="25" t="s">
        <v>14</v>
      </c>
      <c r="G158" s="59">
        <f>SUM(G157-G151+I157)</f>
        <v>-243703.6328125</v>
      </c>
      <c r="H158" s="58">
        <f>SUM(G150-G158)</f>
        <v>262703.6328125</v>
      </c>
      <c r="I158" s="28"/>
      <c r="J158" s="25" t="s">
        <v>14</v>
      </c>
      <c r="K158" s="59">
        <f>SUM(K157-K151+M157)</f>
        <v>12933.125</v>
      </c>
      <c r="L158" s="58">
        <f>SUM(K150-K158)</f>
        <v>2266.875</v>
      </c>
      <c r="M158" s="28"/>
      <c r="N158" s="25" t="s">
        <v>14</v>
      </c>
      <c r="O158" s="59">
        <f>SUM(O157-O151+Q157)</f>
        <v>-5819.1718749999827</v>
      </c>
      <c r="P158" s="58">
        <f>SUM(O150-O158)</f>
        <v>21019.171874999982</v>
      </c>
      <c r="Q158" s="28"/>
      <c r="R158" s="4"/>
      <c r="S158" s="4"/>
      <c r="T158" s="4"/>
      <c r="U158" s="4"/>
      <c r="V158" s="4"/>
    </row>
    <row r="159" spans="1:22" s="30" customFormat="1" ht="16.5" customHeight="1">
      <c r="A159" s="21"/>
      <c r="B159" s="25" t="s">
        <v>15</v>
      </c>
      <c r="C159" s="59">
        <f>SUM(C158,-C151)+E158</f>
        <v>-118250.01041666683</v>
      </c>
      <c r="D159" s="58">
        <f>SUM(C150-C159)</f>
        <v>133450.01041666683</v>
      </c>
      <c r="E159" s="28"/>
      <c r="F159" s="25" t="s">
        <v>15</v>
      </c>
      <c r="G159" s="59">
        <f>SUM(G158,-G151)+I158</f>
        <v>-245916.484375</v>
      </c>
      <c r="H159" s="58">
        <f>SUM(G150-G159)</f>
        <v>264916.484375</v>
      </c>
      <c r="I159" s="28"/>
      <c r="J159" s="25" t="s">
        <v>15</v>
      </c>
      <c r="K159" s="59">
        <f>SUM(K158,-K151)+M158</f>
        <v>12913.75</v>
      </c>
      <c r="L159" s="58">
        <f>SUM(K150-K159)</f>
        <v>2286.25</v>
      </c>
      <c r="M159" s="28"/>
      <c r="N159" s="25" t="s">
        <v>15</v>
      </c>
      <c r="O159" s="59">
        <f>SUM(O158,-O151)+Q158</f>
        <v>-5998.8229166666497</v>
      </c>
      <c r="P159" s="58">
        <f>SUM(O150-O159)</f>
        <v>21198.82291666665</v>
      </c>
      <c r="Q159" s="28"/>
      <c r="R159" s="4"/>
      <c r="S159" s="4"/>
      <c r="T159" s="4"/>
      <c r="U159" s="4"/>
      <c r="V159" s="4"/>
    </row>
    <row r="160" spans="1:22" s="30" customFormat="1" ht="16.5" customHeight="1">
      <c r="A160" s="21"/>
      <c r="B160" s="25" t="s">
        <v>16</v>
      </c>
      <c r="C160" s="59">
        <f>SUM(C159,-C151)+E159</f>
        <v>-119380.9427083335</v>
      </c>
      <c r="D160" s="58">
        <f>SUM(C150-C160)</f>
        <v>134580.94270833349</v>
      </c>
      <c r="E160" s="28"/>
      <c r="F160" s="25" t="s">
        <v>16</v>
      </c>
      <c r="G160" s="59">
        <f>SUM(G159,-G151)+I159</f>
        <v>-248129.3359375</v>
      </c>
      <c r="H160" s="58">
        <f>SUM(G150-G160)</f>
        <v>267129.3359375</v>
      </c>
      <c r="I160" s="28"/>
      <c r="J160" s="25" t="s">
        <v>16</v>
      </c>
      <c r="K160" s="59">
        <f>SUM(K159,-K151)+M159</f>
        <v>12894.375</v>
      </c>
      <c r="L160" s="58">
        <f>SUM(K150-K160)</f>
        <v>2305.625</v>
      </c>
      <c r="M160" s="28"/>
      <c r="N160" s="25" t="s">
        <v>16</v>
      </c>
      <c r="O160" s="59">
        <f>SUM(O159,-O151)+Q159</f>
        <v>-6178.4739583333167</v>
      </c>
      <c r="P160" s="58">
        <f>SUM(O150-O160)</f>
        <v>21378.473958333318</v>
      </c>
      <c r="Q160" s="28"/>
      <c r="R160" s="4"/>
      <c r="S160" s="4"/>
      <c r="T160" s="4"/>
      <c r="U160" s="4"/>
      <c r="V160" s="4"/>
    </row>
    <row r="161" spans="1:22" s="30" customFormat="1" ht="16.5" customHeight="1">
      <c r="A161" s="21"/>
      <c r="B161" s="25" t="s">
        <v>17</v>
      </c>
      <c r="C161" s="59">
        <f>SUM(C160,-C151)+E160</f>
        <v>-120511.87500000017</v>
      </c>
      <c r="D161" s="58">
        <f>SUM(C150-C161)</f>
        <v>135711.87500000017</v>
      </c>
      <c r="E161" s="28"/>
      <c r="F161" s="25" t="s">
        <v>17</v>
      </c>
      <c r="G161" s="59">
        <f>SUM(G160,-G151)+I160</f>
        <v>-250342.1875</v>
      </c>
      <c r="H161" s="58">
        <f>SUM(G150-G161)</f>
        <v>269342.1875</v>
      </c>
      <c r="I161" s="28"/>
      <c r="J161" s="25" t="s">
        <v>17</v>
      </c>
      <c r="K161" s="59">
        <f>SUM(K160,-K151)+M160</f>
        <v>12875</v>
      </c>
      <c r="L161" s="58">
        <f>SUM(K150-K161)</f>
        <v>2325</v>
      </c>
      <c r="M161" s="28"/>
      <c r="N161" s="25" t="s">
        <v>17</v>
      </c>
      <c r="O161" s="59">
        <f>SUM(O160,-O151)+Q160</f>
        <v>-6358.1249999999836</v>
      </c>
      <c r="P161" s="58">
        <f>SUM(O150-O161)</f>
        <v>21558.124999999985</v>
      </c>
      <c r="Q161" s="28"/>
      <c r="R161" s="4"/>
      <c r="S161" s="4"/>
      <c r="T161" s="4"/>
      <c r="U161" s="4"/>
      <c r="V161" s="4"/>
    </row>
    <row r="162" spans="1:22" s="30" customFormat="1" ht="16.5" customHeight="1">
      <c r="A162" s="21"/>
      <c r="B162" s="25" t="s">
        <v>18</v>
      </c>
      <c r="C162" s="59">
        <f>SUM(C161,-C151)+E161</f>
        <v>-121642.80729166685</v>
      </c>
      <c r="D162" s="58">
        <f>SUM(C150-C162)</f>
        <v>136842.80729166686</v>
      </c>
      <c r="E162" s="28"/>
      <c r="F162" s="25" t="s">
        <v>18</v>
      </c>
      <c r="G162" s="59">
        <f>SUM(G161,-G151)+I161</f>
        <v>-252555.0390625</v>
      </c>
      <c r="H162" s="58">
        <f>SUM(G150-G162)</f>
        <v>271555.0390625</v>
      </c>
      <c r="I162" s="28"/>
      <c r="J162" s="25" t="s">
        <v>18</v>
      </c>
      <c r="K162" s="59">
        <f>SUM(K161,-K151)+M161</f>
        <v>12855.625</v>
      </c>
      <c r="L162" s="58">
        <f>SUM(K150-K162)</f>
        <v>2344.375</v>
      </c>
      <c r="M162" s="28"/>
      <c r="N162" s="25" t="s">
        <v>18</v>
      </c>
      <c r="O162" s="59">
        <f>SUM(O161,-O151)+Q161</f>
        <v>-6537.7760416666506</v>
      </c>
      <c r="P162" s="58">
        <f>SUM(O150-O162)</f>
        <v>21737.77604166665</v>
      </c>
      <c r="Q162" s="28"/>
      <c r="R162" s="4"/>
      <c r="S162" s="4"/>
      <c r="T162" s="4"/>
      <c r="U162" s="4"/>
      <c r="V162" s="4"/>
    </row>
    <row r="163" spans="1:22" s="30" customFormat="1" ht="16.5" customHeight="1">
      <c r="A163" s="21"/>
      <c r="B163" s="25" t="s">
        <v>19</v>
      </c>
      <c r="C163" s="59">
        <f>SUM(C162,-C151)+E162</f>
        <v>-122773.73958333352</v>
      </c>
      <c r="D163" s="58">
        <f>SUM(C150-C163)</f>
        <v>137973.73958333352</v>
      </c>
      <c r="E163" s="28"/>
      <c r="F163" s="25" t="s">
        <v>19</v>
      </c>
      <c r="G163" s="59">
        <f>SUM(G162,-G151)+I162</f>
        <v>-254767.890625</v>
      </c>
      <c r="H163" s="58">
        <f>SUM(G150-G163)</f>
        <v>273767.890625</v>
      </c>
      <c r="I163" s="28"/>
      <c r="J163" s="25" t="s">
        <v>19</v>
      </c>
      <c r="K163" s="59">
        <f>SUM(K162,-K151)+M162</f>
        <v>12836.25</v>
      </c>
      <c r="L163" s="58">
        <f>SUM(K150-K163)</f>
        <v>2363.75</v>
      </c>
      <c r="M163" s="28"/>
      <c r="N163" s="25" t="s">
        <v>19</v>
      </c>
      <c r="O163" s="59">
        <f>SUM(O162,-O151)+Q162</f>
        <v>-6717.4270833333176</v>
      </c>
      <c r="P163" s="58">
        <f>SUM(O150-O163)</f>
        <v>21917.427083333318</v>
      </c>
      <c r="Q163" s="28"/>
      <c r="R163" s="4"/>
      <c r="S163" s="4"/>
      <c r="T163" s="4"/>
      <c r="U163" s="4"/>
      <c r="V163" s="4"/>
    </row>
    <row r="164" spans="1:22" s="30" customFormat="1" ht="16.5" customHeight="1">
      <c r="A164" s="21"/>
      <c r="B164" s="25" t="s">
        <v>20</v>
      </c>
      <c r="C164" s="59">
        <f>SUM(C163-C151)+E163</f>
        <v>-123904.67187500019</v>
      </c>
      <c r="D164" s="58">
        <f>SUM(C150-C164)</f>
        <v>139104.67187500017</v>
      </c>
      <c r="E164" s="28"/>
      <c r="F164" s="25" t="s">
        <v>20</v>
      </c>
      <c r="G164" s="59">
        <f>SUM(G163-G151)+I163</f>
        <v>-256980.7421875</v>
      </c>
      <c r="H164" s="58">
        <f>SUM(G150-G164)</f>
        <v>275980.7421875</v>
      </c>
      <c r="I164" s="28"/>
      <c r="J164" s="25" t="s">
        <v>20</v>
      </c>
      <c r="K164" s="59">
        <f>SUM(K163-K151)+M163</f>
        <v>12816.875</v>
      </c>
      <c r="L164" s="58">
        <f>SUM(K150-K164)</f>
        <v>2383.125</v>
      </c>
      <c r="M164" s="28"/>
      <c r="N164" s="25" t="s">
        <v>20</v>
      </c>
      <c r="O164" s="59">
        <f>SUM(O163-O151)+Q163</f>
        <v>-6897.0781249999845</v>
      </c>
      <c r="P164" s="58">
        <f>SUM(O150-O164)</f>
        <v>22097.078124999985</v>
      </c>
      <c r="Q164" s="28"/>
      <c r="R164" s="4"/>
      <c r="S164" s="4"/>
      <c r="T164" s="4"/>
      <c r="U164" s="4"/>
      <c r="V164" s="4"/>
    </row>
    <row r="165" spans="1:22" s="30" customFormat="1" ht="16.5" customHeight="1">
      <c r="A165" s="21"/>
      <c r="B165" s="25" t="s">
        <v>21</v>
      </c>
      <c r="C165" s="59">
        <f>SUM(C164-C151)+E164</f>
        <v>-125035.60416666686</v>
      </c>
      <c r="D165" s="58">
        <f>SUM(C150-C165)</f>
        <v>140235.60416666686</v>
      </c>
      <c r="E165" s="28"/>
      <c r="F165" s="25" t="s">
        <v>21</v>
      </c>
      <c r="G165" s="59">
        <f>SUM(G164-G151)+I164</f>
        <v>-259193.59375</v>
      </c>
      <c r="H165" s="58">
        <f>SUM(G150-G165)</f>
        <v>278193.59375</v>
      </c>
      <c r="I165" s="28"/>
      <c r="J165" s="25" t="s">
        <v>21</v>
      </c>
      <c r="K165" s="59">
        <f>SUM(K164-K151)+M164</f>
        <v>12797.5</v>
      </c>
      <c r="L165" s="58">
        <f>SUM(K150-K165)</f>
        <v>2402.5</v>
      </c>
      <c r="M165" s="28"/>
      <c r="N165" s="25" t="s">
        <v>21</v>
      </c>
      <c r="O165" s="59">
        <f>SUM(O164-O151)+Q164</f>
        <v>-7076.7291666666515</v>
      </c>
      <c r="P165" s="58">
        <f>SUM(O150-O165)</f>
        <v>22276.72916666665</v>
      </c>
      <c r="Q165" s="28"/>
      <c r="R165" s="4"/>
      <c r="S165" s="4"/>
      <c r="T165" s="4"/>
      <c r="U165" s="4"/>
      <c r="V165" s="4"/>
    </row>
    <row r="166" spans="1:22" s="30" customFormat="1" ht="16.5" customHeight="1">
      <c r="A166" s="21"/>
      <c r="B166" s="25" t="s">
        <v>22</v>
      </c>
      <c r="C166" s="59">
        <f>SUM(C165-C151)+E165</f>
        <v>-126166.53645833353</v>
      </c>
      <c r="D166" s="58">
        <f>SUM(C150-C166)</f>
        <v>141366.53645833355</v>
      </c>
      <c r="E166" s="28"/>
      <c r="F166" s="25" t="s">
        <v>22</v>
      </c>
      <c r="G166" s="59">
        <f>SUM(G165-G151)+I165</f>
        <v>-261406.4453125</v>
      </c>
      <c r="H166" s="58">
        <f>SUM(G150-G166)</f>
        <v>280406.4453125</v>
      </c>
      <c r="I166" s="28"/>
      <c r="J166" s="25" t="s">
        <v>22</v>
      </c>
      <c r="K166" s="59">
        <f>SUM(K165-K151)+M165</f>
        <v>12778.125</v>
      </c>
      <c r="L166" s="58">
        <f>SUM(K150-K166)</f>
        <v>2421.875</v>
      </c>
      <c r="M166" s="28"/>
      <c r="N166" s="25" t="s">
        <v>22</v>
      </c>
      <c r="O166" s="59">
        <f>SUM(O165-O151)+Q165</f>
        <v>-7256.3802083333185</v>
      </c>
      <c r="P166" s="58">
        <f>SUM(O150-O166)</f>
        <v>22456.380208333318</v>
      </c>
      <c r="Q166" s="28"/>
      <c r="R166" s="4"/>
      <c r="S166" s="4"/>
      <c r="T166" s="4"/>
      <c r="U166" s="4"/>
      <c r="V166" s="4"/>
    </row>
    <row r="167" spans="1:22" s="30" customFormat="1" ht="16.5" customHeight="1">
      <c r="A167" s="21"/>
      <c r="B167" s="25" t="s">
        <v>23</v>
      </c>
      <c r="C167" s="59">
        <f>SUM(C166-C151)+E166</f>
        <v>-127297.4687500002</v>
      </c>
      <c r="D167" s="58">
        <f>SUM(C150-C167)</f>
        <v>142497.4687500002</v>
      </c>
      <c r="E167" s="28"/>
      <c r="F167" s="25" t="s">
        <v>23</v>
      </c>
      <c r="G167" s="59">
        <f>SUM(G166-G151)+I166</f>
        <v>-263619.296875</v>
      </c>
      <c r="H167" s="58">
        <f>SUM(G150-G167)</f>
        <v>282619.296875</v>
      </c>
      <c r="I167" s="28"/>
      <c r="J167" s="25" t="s">
        <v>23</v>
      </c>
      <c r="K167" s="59">
        <f>SUM(K166-K151)+M166</f>
        <v>12758.75</v>
      </c>
      <c r="L167" s="58">
        <f>SUM(K150-K167)</f>
        <v>2441.25</v>
      </c>
      <c r="M167" s="28"/>
      <c r="N167" s="25" t="s">
        <v>23</v>
      </c>
      <c r="O167" s="59">
        <f>SUM(O166-O151)+Q166</f>
        <v>-7436.0312499999854</v>
      </c>
      <c r="P167" s="58">
        <f>SUM(O150-O167)</f>
        <v>22636.031249999985</v>
      </c>
      <c r="Q167" s="28"/>
      <c r="R167" s="4"/>
      <c r="S167" s="4"/>
      <c r="T167" s="4"/>
      <c r="U167" s="4"/>
      <c r="V167" s="4"/>
    </row>
    <row r="168" spans="1:22" s="30" customFormat="1" ht="16.5" customHeight="1">
      <c r="A168" s="21"/>
      <c r="B168" s="25" t="s">
        <v>24</v>
      </c>
      <c r="C168" s="59">
        <f>SUM(C167,-C151)+E167</f>
        <v>-128428.40104166688</v>
      </c>
      <c r="D168" s="58">
        <f>SUM(C150-C168)</f>
        <v>143628.40104166686</v>
      </c>
      <c r="E168" s="28"/>
      <c r="F168" s="25" t="s">
        <v>24</v>
      </c>
      <c r="G168" s="59">
        <f>SUM(G167,-G151)+I167</f>
        <v>-265832.1484375</v>
      </c>
      <c r="H168" s="58">
        <f>SUM(G150-G168)</f>
        <v>284832.1484375</v>
      </c>
      <c r="I168" s="28"/>
      <c r="J168" s="25" t="s">
        <v>24</v>
      </c>
      <c r="K168" s="59">
        <f>SUM(K167,-K151)+M167</f>
        <v>12739.375</v>
      </c>
      <c r="L168" s="58">
        <f>SUM(K150-K168)</f>
        <v>2460.625</v>
      </c>
      <c r="M168" s="28"/>
      <c r="N168" s="25" t="s">
        <v>24</v>
      </c>
      <c r="O168" s="59">
        <f>SUM(O167,-O151)+Q167</f>
        <v>-7615.6822916666524</v>
      </c>
      <c r="P168" s="58">
        <f>SUM(O150-O168)</f>
        <v>22815.682291666653</v>
      </c>
      <c r="Q168" s="28"/>
      <c r="R168" s="4"/>
      <c r="S168" s="4"/>
      <c r="T168" s="4"/>
      <c r="U168" s="4"/>
      <c r="V168" s="4"/>
    </row>
    <row r="169" spans="1:22" s="30" customFormat="1" ht="16.5" customHeight="1">
      <c r="A169" s="21"/>
      <c r="B169" s="25" t="s">
        <v>25</v>
      </c>
      <c r="C169" s="59">
        <f>SUM(C168-C151)+E168</f>
        <v>-129559.33333333355</v>
      </c>
      <c r="D169" s="58">
        <f>SUM(C150-C169)</f>
        <v>144759.33333333355</v>
      </c>
      <c r="E169" s="28"/>
      <c r="F169" s="25" t="s">
        <v>25</v>
      </c>
      <c r="G169" s="59">
        <f>SUM(G168-G151)+I168</f>
        <v>-268045</v>
      </c>
      <c r="H169" s="58">
        <f>SUM(G150-G169)</f>
        <v>287045</v>
      </c>
      <c r="I169" s="28"/>
      <c r="J169" s="25" t="s">
        <v>25</v>
      </c>
      <c r="K169" s="59">
        <f>SUM(K168-K151)+M168</f>
        <v>12720</v>
      </c>
      <c r="L169" s="58">
        <f>SUM(K150-K169)</f>
        <v>2480</v>
      </c>
      <c r="M169" s="28"/>
      <c r="N169" s="25" t="s">
        <v>25</v>
      </c>
      <c r="O169" s="59">
        <f>SUM(O168-O151)+Q168</f>
        <v>-7795.3333333333194</v>
      </c>
      <c r="P169" s="58">
        <f>SUM(O150-O169)</f>
        <v>22995.333333333321</v>
      </c>
      <c r="Q169" s="28"/>
      <c r="R169" s="4"/>
      <c r="S169" s="4"/>
      <c r="T169" s="4"/>
      <c r="U169" s="4"/>
      <c r="V169" s="4"/>
    </row>
    <row r="170" spans="1:22" s="30" customFormat="1" ht="16.5" customHeight="1">
      <c r="A170" s="4"/>
      <c r="B170" s="5"/>
      <c r="C170" s="6"/>
      <c r="D170" s="7" t="s">
        <v>0</v>
      </c>
      <c r="E170" s="8"/>
      <c r="F170" s="5"/>
      <c r="G170" s="12"/>
      <c r="H170" s="13">
        <v>95</v>
      </c>
      <c r="I170" s="14"/>
      <c r="J170" s="5"/>
      <c r="K170" s="15"/>
      <c r="L170" s="16" t="s">
        <v>2</v>
      </c>
      <c r="M170" s="17"/>
      <c r="N170" s="5"/>
      <c r="O170" s="9"/>
      <c r="P170" s="10" t="s">
        <v>1</v>
      </c>
      <c r="Q170" s="11"/>
      <c r="R170" s="4"/>
      <c r="S170" s="4"/>
      <c r="T170" s="4"/>
      <c r="U170" s="4"/>
      <c r="V170" s="4"/>
    </row>
    <row r="171" spans="1:22" s="30" customFormat="1" ht="21" customHeight="1">
      <c r="A171" s="21"/>
      <c r="B171" s="18" t="s">
        <v>3</v>
      </c>
      <c r="C171" s="19">
        <f>C150</f>
        <v>15200</v>
      </c>
      <c r="D171" s="83" t="s">
        <v>26</v>
      </c>
      <c r="E171" s="84"/>
      <c r="F171" s="18" t="s">
        <v>3</v>
      </c>
      <c r="G171" s="19">
        <f>G150</f>
        <v>19000</v>
      </c>
      <c r="H171" s="4"/>
      <c r="I171" s="21"/>
      <c r="J171" s="18" t="s">
        <v>3</v>
      </c>
      <c r="K171" s="19">
        <f>K150</f>
        <v>15200</v>
      </c>
      <c r="L171" s="4"/>
      <c r="M171" s="4"/>
      <c r="N171" s="18" t="s">
        <v>3</v>
      </c>
      <c r="O171" s="19">
        <f>O150</f>
        <v>15200</v>
      </c>
      <c r="P171" s="4"/>
      <c r="Q171" s="21"/>
      <c r="R171" s="4"/>
      <c r="S171" s="4"/>
      <c r="T171" s="4"/>
      <c r="U171" s="4"/>
      <c r="V171" s="4"/>
    </row>
    <row r="172" spans="1:22" s="30" customFormat="1" ht="16.5" customHeight="1">
      <c r="A172" s="21"/>
      <c r="B172" s="18" t="s">
        <v>5</v>
      </c>
      <c r="C172" s="57">
        <f>C151</f>
        <v>1130.9322916666667</v>
      </c>
      <c r="D172" s="85"/>
      <c r="E172" s="86"/>
      <c r="F172" s="18" t="s">
        <v>5</v>
      </c>
      <c r="G172" s="57">
        <f>G151</f>
        <v>2212.8515625</v>
      </c>
      <c r="H172" s="27"/>
      <c r="I172" s="23"/>
      <c r="J172" s="18" t="s">
        <v>5</v>
      </c>
      <c r="K172" s="57">
        <f>K151</f>
        <v>19.375</v>
      </c>
      <c r="L172" s="27"/>
      <c r="M172" s="27"/>
      <c r="N172" s="18" t="s">
        <v>5</v>
      </c>
      <c r="O172" s="57">
        <f>O151</f>
        <v>179.65104166666666</v>
      </c>
      <c r="P172" s="27"/>
      <c r="Q172" s="23"/>
      <c r="R172" s="4"/>
      <c r="S172" s="4"/>
      <c r="T172" s="4"/>
      <c r="U172" s="4"/>
      <c r="V172" s="4"/>
    </row>
    <row r="173" spans="1:22" s="30" customFormat="1" ht="16.5" customHeight="1">
      <c r="A173" s="4"/>
      <c r="B173" s="5"/>
      <c r="C173" s="28" t="s">
        <v>6</v>
      </c>
      <c r="D173" s="28" t="s">
        <v>7</v>
      </c>
      <c r="E173" s="28" t="s">
        <v>8</v>
      </c>
      <c r="F173" s="5"/>
      <c r="G173" s="28" t="s">
        <v>6</v>
      </c>
      <c r="H173" s="28" t="s">
        <v>7</v>
      </c>
      <c r="I173" s="28" t="s">
        <v>8</v>
      </c>
      <c r="J173" s="5"/>
      <c r="K173" s="28" t="s">
        <v>6</v>
      </c>
      <c r="L173" s="28" t="s">
        <v>7</v>
      </c>
      <c r="M173" s="28" t="s">
        <v>8</v>
      </c>
      <c r="N173" s="5"/>
      <c r="O173" s="28" t="s">
        <v>6</v>
      </c>
      <c r="P173" s="28" t="s">
        <v>7</v>
      </c>
      <c r="Q173" s="28" t="s">
        <v>8</v>
      </c>
      <c r="R173" s="4"/>
      <c r="S173" s="4"/>
      <c r="T173" s="4"/>
      <c r="U173" s="4"/>
      <c r="V173" s="4"/>
    </row>
    <row r="174" spans="1:22" s="30" customFormat="1" ht="16.5" customHeight="1">
      <c r="A174" s="21"/>
      <c r="B174" s="25" t="s">
        <v>9</v>
      </c>
      <c r="C174" s="59">
        <f>C169</f>
        <v>-129559.33333333355</v>
      </c>
      <c r="D174" s="59"/>
      <c r="E174" s="28"/>
      <c r="F174" s="25" t="s">
        <v>9</v>
      </c>
      <c r="G174" s="59">
        <f>G169</f>
        <v>-268045</v>
      </c>
      <c r="H174" s="59"/>
      <c r="I174" s="28"/>
      <c r="J174" s="25" t="s">
        <v>9</v>
      </c>
      <c r="K174" s="59">
        <f>K169</f>
        <v>12720</v>
      </c>
      <c r="L174" s="59"/>
      <c r="M174" s="28"/>
      <c r="N174" s="25" t="s">
        <v>9</v>
      </c>
      <c r="O174" s="59">
        <f>O169</f>
        <v>-7795.3333333333194</v>
      </c>
      <c r="P174" s="59"/>
      <c r="Q174" s="28"/>
      <c r="R174" s="4"/>
      <c r="S174" s="4"/>
      <c r="T174" s="4"/>
      <c r="U174" s="4"/>
      <c r="V174" s="4"/>
    </row>
    <row r="175" spans="1:22" s="30" customFormat="1" ht="16.5" customHeight="1">
      <c r="A175" s="21"/>
      <c r="B175" s="25" t="s">
        <v>10</v>
      </c>
      <c r="C175" s="59">
        <f>SUM(C174,-C172)+E174</f>
        <v>-130690.26562500022</v>
      </c>
      <c r="D175" s="58">
        <f>SUM(C171-C175)</f>
        <v>145890.26562500023</v>
      </c>
      <c r="E175" s="28"/>
      <c r="F175" s="25" t="s">
        <v>10</v>
      </c>
      <c r="G175" s="59">
        <f>SUM(G174,-G172)+I174</f>
        <v>-270257.8515625</v>
      </c>
      <c r="H175" s="58">
        <f>SUM(G171-G175)</f>
        <v>289257.8515625</v>
      </c>
      <c r="I175" s="28"/>
      <c r="J175" s="25" t="s">
        <v>10</v>
      </c>
      <c r="K175" s="59">
        <f>SUM(K174,-K172)+M174</f>
        <v>12700.625</v>
      </c>
      <c r="L175" s="58">
        <f>SUM(K171-K175)</f>
        <v>2499.375</v>
      </c>
      <c r="M175" s="28"/>
      <c r="N175" s="25" t="s">
        <v>10</v>
      </c>
      <c r="O175" s="59">
        <f>SUM(O174,-O172)+Q174</f>
        <v>-7974.9843749999864</v>
      </c>
      <c r="P175" s="58">
        <f>SUM(O171-O175)</f>
        <v>23174.984374999985</v>
      </c>
      <c r="Q175" s="28"/>
      <c r="R175" s="4"/>
      <c r="S175" s="4"/>
      <c r="T175" s="4"/>
      <c r="U175" s="4"/>
      <c r="V175" s="4"/>
    </row>
    <row r="176" spans="1:22" s="30" customFormat="1" ht="16.5" customHeight="1">
      <c r="A176" s="21"/>
      <c r="B176" s="25" t="s">
        <v>11</v>
      </c>
      <c r="C176" s="59">
        <f>SUM(C175,-C172)+E175</f>
        <v>-131821.19791666689</v>
      </c>
      <c r="D176" s="58">
        <f>SUM(C171-C176)</f>
        <v>147021.19791666689</v>
      </c>
      <c r="E176" s="28"/>
      <c r="F176" s="25" t="s">
        <v>11</v>
      </c>
      <c r="G176" s="59">
        <f>SUM(G175,-G172)+I175</f>
        <v>-272470.703125</v>
      </c>
      <c r="H176" s="58">
        <f>SUM(G171-G176)</f>
        <v>291470.703125</v>
      </c>
      <c r="I176" s="28"/>
      <c r="J176" s="25" t="s">
        <v>11</v>
      </c>
      <c r="K176" s="59">
        <f>SUM(K175,-K172)+M175</f>
        <v>12681.25</v>
      </c>
      <c r="L176" s="58">
        <f>SUM(K171-K176)</f>
        <v>2518.75</v>
      </c>
      <c r="M176" s="28"/>
      <c r="N176" s="25" t="s">
        <v>11</v>
      </c>
      <c r="O176" s="59">
        <f>SUM(O175,-O172)+Q175</f>
        <v>-8154.6354166666533</v>
      </c>
      <c r="P176" s="58">
        <f>SUM(O171-O176)</f>
        <v>23354.635416666653</v>
      </c>
      <c r="Q176" s="28"/>
      <c r="R176" s="4"/>
      <c r="S176" s="4"/>
      <c r="T176" s="4"/>
      <c r="U176" s="4"/>
      <c r="V176" s="4"/>
    </row>
    <row r="177" spans="1:22" s="30" customFormat="1" ht="16.5" customHeight="1">
      <c r="A177" s="21"/>
      <c r="B177" s="25" t="s">
        <v>12</v>
      </c>
      <c r="C177" s="59">
        <f>SUM(C176,-C172)+E176</f>
        <v>-132952.13020833355</v>
      </c>
      <c r="D177" s="58">
        <f>SUM(C171-C177)</f>
        <v>148152.13020833355</v>
      </c>
      <c r="E177" s="28"/>
      <c r="F177" s="25" t="s">
        <v>12</v>
      </c>
      <c r="G177" s="59">
        <f>SUM(G176,-G172)+I176</f>
        <v>-274683.5546875</v>
      </c>
      <c r="H177" s="58">
        <f>SUM(G171-G177)</f>
        <v>293683.5546875</v>
      </c>
      <c r="I177" s="28"/>
      <c r="J177" s="25" t="s">
        <v>12</v>
      </c>
      <c r="K177" s="59">
        <f>SUM(K176,-K172)+M176</f>
        <v>12661.875</v>
      </c>
      <c r="L177" s="58">
        <f>SUM(K171-K177)</f>
        <v>2538.125</v>
      </c>
      <c r="M177" s="28"/>
      <c r="N177" s="25" t="s">
        <v>12</v>
      </c>
      <c r="O177" s="59">
        <f>SUM(O176,-O172)+Q176</f>
        <v>-8334.2864583333194</v>
      </c>
      <c r="P177" s="58">
        <f>SUM(O171-O177)</f>
        <v>23534.286458333321</v>
      </c>
      <c r="Q177" s="28"/>
      <c r="R177" s="4"/>
      <c r="S177" s="4"/>
      <c r="T177" s="4"/>
      <c r="U177" s="4"/>
      <c r="V177" s="4"/>
    </row>
    <row r="178" spans="1:22" s="30" customFormat="1" ht="16.5" customHeight="1">
      <c r="A178" s="21"/>
      <c r="B178" s="25" t="s">
        <v>13</v>
      </c>
      <c r="C178" s="59">
        <f>SUM(C177-C172+E177)</f>
        <v>-134083.0625000002</v>
      </c>
      <c r="D178" s="58">
        <f>SUM(C171-C178)</f>
        <v>149283.0625000002</v>
      </c>
      <c r="E178" s="28"/>
      <c r="F178" s="25" t="s">
        <v>13</v>
      </c>
      <c r="G178" s="59">
        <f>SUM(G177-G172+I177)</f>
        <v>-276896.40625</v>
      </c>
      <c r="H178" s="58">
        <f>SUM(G171-G178)</f>
        <v>295896.40625</v>
      </c>
      <c r="I178" s="28"/>
      <c r="J178" s="25" t="s">
        <v>13</v>
      </c>
      <c r="K178" s="59">
        <f>SUM(K177-K172+M177)</f>
        <v>12642.5</v>
      </c>
      <c r="L178" s="58">
        <f>SUM(K171-K178)</f>
        <v>2557.5</v>
      </c>
      <c r="M178" s="28"/>
      <c r="N178" s="25" t="s">
        <v>13</v>
      </c>
      <c r="O178" s="59">
        <f>SUM(O177-O172+Q177)</f>
        <v>-8513.9374999999854</v>
      </c>
      <c r="P178" s="58">
        <f>SUM(O171-O178)</f>
        <v>23713.937499999985</v>
      </c>
      <c r="Q178" s="28"/>
      <c r="R178" s="4"/>
      <c r="S178" s="4"/>
      <c r="T178" s="4"/>
      <c r="U178" s="4"/>
      <c r="V178" s="4"/>
    </row>
    <row r="179" spans="1:22" s="30" customFormat="1" ht="16.5" customHeight="1">
      <c r="A179" s="21"/>
      <c r="B179" s="25" t="s">
        <v>14</v>
      </c>
      <c r="C179" s="59">
        <f>SUM(C178-C172+E178)</f>
        <v>-135213.99479166686</v>
      </c>
      <c r="D179" s="58">
        <f>SUM(C171-C179)</f>
        <v>150413.99479166686</v>
      </c>
      <c r="E179" s="28"/>
      <c r="F179" s="25" t="s">
        <v>14</v>
      </c>
      <c r="G179" s="59">
        <f>SUM(G178-G172+I178)</f>
        <v>-279109.2578125</v>
      </c>
      <c r="H179" s="58">
        <f>SUM(G171-G179)</f>
        <v>298109.2578125</v>
      </c>
      <c r="I179" s="28"/>
      <c r="J179" s="25" t="s">
        <v>14</v>
      </c>
      <c r="K179" s="59">
        <f>SUM(K178-K172+M178)</f>
        <v>12623.125</v>
      </c>
      <c r="L179" s="58">
        <f>SUM(K171-K179)</f>
        <v>2576.875</v>
      </c>
      <c r="M179" s="28"/>
      <c r="N179" s="25" t="s">
        <v>14</v>
      </c>
      <c r="O179" s="59">
        <f>SUM(O178-O172+Q178)</f>
        <v>-8693.5885416666515</v>
      </c>
      <c r="P179" s="58">
        <f>SUM(O171-O179)</f>
        <v>23893.58854166665</v>
      </c>
      <c r="Q179" s="28"/>
      <c r="R179" s="4"/>
      <c r="S179" s="4"/>
      <c r="T179" s="4"/>
      <c r="U179" s="4"/>
      <c r="V179" s="4"/>
    </row>
    <row r="180" spans="1:22" s="30" customFormat="1" ht="16.5" customHeight="1">
      <c r="A180" s="21"/>
      <c r="B180" s="25" t="s">
        <v>15</v>
      </c>
      <c r="C180" s="59">
        <f>SUM(C179,-C172)+E179</f>
        <v>-136344.92708333352</v>
      </c>
      <c r="D180" s="58">
        <f>SUM(C171-C180)</f>
        <v>151544.92708333352</v>
      </c>
      <c r="E180" s="28"/>
      <c r="F180" s="25" t="s">
        <v>15</v>
      </c>
      <c r="G180" s="59">
        <f>SUM(G179,-G172)+I179</f>
        <v>-281322.109375</v>
      </c>
      <c r="H180" s="58">
        <f>SUM(G171-G180)</f>
        <v>300322.109375</v>
      </c>
      <c r="I180" s="28"/>
      <c r="J180" s="25" t="s">
        <v>15</v>
      </c>
      <c r="K180" s="59">
        <f>SUM(K179,-K172)+M179</f>
        <v>12603.75</v>
      </c>
      <c r="L180" s="58">
        <f>SUM(K171-K180)</f>
        <v>2596.25</v>
      </c>
      <c r="M180" s="28"/>
      <c r="N180" s="25" t="s">
        <v>15</v>
      </c>
      <c r="O180" s="59">
        <f>SUM(O179,-O172)+Q179</f>
        <v>-8873.2395833333176</v>
      </c>
      <c r="P180" s="58">
        <f>SUM(O171-O180)</f>
        <v>24073.239583333318</v>
      </c>
      <c r="Q180" s="28"/>
      <c r="R180" s="4"/>
      <c r="S180" s="4"/>
      <c r="T180" s="4"/>
      <c r="U180" s="4"/>
      <c r="V180" s="4"/>
    </row>
    <row r="181" spans="1:22" s="30" customFormat="1" ht="16.5" customHeight="1">
      <c r="A181" s="21"/>
      <c r="B181" s="25" t="s">
        <v>16</v>
      </c>
      <c r="C181" s="59">
        <f>SUM(C180,-C172)+E180</f>
        <v>-137475.85937500017</v>
      </c>
      <c r="D181" s="58">
        <f>SUM(C171-C181)</f>
        <v>152675.85937500017</v>
      </c>
      <c r="E181" s="28"/>
      <c r="F181" s="25" t="s">
        <v>16</v>
      </c>
      <c r="G181" s="59">
        <f>SUM(G180,-G172)+I180</f>
        <v>-283534.9609375</v>
      </c>
      <c r="H181" s="58">
        <f>SUM(G171-G181)</f>
        <v>302534.9609375</v>
      </c>
      <c r="I181" s="28"/>
      <c r="J181" s="25" t="s">
        <v>16</v>
      </c>
      <c r="K181" s="59">
        <f>SUM(K180,-K172)+M180</f>
        <v>12584.375</v>
      </c>
      <c r="L181" s="58">
        <f>SUM(K171-K181)</f>
        <v>2615.625</v>
      </c>
      <c r="M181" s="28"/>
      <c r="N181" s="25" t="s">
        <v>16</v>
      </c>
      <c r="O181" s="59">
        <f>SUM(O180,-O172)+Q180</f>
        <v>-9052.8906249999836</v>
      </c>
      <c r="P181" s="58">
        <f>SUM(O171-O181)</f>
        <v>24252.890624999985</v>
      </c>
      <c r="Q181" s="28"/>
      <c r="R181" s="4"/>
      <c r="S181" s="4"/>
      <c r="T181" s="4"/>
      <c r="U181" s="4"/>
      <c r="V181" s="4"/>
    </row>
    <row r="182" spans="1:22" s="30" customFormat="1" ht="16.5" customHeight="1">
      <c r="A182" s="21"/>
      <c r="B182" s="25" t="s">
        <v>17</v>
      </c>
      <c r="C182" s="59">
        <f>SUM(C181,-C172)+E181</f>
        <v>-138606.79166666683</v>
      </c>
      <c r="D182" s="58">
        <f>SUM(C171-C182)</f>
        <v>153806.79166666683</v>
      </c>
      <c r="E182" s="28"/>
      <c r="F182" s="25" t="s">
        <v>17</v>
      </c>
      <c r="G182" s="59">
        <f>SUM(G181,-G172)+I181</f>
        <v>-285747.8125</v>
      </c>
      <c r="H182" s="58">
        <f>SUM(G171-G182)</f>
        <v>304747.8125</v>
      </c>
      <c r="I182" s="28"/>
      <c r="J182" s="25" t="s">
        <v>17</v>
      </c>
      <c r="K182" s="59">
        <f>SUM(K181,-K172)+M181</f>
        <v>12565</v>
      </c>
      <c r="L182" s="58">
        <f>SUM(K171-K182)</f>
        <v>2635</v>
      </c>
      <c r="M182" s="28"/>
      <c r="N182" s="25" t="s">
        <v>17</v>
      </c>
      <c r="O182" s="59">
        <f>SUM(O181,-O172)+Q181</f>
        <v>-9232.5416666666497</v>
      </c>
      <c r="P182" s="58">
        <f>SUM(O171-O182)</f>
        <v>24432.54166666665</v>
      </c>
      <c r="Q182" s="28"/>
      <c r="R182" s="4"/>
      <c r="S182" s="4"/>
      <c r="T182" s="4"/>
      <c r="U182" s="4"/>
      <c r="V182" s="4"/>
    </row>
    <row r="183" spans="1:22" s="30" customFormat="1" ht="16.5" customHeight="1">
      <c r="A183" s="21"/>
      <c r="B183" s="25" t="s">
        <v>18</v>
      </c>
      <c r="C183" s="59">
        <f>SUM(C182,-C172)+E182</f>
        <v>-139737.72395833349</v>
      </c>
      <c r="D183" s="58">
        <f>SUM(C171-C183)</f>
        <v>154937.72395833349</v>
      </c>
      <c r="E183" s="28"/>
      <c r="F183" s="25" t="s">
        <v>18</v>
      </c>
      <c r="G183" s="59">
        <f>SUM(G182,-G172)+I182</f>
        <v>-287960.6640625</v>
      </c>
      <c r="H183" s="58">
        <f>SUM(G171-G183)</f>
        <v>306960.6640625</v>
      </c>
      <c r="I183" s="28"/>
      <c r="J183" s="25" t="s">
        <v>18</v>
      </c>
      <c r="K183" s="59">
        <f>SUM(K182,-K172)+M182</f>
        <v>12545.625</v>
      </c>
      <c r="L183" s="58">
        <f>SUM(K171-K183)</f>
        <v>2654.375</v>
      </c>
      <c r="M183" s="28"/>
      <c r="N183" s="25" t="s">
        <v>18</v>
      </c>
      <c r="O183" s="59">
        <f>SUM(O182,-O172)+Q182</f>
        <v>-9412.1927083333157</v>
      </c>
      <c r="P183" s="58">
        <f>SUM(O171-O183)</f>
        <v>24612.192708333314</v>
      </c>
      <c r="Q183" s="28"/>
      <c r="R183" s="4"/>
      <c r="S183" s="4"/>
      <c r="T183" s="4"/>
      <c r="U183" s="4"/>
      <c r="V183" s="4"/>
    </row>
    <row r="184" spans="1:22" s="30" customFormat="1" ht="16.5" customHeight="1">
      <c r="A184" s="21"/>
      <c r="B184" s="25" t="s">
        <v>19</v>
      </c>
      <c r="C184" s="59">
        <f>SUM(C183,-C172)+E183</f>
        <v>-140868.65625000015</v>
      </c>
      <c r="D184" s="58">
        <f>SUM(C171-C184)</f>
        <v>156068.65625000015</v>
      </c>
      <c r="E184" s="28"/>
      <c r="F184" s="25" t="s">
        <v>19</v>
      </c>
      <c r="G184" s="59">
        <f>SUM(G183,-G172)+I183</f>
        <v>-290173.515625</v>
      </c>
      <c r="H184" s="58">
        <f>SUM(G171-G184)</f>
        <v>309173.515625</v>
      </c>
      <c r="I184" s="28"/>
      <c r="J184" s="25" t="s">
        <v>19</v>
      </c>
      <c r="K184" s="59">
        <f>SUM(K183,-K172)+M183</f>
        <v>12526.25</v>
      </c>
      <c r="L184" s="58">
        <f>SUM(K171-K184)</f>
        <v>2673.75</v>
      </c>
      <c r="M184" s="28"/>
      <c r="N184" s="25" t="s">
        <v>19</v>
      </c>
      <c r="O184" s="59">
        <f>SUM(O183,-O172)+Q183</f>
        <v>-9591.8437499999818</v>
      </c>
      <c r="P184" s="58">
        <f>SUM(O171-O184)</f>
        <v>24791.843749999982</v>
      </c>
      <c r="Q184" s="28"/>
      <c r="R184" s="4"/>
      <c r="S184" s="4"/>
      <c r="T184" s="4"/>
      <c r="U184" s="4"/>
      <c r="V184" s="4"/>
    </row>
    <row r="185" spans="1:22" s="30" customFormat="1" ht="16.5" customHeight="1">
      <c r="A185" s="21"/>
      <c r="B185" s="25" t="s">
        <v>20</v>
      </c>
      <c r="C185" s="59">
        <f>SUM(C184-C172)+E184</f>
        <v>-141999.5885416668</v>
      </c>
      <c r="D185" s="58">
        <f>SUM(C171-C185)</f>
        <v>157199.5885416668</v>
      </c>
      <c r="E185" s="28"/>
      <c r="F185" s="25" t="s">
        <v>20</v>
      </c>
      <c r="G185" s="59">
        <f>SUM(G184-G172)+I184</f>
        <v>-292386.3671875</v>
      </c>
      <c r="H185" s="58">
        <f>SUM(G171-G185)</f>
        <v>311386.3671875</v>
      </c>
      <c r="I185" s="28"/>
      <c r="J185" s="25" t="s">
        <v>20</v>
      </c>
      <c r="K185" s="59">
        <f>SUM(K184-K172)+M184</f>
        <v>12506.875</v>
      </c>
      <c r="L185" s="58">
        <f>SUM(K171-K185)</f>
        <v>2693.125</v>
      </c>
      <c r="M185" s="28"/>
      <c r="N185" s="25" t="s">
        <v>20</v>
      </c>
      <c r="O185" s="59">
        <f>SUM(O184-O172)+Q184</f>
        <v>-9771.4947916666479</v>
      </c>
      <c r="P185" s="58">
        <f>SUM(O171-O185)</f>
        <v>24971.49479166665</v>
      </c>
      <c r="Q185" s="28"/>
      <c r="R185" s="4"/>
      <c r="S185" s="4"/>
      <c r="T185" s="4"/>
      <c r="U185" s="4"/>
      <c r="V185" s="4"/>
    </row>
    <row r="186" spans="1:22" s="30" customFormat="1" ht="16.5" customHeight="1">
      <c r="A186" s="21"/>
      <c r="B186" s="25" t="s">
        <v>21</v>
      </c>
      <c r="C186" s="59">
        <f>SUM(C185-C172)+E185</f>
        <v>-143130.52083333346</v>
      </c>
      <c r="D186" s="58">
        <f>SUM(C171-C186)</f>
        <v>158330.52083333346</v>
      </c>
      <c r="E186" s="28"/>
      <c r="F186" s="25" t="s">
        <v>21</v>
      </c>
      <c r="G186" s="59">
        <f>SUM(G185-G172)+I185</f>
        <v>-294599.21875</v>
      </c>
      <c r="H186" s="58">
        <f>SUM(G171-G186)</f>
        <v>313599.21875</v>
      </c>
      <c r="I186" s="28"/>
      <c r="J186" s="25" t="s">
        <v>21</v>
      </c>
      <c r="K186" s="59">
        <f>SUM(K185-K172)+M185</f>
        <v>12487.5</v>
      </c>
      <c r="L186" s="58">
        <f>SUM(K171-K186)</f>
        <v>2712.5</v>
      </c>
      <c r="M186" s="28"/>
      <c r="N186" s="25" t="s">
        <v>21</v>
      </c>
      <c r="O186" s="59">
        <f>SUM(O185-O172)+Q185</f>
        <v>-9951.1458333333139</v>
      </c>
      <c r="P186" s="58">
        <f>SUM(O171-O186)</f>
        <v>25151.145833333314</v>
      </c>
      <c r="Q186" s="28"/>
      <c r="R186" s="4"/>
      <c r="S186" s="4"/>
      <c r="T186" s="4"/>
      <c r="U186" s="4"/>
      <c r="V186" s="4"/>
    </row>
    <row r="187" spans="1:22" s="30" customFormat="1" ht="16.5" customHeight="1">
      <c r="A187" s="21"/>
      <c r="B187" s="25" t="s">
        <v>22</v>
      </c>
      <c r="C187" s="59">
        <f>SUM(C186-C172)+E186</f>
        <v>-144261.45312500012</v>
      </c>
      <c r="D187" s="58">
        <f>SUM(C171-C187)</f>
        <v>159461.45312500012</v>
      </c>
      <c r="E187" s="28"/>
      <c r="F187" s="25" t="s">
        <v>22</v>
      </c>
      <c r="G187" s="59">
        <f>SUM(G186-G172)+I186</f>
        <v>-296812.0703125</v>
      </c>
      <c r="H187" s="58">
        <f>SUM(G171-G187)</f>
        <v>315812.0703125</v>
      </c>
      <c r="I187" s="28"/>
      <c r="J187" s="25" t="s">
        <v>22</v>
      </c>
      <c r="K187" s="59">
        <f>SUM(K186-K172)+M186</f>
        <v>12468.125</v>
      </c>
      <c r="L187" s="58">
        <f>SUM(K171-K187)</f>
        <v>2731.875</v>
      </c>
      <c r="M187" s="28"/>
      <c r="N187" s="25" t="s">
        <v>22</v>
      </c>
      <c r="O187" s="59">
        <f>SUM(O186-O172)+Q186</f>
        <v>-10130.79687499998</v>
      </c>
      <c r="P187" s="58">
        <f>SUM(O171-O187)</f>
        <v>25330.796874999978</v>
      </c>
      <c r="Q187" s="28"/>
      <c r="R187" s="4"/>
      <c r="S187" s="4"/>
      <c r="T187" s="4"/>
      <c r="U187" s="4"/>
      <c r="V187" s="4"/>
    </row>
    <row r="188" spans="1:22" s="30" customFormat="1" ht="16.5" customHeight="1">
      <c r="A188" s="21"/>
      <c r="B188" s="25" t="s">
        <v>23</v>
      </c>
      <c r="C188" s="59">
        <f>SUM(C187-C172)+E187</f>
        <v>-145392.38541666677</v>
      </c>
      <c r="D188" s="58">
        <f>SUM(C171-C188)</f>
        <v>160592.38541666677</v>
      </c>
      <c r="E188" s="28"/>
      <c r="F188" s="25" t="s">
        <v>23</v>
      </c>
      <c r="G188" s="59">
        <f>SUM(G187-G172)+I187</f>
        <v>-299024.921875</v>
      </c>
      <c r="H188" s="58">
        <f>SUM(G171-G188)</f>
        <v>318024.921875</v>
      </c>
      <c r="I188" s="28"/>
      <c r="J188" s="25" t="s">
        <v>23</v>
      </c>
      <c r="K188" s="59">
        <f>SUM(K187-K172)+M187</f>
        <v>12448.75</v>
      </c>
      <c r="L188" s="58">
        <f>SUM(K171-K188)</f>
        <v>2751.25</v>
      </c>
      <c r="M188" s="28"/>
      <c r="N188" s="25" t="s">
        <v>23</v>
      </c>
      <c r="O188" s="59">
        <f>SUM(O187-O172)+Q187</f>
        <v>-10310.447916666646</v>
      </c>
      <c r="P188" s="58">
        <f>SUM(O171-O188)</f>
        <v>25510.447916666646</v>
      </c>
      <c r="Q188" s="28"/>
      <c r="R188" s="4"/>
      <c r="S188" s="4"/>
      <c r="T188" s="4"/>
      <c r="U188" s="4"/>
      <c r="V188" s="4"/>
    </row>
    <row r="189" spans="1:22" s="30" customFormat="1" ht="16.5" customHeight="1">
      <c r="A189" s="21"/>
      <c r="B189" s="25" t="s">
        <v>24</v>
      </c>
      <c r="C189" s="59">
        <f>SUM(C188,-C172)+E188</f>
        <v>-146523.31770833343</v>
      </c>
      <c r="D189" s="58">
        <f>SUM(C171-C189)</f>
        <v>161723.31770833343</v>
      </c>
      <c r="E189" s="28"/>
      <c r="F189" s="25" t="s">
        <v>24</v>
      </c>
      <c r="G189" s="59">
        <f>SUM(G188,-G172)+I188</f>
        <v>-301237.7734375</v>
      </c>
      <c r="H189" s="58">
        <f>SUM(G171-G189)</f>
        <v>320237.7734375</v>
      </c>
      <c r="I189" s="28"/>
      <c r="J189" s="25" t="s">
        <v>24</v>
      </c>
      <c r="K189" s="59">
        <f>SUM(K188,-K172)+M188</f>
        <v>12429.375</v>
      </c>
      <c r="L189" s="58">
        <f>SUM(K171-K189)</f>
        <v>2770.625</v>
      </c>
      <c r="M189" s="28"/>
      <c r="N189" s="25" t="s">
        <v>24</v>
      </c>
      <c r="O189" s="59">
        <f>SUM(O188,-O172)+Q188</f>
        <v>-10490.098958333312</v>
      </c>
      <c r="P189" s="58">
        <f>SUM(O171-O189)</f>
        <v>25690.098958333314</v>
      </c>
      <c r="Q189" s="28"/>
      <c r="R189" s="4"/>
      <c r="S189" s="4"/>
      <c r="T189" s="4"/>
      <c r="U189" s="4"/>
      <c r="V189" s="4"/>
    </row>
    <row r="190" spans="1:22" s="30" customFormat="1" ht="16.5" customHeight="1">
      <c r="A190" s="21"/>
      <c r="B190" s="25" t="s">
        <v>25</v>
      </c>
      <c r="C190" s="59">
        <f>SUM(C189-C172)+E189</f>
        <v>-147654.25000000009</v>
      </c>
      <c r="D190" s="58">
        <f>SUM(C171-C190)</f>
        <v>162854.25000000009</v>
      </c>
      <c r="E190" s="28"/>
      <c r="F190" s="25" t="s">
        <v>25</v>
      </c>
      <c r="G190" s="59">
        <f>SUM(G189-G172)+I189</f>
        <v>-303450.625</v>
      </c>
      <c r="H190" s="58">
        <f>SUM(G171-G190)</f>
        <v>322450.625</v>
      </c>
      <c r="I190" s="28"/>
      <c r="J190" s="25" t="s">
        <v>25</v>
      </c>
      <c r="K190" s="59">
        <f>SUM(K189-K172)+M189</f>
        <v>12410</v>
      </c>
      <c r="L190" s="58">
        <f>SUM(K171-K190)</f>
        <v>2790</v>
      </c>
      <c r="M190" s="28"/>
      <c r="N190" s="25" t="s">
        <v>25</v>
      </c>
      <c r="O190" s="59">
        <f>SUM(O189-O172)+Q189</f>
        <v>-10669.749999999978</v>
      </c>
      <c r="P190" s="58">
        <f>SUM(O171-O190)</f>
        <v>25869.749999999978</v>
      </c>
      <c r="Q190" s="28"/>
      <c r="R190" s="4"/>
      <c r="S190" s="4"/>
      <c r="T190" s="4"/>
      <c r="U190" s="4"/>
      <c r="V190" s="4"/>
    </row>
    <row r="191" spans="1:22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spans="1:22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spans="1:22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ht="16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ht="16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ht="16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ht="16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spans="1:22" ht="16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spans="1:22" ht="16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spans="1:22" ht="16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spans="1:22" ht="16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ht="16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spans="1:22" ht="16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spans="1:22" ht="16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spans="1:22" ht="16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ht="16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ht="16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ht="16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ht="16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ht="16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ht="16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ht="16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ht="16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ht="16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ht="16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ht="16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ht="16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ht="16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spans="1:22" ht="16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ht="16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ht="16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spans="1:22" ht="16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ht="16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ht="16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ht="16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ht="16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ht="16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ht="16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ht="16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spans="1:22" ht="16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spans="1:22" ht="16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spans="1:22" ht="16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spans="1:22" ht="16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spans="1:22" ht="16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spans="1:22" ht="16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spans="1:22" ht="16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spans="1:22" ht="16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spans="1:22" ht="16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spans="1:22" ht="16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spans="1:22" ht="16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spans="1:22" ht="16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spans="1:22" ht="16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spans="1:22" ht="16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spans="1:22" ht="16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spans="1:22" ht="16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spans="1:22" ht="16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spans="1:22" ht="16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spans="1:22" ht="16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spans="1:22" ht="16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spans="1:22" ht="16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spans="1:22" ht="16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spans="1:22" ht="16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spans="1:22" ht="16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spans="1:22" ht="16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spans="1:22" ht="16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spans="1:22" ht="16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spans="1:22" ht="16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spans="1:22" ht="16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spans="1:22" ht="16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spans="1:22" ht="16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spans="1:22" ht="16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spans="1:22" ht="16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1:22" ht="16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spans="1:22" ht="16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spans="1:22" ht="16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spans="1:22" ht="16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spans="1:22" ht="16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spans="1:22" ht="16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spans="1:22" ht="16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spans="1:22" ht="16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spans="1:22" ht="16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spans="1:22" ht="16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spans="1:22" ht="16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spans="1:22" ht="16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spans="1:22" ht="16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spans="1:22" ht="16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spans="1:22" ht="16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spans="1:22" ht="16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spans="1:22" ht="16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spans="1:22" ht="16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spans="1:22" ht="16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spans="1:22" ht="16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spans="1:22" ht="16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spans="1:22" ht="16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spans="1:22" ht="16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spans="1:22" ht="16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spans="1:22" ht="16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ht="16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spans="1:22" ht="16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spans="1:22" ht="16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spans="1:22" ht="16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spans="1:22" ht="16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spans="1:22" ht="16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spans="1:22" ht="16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spans="1:22" ht="16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spans="1:22" ht="16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spans="1:22" ht="16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spans="1:22" ht="16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spans="1:22" ht="16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spans="1:22" ht="16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spans="1:22" ht="16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spans="1:22" ht="16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spans="1:22" ht="16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spans="1:22" ht="16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spans="1:22" ht="16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spans="1:22" ht="16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spans="1:22" ht="16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spans="1:22" ht="16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spans="1:22" ht="16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spans="1:22" ht="16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spans="1:22" ht="16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spans="1:22" ht="16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spans="1:22" ht="16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spans="1:22" ht="16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spans="1:22" ht="16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spans="1:22" ht="16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spans="1:22" ht="16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spans="1:22" ht="16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spans="1:22" ht="16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spans="1:22" ht="16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spans="1:22" ht="16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spans="1:22" ht="16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spans="1:22" ht="16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spans="1:22" ht="16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spans="1:22" ht="16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spans="1:22" ht="16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spans="1:22" ht="16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spans="1:22" ht="16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spans="1:22" ht="16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spans="1:22" ht="16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spans="1:22" ht="16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spans="1:22" ht="16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spans="1:22" ht="16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spans="1:22" ht="16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spans="1:22" ht="16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spans="1:22" ht="16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spans="1:22" ht="16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spans="1:22" ht="16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spans="1:22" ht="16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spans="1:22" ht="16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spans="1:22" ht="16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spans="1:22" ht="16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spans="1:22" ht="16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spans="1:22" ht="16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spans="1:22" ht="16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spans="1:22" ht="16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spans="1:22" ht="16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spans="1:22" ht="16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spans="1:22" ht="16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spans="1:22" ht="16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spans="1:22" ht="16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spans="1:22" ht="16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spans="1:22" ht="16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spans="1:22" ht="16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spans="1:22" ht="16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spans="1:22" ht="16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spans="1:22" ht="16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spans="1:22" ht="16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spans="1:22" ht="16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spans="1:22" ht="16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spans="1:22" ht="16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spans="1:22" ht="16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spans="1:22" ht="16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spans="1:22" ht="16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spans="1:22" ht="16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spans="1:22" ht="16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spans="1:22" ht="16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spans="1:22" ht="16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spans="1:22" ht="16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spans="1:22" ht="16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spans="1:22" ht="16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spans="1:22" ht="16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spans="1:22" ht="16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spans="1:22" ht="16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spans="1:22" ht="16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spans="1:22" ht="16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spans="1:22" ht="16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spans="1:22" ht="16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spans="1:22" ht="16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spans="1:22" ht="16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spans="1:22" ht="16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spans="1:22" ht="16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spans="1:22" ht="16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spans="1:22" ht="16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spans="1:22" ht="16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spans="1:22" ht="16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spans="1:22" ht="16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spans="1:22" ht="16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spans="1:22" ht="16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spans="1:22" ht="16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spans="1:22" ht="16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spans="1:22" ht="16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spans="1:22" ht="16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spans="1:22" ht="16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spans="1:22" ht="16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spans="1:22" ht="16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spans="1:22" ht="16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spans="1:22" ht="16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spans="1:22" ht="16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spans="1:22" ht="16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spans="1:22" ht="16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spans="1:22" ht="16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spans="1:22" ht="16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spans="1:22" ht="16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spans="1:22" ht="16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spans="1:22" ht="16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spans="1:22" ht="16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spans="1:22" ht="16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spans="1:22" ht="16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spans="1:22" ht="16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spans="1:22" ht="16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spans="1:22" ht="16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spans="1:22" ht="16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spans="1:22" ht="16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spans="1:22" ht="16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spans="1:22" ht="16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spans="1:22" ht="16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spans="1:22" ht="16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spans="1:22" ht="16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spans="1:22" ht="16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spans="1:22" ht="16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spans="1:22" ht="16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spans="1:22" ht="16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spans="1:22" ht="16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spans="1:22" ht="16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spans="1:22" ht="16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spans="1:22" ht="16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spans="1:22" ht="16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spans="1:22" ht="16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spans="1:22" ht="16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spans="1:22" ht="16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spans="1:22" ht="16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spans="1:22" ht="16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spans="1:22" ht="16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spans="1:22" ht="16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spans="1:22" ht="16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spans="1:22" ht="16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spans="1:22" ht="16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spans="1:22" ht="16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spans="1:22" ht="16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spans="1:22" ht="16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spans="1:22" ht="16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spans="1:22" ht="16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spans="1:22" ht="16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spans="1:22" ht="16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spans="1:22" ht="16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spans="1:22" ht="16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spans="1:22" ht="16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spans="1:22" ht="16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spans="1:22" ht="16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spans="1:22" ht="16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spans="1:22" ht="16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spans="1:22" ht="16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spans="1:22" ht="16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spans="1:22" ht="16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spans="1:22" ht="16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spans="1:22" ht="16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spans="1:22" ht="16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spans="1:22" ht="16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spans="1:22" ht="16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spans="1:22" ht="16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spans="1:22" ht="16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spans="1:22" ht="16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spans="1:22" ht="16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spans="1:22" ht="16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spans="1:22" ht="16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spans="1:22" ht="16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spans="1:22" ht="16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spans="1:22" ht="16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spans="1:22" ht="16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spans="1:22" ht="16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spans="1:22" ht="16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spans="1:22" ht="16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spans="1:22" ht="16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spans="1:22" ht="16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spans="1:22" ht="16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spans="1:22" ht="16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spans="1:22" ht="16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spans="1:22" ht="16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spans="1:22" ht="16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spans="1:22" ht="16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spans="1:22" ht="16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spans="1:22" ht="16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spans="1:22" ht="16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spans="1:22" ht="16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spans="1:22" ht="16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spans="1:22" ht="16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spans="1:22" ht="16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spans="1:22" ht="16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spans="1:22" ht="16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spans="1:22" ht="16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spans="1:22" ht="16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spans="1:22" ht="16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spans="1:22" ht="16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spans="1:22" ht="16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spans="1:22" ht="16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spans="1:22" ht="16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spans="1:22" ht="16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spans="1:22" ht="16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spans="1:22" ht="16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spans="1:22" ht="16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spans="1:22" ht="16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spans="1:22" ht="16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spans="1:22" ht="16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spans="1:22" ht="16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spans="1:22" ht="16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spans="1:22" ht="16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spans="1:22" ht="16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spans="1:22" ht="16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spans="1:22" ht="16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spans="1:22" ht="16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spans="1:22" ht="16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spans="1:22" ht="16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spans="1:22" ht="16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spans="1:22" ht="16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spans="1:22" ht="16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spans="1:22" ht="16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spans="1:22" ht="16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spans="1:22" ht="16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spans="1:22" ht="16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spans="1:22" ht="16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spans="1:22" ht="16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spans="1:22" ht="16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spans="1:22" ht="16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spans="1:22" ht="16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spans="1:22" ht="16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spans="1:22" ht="16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spans="1:22" ht="16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spans="1:22" ht="16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spans="1:22" ht="16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spans="1:22" ht="16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spans="1:22" ht="16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spans="1:22" ht="16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spans="1:22" ht="16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spans="1:22" ht="16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spans="1:22" ht="16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spans="1:22" ht="16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spans="1:22" ht="16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spans="1:22" ht="16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spans="1:22" ht="16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spans="1:22" ht="16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spans="1:22" ht="16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spans="1:22" ht="16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spans="1:22" ht="16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spans="1:22" ht="16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spans="1:22" ht="16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spans="1:22" ht="16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spans="1:22" ht="16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spans="1:22" ht="16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spans="1:22" ht="16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spans="1:22" ht="16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spans="1:22" ht="16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spans="1:22" ht="16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spans="1:22" ht="16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spans="1:22" ht="16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spans="1:22" ht="16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spans="1:22" ht="16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spans="1:22" ht="16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spans="1:22" ht="16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spans="1:22" ht="16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spans="1:22" ht="16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spans="1:22" ht="16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spans="1:22" ht="16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spans="1:22" ht="16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spans="1:22" ht="16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spans="1:22" ht="16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spans="1:22" ht="16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spans="1:22" ht="16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spans="1:22" ht="16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spans="1:22" ht="16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spans="1:22" ht="16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spans="1:22" ht="16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spans="1:22" ht="16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spans="1:22" ht="16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spans="1:22" ht="16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spans="1:22" ht="16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spans="1:22" ht="16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spans="1:22" ht="16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spans="1:22" ht="16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spans="1:22" ht="16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spans="1:22" ht="16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spans="1:22" ht="16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spans="1:22" ht="16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spans="1:22" ht="16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spans="1:22" ht="16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spans="1:22" ht="16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spans="1:22" ht="16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spans="1:22" ht="16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spans="1:22" ht="16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spans="1:22" ht="16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spans="1:22" ht="16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spans="1:22" ht="16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spans="1:22" ht="16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spans="1:22" ht="16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spans="1:22" ht="16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spans="1:22" ht="16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spans="1:22" ht="16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spans="1:22" ht="16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spans="1:22" ht="16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spans="1:22" ht="16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spans="1:22" ht="16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spans="1:22" ht="16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spans="1:22" ht="16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spans="1:22" ht="16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spans="1:22" ht="16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spans="1:22" ht="16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spans="1:22" ht="16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spans="1:22" ht="16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spans="1:22" ht="16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spans="1:22" ht="16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spans="1:22" ht="16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spans="1:22" ht="16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spans="1:22" ht="16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spans="1:22" ht="16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spans="1:22" ht="16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spans="1:22" ht="16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spans="1:22" ht="16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spans="1:22" ht="16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spans="1:22" ht="16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spans="1:22" ht="16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spans="1:22" ht="16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spans="1:22" ht="16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spans="1:22" ht="16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spans="1:22" ht="16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spans="1:22" ht="16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spans="1:22" ht="16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spans="1:22" ht="16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spans="1:22" ht="16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spans="1:22" ht="16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spans="1:22" ht="16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spans="1:22" ht="16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spans="1:22" ht="16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spans="1:22" ht="16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spans="1:22" ht="16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spans="1:22" ht="16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spans="1:22" ht="16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spans="1:22" ht="16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spans="1:22" ht="16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spans="1:22" ht="16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spans="1:22" ht="16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spans="1:22" ht="16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spans="1:22" ht="16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spans="1:22" ht="16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spans="1:22" ht="16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spans="1:22" ht="16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spans="1:22" ht="16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spans="1:22" ht="16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spans="1:22" ht="16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spans="1:22" ht="16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spans="1:22" ht="16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spans="1:22" ht="16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spans="1:22" ht="16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spans="1:22" ht="16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spans="1:22" ht="16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spans="1:22" ht="16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spans="1:22" ht="16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spans="1:22" ht="16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spans="1:22" ht="16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spans="1:22" ht="16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spans="1:22" ht="16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spans="1:22" ht="16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spans="1:22" ht="16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spans="1:22" ht="16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spans="1:22" ht="16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spans="1:22" ht="16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spans="1:22" ht="16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spans="1:22" ht="16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spans="1:22" ht="16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spans="1:22" ht="16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spans="1:22" ht="16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spans="1:22" ht="16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spans="1:22" ht="16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spans="1:22" ht="16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spans="1:22" ht="16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spans="1:22" ht="16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spans="1:22" ht="16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spans="1:22" ht="16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spans="1:22" ht="16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spans="1:22" ht="16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spans="1:22" ht="16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spans="1:22" ht="16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spans="1:22" ht="16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spans="1:22" ht="16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spans="1:22" ht="16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spans="1:22" ht="16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spans="1:22" ht="16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spans="1:22" ht="16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spans="1:22" ht="16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spans="1:22" ht="16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spans="1:22" ht="16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spans="1:22" ht="16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spans="1:22" ht="16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spans="1:22" ht="16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spans="1:22" ht="16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spans="1:22" ht="16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spans="1:22" ht="16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spans="1:22" ht="16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spans="1:22" ht="16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spans="1:22" ht="16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spans="1:22" ht="16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spans="1:22" ht="16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spans="1:22" ht="16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spans="1:22" ht="16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spans="1:22" ht="16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spans="1:22" ht="16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spans="1:22" ht="16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spans="1:22" ht="16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spans="1:22" ht="16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spans="1:22" ht="16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spans="1:22" ht="16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spans="1:22" ht="16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spans="1:22" ht="16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spans="1:22" ht="16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spans="1:22" ht="16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spans="1:22" ht="16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spans="1:22" ht="16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spans="1:22" ht="16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spans="1:22" ht="16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spans="1:22" ht="16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spans="1:22" ht="16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spans="1:22" ht="16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spans="1:22" ht="16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spans="1:22" ht="16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spans="1:22" ht="16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spans="1:22" ht="16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spans="1:22" ht="16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spans="1:22" ht="16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spans="1:22" ht="16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spans="1:22" ht="16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spans="1:22" ht="16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spans="1:22" ht="16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spans="1:22" ht="16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spans="1:22" ht="16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spans="1:22" ht="16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spans="1:22" ht="16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spans="1:22" ht="16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spans="1:22" ht="16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spans="1:22" ht="16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spans="1:22" ht="16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spans="1:22" ht="16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spans="1:22" ht="16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spans="1:22" ht="16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spans="1:22" ht="16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spans="1:22" ht="16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spans="1:22" ht="16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spans="1:22" ht="16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spans="1:22" ht="16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spans="1:22" ht="16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spans="1:22" ht="16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spans="1:22" ht="16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spans="1:22" ht="16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spans="1:22" ht="16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spans="1:22" ht="16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spans="1:22" ht="16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spans="1:22" ht="16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spans="1:22" ht="16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spans="1:22" ht="16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spans="1:22" ht="16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spans="1:22" ht="16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spans="1:22" ht="16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spans="1:22" ht="16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spans="1:22" ht="16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spans="1:22" ht="16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spans="1:22" ht="16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spans="1:22" ht="16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spans="1:22" ht="16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spans="1:22" ht="16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spans="1:22" ht="16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spans="1:22" ht="16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spans="1:22" ht="16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spans="1:22" ht="16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spans="1:22" ht="16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spans="1:22" ht="16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spans="1:22" ht="16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spans="1:22" ht="16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spans="1:22" ht="16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spans="1:22" ht="16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spans="1:22" ht="16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spans="1:22" ht="16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spans="1:22" ht="16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spans="1:22" ht="16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spans="1:22" ht="16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spans="1:22" ht="16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spans="1:22" ht="16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spans="1:22" ht="16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spans="1:22" ht="16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spans="1:22" ht="16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spans="1:22" ht="16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spans="1:22" ht="16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spans="1:22" ht="16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spans="1:22" ht="16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spans="1:22" ht="16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spans="1:22" ht="16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spans="1:22" ht="16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spans="1:22" ht="16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spans="1:22" ht="16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spans="1:22" ht="16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spans="1:22" ht="16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spans="1:22" ht="16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spans="1:22" ht="16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spans="1:22" ht="16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spans="1:22" ht="16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spans="1:22" ht="16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spans="1:22" ht="16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spans="1:22" ht="16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spans="1:22" ht="16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spans="1:22" ht="16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spans="1:22" ht="16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spans="1:22" ht="16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spans="1:22" ht="16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spans="1:22" ht="16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spans="1:22" ht="16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spans="1:22" ht="16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spans="1:22" ht="16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spans="1:22" ht="16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spans="1:22" ht="16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spans="1:22" ht="16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spans="1:22" ht="16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spans="1:22" ht="16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spans="1:22" ht="16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spans="1:22" ht="16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spans="1:22" ht="16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spans="1:22" ht="16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spans="1:22" ht="16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spans="1:22" ht="16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spans="1:22" ht="16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spans="1:22" ht="16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spans="1:22" ht="16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spans="1:22" ht="16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spans="1:22" ht="16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spans="1:22" ht="16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spans="1:22" ht="16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spans="1:22" ht="16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spans="1:22" ht="16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spans="1:22" ht="16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spans="1:22" ht="16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spans="1:22" ht="16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spans="1:22" ht="16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spans="1:22" ht="16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spans="1:22" ht="16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spans="1:22" ht="16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spans="1:22" ht="16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spans="1:22" ht="16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spans="1:22" ht="16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spans="1:22" ht="16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spans="1:22" ht="16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spans="1:22" ht="16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spans="1:22" ht="16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spans="1:22" ht="16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spans="1:22" ht="16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spans="1:22" ht="16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spans="1:22" ht="16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spans="1:22" ht="16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spans="1:22" ht="16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spans="1:22" ht="16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spans="1:22" ht="16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spans="1:22" ht="16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spans="1:22" ht="16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spans="1:22" ht="16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spans="1:22" ht="16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spans="1:22" ht="16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spans="1:22" ht="16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spans="1:22" ht="16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spans="1:22" ht="16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spans="1:22" ht="16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spans="1:22" ht="16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spans="1:22" ht="16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spans="1:22" ht="16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spans="1:22" ht="16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spans="1:22" ht="16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spans="1:22" ht="16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spans="1:22" ht="16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spans="1:22" ht="16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spans="1:22" ht="16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spans="1:22" ht="16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spans="1:22" ht="16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spans="1:22" ht="16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spans="1:22" ht="16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spans="1:22" ht="16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spans="1:22" ht="16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spans="1:22" ht="16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spans="1:22" ht="16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spans="1:22" ht="16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spans="1:22" ht="16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spans="1:22" ht="16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spans="1:22" ht="16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spans="1:22" ht="16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spans="1:22" ht="16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spans="1:22" ht="16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spans="1:22" ht="16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spans="1:22" ht="16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spans="1:22" ht="16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spans="1:22" ht="16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spans="1:22" ht="16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spans="1:22" ht="16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spans="1:22" ht="16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spans="1:22" ht="16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spans="1:22" ht="16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spans="1:22" ht="16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spans="1:22" ht="16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spans="1:22" ht="16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spans="1:22" ht="16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spans="1:22" ht="16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spans="1:22" ht="16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spans="1:22" ht="16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spans="1:22" ht="16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spans="1:22" ht="16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spans="1:22" ht="16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spans="1:22" ht="16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spans="1:22" ht="16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spans="1:22" ht="16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spans="1:22" ht="16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spans="1:22" ht="16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spans="1:22" ht="16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spans="1:22" ht="16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spans="1:22" ht="16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spans="1:22" ht="16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spans="1:22" ht="16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spans="1:22" ht="16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spans="1:22" ht="16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spans="1:22" ht="16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spans="1:22" ht="16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spans="1:22" ht="16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spans="1:22" ht="16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spans="1:22" ht="16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spans="1:22" ht="16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spans="1:22" ht="16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spans="1:22" ht="16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spans="1:22" ht="16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spans="1:22" ht="16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spans="1:22" ht="16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spans="1:22" ht="16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spans="1:22" ht="16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spans="1:22" ht="16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spans="1:22" ht="16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spans="1:22" ht="16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spans="1:22" ht="16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spans="1:22" ht="16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spans="1:22" ht="16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spans="1:22" ht="16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spans="1:22" ht="16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spans="1:22" ht="16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spans="1:22" ht="16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spans="1:22" ht="16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spans="1:22" ht="16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spans="1:22" ht="16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spans="1:22" ht="16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spans="1:22" ht="16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spans="1:22" ht="16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spans="1:22" ht="16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spans="1:22" ht="16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spans="1:22" ht="16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spans="1:22" ht="16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spans="1:22" ht="16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spans="1:22" ht="16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spans="1:22" ht="16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spans="1:22" ht="16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spans="1:22" ht="16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spans="1:22" ht="16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spans="1:22" ht="16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spans="1:22" ht="16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spans="1:22" ht="16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spans="1:22" ht="16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spans="1:22" ht="16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spans="1:22" ht="16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spans="1:22" ht="16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spans="1:22" ht="16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spans="1:22" ht="16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spans="1:22" ht="16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spans="1:22" ht="16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spans="1:22" ht="16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spans="1:22" ht="16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spans="1:22" ht="16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spans="1:22" ht="16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spans="1:22" ht="16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  <row r="987" spans="1:22" ht="16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</row>
    <row r="988" spans="1:22" ht="16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</row>
    <row r="989" spans="1:22" ht="16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</row>
    <row r="990" spans="1:22" ht="16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</row>
    <row r="991" spans="1:22" ht="16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</row>
    <row r="992" spans="1:22" ht="16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</row>
    <row r="993" spans="1:22" ht="16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</row>
    <row r="994" spans="1:22" ht="16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</row>
    <row r="995" spans="1:22" ht="16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</row>
    <row r="996" spans="1:22" ht="16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</row>
    <row r="997" spans="1:22" ht="16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</row>
    <row r="998" spans="1:22" ht="16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</row>
    <row r="999" spans="1:22" ht="16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</row>
  </sheetData>
  <mergeCells count="9">
    <mergeCell ref="D171:E172"/>
    <mergeCell ref="D3:E4"/>
    <mergeCell ref="D24:E25"/>
    <mergeCell ref="D45:E46"/>
    <mergeCell ref="D66:E67"/>
    <mergeCell ref="D87:E88"/>
    <mergeCell ref="D108:E109"/>
    <mergeCell ref="D129:E130"/>
    <mergeCell ref="D150:E151"/>
  </mergeCells>
  <pageMargins left="0.78740157499999996" right="0.78740157499999996" top="0.984251969" bottom="0.984251969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5">
    <tabColor rgb="FF92D050"/>
    <outlinePr summaryBelow="0" summaryRight="0"/>
  </sheetPr>
  <dimension ref="A1:V999"/>
  <sheetViews>
    <sheetView workbookViewId="0">
      <selection activeCell="C25" sqref="C25"/>
    </sheetView>
  </sheetViews>
  <sheetFormatPr baseColWidth="10" defaultColWidth="12.5703125" defaultRowHeight="15" customHeight="1"/>
  <cols>
    <col min="1" max="2" width="8.28515625" style="30" customWidth="1"/>
    <col min="3" max="3" width="12" style="30" bestFit="1" customWidth="1"/>
    <col min="4" max="4" width="10.42578125" style="30" bestFit="1" customWidth="1"/>
    <col min="5" max="17" width="8.28515625" style="30" customWidth="1"/>
    <col min="18" max="26" width="9.42578125" style="30" customWidth="1"/>
    <col min="27" max="16384" width="12.5703125" style="30"/>
  </cols>
  <sheetData>
    <row r="1" spans="1:22" ht="16.5" customHeight="1">
      <c r="A1" s="21"/>
      <c r="B1" s="61" t="s">
        <v>69</v>
      </c>
      <c r="C1" s="27"/>
      <c r="D1" s="27"/>
      <c r="E1" s="27"/>
      <c r="F1" s="4"/>
      <c r="G1" s="27"/>
      <c r="H1" s="27"/>
      <c r="I1" s="27"/>
      <c r="J1" s="4"/>
      <c r="K1" s="27"/>
      <c r="L1" s="27"/>
      <c r="M1" s="27"/>
      <c r="N1" s="4"/>
      <c r="O1" s="27"/>
      <c r="P1" s="27"/>
      <c r="Q1" s="27"/>
      <c r="R1" s="4"/>
      <c r="S1" s="4"/>
      <c r="T1" s="4"/>
      <c r="U1" s="4"/>
      <c r="V1" s="4"/>
    </row>
    <row r="2" spans="1:22" ht="16.5" customHeight="1">
      <c r="A2" s="4"/>
      <c r="B2" s="5"/>
      <c r="C2" s="6"/>
      <c r="D2" s="7" t="s">
        <v>0</v>
      </c>
      <c r="E2" s="8"/>
      <c r="F2" s="5"/>
      <c r="G2" s="12"/>
      <c r="H2" s="13">
        <v>95</v>
      </c>
      <c r="I2" s="14"/>
      <c r="J2" s="5"/>
      <c r="K2" s="15"/>
      <c r="L2" s="16" t="s">
        <v>2</v>
      </c>
      <c r="M2" s="17"/>
      <c r="N2" s="5"/>
      <c r="O2" s="9"/>
      <c r="P2" s="10" t="s">
        <v>1</v>
      </c>
      <c r="Q2" s="11"/>
      <c r="R2" s="4"/>
      <c r="S2" s="4"/>
      <c r="T2" s="4"/>
      <c r="U2" s="4"/>
      <c r="V2" s="4"/>
    </row>
    <row r="3" spans="1:22" ht="16.5" customHeight="1">
      <c r="A3" s="21"/>
      <c r="B3" s="18" t="s">
        <v>3</v>
      </c>
      <c r="C3" s="19">
        <f>cuves!K8</f>
        <v>76000</v>
      </c>
      <c r="D3" s="83" t="s">
        <v>4</v>
      </c>
      <c r="E3" s="84"/>
      <c r="F3" s="18" t="s">
        <v>3</v>
      </c>
      <c r="G3" s="29">
        <f>cuves!I8</f>
        <v>47500</v>
      </c>
      <c r="H3" s="4"/>
      <c r="I3" s="21"/>
      <c r="J3" s="18" t="s">
        <v>3</v>
      </c>
      <c r="K3" s="29">
        <f>cuves!L8</f>
        <v>19000</v>
      </c>
      <c r="L3" s="4"/>
      <c r="M3" s="4"/>
      <c r="N3" s="18" t="s">
        <v>3</v>
      </c>
      <c r="O3" s="29">
        <f>cuves!J8</f>
        <v>28500</v>
      </c>
      <c r="P3" s="4"/>
      <c r="Q3" s="21"/>
      <c r="R3" s="4"/>
      <c r="S3" s="4"/>
      <c r="T3" s="4"/>
      <c r="U3" s="4"/>
      <c r="V3" s="4"/>
    </row>
    <row r="4" spans="1:22" ht="16.5" customHeight="1">
      <c r="A4" s="21"/>
      <c r="B4" s="18" t="s">
        <v>5</v>
      </c>
      <c r="C4" s="57">
        <f>'conso h'!E17</f>
        <v>1319.5286458333333</v>
      </c>
      <c r="D4" s="85"/>
      <c r="E4" s="86"/>
      <c r="F4" s="18" t="s">
        <v>5</v>
      </c>
      <c r="G4" s="56">
        <f>'conso h'!E15</f>
        <v>9197.2630208333339</v>
      </c>
      <c r="H4" s="27"/>
      <c r="I4" s="23"/>
      <c r="J4" s="18" t="s">
        <v>5</v>
      </c>
      <c r="K4" s="56">
        <f>'conso h'!E16</f>
        <v>141.22135416666666</v>
      </c>
      <c r="L4" s="27"/>
      <c r="M4" s="27"/>
      <c r="N4" s="18" t="s">
        <v>5</v>
      </c>
      <c r="O4" s="56">
        <f>'conso h'!E18</f>
        <v>499.7734375</v>
      </c>
      <c r="P4" s="27"/>
      <c r="Q4" s="23"/>
      <c r="R4" s="4"/>
      <c r="S4" s="4"/>
      <c r="T4" s="4"/>
      <c r="U4" s="4"/>
      <c r="V4" s="4"/>
    </row>
    <row r="5" spans="1:22" ht="16.5" customHeight="1">
      <c r="A5" s="4"/>
      <c r="B5" s="5"/>
      <c r="C5" s="28" t="s">
        <v>6</v>
      </c>
      <c r="D5" s="28" t="s">
        <v>7</v>
      </c>
      <c r="E5" s="28" t="s">
        <v>8</v>
      </c>
      <c r="F5" s="5"/>
      <c r="G5" s="28" t="s">
        <v>6</v>
      </c>
      <c r="H5" s="28" t="s">
        <v>7</v>
      </c>
      <c r="I5" s="28" t="s">
        <v>8</v>
      </c>
      <c r="J5" s="5"/>
      <c r="K5" s="28" t="s">
        <v>6</v>
      </c>
      <c r="L5" s="28" t="s">
        <v>7</v>
      </c>
      <c r="M5" s="28" t="s">
        <v>8</v>
      </c>
      <c r="N5" s="5"/>
      <c r="O5" s="28" t="s">
        <v>6</v>
      </c>
      <c r="P5" s="28" t="s">
        <v>7</v>
      </c>
      <c r="Q5" s="28" t="s">
        <v>8</v>
      </c>
      <c r="R5" s="4"/>
      <c r="S5" s="4"/>
      <c r="T5" s="4"/>
      <c r="U5" s="4"/>
      <c r="V5" s="4"/>
    </row>
    <row r="6" spans="1:22" ht="16.5" customHeight="1">
      <c r="A6" s="21"/>
      <c r="B6" s="25" t="s">
        <v>9</v>
      </c>
      <c r="C6" s="28">
        <f>C3</f>
        <v>76000</v>
      </c>
      <c r="D6" s="28"/>
      <c r="E6" s="28"/>
      <c r="F6" s="25" t="s">
        <v>9</v>
      </c>
      <c r="G6" s="28">
        <v>15200</v>
      </c>
      <c r="H6" s="28"/>
      <c r="I6" s="28"/>
      <c r="J6" s="25" t="s">
        <v>9</v>
      </c>
      <c r="K6" s="28">
        <v>15200</v>
      </c>
      <c r="L6" s="28"/>
      <c r="M6" s="28"/>
      <c r="N6" s="25" t="s">
        <v>9</v>
      </c>
      <c r="O6" s="28">
        <v>15200</v>
      </c>
      <c r="P6" s="28"/>
      <c r="Q6" s="28"/>
      <c r="R6" s="4"/>
      <c r="S6" s="4"/>
      <c r="T6" s="4"/>
      <c r="U6" s="4"/>
      <c r="V6" s="4"/>
    </row>
    <row r="7" spans="1:22" ht="16.5" customHeight="1">
      <c r="A7" s="21"/>
      <c r="B7" s="25" t="s">
        <v>10</v>
      </c>
      <c r="C7" s="59">
        <f>SUM(C6,-C4)+E6</f>
        <v>74680.471354166672</v>
      </c>
      <c r="D7" s="58">
        <f>SUM(C3-C7)</f>
        <v>1319.5286458333285</v>
      </c>
      <c r="E7" s="28"/>
      <c r="F7" s="25" t="s">
        <v>10</v>
      </c>
      <c r="G7" s="59">
        <f>SUM(G6,-G4)+I6</f>
        <v>6002.7369791666661</v>
      </c>
      <c r="H7" s="58">
        <f>SUM(G3-G7)</f>
        <v>41497.263020833336</v>
      </c>
      <c r="I7" s="28"/>
      <c r="J7" s="25" t="s">
        <v>10</v>
      </c>
      <c r="K7" s="59">
        <f>SUM(K6,-K4)+M6</f>
        <v>15058.778645833334</v>
      </c>
      <c r="L7" s="58">
        <f>SUM(K3-K7)</f>
        <v>3941.2213541666661</v>
      </c>
      <c r="M7" s="28"/>
      <c r="N7" s="25" t="s">
        <v>10</v>
      </c>
      <c r="O7" s="59">
        <f>SUM(O6,-O4)+Q6</f>
        <v>14700.2265625</v>
      </c>
      <c r="P7" s="58">
        <f>SUM(O3-O7)</f>
        <v>13799.7734375</v>
      </c>
      <c r="Q7" s="28"/>
      <c r="R7" s="4"/>
      <c r="S7" s="4"/>
      <c r="T7" s="4"/>
      <c r="U7" s="4"/>
      <c r="V7" s="4"/>
    </row>
    <row r="8" spans="1:22" ht="16.5" customHeight="1">
      <c r="A8" s="21"/>
      <c r="B8" s="25" t="s">
        <v>11</v>
      </c>
      <c r="C8" s="59">
        <f>SUM(C7,-C4)+E7</f>
        <v>73360.942708333343</v>
      </c>
      <c r="D8" s="58">
        <f>SUM(C3-C8)</f>
        <v>2639.057291666657</v>
      </c>
      <c r="E8" s="28"/>
      <c r="F8" s="25" t="s">
        <v>11</v>
      </c>
      <c r="G8" s="59">
        <f>SUM(G7,-G4)+I7</f>
        <v>-3194.5260416666679</v>
      </c>
      <c r="H8" s="58">
        <f>SUM(G3-G8)</f>
        <v>50694.526041666672</v>
      </c>
      <c r="I8" s="28"/>
      <c r="J8" s="25" t="s">
        <v>11</v>
      </c>
      <c r="K8" s="59">
        <f>SUM(K7,-K4)+M7</f>
        <v>14917.557291666668</v>
      </c>
      <c r="L8" s="58">
        <f>SUM(K3-K8)</f>
        <v>4082.4427083333321</v>
      </c>
      <c r="M8" s="28"/>
      <c r="N8" s="25" t="s">
        <v>11</v>
      </c>
      <c r="O8" s="59">
        <f>SUM(O7,-O4)+Q7</f>
        <v>14200.453125</v>
      </c>
      <c r="P8" s="58">
        <f>SUM(O3-O8)</f>
        <v>14299.546875</v>
      </c>
      <c r="Q8" s="28"/>
      <c r="R8" s="4"/>
      <c r="S8" s="4"/>
      <c r="T8" s="4"/>
      <c r="U8" s="4"/>
      <c r="V8" s="4"/>
    </row>
    <row r="9" spans="1:22" ht="16.5" customHeight="1">
      <c r="A9" s="21"/>
      <c r="B9" s="25" t="s">
        <v>12</v>
      </c>
      <c r="C9" s="59">
        <f>SUM(C8,-C4)+E8</f>
        <v>72041.414062500015</v>
      </c>
      <c r="D9" s="58">
        <f>SUM(C3-C9)</f>
        <v>3958.5859374999854</v>
      </c>
      <c r="E9" s="28"/>
      <c r="F9" s="25" t="s">
        <v>12</v>
      </c>
      <c r="G9" s="59">
        <f>SUM(G8,-G4)+I8</f>
        <v>-12391.789062500002</v>
      </c>
      <c r="H9" s="58">
        <f>SUM(G3-G9)</f>
        <v>59891.7890625</v>
      </c>
      <c r="I9" s="28"/>
      <c r="J9" s="25" t="s">
        <v>12</v>
      </c>
      <c r="K9" s="59">
        <f>SUM(K8,-K4)+M8</f>
        <v>14776.335937500002</v>
      </c>
      <c r="L9" s="58">
        <f>SUM(K3-K9)</f>
        <v>4223.6640624999982</v>
      </c>
      <c r="M9" s="28"/>
      <c r="N9" s="25" t="s">
        <v>12</v>
      </c>
      <c r="O9" s="59">
        <f>SUM(O8,-O4)+Q8</f>
        <v>13700.6796875</v>
      </c>
      <c r="P9" s="58">
        <f>SUM(O3-O9)</f>
        <v>14799.3203125</v>
      </c>
      <c r="Q9" s="28"/>
      <c r="R9" s="4"/>
      <c r="S9" s="4"/>
      <c r="T9" s="4"/>
      <c r="U9" s="4"/>
      <c r="V9" s="4"/>
    </row>
    <row r="10" spans="1:22" ht="16.5" customHeight="1">
      <c r="A10" s="21"/>
      <c r="B10" s="25" t="s">
        <v>13</v>
      </c>
      <c r="C10" s="59">
        <f>SUM(C9-C4+E9)</f>
        <v>70721.885416666686</v>
      </c>
      <c r="D10" s="58">
        <f>SUM(C3-C10)</f>
        <v>5278.1145833333139</v>
      </c>
      <c r="E10" s="28"/>
      <c r="F10" s="25" t="s">
        <v>13</v>
      </c>
      <c r="G10" s="59">
        <f>SUM(G9-G4+I9)</f>
        <v>-21589.052083333336</v>
      </c>
      <c r="H10" s="58">
        <f>SUM(G3-G10)</f>
        <v>69089.052083333343</v>
      </c>
      <c r="I10" s="28"/>
      <c r="J10" s="25" t="s">
        <v>13</v>
      </c>
      <c r="K10" s="59">
        <f>SUM(K9-K4+M9)</f>
        <v>14635.114583333336</v>
      </c>
      <c r="L10" s="58">
        <f>SUM(K3-K10)</f>
        <v>4364.8854166666642</v>
      </c>
      <c r="M10" s="28"/>
      <c r="N10" s="25" t="s">
        <v>13</v>
      </c>
      <c r="O10" s="59">
        <f>SUM(O9-O4+Q9)</f>
        <v>13200.90625</v>
      </c>
      <c r="P10" s="58">
        <f>SUM(O3-O10)</f>
        <v>15299.09375</v>
      </c>
      <c r="Q10" s="28"/>
      <c r="R10" s="4"/>
      <c r="S10" s="4"/>
      <c r="T10" s="4"/>
      <c r="U10" s="4"/>
      <c r="V10" s="4"/>
    </row>
    <row r="11" spans="1:22" ht="16.5" customHeight="1">
      <c r="A11" s="21"/>
      <c r="B11" s="25" t="s">
        <v>14</v>
      </c>
      <c r="C11" s="59">
        <f>SUM(C10,-C4)+E10</f>
        <v>69402.356770833358</v>
      </c>
      <c r="D11" s="58">
        <f>SUM(C3-C11)</f>
        <v>6597.6432291666424</v>
      </c>
      <c r="E11" s="28"/>
      <c r="F11" s="25" t="s">
        <v>14</v>
      </c>
      <c r="G11" s="59">
        <f>SUM(G10,-G4)+I10</f>
        <v>-30786.315104166672</v>
      </c>
      <c r="H11" s="58">
        <f>SUM(G3-G11)</f>
        <v>78286.315104166672</v>
      </c>
      <c r="I11" s="28"/>
      <c r="J11" s="25" t="s">
        <v>14</v>
      </c>
      <c r="K11" s="59">
        <f>SUM(K10,-K4)+M10</f>
        <v>14493.89322916667</v>
      </c>
      <c r="L11" s="58">
        <f>SUM(K3-K11)</f>
        <v>4506.1067708333303</v>
      </c>
      <c r="M11" s="28"/>
      <c r="N11" s="25" t="s">
        <v>14</v>
      </c>
      <c r="O11" s="59">
        <f>SUM(O10,-O4)+Q10</f>
        <v>12701.1328125</v>
      </c>
      <c r="P11" s="58">
        <f>SUM(O3-O11)</f>
        <v>15798.8671875</v>
      </c>
      <c r="Q11" s="28"/>
      <c r="R11" s="4"/>
      <c r="S11" s="4"/>
      <c r="T11" s="4"/>
      <c r="U11" s="4"/>
      <c r="V11" s="4"/>
    </row>
    <row r="12" spans="1:22" ht="16.5" customHeight="1">
      <c r="A12" s="21"/>
      <c r="B12" s="25" t="s">
        <v>15</v>
      </c>
      <c r="C12" s="59">
        <f>SUM(C11,-C4)+E11</f>
        <v>68082.828125000029</v>
      </c>
      <c r="D12" s="58">
        <f>SUM(C3-C12)</f>
        <v>7917.1718749999709</v>
      </c>
      <c r="E12" s="28"/>
      <c r="F12" s="25" t="s">
        <v>15</v>
      </c>
      <c r="G12" s="59">
        <f>SUM(G11,-G4)+I11</f>
        <v>-39983.578125000007</v>
      </c>
      <c r="H12" s="58">
        <f>SUM(G3-G12)</f>
        <v>87483.578125</v>
      </c>
      <c r="I12" s="28"/>
      <c r="J12" s="25" t="s">
        <v>15</v>
      </c>
      <c r="K12" s="59">
        <f>SUM(K11,-K4)+M11</f>
        <v>14352.671875000004</v>
      </c>
      <c r="L12" s="58">
        <f>SUM(K3-K12)</f>
        <v>4647.3281249999964</v>
      </c>
      <c r="M12" s="28"/>
      <c r="N12" s="25" t="s">
        <v>15</v>
      </c>
      <c r="O12" s="59">
        <f>SUM(O11,-O4)+Q11</f>
        <v>12201.359375</v>
      </c>
      <c r="P12" s="58">
        <f>SUM(O3-O12)</f>
        <v>16298.640625</v>
      </c>
      <c r="Q12" s="28"/>
      <c r="R12" s="4"/>
      <c r="S12" s="4"/>
      <c r="T12" s="4"/>
      <c r="U12" s="4"/>
      <c r="V12" s="4"/>
    </row>
    <row r="13" spans="1:22" ht="16.5" customHeight="1">
      <c r="A13" s="21"/>
      <c r="B13" s="25" t="s">
        <v>16</v>
      </c>
      <c r="C13" s="59">
        <f>SUM(C12,-C4)+E12</f>
        <v>66763.299479166701</v>
      </c>
      <c r="D13" s="58">
        <f>SUM(C3-C13)</f>
        <v>9236.7005208332994</v>
      </c>
      <c r="E13" s="28"/>
      <c r="F13" s="25" t="s">
        <v>16</v>
      </c>
      <c r="G13" s="59">
        <f>SUM(G12,-G4)+I12</f>
        <v>-49180.841145833343</v>
      </c>
      <c r="H13" s="58">
        <f>SUM(G3-G13)</f>
        <v>96680.841145833343</v>
      </c>
      <c r="I13" s="28"/>
      <c r="J13" s="25" t="s">
        <v>16</v>
      </c>
      <c r="K13" s="59">
        <f>SUM(K12,-K4)+M12</f>
        <v>14211.450520833338</v>
      </c>
      <c r="L13" s="58">
        <f>SUM(K3-K13)</f>
        <v>4788.5494791666624</v>
      </c>
      <c r="M13" s="28"/>
      <c r="N13" s="25" t="s">
        <v>16</v>
      </c>
      <c r="O13" s="59">
        <f>SUM(O12,-O4)+Q12</f>
        <v>11701.5859375</v>
      </c>
      <c r="P13" s="58">
        <f>SUM(O3-O13)</f>
        <v>16798.4140625</v>
      </c>
      <c r="Q13" s="28"/>
      <c r="R13" s="4"/>
      <c r="S13" s="4"/>
      <c r="T13" s="4"/>
      <c r="U13" s="4"/>
      <c r="V13" s="4"/>
    </row>
    <row r="14" spans="1:22" ht="16.5" customHeight="1">
      <c r="A14" s="21"/>
      <c r="B14" s="25" t="s">
        <v>17</v>
      </c>
      <c r="C14" s="59">
        <f>SUM(C13,-C4)+E13</f>
        <v>65443.770833333365</v>
      </c>
      <c r="D14" s="58">
        <f>SUM(C3-C14)</f>
        <v>10556.229166666635</v>
      </c>
      <c r="E14" s="28"/>
      <c r="F14" s="25" t="s">
        <v>17</v>
      </c>
      <c r="G14" s="59">
        <f>SUM(G13,-G4)+I13</f>
        <v>-58378.104166666679</v>
      </c>
      <c r="H14" s="58">
        <f>SUM(G3-G14)</f>
        <v>105878.10416666669</v>
      </c>
      <c r="I14" s="28"/>
      <c r="J14" s="25" t="s">
        <v>17</v>
      </c>
      <c r="K14" s="59">
        <f>SUM(K13,-K4)+M13</f>
        <v>14070.229166666672</v>
      </c>
      <c r="L14" s="58">
        <f>SUM(K3-K14)</f>
        <v>4929.7708333333285</v>
      </c>
      <c r="M14" s="28"/>
      <c r="N14" s="25" t="s">
        <v>17</v>
      </c>
      <c r="O14" s="59">
        <f>SUM(O13,-O4)+Q13</f>
        <v>11201.8125</v>
      </c>
      <c r="P14" s="58">
        <f>SUM(O3-O14)</f>
        <v>17298.1875</v>
      </c>
      <c r="Q14" s="28"/>
      <c r="R14" s="4"/>
      <c r="S14" s="4"/>
      <c r="T14" s="4"/>
      <c r="U14" s="4"/>
      <c r="V14" s="4"/>
    </row>
    <row r="15" spans="1:22" ht="16.5" customHeight="1">
      <c r="A15" s="21"/>
      <c r="B15" s="25" t="s">
        <v>18</v>
      </c>
      <c r="C15" s="59">
        <f>SUM(C14,-C4)+E14</f>
        <v>64124.242187500029</v>
      </c>
      <c r="D15" s="58">
        <f>SUM(C3-C15)</f>
        <v>11875.757812499971</v>
      </c>
      <c r="E15" s="28"/>
      <c r="F15" s="25" t="s">
        <v>18</v>
      </c>
      <c r="G15" s="59">
        <f>SUM(G14,-G4)+I14</f>
        <v>-67575.367187500015</v>
      </c>
      <c r="H15" s="58">
        <f>SUM(G3-G15)</f>
        <v>115075.36718750001</v>
      </c>
      <c r="I15" s="28"/>
      <c r="J15" s="25" t="s">
        <v>18</v>
      </c>
      <c r="K15" s="59">
        <f>SUM(K14,-K4)+M14</f>
        <v>13929.007812500005</v>
      </c>
      <c r="L15" s="58">
        <f>SUM(K3-K15)</f>
        <v>5070.9921874999945</v>
      </c>
      <c r="M15" s="28"/>
      <c r="N15" s="25" t="s">
        <v>18</v>
      </c>
      <c r="O15" s="59">
        <f>SUM(O14,-O4)+Q14</f>
        <v>10702.0390625</v>
      </c>
      <c r="P15" s="58">
        <f>SUM(O3-O15)</f>
        <v>17797.9609375</v>
      </c>
      <c r="Q15" s="28"/>
      <c r="R15" s="4"/>
      <c r="S15" s="4"/>
      <c r="T15" s="4"/>
      <c r="U15" s="4"/>
      <c r="V15" s="4"/>
    </row>
    <row r="16" spans="1:22" ht="16.5" customHeight="1">
      <c r="A16" s="21"/>
      <c r="B16" s="25" t="s">
        <v>19</v>
      </c>
      <c r="C16" s="59">
        <f>SUM(C15,-C4)+E15</f>
        <v>62804.713541666693</v>
      </c>
      <c r="D16" s="58">
        <f>SUM(C3-C16)</f>
        <v>13195.286458333307</v>
      </c>
      <c r="E16" s="28"/>
      <c r="F16" s="25" t="s">
        <v>19</v>
      </c>
      <c r="G16" s="59">
        <f>SUM(G15,-G4)+I15</f>
        <v>-76772.630208333343</v>
      </c>
      <c r="H16" s="58">
        <f>SUM(G3-G16)</f>
        <v>124272.63020833334</v>
      </c>
      <c r="I16" s="28"/>
      <c r="J16" s="25" t="s">
        <v>19</v>
      </c>
      <c r="K16" s="59">
        <f>SUM(K15,-K4)+M15</f>
        <v>13787.786458333339</v>
      </c>
      <c r="L16" s="58">
        <f>SUM(K3-K16)</f>
        <v>5212.2135416666606</v>
      </c>
      <c r="M16" s="28"/>
      <c r="N16" s="25" t="s">
        <v>19</v>
      </c>
      <c r="O16" s="59">
        <f>SUM(O15,-O4)+Q15</f>
        <v>10202.265625</v>
      </c>
      <c r="P16" s="58">
        <f>SUM(O3-O16)</f>
        <v>18297.734375</v>
      </c>
      <c r="Q16" s="28"/>
      <c r="R16" s="4"/>
      <c r="S16" s="4"/>
      <c r="T16" s="4"/>
      <c r="U16" s="4"/>
      <c r="V16" s="4"/>
    </row>
    <row r="17" spans="1:22" ht="16.5" customHeight="1">
      <c r="A17" s="21"/>
      <c r="B17" s="25" t="s">
        <v>20</v>
      </c>
      <c r="C17" s="59">
        <f>SUM(C16-C4)+E16</f>
        <v>61485.184895833358</v>
      </c>
      <c r="D17" s="58">
        <f>SUM(C3-C17)</f>
        <v>14514.815104166642</v>
      </c>
      <c r="E17" s="28"/>
      <c r="F17" s="25" t="s">
        <v>20</v>
      </c>
      <c r="G17" s="59">
        <f>SUM(G16-G4)+I16</f>
        <v>-85969.893229166672</v>
      </c>
      <c r="H17" s="58">
        <f>SUM(G3-G17)</f>
        <v>133469.89322916669</v>
      </c>
      <c r="I17" s="28"/>
      <c r="J17" s="25" t="s">
        <v>20</v>
      </c>
      <c r="K17" s="59">
        <f>SUM(K16-K4)+M16</f>
        <v>13646.565104166673</v>
      </c>
      <c r="L17" s="58">
        <f>SUM(K3-K17)</f>
        <v>5353.4348958333267</v>
      </c>
      <c r="M17" s="28"/>
      <c r="N17" s="25" t="s">
        <v>20</v>
      </c>
      <c r="O17" s="59">
        <f>SUM(O16-O4)+Q16</f>
        <v>9702.4921875</v>
      </c>
      <c r="P17" s="58">
        <f>SUM(O3-O17)</f>
        <v>18797.5078125</v>
      </c>
      <c r="Q17" s="28"/>
      <c r="R17" s="4"/>
      <c r="S17" s="4"/>
      <c r="T17" s="4"/>
      <c r="U17" s="4"/>
      <c r="V17" s="4"/>
    </row>
    <row r="18" spans="1:22" ht="16.5" customHeight="1">
      <c r="A18" s="21"/>
      <c r="B18" s="25" t="s">
        <v>21</v>
      </c>
      <c r="C18" s="59">
        <f>SUM(C17-C4)+E17</f>
        <v>60165.656250000022</v>
      </c>
      <c r="D18" s="58">
        <f>SUM(C3-C18)</f>
        <v>15834.343749999978</v>
      </c>
      <c r="E18" s="28"/>
      <c r="F18" s="25" t="s">
        <v>21</v>
      </c>
      <c r="G18" s="59">
        <f>SUM(G17-G4)+I17</f>
        <v>-95167.15625</v>
      </c>
      <c r="H18" s="58">
        <f>SUM(G3-G18)</f>
        <v>142667.15625</v>
      </c>
      <c r="I18" s="28"/>
      <c r="J18" s="25" t="s">
        <v>21</v>
      </c>
      <c r="K18" s="59">
        <f>SUM(K17-K4)+M17</f>
        <v>13505.343750000007</v>
      </c>
      <c r="L18" s="58">
        <f>SUM(K3-K18)</f>
        <v>5494.6562499999927</v>
      </c>
      <c r="M18" s="28"/>
      <c r="N18" s="25" t="s">
        <v>21</v>
      </c>
      <c r="O18" s="59">
        <f>SUM(O17-O4)+Q17</f>
        <v>9202.71875</v>
      </c>
      <c r="P18" s="58">
        <f>SUM(O3-O18)</f>
        <v>19297.28125</v>
      </c>
      <c r="Q18" s="28"/>
      <c r="R18" s="4"/>
      <c r="S18" s="4"/>
      <c r="T18" s="4"/>
      <c r="U18" s="4"/>
      <c r="V18" s="4"/>
    </row>
    <row r="19" spans="1:22" ht="16.5" customHeight="1">
      <c r="A19" s="21"/>
      <c r="B19" s="25" t="s">
        <v>22</v>
      </c>
      <c r="C19" s="59">
        <f>SUM(C18-C4)+E18</f>
        <v>58846.127604166686</v>
      </c>
      <c r="D19" s="58">
        <f>SUM(C3-C19)</f>
        <v>17153.872395833314</v>
      </c>
      <c r="E19" s="28"/>
      <c r="F19" s="25" t="s">
        <v>22</v>
      </c>
      <c r="G19" s="59">
        <f>SUM(G18-G4)+I18</f>
        <v>-104364.41927083333</v>
      </c>
      <c r="H19" s="58">
        <f>SUM(G3-G19)</f>
        <v>151864.41927083331</v>
      </c>
      <c r="I19" s="28"/>
      <c r="J19" s="25" t="s">
        <v>22</v>
      </c>
      <c r="K19" s="59">
        <f>SUM(K18-K4)+M18</f>
        <v>13364.122395833341</v>
      </c>
      <c r="L19" s="58">
        <f>SUM(K3-K19)</f>
        <v>5635.8776041666588</v>
      </c>
      <c r="M19" s="28"/>
      <c r="N19" s="25" t="s">
        <v>22</v>
      </c>
      <c r="O19" s="59">
        <f>SUM(O18-O4)+Q18</f>
        <v>8702.9453125</v>
      </c>
      <c r="P19" s="58">
        <f>SUM(O3-O19)</f>
        <v>19797.0546875</v>
      </c>
      <c r="Q19" s="28"/>
      <c r="R19" s="4"/>
      <c r="S19" s="4"/>
      <c r="T19" s="4"/>
      <c r="U19" s="4"/>
      <c r="V19" s="4"/>
    </row>
    <row r="20" spans="1:22" ht="16.5" customHeight="1">
      <c r="A20" s="21"/>
      <c r="B20" s="25" t="s">
        <v>23</v>
      </c>
      <c r="C20" s="59">
        <f>SUM(C19-C4)+E19</f>
        <v>57526.59895833335</v>
      </c>
      <c r="D20" s="58">
        <f>SUM(C3-C20)</f>
        <v>18473.40104166665</v>
      </c>
      <c r="E20" s="28"/>
      <c r="F20" s="25" t="s">
        <v>23</v>
      </c>
      <c r="G20" s="59">
        <f>SUM(G19-G4)+I19</f>
        <v>-113561.68229166666</v>
      </c>
      <c r="H20" s="58">
        <f>SUM(G3-G20)</f>
        <v>161061.68229166666</v>
      </c>
      <c r="I20" s="28"/>
      <c r="J20" s="25" t="s">
        <v>23</v>
      </c>
      <c r="K20" s="59">
        <f>SUM(K19-K4)+M19</f>
        <v>13222.901041666675</v>
      </c>
      <c r="L20" s="58">
        <f>SUM(K3-K20)</f>
        <v>5777.0989583333248</v>
      </c>
      <c r="M20" s="28"/>
      <c r="N20" s="25" t="s">
        <v>23</v>
      </c>
      <c r="O20" s="59">
        <f>SUM(O19-O4)+Q19</f>
        <v>8203.171875</v>
      </c>
      <c r="P20" s="58">
        <f>SUM(O3-O20)</f>
        <v>20296.828125</v>
      </c>
      <c r="Q20" s="28"/>
      <c r="R20" s="4"/>
      <c r="S20" s="4"/>
      <c r="T20" s="4"/>
      <c r="U20" s="4"/>
      <c r="V20" s="4"/>
    </row>
    <row r="21" spans="1:22" ht="16.5" customHeight="1">
      <c r="A21" s="21"/>
      <c r="B21" s="25" t="s">
        <v>24</v>
      </c>
      <c r="C21" s="59">
        <f>SUM(C20,-C4)+E20</f>
        <v>56207.070312500015</v>
      </c>
      <c r="D21" s="58">
        <f>SUM(C3-C21)</f>
        <v>19792.929687499985</v>
      </c>
      <c r="E21" s="28"/>
      <c r="F21" s="25" t="s">
        <v>24</v>
      </c>
      <c r="G21" s="59">
        <f>SUM(G20,-G4)+I20</f>
        <v>-122758.94531249999</v>
      </c>
      <c r="H21" s="58">
        <f>SUM(G3-G21)</f>
        <v>170258.9453125</v>
      </c>
      <c r="I21" s="28"/>
      <c r="J21" s="25" t="s">
        <v>24</v>
      </c>
      <c r="K21" s="59">
        <f>SUM(K20,-K4)+M20</f>
        <v>13081.679687500009</v>
      </c>
      <c r="L21" s="58">
        <f>SUM(K3-K21)</f>
        <v>5918.3203124999909</v>
      </c>
      <c r="M21" s="28"/>
      <c r="N21" s="25" t="s">
        <v>24</v>
      </c>
      <c r="O21" s="59">
        <f>SUM(O20,-O4)+Q20</f>
        <v>7703.3984375</v>
      </c>
      <c r="P21" s="58">
        <f>SUM(O3-O21)</f>
        <v>20796.6015625</v>
      </c>
      <c r="Q21" s="28"/>
      <c r="R21" s="4"/>
      <c r="S21" s="4"/>
      <c r="T21" s="4"/>
      <c r="U21" s="4"/>
      <c r="V21" s="4"/>
    </row>
    <row r="22" spans="1:22" ht="16.5" customHeight="1">
      <c r="A22" s="21"/>
      <c r="B22" s="25" t="s">
        <v>25</v>
      </c>
      <c r="C22" s="59">
        <f>SUM(C21-C4)+E21</f>
        <v>54887.541666666679</v>
      </c>
      <c r="D22" s="58">
        <f>SUM(C3-C22)</f>
        <v>21112.458333333321</v>
      </c>
      <c r="E22" s="28"/>
      <c r="F22" s="25" t="s">
        <v>25</v>
      </c>
      <c r="G22" s="59">
        <f>SUM(G21-G4)+I21</f>
        <v>-131956.20833333331</v>
      </c>
      <c r="H22" s="58">
        <f>SUM(G3-G22)</f>
        <v>179456.20833333331</v>
      </c>
      <c r="I22" s="28"/>
      <c r="J22" s="25" t="s">
        <v>25</v>
      </c>
      <c r="K22" s="59">
        <f>SUM(K21-K4)+M21</f>
        <v>12940.458333333343</v>
      </c>
      <c r="L22" s="58">
        <f>SUM(K3-K22)</f>
        <v>6059.541666666657</v>
      </c>
      <c r="M22" s="28"/>
      <c r="N22" s="25" t="s">
        <v>25</v>
      </c>
      <c r="O22" s="59">
        <f>SUM(O21-O4)+Q21</f>
        <v>7203.625</v>
      </c>
      <c r="P22" s="58">
        <f>SUM(O3-O22)</f>
        <v>21296.375</v>
      </c>
      <c r="Q22" s="28"/>
      <c r="R22" s="4"/>
      <c r="S22" s="4"/>
      <c r="T22" s="4"/>
      <c r="U22" s="4"/>
      <c r="V22" s="4"/>
    </row>
    <row r="23" spans="1:22" ht="16.5" customHeight="1">
      <c r="A23" s="4"/>
      <c r="B23" s="5"/>
      <c r="C23" s="6"/>
      <c r="D23" s="7" t="s">
        <v>0</v>
      </c>
      <c r="E23" s="8"/>
      <c r="F23" s="5"/>
      <c r="G23" s="12"/>
      <c r="H23" s="13">
        <v>95</v>
      </c>
      <c r="I23" s="14"/>
      <c r="J23" s="5"/>
      <c r="K23" s="15"/>
      <c r="L23" s="16" t="s">
        <v>2</v>
      </c>
      <c r="M23" s="17"/>
      <c r="N23" s="5"/>
      <c r="O23" s="9"/>
      <c r="P23" s="10" t="s">
        <v>1</v>
      </c>
      <c r="Q23" s="11"/>
      <c r="R23" s="4"/>
      <c r="S23" s="4"/>
      <c r="T23" s="4"/>
      <c r="U23" s="4"/>
      <c r="V23" s="4"/>
    </row>
    <row r="24" spans="1:22" ht="21" customHeight="1">
      <c r="A24" s="21"/>
      <c r="B24" s="18" t="s">
        <v>3</v>
      </c>
      <c r="C24" s="19">
        <f>C3</f>
        <v>76000</v>
      </c>
      <c r="D24" s="83" t="s">
        <v>26</v>
      </c>
      <c r="E24" s="84"/>
      <c r="F24" s="18" t="s">
        <v>3</v>
      </c>
      <c r="G24" s="19">
        <f>G3</f>
        <v>47500</v>
      </c>
      <c r="H24" s="4"/>
      <c r="I24" s="21"/>
      <c r="J24" s="18" t="s">
        <v>3</v>
      </c>
      <c r="K24" s="19">
        <f>K3</f>
        <v>19000</v>
      </c>
      <c r="L24" s="4"/>
      <c r="M24" s="4"/>
      <c r="N24" s="18" t="s">
        <v>3</v>
      </c>
      <c r="O24" s="19">
        <f>O3</f>
        <v>28500</v>
      </c>
      <c r="P24" s="4"/>
      <c r="Q24" s="21"/>
      <c r="R24" s="4"/>
      <c r="S24" s="4"/>
      <c r="T24" s="4"/>
      <c r="U24" s="4"/>
      <c r="V24" s="4"/>
    </row>
    <row r="25" spans="1:22" ht="16.5" customHeight="1">
      <c r="A25" s="21"/>
      <c r="B25" s="18" t="s">
        <v>5</v>
      </c>
      <c r="C25" s="57">
        <f>C4</f>
        <v>1319.5286458333333</v>
      </c>
      <c r="D25" s="85"/>
      <c r="E25" s="86"/>
      <c r="F25" s="18" t="s">
        <v>5</v>
      </c>
      <c r="G25" s="57">
        <f>G4</f>
        <v>9197.2630208333339</v>
      </c>
      <c r="H25" s="27"/>
      <c r="I25" s="23"/>
      <c r="J25" s="18" t="s">
        <v>5</v>
      </c>
      <c r="K25" s="57">
        <f>K4</f>
        <v>141.22135416666666</v>
      </c>
      <c r="L25" s="27"/>
      <c r="M25" s="27"/>
      <c r="N25" s="18" t="s">
        <v>5</v>
      </c>
      <c r="O25" s="57">
        <f>O4</f>
        <v>499.7734375</v>
      </c>
      <c r="P25" s="27"/>
      <c r="Q25" s="23"/>
      <c r="R25" s="4"/>
      <c r="S25" s="4"/>
      <c r="T25" s="4"/>
      <c r="U25" s="4"/>
      <c r="V25" s="4"/>
    </row>
    <row r="26" spans="1:22" ht="16.5" customHeight="1">
      <c r="A26" s="4"/>
      <c r="B26" s="5"/>
      <c r="C26" s="28" t="s">
        <v>6</v>
      </c>
      <c r="D26" s="28" t="s">
        <v>7</v>
      </c>
      <c r="E26" s="28" t="s">
        <v>8</v>
      </c>
      <c r="F26" s="5"/>
      <c r="G26" s="28" t="s">
        <v>6</v>
      </c>
      <c r="H26" s="28" t="s">
        <v>7</v>
      </c>
      <c r="I26" s="28" t="s">
        <v>8</v>
      </c>
      <c r="J26" s="5"/>
      <c r="K26" s="28" t="s">
        <v>6</v>
      </c>
      <c r="L26" s="28" t="s">
        <v>7</v>
      </c>
      <c r="M26" s="28" t="s">
        <v>8</v>
      </c>
      <c r="N26" s="5"/>
      <c r="O26" s="28" t="s">
        <v>6</v>
      </c>
      <c r="P26" s="28" t="s">
        <v>7</v>
      </c>
      <c r="Q26" s="28" t="s">
        <v>8</v>
      </c>
      <c r="R26" s="4"/>
      <c r="S26" s="4"/>
      <c r="T26" s="4"/>
      <c r="U26" s="4"/>
      <c r="V26" s="4"/>
    </row>
    <row r="27" spans="1:22" ht="16.5" customHeight="1">
      <c r="A27" s="21"/>
      <c r="B27" s="25" t="s">
        <v>9</v>
      </c>
      <c r="C27" s="59">
        <f>C22</f>
        <v>54887.541666666679</v>
      </c>
      <c r="D27" s="59"/>
      <c r="E27" s="28"/>
      <c r="F27" s="25" t="s">
        <v>9</v>
      </c>
      <c r="G27" s="59">
        <f>G22</f>
        <v>-131956.20833333331</v>
      </c>
      <c r="H27" s="59"/>
      <c r="I27" s="28"/>
      <c r="J27" s="25" t="s">
        <v>9</v>
      </c>
      <c r="K27" s="59">
        <f>K22</f>
        <v>12940.458333333343</v>
      </c>
      <c r="L27" s="59"/>
      <c r="M27" s="28"/>
      <c r="N27" s="25" t="s">
        <v>9</v>
      </c>
      <c r="O27" s="59">
        <f>O22</f>
        <v>7203.625</v>
      </c>
      <c r="P27" s="59"/>
      <c r="Q27" s="28"/>
      <c r="R27" s="4"/>
      <c r="S27" s="4"/>
      <c r="T27" s="4"/>
      <c r="U27" s="4"/>
      <c r="V27" s="4"/>
    </row>
    <row r="28" spans="1:22" ht="16.5" customHeight="1">
      <c r="A28" s="21"/>
      <c r="B28" s="25" t="s">
        <v>10</v>
      </c>
      <c r="C28" s="59">
        <f>SUM(C27,-C25)+E27</f>
        <v>53568.013020833343</v>
      </c>
      <c r="D28" s="58">
        <f>SUM(C24-C28)</f>
        <v>22431.986979166657</v>
      </c>
      <c r="E28" s="28"/>
      <c r="F28" s="25" t="s">
        <v>10</v>
      </c>
      <c r="G28" s="59">
        <f>SUM(G27,-G25)+I27</f>
        <v>-141153.47135416666</v>
      </c>
      <c r="H28" s="58">
        <f>SUM(G24-G28)</f>
        <v>188653.47135416666</v>
      </c>
      <c r="I28" s="28"/>
      <c r="J28" s="25" t="s">
        <v>10</v>
      </c>
      <c r="K28" s="59">
        <f>SUM(K27,-K25)+M27</f>
        <v>12799.236979166677</v>
      </c>
      <c r="L28" s="58">
        <f>SUM(K24-K28)</f>
        <v>6200.763020833323</v>
      </c>
      <c r="M28" s="28"/>
      <c r="N28" s="25" t="s">
        <v>10</v>
      </c>
      <c r="O28" s="59">
        <f>SUM(O27,-O25)+Q27</f>
        <v>6703.8515625</v>
      </c>
      <c r="P28" s="58">
        <f>SUM(O24-O28)</f>
        <v>21796.1484375</v>
      </c>
      <c r="Q28" s="28"/>
      <c r="R28" s="4"/>
      <c r="S28" s="4"/>
      <c r="T28" s="4"/>
      <c r="U28" s="4"/>
      <c r="V28" s="4"/>
    </row>
    <row r="29" spans="1:22" ht="16.5" customHeight="1">
      <c r="A29" s="21"/>
      <c r="B29" s="25" t="s">
        <v>11</v>
      </c>
      <c r="C29" s="59">
        <f>SUM(C28,-C25)+E28</f>
        <v>52248.484375000007</v>
      </c>
      <c r="D29" s="58">
        <f>SUM(C24-C29)</f>
        <v>23751.515624999993</v>
      </c>
      <c r="E29" s="28"/>
      <c r="F29" s="25" t="s">
        <v>11</v>
      </c>
      <c r="G29" s="59">
        <f>SUM(G28,-G25)+I28</f>
        <v>-150350.734375</v>
      </c>
      <c r="H29" s="58">
        <f>SUM(G24-G29)</f>
        <v>197850.734375</v>
      </c>
      <c r="I29" s="28"/>
      <c r="J29" s="25" t="s">
        <v>11</v>
      </c>
      <c r="K29" s="59">
        <f>SUM(K28,-K25)+M28</f>
        <v>12658.015625000011</v>
      </c>
      <c r="L29" s="58">
        <f>SUM(K24-K29)</f>
        <v>6341.9843749999891</v>
      </c>
      <c r="M29" s="28"/>
      <c r="N29" s="25" t="s">
        <v>11</v>
      </c>
      <c r="O29" s="59">
        <f>SUM(O28,-O25)+Q28</f>
        <v>6204.078125</v>
      </c>
      <c r="P29" s="58">
        <f>SUM(O24-O29)</f>
        <v>22295.921875</v>
      </c>
      <c r="Q29" s="28"/>
      <c r="R29" s="4"/>
      <c r="S29" s="4"/>
      <c r="T29" s="4"/>
      <c r="U29" s="4"/>
      <c r="V29" s="4"/>
    </row>
    <row r="30" spans="1:22" ht="16.5" customHeight="1">
      <c r="A30" s="21"/>
      <c r="B30" s="25" t="s">
        <v>12</v>
      </c>
      <c r="C30" s="59">
        <f>SUM(C29,-C25)+E29</f>
        <v>50928.955729166672</v>
      </c>
      <c r="D30" s="58">
        <f>SUM(C24-C30)</f>
        <v>25071.044270833328</v>
      </c>
      <c r="E30" s="28"/>
      <c r="F30" s="25" t="s">
        <v>12</v>
      </c>
      <c r="G30" s="59">
        <f>SUM(G29,-G25)+I29</f>
        <v>-159547.99739583334</v>
      </c>
      <c r="H30" s="58">
        <f>SUM(G24-G30)</f>
        <v>207047.99739583334</v>
      </c>
      <c r="I30" s="28"/>
      <c r="J30" s="25" t="s">
        <v>12</v>
      </c>
      <c r="K30" s="59">
        <f>SUM(K29,-K25)+M29</f>
        <v>12516.794270833345</v>
      </c>
      <c r="L30" s="58">
        <f>SUM(K24-K30)</f>
        <v>6483.2057291666551</v>
      </c>
      <c r="M30" s="28"/>
      <c r="N30" s="25" t="s">
        <v>12</v>
      </c>
      <c r="O30" s="59">
        <f>SUM(O29,-O25)+Q29</f>
        <v>5704.3046875</v>
      </c>
      <c r="P30" s="58">
        <f>SUM(O24-O30)</f>
        <v>22795.6953125</v>
      </c>
      <c r="Q30" s="28"/>
      <c r="R30" s="4"/>
      <c r="S30" s="4"/>
      <c r="T30" s="4"/>
      <c r="U30" s="4"/>
      <c r="V30" s="4"/>
    </row>
    <row r="31" spans="1:22" ht="16.5" customHeight="1">
      <c r="A31" s="21"/>
      <c r="B31" s="25" t="s">
        <v>13</v>
      </c>
      <c r="C31" s="59">
        <f>SUM(C30-C25+E30)</f>
        <v>49609.427083333336</v>
      </c>
      <c r="D31" s="58">
        <f>SUM(C24-C31)</f>
        <v>26390.572916666664</v>
      </c>
      <c r="E31" s="28"/>
      <c r="F31" s="25" t="s">
        <v>13</v>
      </c>
      <c r="G31" s="59">
        <f>SUM(G30-G25+I30)</f>
        <v>-168745.26041666669</v>
      </c>
      <c r="H31" s="58">
        <f>SUM(G24-G31)</f>
        <v>216245.26041666669</v>
      </c>
      <c r="I31" s="28"/>
      <c r="J31" s="25" t="s">
        <v>13</v>
      </c>
      <c r="K31" s="59">
        <f>SUM(K30-K25+M30)</f>
        <v>12375.572916666679</v>
      </c>
      <c r="L31" s="58">
        <f>SUM(K24-K31)</f>
        <v>6624.4270833333212</v>
      </c>
      <c r="M31" s="28"/>
      <c r="N31" s="25" t="s">
        <v>13</v>
      </c>
      <c r="O31" s="59">
        <f>SUM(O30-O25+Q30)</f>
        <v>5204.53125</v>
      </c>
      <c r="P31" s="58">
        <f>SUM(O24-O31)</f>
        <v>23295.46875</v>
      </c>
      <c r="Q31" s="28"/>
      <c r="R31" s="4"/>
      <c r="S31" s="4"/>
      <c r="T31" s="4"/>
      <c r="U31" s="4"/>
      <c r="V31" s="4"/>
    </row>
    <row r="32" spans="1:22" ht="16.5" customHeight="1">
      <c r="A32" s="21"/>
      <c r="B32" s="25" t="s">
        <v>14</v>
      </c>
      <c r="C32" s="59">
        <f>SUM(C31-C25+E31)</f>
        <v>48289.8984375</v>
      </c>
      <c r="D32" s="58">
        <f>SUM(C24-C32)</f>
        <v>27710.1015625</v>
      </c>
      <c r="E32" s="28"/>
      <c r="F32" s="25" t="s">
        <v>14</v>
      </c>
      <c r="G32" s="59">
        <f>SUM(G31-G25+I31)</f>
        <v>-177942.52343750003</v>
      </c>
      <c r="H32" s="58">
        <f>SUM(G24-G32)</f>
        <v>225442.52343750003</v>
      </c>
      <c r="I32" s="28"/>
      <c r="J32" s="25" t="s">
        <v>14</v>
      </c>
      <c r="K32" s="59">
        <f>SUM(K31-K25+M31)</f>
        <v>12234.351562500013</v>
      </c>
      <c r="L32" s="58">
        <f>SUM(K24-K32)</f>
        <v>6765.6484374999873</v>
      </c>
      <c r="M32" s="28"/>
      <c r="N32" s="25" t="s">
        <v>14</v>
      </c>
      <c r="O32" s="59">
        <f>SUM(O31-O25+Q31)</f>
        <v>4704.7578125</v>
      </c>
      <c r="P32" s="58">
        <f>SUM(O24-O32)</f>
        <v>23795.2421875</v>
      </c>
      <c r="Q32" s="28"/>
      <c r="R32" s="4"/>
      <c r="S32" s="4"/>
      <c r="T32" s="4"/>
      <c r="U32" s="4"/>
      <c r="V32" s="4"/>
    </row>
    <row r="33" spans="1:22" ht="16.5" customHeight="1">
      <c r="A33" s="21"/>
      <c r="B33" s="25" t="s">
        <v>15</v>
      </c>
      <c r="C33" s="59">
        <f>SUM(C32,-C25)+E32</f>
        <v>46970.369791666664</v>
      </c>
      <c r="D33" s="58">
        <f>SUM(C24-C33)</f>
        <v>29029.630208333336</v>
      </c>
      <c r="E33" s="28"/>
      <c r="F33" s="25" t="s">
        <v>15</v>
      </c>
      <c r="G33" s="59">
        <f>SUM(G32,-G25)+I32</f>
        <v>-187139.78645833337</v>
      </c>
      <c r="H33" s="58">
        <f>SUM(G24-G33)</f>
        <v>234639.78645833337</v>
      </c>
      <c r="I33" s="28"/>
      <c r="J33" s="25" t="s">
        <v>15</v>
      </c>
      <c r="K33" s="59">
        <f>SUM(K32,-K25)+M32</f>
        <v>12093.130208333347</v>
      </c>
      <c r="L33" s="58">
        <f>SUM(K24-K33)</f>
        <v>6906.8697916666533</v>
      </c>
      <c r="M33" s="28"/>
      <c r="N33" s="25" t="s">
        <v>15</v>
      </c>
      <c r="O33" s="59">
        <f>SUM(O32,-O25)+Q32</f>
        <v>4204.984375</v>
      </c>
      <c r="P33" s="58">
        <f>SUM(O24-O33)</f>
        <v>24295.015625</v>
      </c>
      <c r="Q33" s="28"/>
      <c r="R33" s="4"/>
      <c r="S33" s="4"/>
      <c r="T33" s="4"/>
      <c r="U33" s="4"/>
      <c r="V33" s="4"/>
    </row>
    <row r="34" spans="1:22" ht="16.5" customHeight="1">
      <c r="A34" s="21"/>
      <c r="B34" s="25" t="s">
        <v>16</v>
      </c>
      <c r="C34" s="59">
        <f>SUM(C33,-C25)+E33</f>
        <v>45650.841145833328</v>
      </c>
      <c r="D34" s="58">
        <f>SUM(C24-C34)</f>
        <v>30349.158854166672</v>
      </c>
      <c r="E34" s="28"/>
      <c r="F34" s="25" t="s">
        <v>16</v>
      </c>
      <c r="G34" s="59">
        <f>SUM(G33,-G25)+I33</f>
        <v>-196337.04947916672</v>
      </c>
      <c r="H34" s="58">
        <f>SUM(G24-G34)</f>
        <v>243837.04947916672</v>
      </c>
      <c r="I34" s="28"/>
      <c r="J34" s="25" t="s">
        <v>16</v>
      </c>
      <c r="K34" s="59">
        <f>SUM(K33,-K25)+M33</f>
        <v>11951.908854166681</v>
      </c>
      <c r="L34" s="58">
        <f>SUM(K24-K34)</f>
        <v>7048.0911458333194</v>
      </c>
      <c r="M34" s="28"/>
      <c r="N34" s="25" t="s">
        <v>16</v>
      </c>
      <c r="O34" s="59">
        <f>SUM(O33,-O25)+Q33</f>
        <v>3705.2109375</v>
      </c>
      <c r="P34" s="58">
        <f>SUM(O24-O34)</f>
        <v>24794.7890625</v>
      </c>
      <c r="Q34" s="28"/>
      <c r="R34" s="4"/>
      <c r="S34" s="4"/>
      <c r="T34" s="4"/>
      <c r="U34" s="4"/>
      <c r="V34" s="4"/>
    </row>
    <row r="35" spans="1:22" ht="16.5" customHeight="1">
      <c r="A35" s="21"/>
      <c r="B35" s="25" t="s">
        <v>17</v>
      </c>
      <c r="C35" s="59">
        <f>SUM(C34,-C25)+E34</f>
        <v>44331.312499999993</v>
      </c>
      <c r="D35" s="58">
        <f>SUM(C24-C35)</f>
        <v>31668.687500000007</v>
      </c>
      <c r="E35" s="28"/>
      <c r="F35" s="25" t="s">
        <v>17</v>
      </c>
      <c r="G35" s="59">
        <f>SUM(G34,-G25)+I34</f>
        <v>-205534.31250000006</v>
      </c>
      <c r="H35" s="58">
        <f>SUM(G24-G35)</f>
        <v>253034.31250000006</v>
      </c>
      <c r="I35" s="28"/>
      <c r="J35" s="25" t="s">
        <v>17</v>
      </c>
      <c r="K35" s="59">
        <f>SUM(K34,-K25)+M34</f>
        <v>11810.687500000015</v>
      </c>
      <c r="L35" s="58">
        <f>SUM(K24-K35)</f>
        <v>7189.3124999999854</v>
      </c>
      <c r="M35" s="28"/>
      <c r="N35" s="25" t="s">
        <v>17</v>
      </c>
      <c r="O35" s="59">
        <f>SUM(O34,-O25)+Q34</f>
        <v>3205.4375</v>
      </c>
      <c r="P35" s="58">
        <f>SUM(O24-O35)</f>
        <v>25294.5625</v>
      </c>
      <c r="Q35" s="28"/>
      <c r="R35" s="4"/>
      <c r="S35" s="4"/>
      <c r="T35" s="4"/>
      <c r="U35" s="4"/>
      <c r="V35" s="4"/>
    </row>
    <row r="36" spans="1:22" ht="16.5" customHeight="1">
      <c r="A36" s="21"/>
      <c r="B36" s="25" t="s">
        <v>18</v>
      </c>
      <c r="C36" s="59">
        <f>SUM(C35,-C25)+E35</f>
        <v>43011.783854166657</v>
      </c>
      <c r="D36" s="58">
        <f>SUM(C24-C36)</f>
        <v>32988.216145833343</v>
      </c>
      <c r="E36" s="28"/>
      <c r="F36" s="25" t="s">
        <v>18</v>
      </c>
      <c r="G36" s="59">
        <f>SUM(G35,-G25)+I35</f>
        <v>-214731.5755208334</v>
      </c>
      <c r="H36" s="58">
        <f>SUM(G24-G36)</f>
        <v>262231.57552083337</v>
      </c>
      <c r="I36" s="28"/>
      <c r="J36" s="25" t="s">
        <v>18</v>
      </c>
      <c r="K36" s="59">
        <f>SUM(K35,-K25)+M35</f>
        <v>11669.466145833348</v>
      </c>
      <c r="L36" s="58">
        <f>SUM(K24-K36)</f>
        <v>7330.5338541666515</v>
      </c>
      <c r="M36" s="28"/>
      <c r="N36" s="25" t="s">
        <v>18</v>
      </c>
      <c r="O36" s="59">
        <f>SUM(O35,-O25)+Q35</f>
        <v>2705.6640625</v>
      </c>
      <c r="P36" s="58">
        <f>SUM(O24-O36)</f>
        <v>25794.3359375</v>
      </c>
      <c r="Q36" s="28"/>
      <c r="R36" s="4"/>
      <c r="S36" s="4"/>
      <c r="T36" s="4"/>
      <c r="U36" s="4"/>
      <c r="V36" s="4"/>
    </row>
    <row r="37" spans="1:22" ht="16.5" customHeight="1">
      <c r="A37" s="21"/>
      <c r="B37" s="25" t="s">
        <v>19</v>
      </c>
      <c r="C37" s="59">
        <f>SUM(C36,-C25)+E36</f>
        <v>41692.255208333321</v>
      </c>
      <c r="D37" s="58">
        <f>SUM(C24-C37)</f>
        <v>34307.744791666679</v>
      </c>
      <c r="E37" s="28"/>
      <c r="F37" s="25" t="s">
        <v>19</v>
      </c>
      <c r="G37" s="59">
        <f>SUM(G36,-G25)+I36</f>
        <v>-223928.83854166674</v>
      </c>
      <c r="H37" s="58">
        <f>SUM(G24-G37)</f>
        <v>271428.83854166674</v>
      </c>
      <c r="I37" s="28"/>
      <c r="J37" s="25" t="s">
        <v>19</v>
      </c>
      <c r="K37" s="59">
        <f>SUM(K36,-K25)+M36</f>
        <v>11528.244791666682</v>
      </c>
      <c r="L37" s="58">
        <f>SUM(K24-K37)</f>
        <v>7471.7552083333176</v>
      </c>
      <c r="M37" s="28"/>
      <c r="N37" s="25" t="s">
        <v>19</v>
      </c>
      <c r="O37" s="59">
        <f>SUM(O36,-O25)+Q36</f>
        <v>2205.890625</v>
      </c>
      <c r="P37" s="58">
        <f>SUM(O24-O37)</f>
        <v>26294.109375</v>
      </c>
      <c r="Q37" s="28"/>
      <c r="R37" s="4"/>
      <c r="S37" s="4"/>
      <c r="T37" s="4"/>
      <c r="U37" s="4"/>
      <c r="V37" s="4"/>
    </row>
    <row r="38" spans="1:22" ht="16.5" customHeight="1">
      <c r="A38" s="21"/>
      <c r="B38" s="25" t="s">
        <v>20</v>
      </c>
      <c r="C38" s="59">
        <f>SUM(C37-C25)+E37</f>
        <v>40372.726562499985</v>
      </c>
      <c r="D38" s="58">
        <f>SUM(C24-C38)</f>
        <v>35627.273437500015</v>
      </c>
      <c r="E38" s="28"/>
      <c r="F38" s="25" t="s">
        <v>20</v>
      </c>
      <c r="G38" s="59">
        <f>SUM(G37-G25)+I37</f>
        <v>-233126.10156250009</v>
      </c>
      <c r="H38" s="58">
        <f>SUM(G24-G38)</f>
        <v>280626.10156250012</v>
      </c>
      <c r="I38" s="28"/>
      <c r="J38" s="25" t="s">
        <v>20</v>
      </c>
      <c r="K38" s="59">
        <f>SUM(K37-K25)+M37</f>
        <v>11387.023437500016</v>
      </c>
      <c r="L38" s="58">
        <f>SUM(K24-K38)</f>
        <v>7612.9765624999836</v>
      </c>
      <c r="M38" s="28"/>
      <c r="N38" s="25" t="s">
        <v>20</v>
      </c>
      <c r="O38" s="59">
        <f>SUM(O37-O25)+Q37</f>
        <v>1706.1171875</v>
      </c>
      <c r="P38" s="58">
        <f>SUM(O24-O38)</f>
        <v>26793.8828125</v>
      </c>
      <c r="Q38" s="28"/>
      <c r="R38" s="4"/>
      <c r="S38" s="4"/>
      <c r="T38" s="4"/>
      <c r="U38" s="4"/>
      <c r="V38" s="4"/>
    </row>
    <row r="39" spans="1:22" ht="16.5" customHeight="1">
      <c r="A39" s="21"/>
      <c r="B39" s="25" t="s">
        <v>21</v>
      </c>
      <c r="C39" s="59">
        <f>SUM(C38-C25)+E38</f>
        <v>39053.19791666665</v>
      </c>
      <c r="D39" s="58">
        <f>SUM(C24-C39)</f>
        <v>36946.80208333335</v>
      </c>
      <c r="E39" s="28"/>
      <c r="F39" s="25" t="s">
        <v>21</v>
      </c>
      <c r="G39" s="59">
        <f>SUM(G38-G25)+I38</f>
        <v>-242323.36458333343</v>
      </c>
      <c r="H39" s="58">
        <f>SUM(G24-G39)</f>
        <v>289823.36458333343</v>
      </c>
      <c r="I39" s="28"/>
      <c r="J39" s="25" t="s">
        <v>21</v>
      </c>
      <c r="K39" s="59">
        <f>SUM(K38-K25)+M38</f>
        <v>11245.80208333335</v>
      </c>
      <c r="L39" s="58">
        <f>SUM(K24-K39)</f>
        <v>7754.1979166666497</v>
      </c>
      <c r="M39" s="28"/>
      <c r="N39" s="25" t="s">
        <v>21</v>
      </c>
      <c r="O39" s="59">
        <f>SUM(O38-O25)+Q38</f>
        <v>1206.34375</v>
      </c>
      <c r="P39" s="58">
        <f>SUM(O24-O39)</f>
        <v>27293.65625</v>
      </c>
      <c r="Q39" s="28"/>
      <c r="R39" s="4"/>
      <c r="S39" s="4"/>
      <c r="T39" s="4"/>
      <c r="U39" s="4"/>
      <c r="V39" s="4"/>
    </row>
    <row r="40" spans="1:22" ht="16.5" customHeight="1">
      <c r="A40" s="21"/>
      <c r="B40" s="25" t="s">
        <v>22</v>
      </c>
      <c r="C40" s="59">
        <f>SUM(C39-C25)+E39</f>
        <v>37733.669270833314</v>
      </c>
      <c r="D40" s="58">
        <f>SUM(C24-C40)</f>
        <v>38266.330729166686</v>
      </c>
      <c r="E40" s="28"/>
      <c r="F40" s="25" t="s">
        <v>22</v>
      </c>
      <c r="G40" s="59">
        <f>SUM(G39-G25)+I39</f>
        <v>-251520.62760416677</v>
      </c>
      <c r="H40" s="58">
        <f>SUM(G24-G40)</f>
        <v>299020.62760416674</v>
      </c>
      <c r="I40" s="28"/>
      <c r="J40" s="25" t="s">
        <v>22</v>
      </c>
      <c r="K40" s="59">
        <f>SUM(K39-K25)+M39</f>
        <v>11104.580729166684</v>
      </c>
      <c r="L40" s="58">
        <f>SUM(K24-K40)</f>
        <v>7895.4192708333157</v>
      </c>
      <c r="M40" s="28"/>
      <c r="N40" s="25" t="s">
        <v>22</v>
      </c>
      <c r="O40" s="59">
        <f>SUM(O39-O25)+Q39</f>
        <v>706.5703125</v>
      </c>
      <c r="P40" s="58">
        <f>SUM(O24-O40)</f>
        <v>27793.4296875</v>
      </c>
      <c r="Q40" s="28"/>
      <c r="R40" s="4"/>
      <c r="S40" s="4"/>
      <c r="T40" s="4"/>
      <c r="U40" s="4"/>
      <c r="V40" s="4"/>
    </row>
    <row r="41" spans="1:22" ht="16.5" customHeight="1">
      <c r="A41" s="21"/>
      <c r="B41" s="25" t="s">
        <v>23</v>
      </c>
      <c r="C41" s="59">
        <f>SUM(C40-C25)+E40</f>
        <v>36414.140624999978</v>
      </c>
      <c r="D41" s="58">
        <f>SUM(C24-C41)</f>
        <v>39585.859375000022</v>
      </c>
      <c r="E41" s="28"/>
      <c r="F41" s="25" t="s">
        <v>23</v>
      </c>
      <c r="G41" s="59">
        <f>SUM(G40-G25)+I40</f>
        <v>-260717.89062500012</v>
      </c>
      <c r="H41" s="58">
        <f>SUM(G24-G41)</f>
        <v>308217.89062500012</v>
      </c>
      <c r="I41" s="28"/>
      <c r="J41" s="25" t="s">
        <v>23</v>
      </c>
      <c r="K41" s="59">
        <f>SUM(K40-K25)+M40</f>
        <v>10963.359375000018</v>
      </c>
      <c r="L41" s="58">
        <f>SUM(K24-K41)</f>
        <v>8036.6406249999818</v>
      </c>
      <c r="M41" s="28"/>
      <c r="N41" s="25" t="s">
        <v>23</v>
      </c>
      <c r="O41" s="59">
        <f>SUM(O40-O25)+Q40</f>
        <v>206.796875</v>
      </c>
      <c r="P41" s="58">
        <f>SUM(O24-O41)</f>
        <v>28293.203125</v>
      </c>
      <c r="Q41" s="28"/>
      <c r="R41" s="4"/>
      <c r="S41" s="4"/>
      <c r="T41" s="4"/>
      <c r="U41" s="4"/>
      <c r="V41" s="4"/>
    </row>
    <row r="42" spans="1:22" ht="16.5" customHeight="1">
      <c r="A42" s="21"/>
      <c r="B42" s="25" t="s">
        <v>24</v>
      </c>
      <c r="C42" s="59">
        <f>SUM(C41,-C25)+E41</f>
        <v>35094.611979166642</v>
      </c>
      <c r="D42" s="58">
        <f>SUM(C24-C42)</f>
        <v>40905.388020833358</v>
      </c>
      <c r="E42" s="28"/>
      <c r="F42" s="25" t="s">
        <v>24</v>
      </c>
      <c r="G42" s="59">
        <f>SUM(G41,-G25)+I41</f>
        <v>-269915.15364583343</v>
      </c>
      <c r="H42" s="58">
        <f>SUM(G24-G42)</f>
        <v>317415.15364583343</v>
      </c>
      <c r="I42" s="28"/>
      <c r="J42" s="25" t="s">
        <v>24</v>
      </c>
      <c r="K42" s="59">
        <f>SUM(K41,-K25)+M41</f>
        <v>10822.138020833352</v>
      </c>
      <c r="L42" s="58">
        <f>SUM(K24-K42)</f>
        <v>8177.8619791666479</v>
      </c>
      <c r="M42" s="28"/>
      <c r="N42" s="25" t="s">
        <v>24</v>
      </c>
      <c r="O42" s="59">
        <f>SUM(O41,-O25)+Q41</f>
        <v>-292.9765625</v>
      </c>
      <c r="P42" s="58">
        <f>SUM(O24-O42)</f>
        <v>28792.9765625</v>
      </c>
      <c r="Q42" s="28"/>
      <c r="R42" s="4"/>
      <c r="S42" s="4"/>
      <c r="T42" s="4"/>
      <c r="U42" s="4"/>
      <c r="V42" s="4"/>
    </row>
    <row r="43" spans="1:22" ht="16.5" customHeight="1">
      <c r="A43" s="21"/>
      <c r="B43" s="25" t="s">
        <v>25</v>
      </c>
      <c r="C43" s="59">
        <f>SUM(C42-C25)+E42</f>
        <v>33775.083333333307</v>
      </c>
      <c r="D43" s="58">
        <f>SUM(C24-C43)</f>
        <v>42224.916666666693</v>
      </c>
      <c r="E43" s="28"/>
      <c r="F43" s="25" t="s">
        <v>25</v>
      </c>
      <c r="G43" s="59">
        <f>SUM(G42-G25)+I42</f>
        <v>-279112.41666666674</v>
      </c>
      <c r="H43" s="58">
        <f>SUM(G24-G43)</f>
        <v>326612.41666666674</v>
      </c>
      <c r="I43" s="28"/>
      <c r="J43" s="25" t="s">
        <v>25</v>
      </c>
      <c r="K43" s="59">
        <f>SUM(K42-K25)+M42</f>
        <v>10680.916666666686</v>
      </c>
      <c r="L43" s="58">
        <f>SUM(K24-K43)</f>
        <v>8319.0833333333139</v>
      </c>
      <c r="M43" s="28"/>
      <c r="N43" s="25" t="s">
        <v>25</v>
      </c>
      <c r="O43" s="59">
        <f>SUM(O42-O25)+Q42</f>
        <v>-792.75</v>
      </c>
      <c r="P43" s="58">
        <f>SUM(O24-O43)</f>
        <v>29292.75</v>
      </c>
      <c r="Q43" s="28"/>
      <c r="R43" s="4"/>
      <c r="S43" s="4"/>
      <c r="T43" s="4"/>
      <c r="U43" s="4"/>
      <c r="V43" s="4"/>
    </row>
    <row r="44" spans="1:22" ht="16.5" customHeight="1">
      <c r="A44" s="4"/>
      <c r="B44" s="5"/>
      <c r="C44" s="6"/>
      <c r="D44" s="7" t="s">
        <v>0</v>
      </c>
      <c r="E44" s="8"/>
      <c r="F44" s="5"/>
      <c r="G44" s="12"/>
      <c r="H44" s="13">
        <v>95</v>
      </c>
      <c r="I44" s="14"/>
      <c r="J44" s="5"/>
      <c r="K44" s="15"/>
      <c r="L44" s="16" t="s">
        <v>2</v>
      </c>
      <c r="M44" s="17"/>
      <c r="N44" s="5"/>
      <c r="O44" s="9"/>
      <c r="P44" s="10" t="s">
        <v>1</v>
      </c>
      <c r="Q44" s="11"/>
      <c r="R44" s="4"/>
      <c r="S44" s="4"/>
      <c r="T44" s="4"/>
      <c r="U44" s="4"/>
      <c r="V44" s="4"/>
    </row>
    <row r="45" spans="1:22" ht="16.5" customHeight="1">
      <c r="A45" s="21"/>
      <c r="B45" s="18" t="s">
        <v>3</v>
      </c>
      <c r="C45" s="19">
        <f>C24</f>
        <v>76000</v>
      </c>
      <c r="D45" s="87" t="s">
        <v>27</v>
      </c>
      <c r="E45" s="88"/>
      <c r="F45" s="18" t="s">
        <v>3</v>
      </c>
      <c r="G45" s="19">
        <f>G24</f>
        <v>47500</v>
      </c>
      <c r="H45" s="4"/>
      <c r="I45" s="21"/>
      <c r="J45" s="18" t="s">
        <v>3</v>
      </c>
      <c r="K45" s="19">
        <f>K24</f>
        <v>19000</v>
      </c>
      <c r="L45" s="4"/>
      <c r="M45" s="4"/>
      <c r="N45" s="18" t="s">
        <v>3</v>
      </c>
      <c r="O45" s="19">
        <f>O24</f>
        <v>28500</v>
      </c>
      <c r="P45" s="4"/>
      <c r="Q45" s="21"/>
      <c r="R45" s="4"/>
      <c r="S45" s="4"/>
      <c r="T45" s="4"/>
      <c r="U45" s="4"/>
      <c r="V45" s="4"/>
    </row>
    <row r="46" spans="1:22" ht="16.5" customHeight="1">
      <c r="A46" s="21"/>
      <c r="B46" s="18" t="s">
        <v>5</v>
      </c>
      <c r="C46" s="57">
        <f>C25</f>
        <v>1319.5286458333333</v>
      </c>
      <c r="D46" s="89"/>
      <c r="E46" s="90"/>
      <c r="F46" s="18" t="s">
        <v>5</v>
      </c>
      <c r="G46" s="57">
        <f>G25</f>
        <v>9197.2630208333339</v>
      </c>
      <c r="H46" s="27"/>
      <c r="I46" s="23"/>
      <c r="J46" s="18" t="s">
        <v>5</v>
      </c>
      <c r="K46" s="57">
        <f>K25</f>
        <v>141.22135416666666</v>
      </c>
      <c r="L46" s="27"/>
      <c r="M46" s="27"/>
      <c r="N46" s="18" t="s">
        <v>5</v>
      </c>
      <c r="O46" s="57">
        <f>O25</f>
        <v>499.7734375</v>
      </c>
      <c r="P46" s="27"/>
      <c r="Q46" s="23"/>
      <c r="R46" s="4"/>
      <c r="S46" s="4"/>
      <c r="T46" s="4"/>
      <c r="U46" s="4"/>
      <c r="V46" s="4"/>
    </row>
    <row r="47" spans="1:22" ht="16.5" customHeight="1">
      <c r="A47" s="4"/>
      <c r="B47" s="5"/>
      <c r="C47" s="28" t="s">
        <v>6</v>
      </c>
      <c r="D47" s="28" t="s">
        <v>7</v>
      </c>
      <c r="E47" s="28" t="s">
        <v>8</v>
      </c>
      <c r="F47" s="5"/>
      <c r="G47" s="28" t="s">
        <v>6</v>
      </c>
      <c r="H47" s="28" t="s">
        <v>7</v>
      </c>
      <c r="I47" s="28" t="s">
        <v>8</v>
      </c>
      <c r="J47" s="5"/>
      <c r="K47" s="28" t="s">
        <v>6</v>
      </c>
      <c r="L47" s="28" t="s">
        <v>7</v>
      </c>
      <c r="M47" s="28" t="s">
        <v>8</v>
      </c>
      <c r="N47" s="5"/>
      <c r="O47" s="28" t="s">
        <v>6</v>
      </c>
      <c r="P47" s="28" t="s">
        <v>7</v>
      </c>
      <c r="Q47" s="28" t="s">
        <v>8</v>
      </c>
      <c r="R47" s="4"/>
      <c r="S47" s="4"/>
      <c r="T47" s="4"/>
      <c r="U47" s="4"/>
      <c r="V47" s="4"/>
    </row>
    <row r="48" spans="1:22" ht="16.5" customHeight="1">
      <c r="A48" s="21"/>
      <c r="B48" s="25" t="s">
        <v>9</v>
      </c>
      <c r="C48" s="59">
        <f>C43</f>
        <v>33775.083333333307</v>
      </c>
      <c r="D48" s="59"/>
      <c r="E48" s="28"/>
      <c r="F48" s="25" t="s">
        <v>9</v>
      </c>
      <c r="G48" s="59">
        <f>G43</f>
        <v>-279112.41666666674</v>
      </c>
      <c r="H48" s="59"/>
      <c r="I48" s="28"/>
      <c r="J48" s="25" t="s">
        <v>9</v>
      </c>
      <c r="K48" s="59">
        <f>K43</f>
        <v>10680.916666666686</v>
      </c>
      <c r="L48" s="59"/>
      <c r="M48" s="28"/>
      <c r="N48" s="25" t="s">
        <v>9</v>
      </c>
      <c r="O48" s="59">
        <f>O43</f>
        <v>-792.75</v>
      </c>
      <c r="P48" s="59"/>
      <c r="Q48" s="28"/>
      <c r="R48" s="4"/>
      <c r="S48" s="4"/>
      <c r="T48" s="4"/>
      <c r="U48" s="4"/>
      <c r="V48" s="4"/>
    </row>
    <row r="49" spans="1:22" ht="16.5" customHeight="1">
      <c r="A49" s="21"/>
      <c r="B49" s="25" t="s">
        <v>10</v>
      </c>
      <c r="C49" s="59">
        <f>SUM(C48,-C46)+E48</f>
        <v>32455.554687499975</v>
      </c>
      <c r="D49" s="58">
        <f>SUM(C45-C49)</f>
        <v>43544.445312500029</v>
      </c>
      <c r="E49" s="28"/>
      <c r="F49" s="25" t="s">
        <v>10</v>
      </c>
      <c r="G49" s="59">
        <f>SUM(G48,-G46)+I48</f>
        <v>-288309.67968750006</v>
      </c>
      <c r="H49" s="58">
        <f>SUM(G45-G49)</f>
        <v>335809.67968750006</v>
      </c>
      <c r="I49" s="28"/>
      <c r="J49" s="25" t="s">
        <v>10</v>
      </c>
      <c r="K49" s="59">
        <f>SUM(K48,-K46)+M48</f>
        <v>10539.69531250002</v>
      </c>
      <c r="L49" s="58">
        <f>SUM(K45-K49)</f>
        <v>8460.30468749998</v>
      </c>
      <c r="M49" s="28"/>
      <c r="N49" s="25" t="s">
        <v>10</v>
      </c>
      <c r="O49" s="59">
        <f>SUM(O48,-O46)+Q48</f>
        <v>-1292.5234375</v>
      </c>
      <c r="P49" s="58">
        <f>SUM(O45-O49)</f>
        <v>29792.5234375</v>
      </c>
      <c r="Q49" s="28"/>
      <c r="R49" s="4"/>
      <c r="S49" s="4"/>
      <c r="T49" s="4"/>
      <c r="U49" s="4"/>
      <c r="V49" s="4"/>
    </row>
    <row r="50" spans="1:22" ht="16.5" customHeight="1">
      <c r="A50" s="21"/>
      <c r="B50" s="25" t="s">
        <v>11</v>
      </c>
      <c r="C50" s="59">
        <f>SUM(C49,-C46)+E49</f>
        <v>31136.026041666642</v>
      </c>
      <c r="D50" s="58">
        <f>SUM(C45-C50)</f>
        <v>44863.973958333358</v>
      </c>
      <c r="E50" s="28"/>
      <c r="F50" s="25" t="s">
        <v>11</v>
      </c>
      <c r="G50" s="59">
        <f>SUM(G49,-G46)+I49</f>
        <v>-297506.94270833337</v>
      </c>
      <c r="H50" s="58">
        <f>SUM(G45-G50)</f>
        <v>345006.94270833337</v>
      </c>
      <c r="I50" s="28"/>
      <c r="J50" s="25" t="s">
        <v>11</v>
      </c>
      <c r="K50" s="59">
        <f>SUM(K49,-K46)+M49</f>
        <v>10398.473958333354</v>
      </c>
      <c r="L50" s="58">
        <f>SUM(K45-K50)</f>
        <v>8601.5260416666461</v>
      </c>
      <c r="M50" s="28"/>
      <c r="N50" s="25" t="s">
        <v>11</v>
      </c>
      <c r="O50" s="59">
        <f>SUM(O49,-O46)+Q49</f>
        <v>-1792.296875</v>
      </c>
      <c r="P50" s="58">
        <f>SUM(O45-O50)</f>
        <v>30292.296875</v>
      </c>
      <c r="Q50" s="28"/>
      <c r="R50" s="4"/>
      <c r="S50" s="4"/>
      <c r="T50" s="4"/>
      <c r="U50" s="4"/>
      <c r="V50" s="4"/>
    </row>
    <row r="51" spans="1:22" ht="16.5" customHeight="1">
      <c r="A51" s="21"/>
      <c r="B51" s="25" t="s">
        <v>12</v>
      </c>
      <c r="C51" s="59">
        <f>SUM(C50,-C46)+E50</f>
        <v>29816.49739583331</v>
      </c>
      <c r="D51" s="58">
        <f>SUM(C45-C51)</f>
        <v>46183.502604166686</v>
      </c>
      <c r="E51" s="28"/>
      <c r="F51" s="25" t="s">
        <v>12</v>
      </c>
      <c r="G51" s="59">
        <f>SUM(G50,-G46)+I50</f>
        <v>-306704.20572916669</v>
      </c>
      <c r="H51" s="58">
        <f>SUM(G45-G51)</f>
        <v>354204.20572916669</v>
      </c>
      <c r="I51" s="28"/>
      <c r="J51" s="25" t="s">
        <v>12</v>
      </c>
      <c r="K51" s="59">
        <f>SUM(K50,-K46)+M50</f>
        <v>10257.252604166688</v>
      </c>
      <c r="L51" s="58">
        <f>SUM(K45-K51)</f>
        <v>8742.7473958333121</v>
      </c>
      <c r="M51" s="28"/>
      <c r="N51" s="25" t="s">
        <v>12</v>
      </c>
      <c r="O51" s="59">
        <f>SUM(O50,-O46)+Q50</f>
        <v>-2292.0703125</v>
      </c>
      <c r="P51" s="58">
        <f>SUM(O45-O51)</f>
        <v>30792.0703125</v>
      </c>
      <c r="Q51" s="28"/>
      <c r="R51" s="4"/>
      <c r="S51" s="4"/>
      <c r="T51" s="4"/>
      <c r="U51" s="4"/>
      <c r="V51" s="4"/>
    </row>
    <row r="52" spans="1:22" ht="16.5" customHeight="1">
      <c r="A52" s="21"/>
      <c r="B52" s="25" t="s">
        <v>13</v>
      </c>
      <c r="C52" s="59">
        <f>SUM(C51-C46+E51)</f>
        <v>28496.968749999978</v>
      </c>
      <c r="D52" s="58">
        <f>SUM(C45-C52)</f>
        <v>47503.031250000022</v>
      </c>
      <c r="E52" s="28"/>
      <c r="F52" s="25" t="s">
        <v>13</v>
      </c>
      <c r="G52" s="59">
        <f>SUM(G51-G46+I51)</f>
        <v>-315901.46875</v>
      </c>
      <c r="H52" s="58">
        <f>SUM(G45-G52)</f>
        <v>363401.46875</v>
      </c>
      <c r="I52" s="28"/>
      <c r="J52" s="25" t="s">
        <v>13</v>
      </c>
      <c r="K52" s="59">
        <f>SUM(K51-K46+M51)</f>
        <v>10116.031250000022</v>
      </c>
      <c r="L52" s="58">
        <f>SUM(K45-K52)</f>
        <v>8883.9687499999782</v>
      </c>
      <c r="M52" s="28"/>
      <c r="N52" s="25" t="s">
        <v>13</v>
      </c>
      <c r="O52" s="59">
        <f>SUM(O51-O46+Q51)</f>
        <v>-2791.84375</v>
      </c>
      <c r="P52" s="58">
        <f>SUM(O45-O52)</f>
        <v>31291.84375</v>
      </c>
      <c r="Q52" s="28"/>
      <c r="R52" s="4"/>
      <c r="S52" s="4"/>
      <c r="T52" s="4"/>
      <c r="U52" s="4"/>
      <c r="V52" s="4"/>
    </row>
    <row r="53" spans="1:22" ht="16.5" customHeight="1">
      <c r="A53" s="21"/>
      <c r="B53" s="25" t="s">
        <v>14</v>
      </c>
      <c r="C53" s="59">
        <f>SUM(C52-C46+E52)</f>
        <v>27177.440104166646</v>
      </c>
      <c r="D53" s="58">
        <f>SUM(C45-C53)</f>
        <v>48822.559895833358</v>
      </c>
      <c r="E53" s="28"/>
      <c r="F53" s="25" t="s">
        <v>14</v>
      </c>
      <c r="G53" s="59">
        <f>SUM(G52-G46+I52)</f>
        <v>-325098.73177083331</v>
      </c>
      <c r="H53" s="58">
        <f>SUM(G45-G53)</f>
        <v>372598.73177083331</v>
      </c>
      <c r="I53" s="28"/>
      <c r="J53" s="25" t="s">
        <v>14</v>
      </c>
      <c r="K53" s="59">
        <f>SUM(K52-K46+M52)</f>
        <v>9974.8098958333558</v>
      </c>
      <c r="L53" s="58">
        <f>SUM(K45-K53)</f>
        <v>9025.1901041666442</v>
      </c>
      <c r="M53" s="28"/>
      <c r="N53" s="25" t="s">
        <v>14</v>
      </c>
      <c r="O53" s="59">
        <f>SUM(O52-O46+Q52)</f>
        <v>-3291.6171875</v>
      </c>
      <c r="P53" s="58">
        <f>SUM(O45-O53)</f>
        <v>31791.6171875</v>
      </c>
      <c r="Q53" s="28"/>
      <c r="R53" s="4"/>
      <c r="S53" s="4"/>
      <c r="T53" s="4"/>
      <c r="U53" s="4"/>
      <c r="V53" s="4"/>
    </row>
    <row r="54" spans="1:22" ht="16.5" customHeight="1">
      <c r="A54" s="21"/>
      <c r="B54" s="25" t="s">
        <v>15</v>
      </c>
      <c r="C54" s="59">
        <f>SUM(C53,-C46)+E53</f>
        <v>25857.911458333314</v>
      </c>
      <c r="D54" s="58">
        <f>SUM(C45-C54)</f>
        <v>50142.088541666686</v>
      </c>
      <c r="E54" s="28"/>
      <c r="F54" s="25" t="s">
        <v>15</v>
      </c>
      <c r="G54" s="59">
        <f>SUM(G53,-G46)+I53</f>
        <v>-334295.99479166663</v>
      </c>
      <c r="H54" s="58">
        <f>SUM(G45-G54)</f>
        <v>381795.99479166663</v>
      </c>
      <c r="I54" s="28"/>
      <c r="J54" s="25" t="s">
        <v>15</v>
      </c>
      <c r="K54" s="59">
        <f>SUM(K53,-K46)+M53</f>
        <v>9833.5885416666897</v>
      </c>
      <c r="L54" s="58">
        <f>SUM(K45-K54)</f>
        <v>9166.4114583333103</v>
      </c>
      <c r="M54" s="28"/>
      <c r="N54" s="25" t="s">
        <v>15</v>
      </c>
      <c r="O54" s="59">
        <f>SUM(O53,-O46)+Q53</f>
        <v>-3791.390625</v>
      </c>
      <c r="P54" s="58">
        <f>SUM(O45-O54)</f>
        <v>32291.390625</v>
      </c>
      <c r="Q54" s="28"/>
      <c r="R54" s="4"/>
      <c r="S54" s="4"/>
      <c r="T54" s="4"/>
      <c r="U54" s="4"/>
      <c r="V54" s="4"/>
    </row>
    <row r="55" spans="1:22" ht="16.5" customHeight="1">
      <c r="A55" s="21"/>
      <c r="B55" s="25" t="s">
        <v>16</v>
      </c>
      <c r="C55" s="59">
        <f>SUM(C54,-C46)+E54</f>
        <v>24538.382812499982</v>
      </c>
      <c r="D55" s="58">
        <f>SUM(C45-C55)</f>
        <v>51461.617187500015</v>
      </c>
      <c r="E55" s="28"/>
      <c r="F55" s="25" t="s">
        <v>16</v>
      </c>
      <c r="G55" s="59">
        <f>SUM(G54,-G46)+I54</f>
        <v>-343493.25781249994</v>
      </c>
      <c r="H55" s="58">
        <f>SUM(G45-G55)</f>
        <v>390993.25781249994</v>
      </c>
      <c r="I55" s="28"/>
      <c r="J55" s="25" t="s">
        <v>16</v>
      </c>
      <c r="K55" s="59">
        <f>SUM(K54,-K46)+M54</f>
        <v>9692.3671875000236</v>
      </c>
      <c r="L55" s="58">
        <f>SUM(K45-K55)</f>
        <v>9307.6328124999764</v>
      </c>
      <c r="M55" s="28"/>
      <c r="N55" s="25" t="s">
        <v>16</v>
      </c>
      <c r="O55" s="59">
        <f>SUM(O54,-O46)+Q54</f>
        <v>-4291.1640625</v>
      </c>
      <c r="P55" s="58">
        <f>SUM(O45-O55)</f>
        <v>32791.1640625</v>
      </c>
      <c r="Q55" s="28"/>
      <c r="R55" s="4"/>
      <c r="S55" s="4"/>
      <c r="T55" s="4"/>
      <c r="U55" s="4"/>
      <c r="V55" s="4"/>
    </row>
    <row r="56" spans="1:22" ht="16.5" customHeight="1">
      <c r="A56" s="21"/>
      <c r="B56" s="25" t="s">
        <v>17</v>
      </c>
      <c r="C56" s="59">
        <f>SUM(C55,-C46)+E55</f>
        <v>23218.85416666665</v>
      </c>
      <c r="D56" s="58">
        <f>SUM(C45-C56)</f>
        <v>52781.14583333335</v>
      </c>
      <c r="E56" s="28"/>
      <c r="F56" s="25" t="s">
        <v>17</v>
      </c>
      <c r="G56" s="59">
        <f>SUM(G55,-G46)+I55</f>
        <v>-352690.52083333326</v>
      </c>
      <c r="H56" s="58">
        <f>SUM(G45-G56)</f>
        <v>400190.52083333326</v>
      </c>
      <c r="I56" s="28"/>
      <c r="J56" s="25" t="s">
        <v>17</v>
      </c>
      <c r="K56" s="59">
        <f>SUM(K55,-K46)+M55</f>
        <v>9551.1458333333576</v>
      </c>
      <c r="L56" s="58">
        <f>SUM(K45-K56)</f>
        <v>9448.8541666666424</v>
      </c>
      <c r="M56" s="28"/>
      <c r="N56" s="25" t="s">
        <v>17</v>
      </c>
      <c r="O56" s="59">
        <f>SUM(O55,-O46)+Q55</f>
        <v>-4790.9375</v>
      </c>
      <c r="P56" s="58">
        <f>SUM(O45-O56)</f>
        <v>33290.9375</v>
      </c>
      <c r="Q56" s="28"/>
      <c r="R56" s="4"/>
      <c r="S56" s="4"/>
      <c r="T56" s="4"/>
      <c r="U56" s="4"/>
      <c r="V56" s="4"/>
    </row>
    <row r="57" spans="1:22" ht="16.5" customHeight="1">
      <c r="A57" s="21"/>
      <c r="B57" s="25" t="s">
        <v>18</v>
      </c>
      <c r="C57" s="59">
        <f>SUM(C56,-C46)+E56</f>
        <v>21899.325520833318</v>
      </c>
      <c r="D57" s="58">
        <f>SUM(C45-C57)</f>
        <v>54100.674479166686</v>
      </c>
      <c r="E57" s="28"/>
      <c r="F57" s="25" t="s">
        <v>18</v>
      </c>
      <c r="G57" s="59">
        <f>SUM(G56,-G46)+I56</f>
        <v>-361887.78385416657</v>
      </c>
      <c r="H57" s="58">
        <f>SUM(G45-G57)</f>
        <v>409387.78385416657</v>
      </c>
      <c r="I57" s="28"/>
      <c r="J57" s="25" t="s">
        <v>18</v>
      </c>
      <c r="K57" s="59">
        <f>SUM(K56,-K46)+M56</f>
        <v>9409.9244791666915</v>
      </c>
      <c r="L57" s="58">
        <f>SUM(K45-K57)</f>
        <v>9590.0755208333085</v>
      </c>
      <c r="M57" s="28"/>
      <c r="N57" s="25" t="s">
        <v>18</v>
      </c>
      <c r="O57" s="59">
        <f>SUM(O56,-O46)+Q56</f>
        <v>-5290.7109375</v>
      </c>
      <c r="P57" s="58">
        <f>SUM(O45-O57)</f>
        <v>33790.7109375</v>
      </c>
      <c r="Q57" s="28"/>
      <c r="R57" s="4"/>
      <c r="S57" s="4"/>
      <c r="T57" s="4"/>
      <c r="U57" s="4"/>
      <c r="V57" s="4"/>
    </row>
    <row r="58" spans="1:22" ht="16.5" customHeight="1">
      <c r="A58" s="21"/>
      <c r="B58" s="25" t="s">
        <v>19</v>
      </c>
      <c r="C58" s="59">
        <f>SUM(C57,-C46)+E57</f>
        <v>20579.796874999985</v>
      </c>
      <c r="D58" s="58">
        <f>SUM(C45-C58)</f>
        <v>55420.203125000015</v>
      </c>
      <c r="E58" s="28"/>
      <c r="F58" s="25" t="s">
        <v>19</v>
      </c>
      <c r="G58" s="59">
        <f>SUM(G57,-G46)+I57</f>
        <v>-371085.04687499988</v>
      </c>
      <c r="H58" s="58">
        <f>SUM(G45-G58)</f>
        <v>418585.04687499988</v>
      </c>
      <c r="I58" s="28"/>
      <c r="J58" s="25" t="s">
        <v>19</v>
      </c>
      <c r="K58" s="59">
        <f>SUM(K57,-K46)+M57</f>
        <v>9268.7031250000255</v>
      </c>
      <c r="L58" s="58">
        <f>SUM(K45-K58)</f>
        <v>9731.2968749999745</v>
      </c>
      <c r="M58" s="28"/>
      <c r="N58" s="25" t="s">
        <v>19</v>
      </c>
      <c r="O58" s="59">
        <f>SUM(O57,-O46)+Q57</f>
        <v>-5790.484375</v>
      </c>
      <c r="P58" s="58">
        <f>SUM(O45-O58)</f>
        <v>34290.484375</v>
      </c>
      <c r="Q58" s="28"/>
      <c r="R58" s="4"/>
      <c r="S58" s="4"/>
      <c r="T58" s="4"/>
      <c r="U58" s="4"/>
      <c r="V58" s="4"/>
    </row>
    <row r="59" spans="1:22" ht="16.5" customHeight="1">
      <c r="A59" s="21"/>
      <c r="B59" s="25" t="s">
        <v>20</v>
      </c>
      <c r="C59" s="59">
        <f>SUM(C58-C46)+E58</f>
        <v>19260.268229166653</v>
      </c>
      <c r="D59" s="58">
        <f>SUM(C45-C59)</f>
        <v>56739.731770833343</v>
      </c>
      <c r="E59" s="28"/>
      <c r="F59" s="25" t="s">
        <v>20</v>
      </c>
      <c r="G59" s="59">
        <f>SUM(G58-G46)+I58</f>
        <v>-380282.3098958332</v>
      </c>
      <c r="H59" s="58">
        <f>SUM(G45-G59)</f>
        <v>427782.3098958332</v>
      </c>
      <c r="I59" s="28"/>
      <c r="J59" s="25" t="s">
        <v>20</v>
      </c>
      <c r="K59" s="59">
        <f>SUM(K58-K46)+M58</f>
        <v>9127.4817708333594</v>
      </c>
      <c r="L59" s="58">
        <f>SUM(K45-K59)</f>
        <v>9872.5182291666406</v>
      </c>
      <c r="M59" s="28"/>
      <c r="N59" s="25" t="s">
        <v>20</v>
      </c>
      <c r="O59" s="59">
        <f>SUM(O58-O46)+Q58</f>
        <v>-6290.2578125</v>
      </c>
      <c r="P59" s="58">
        <f>SUM(O45-O59)</f>
        <v>34790.2578125</v>
      </c>
      <c r="Q59" s="28"/>
      <c r="R59" s="4"/>
      <c r="S59" s="4"/>
      <c r="T59" s="4"/>
      <c r="U59" s="4"/>
      <c r="V59" s="4"/>
    </row>
    <row r="60" spans="1:22" ht="16.5" customHeight="1">
      <c r="A60" s="21"/>
      <c r="B60" s="25" t="s">
        <v>21</v>
      </c>
      <c r="C60" s="59">
        <f>SUM(C59-C46)+E59</f>
        <v>17940.739583333321</v>
      </c>
      <c r="D60" s="58">
        <f>SUM(C45-C60)</f>
        <v>58059.260416666679</v>
      </c>
      <c r="E60" s="28"/>
      <c r="F60" s="25" t="s">
        <v>21</v>
      </c>
      <c r="G60" s="59">
        <f>SUM(G59-G46)+I59</f>
        <v>-389479.57291666651</v>
      </c>
      <c r="H60" s="58">
        <f>SUM(G45-G60)</f>
        <v>436979.57291666651</v>
      </c>
      <c r="I60" s="28"/>
      <c r="J60" s="25" t="s">
        <v>21</v>
      </c>
      <c r="K60" s="59">
        <f>SUM(K59-K46)+M59</f>
        <v>8986.2604166666933</v>
      </c>
      <c r="L60" s="58">
        <f>SUM(K45-K60)</f>
        <v>10013.739583333307</v>
      </c>
      <c r="M60" s="28"/>
      <c r="N60" s="25" t="s">
        <v>21</v>
      </c>
      <c r="O60" s="59">
        <f>SUM(O59-O46)+Q59</f>
        <v>-6790.03125</v>
      </c>
      <c r="P60" s="58">
        <f>SUM(O45-O60)</f>
        <v>35290.03125</v>
      </c>
      <c r="Q60" s="28"/>
      <c r="R60" s="4"/>
      <c r="S60" s="4"/>
      <c r="T60" s="4"/>
      <c r="U60" s="4"/>
      <c r="V60" s="4"/>
    </row>
    <row r="61" spans="1:22" ht="16.5" customHeight="1">
      <c r="A61" s="21"/>
      <c r="B61" s="25" t="s">
        <v>22</v>
      </c>
      <c r="C61" s="59">
        <f>SUM(C60-C46)+E60</f>
        <v>16621.210937499989</v>
      </c>
      <c r="D61" s="58">
        <f>SUM(C45-C61)</f>
        <v>59378.789062500015</v>
      </c>
      <c r="E61" s="28"/>
      <c r="F61" s="25" t="s">
        <v>22</v>
      </c>
      <c r="G61" s="59">
        <f>SUM(G60-G46)+I60</f>
        <v>-398676.83593749983</v>
      </c>
      <c r="H61" s="58">
        <f>SUM(G45-G61)</f>
        <v>446176.83593749983</v>
      </c>
      <c r="I61" s="28"/>
      <c r="J61" s="25" t="s">
        <v>22</v>
      </c>
      <c r="K61" s="59">
        <f>SUM(K60-K46)+M60</f>
        <v>8845.0390625000273</v>
      </c>
      <c r="L61" s="58">
        <f>SUM(K45-K61)</f>
        <v>10154.960937499973</v>
      </c>
      <c r="M61" s="28"/>
      <c r="N61" s="25" t="s">
        <v>22</v>
      </c>
      <c r="O61" s="59">
        <f>SUM(O60-O46)+Q60</f>
        <v>-7289.8046875</v>
      </c>
      <c r="P61" s="58">
        <f>SUM(O45-O61)</f>
        <v>35789.8046875</v>
      </c>
      <c r="Q61" s="28"/>
      <c r="R61" s="4"/>
      <c r="S61" s="4"/>
      <c r="T61" s="4"/>
      <c r="U61" s="4"/>
      <c r="V61" s="4"/>
    </row>
    <row r="62" spans="1:22" ht="16.5" customHeight="1">
      <c r="A62" s="21"/>
      <c r="B62" s="25" t="s">
        <v>23</v>
      </c>
      <c r="C62" s="59">
        <f>SUM(C61-C46)+E61</f>
        <v>15301.682291666655</v>
      </c>
      <c r="D62" s="58">
        <f>SUM(C45-C62)</f>
        <v>60698.317708333343</v>
      </c>
      <c r="E62" s="28"/>
      <c r="F62" s="25" t="s">
        <v>23</v>
      </c>
      <c r="G62" s="59">
        <f>SUM(G61-G46)+I61</f>
        <v>-407874.09895833314</v>
      </c>
      <c r="H62" s="58">
        <f>SUM(G45-G62)</f>
        <v>455374.09895833314</v>
      </c>
      <c r="I62" s="28"/>
      <c r="J62" s="25" t="s">
        <v>23</v>
      </c>
      <c r="K62" s="59">
        <f>SUM(K61-K46)+M61</f>
        <v>8703.8177083333612</v>
      </c>
      <c r="L62" s="58">
        <f>SUM(K45-K62)</f>
        <v>10296.182291666639</v>
      </c>
      <c r="M62" s="28"/>
      <c r="N62" s="25" t="s">
        <v>23</v>
      </c>
      <c r="O62" s="59">
        <f>SUM(O61-O46)+Q61</f>
        <v>-7789.578125</v>
      </c>
      <c r="P62" s="58">
        <f>SUM(O45-O62)</f>
        <v>36289.578125</v>
      </c>
      <c r="Q62" s="28"/>
      <c r="R62" s="4"/>
      <c r="S62" s="4"/>
      <c r="T62" s="4"/>
      <c r="U62" s="4"/>
      <c r="V62" s="4"/>
    </row>
    <row r="63" spans="1:22" ht="16.5" customHeight="1">
      <c r="A63" s="21"/>
      <c r="B63" s="25" t="s">
        <v>24</v>
      </c>
      <c r="C63" s="59">
        <f>SUM(C62,-C46)+E62</f>
        <v>13982.153645833321</v>
      </c>
      <c r="D63" s="58">
        <f>SUM(C45-C63)</f>
        <v>62017.846354166679</v>
      </c>
      <c r="E63" s="28"/>
      <c r="F63" s="25" t="s">
        <v>24</v>
      </c>
      <c r="G63" s="59">
        <f>SUM(G62,-G46)+I62</f>
        <v>-417071.36197916645</v>
      </c>
      <c r="H63" s="58">
        <f>SUM(G45-G63)</f>
        <v>464571.36197916645</v>
      </c>
      <c r="I63" s="28"/>
      <c r="J63" s="25" t="s">
        <v>24</v>
      </c>
      <c r="K63" s="59">
        <f>SUM(K62,-K46)+M62</f>
        <v>8562.5963541666952</v>
      </c>
      <c r="L63" s="58">
        <f>SUM(K45-K63)</f>
        <v>10437.403645833305</v>
      </c>
      <c r="M63" s="28"/>
      <c r="N63" s="25" t="s">
        <v>24</v>
      </c>
      <c r="O63" s="59">
        <f>SUM(O62,-O46)+Q62</f>
        <v>-8289.3515625</v>
      </c>
      <c r="P63" s="58">
        <f>SUM(O45-O63)</f>
        <v>36789.3515625</v>
      </c>
      <c r="Q63" s="28"/>
      <c r="R63" s="4"/>
      <c r="S63" s="4"/>
      <c r="T63" s="4"/>
      <c r="U63" s="4"/>
      <c r="V63" s="4"/>
    </row>
    <row r="64" spans="1:22" ht="16.5" customHeight="1">
      <c r="A64" s="21"/>
      <c r="B64" s="25" t="s">
        <v>25</v>
      </c>
      <c r="C64" s="59">
        <f>SUM(C63-C46)+E63</f>
        <v>12662.624999999987</v>
      </c>
      <c r="D64" s="58">
        <f>SUM(C45-C64)</f>
        <v>63337.375000000015</v>
      </c>
      <c r="E64" s="28"/>
      <c r="F64" s="25" t="s">
        <v>25</v>
      </c>
      <c r="G64" s="59">
        <f>SUM(G63-G46)+I63</f>
        <v>-426268.62499999977</v>
      </c>
      <c r="H64" s="58">
        <f>SUM(G45-G64)</f>
        <v>473768.62499999977</v>
      </c>
      <c r="I64" s="28"/>
      <c r="J64" s="25" t="s">
        <v>25</v>
      </c>
      <c r="K64" s="59">
        <f>SUM(K63-K46)+M63</f>
        <v>8421.3750000000291</v>
      </c>
      <c r="L64" s="58">
        <f>SUM(K45-K64)</f>
        <v>10578.624999999971</v>
      </c>
      <c r="M64" s="28"/>
      <c r="N64" s="25" t="s">
        <v>25</v>
      </c>
      <c r="O64" s="59">
        <f>SUM(O63-O46)+Q63</f>
        <v>-8789.125</v>
      </c>
      <c r="P64" s="58">
        <f>SUM(O45-O64)</f>
        <v>37289.125</v>
      </c>
      <c r="Q64" s="28"/>
      <c r="R64" s="4"/>
      <c r="S64" s="4"/>
      <c r="T64" s="4"/>
      <c r="U64" s="4"/>
      <c r="V64" s="4"/>
    </row>
    <row r="65" spans="1:22" ht="16.5" customHeight="1">
      <c r="A65" s="4"/>
      <c r="B65" s="5"/>
      <c r="C65" s="6"/>
      <c r="D65" s="7" t="s">
        <v>0</v>
      </c>
      <c r="E65" s="8"/>
      <c r="F65" s="5"/>
      <c r="G65" s="12"/>
      <c r="H65" s="13">
        <v>95</v>
      </c>
      <c r="I65" s="14"/>
      <c r="J65" s="5"/>
      <c r="K65" s="15"/>
      <c r="L65" s="16" t="s">
        <v>2</v>
      </c>
      <c r="M65" s="17"/>
      <c r="N65" s="5"/>
      <c r="O65" s="9"/>
      <c r="P65" s="10" t="s">
        <v>1</v>
      </c>
      <c r="Q65" s="11"/>
      <c r="R65" s="4"/>
      <c r="S65" s="4"/>
      <c r="T65" s="4"/>
      <c r="U65" s="4"/>
      <c r="V65" s="4"/>
    </row>
    <row r="66" spans="1:22" ht="16.5" customHeight="1">
      <c r="A66" s="21"/>
      <c r="B66" s="18" t="s">
        <v>3</v>
      </c>
      <c r="C66" s="19">
        <f>C45</f>
        <v>76000</v>
      </c>
      <c r="D66" s="87" t="s">
        <v>28</v>
      </c>
      <c r="E66" s="88"/>
      <c r="F66" s="18" t="s">
        <v>3</v>
      </c>
      <c r="G66" s="19">
        <f>G45</f>
        <v>47500</v>
      </c>
      <c r="H66" s="4"/>
      <c r="I66" s="21"/>
      <c r="J66" s="18" t="s">
        <v>3</v>
      </c>
      <c r="K66" s="19">
        <f>K45</f>
        <v>19000</v>
      </c>
      <c r="L66" s="4"/>
      <c r="M66" s="4"/>
      <c r="N66" s="18" t="s">
        <v>3</v>
      </c>
      <c r="O66" s="19">
        <f>O45</f>
        <v>28500</v>
      </c>
      <c r="P66" s="4"/>
      <c r="Q66" s="21"/>
      <c r="R66" s="4"/>
      <c r="S66" s="4"/>
      <c r="T66" s="4"/>
      <c r="U66" s="4"/>
      <c r="V66" s="4"/>
    </row>
    <row r="67" spans="1:22" ht="16.5" customHeight="1">
      <c r="A67" s="21"/>
      <c r="B67" s="18" t="s">
        <v>5</v>
      </c>
      <c r="C67" s="57">
        <f>C46</f>
        <v>1319.5286458333333</v>
      </c>
      <c r="D67" s="89"/>
      <c r="E67" s="90"/>
      <c r="F67" s="18" t="s">
        <v>5</v>
      </c>
      <c r="G67" s="57">
        <f>G46</f>
        <v>9197.2630208333339</v>
      </c>
      <c r="H67" s="27"/>
      <c r="I67" s="23"/>
      <c r="J67" s="18" t="s">
        <v>5</v>
      </c>
      <c r="K67" s="57">
        <f>K46</f>
        <v>141.22135416666666</v>
      </c>
      <c r="L67" s="27"/>
      <c r="M67" s="27"/>
      <c r="N67" s="18" t="s">
        <v>5</v>
      </c>
      <c r="O67" s="57">
        <f>O46</f>
        <v>499.7734375</v>
      </c>
      <c r="P67" s="27"/>
      <c r="Q67" s="23"/>
      <c r="R67" s="4"/>
      <c r="S67" s="4"/>
      <c r="T67" s="4"/>
      <c r="U67" s="4"/>
      <c r="V67" s="4"/>
    </row>
    <row r="68" spans="1:22" ht="16.5" customHeight="1">
      <c r="A68" s="4"/>
      <c r="B68" s="5"/>
      <c r="C68" s="28" t="s">
        <v>6</v>
      </c>
      <c r="D68" s="28" t="s">
        <v>7</v>
      </c>
      <c r="E68" s="28" t="s">
        <v>8</v>
      </c>
      <c r="F68" s="5"/>
      <c r="G68" s="28" t="s">
        <v>6</v>
      </c>
      <c r="H68" s="28" t="s">
        <v>7</v>
      </c>
      <c r="I68" s="28" t="s">
        <v>8</v>
      </c>
      <c r="J68" s="5"/>
      <c r="K68" s="28" t="s">
        <v>6</v>
      </c>
      <c r="L68" s="28" t="s">
        <v>7</v>
      </c>
      <c r="M68" s="28" t="s">
        <v>8</v>
      </c>
      <c r="N68" s="5"/>
      <c r="O68" s="28" t="s">
        <v>6</v>
      </c>
      <c r="P68" s="28" t="s">
        <v>7</v>
      </c>
      <c r="Q68" s="28" t="s">
        <v>8</v>
      </c>
      <c r="R68" s="4"/>
      <c r="S68" s="4"/>
      <c r="T68" s="4"/>
      <c r="U68" s="4"/>
      <c r="V68" s="4"/>
    </row>
    <row r="69" spans="1:22" ht="16.5" customHeight="1">
      <c r="A69" s="21"/>
      <c r="B69" s="25" t="s">
        <v>9</v>
      </c>
      <c r="C69" s="59">
        <f>C64</f>
        <v>12662.624999999987</v>
      </c>
      <c r="D69" s="59"/>
      <c r="E69" s="28"/>
      <c r="F69" s="25" t="s">
        <v>9</v>
      </c>
      <c r="G69" s="59">
        <f>G64</f>
        <v>-426268.62499999977</v>
      </c>
      <c r="H69" s="59"/>
      <c r="I69" s="28"/>
      <c r="J69" s="25" t="s">
        <v>9</v>
      </c>
      <c r="K69" s="59">
        <f>K64</f>
        <v>8421.3750000000291</v>
      </c>
      <c r="L69" s="59"/>
      <c r="M69" s="28"/>
      <c r="N69" s="25" t="s">
        <v>9</v>
      </c>
      <c r="O69" s="59">
        <f>O64</f>
        <v>-8789.125</v>
      </c>
      <c r="P69" s="59"/>
      <c r="Q69" s="28"/>
      <c r="R69" s="4"/>
      <c r="S69" s="4"/>
      <c r="T69" s="4"/>
      <c r="U69" s="4"/>
      <c r="V69" s="4"/>
    </row>
    <row r="70" spans="1:22" ht="16.5" customHeight="1">
      <c r="A70" s="21"/>
      <c r="B70" s="25" t="s">
        <v>10</v>
      </c>
      <c r="C70" s="59">
        <f>SUM(C69,-C67)+E69</f>
        <v>11343.096354166653</v>
      </c>
      <c r="D70" s="58">
        <f>SUM(C66-C70)</f>
        <v>64656.903645833343</v>
      </c>
      <c r="E70" s="28"/>
      <c r="F70" s="25" t="s">
        <v>10</v>
      </c>
      <c r="G70" s="59">
        <f>SUM(G69,-G67)+I69</f>
        <v>-435465.88802083308</v>
      </c>
      <c r="H70" s="58">
        <f>SUM(G66-G70)</f>
        <v>482965.88802083308</v>
      </c>
      <c r="I70" s="28"/>
      <c r="J70" s="25" t="s">
        <v>10</v>
      </c>
      <c r="K70" s="59">
        <f>SUM(K69,-K67)+M69</f>
        <v>8280.153645833363</v>
      </c>
      <c r="L70" s="58">
        <f>SUM(K66-K70)</f>
        <v>10719.846354166637</v>
      </c>
      <c r="M70" s="28"/>
      <c r="N70" s="25" t="s">
        <v>10</v>
      </c>
      <c r="O70" s="59">
        <f>SUM(O69,-O67)+Q69</f>
        <v>-9288.8984375</v>
      </c>
      <c r="P70" s="58">
        <f>SUM(O66-O70)</f>
        <v>37788.8984375</v>
      </c>
      <c r="Q70" s="28"/>
      <c r="R70" s="4"/>
      <c r="S70" s="4"/>
      <c r="T70" s="4"/>
      <c r="U70" s="4"/>
      <c r="V70" s="4"/>
    </row>
    <row r="71" spans="1:22" ht="16.5" customHeight="1">
      <c r="A71" s="21"/>
      <c r="B71" s="25" t="s">
        <v>11</v>
      </c>
      <c r="C71" s="59">
        <f>SUM(C70,-C67)+E70</f>
        <v>10023.567708333319</v>
      </c>
      <c r="D71" s="58">
        <f>SUM(C66-C71)</f>
        <v>65976.432291666686</v>
      </c>
      <c r="E71" s="28"/>
      <c r="F71" s="25" t="s">
        <v>11</v>
      </c>
      <c r="G71" s="59">
        <f>SUM(G70,-G67)+I70</f>
        <v>-444663.1510416664</v>
      </c>
      <c r="H71" s="58">
        <f>SUM(G66-G71)</f>
        <v>492163.1510416664</v>
      </c>
      <c r="I71" s="28"/>
      <c r="J71" s="25" t="s">
        <v>11</v>
      </c>
      <c r="K71" s="59">
        <f>SUM(K70,-K67)+M70</f>
        <v>8138.9322916666961</v>
      </c>
      <c r="L71" s="58">
        <f>SUM(K66-K71)</f>
        <v>10861.067708333303</v>
      </c>
      <c r="M71" s="28"/>
      <c r="N71" s="25" t="s">
        <v>11</v>
      </c>
      <c r="O71" s="59">
        <f>SUM(O70,-O67)+Q70</f>
        <v>-9788.671875</v>
      </c>
      <c r="P71" s="58">
        <f>SUM(O66-O71)</f>
        <v>38288.671875</v>
      </c>
      <c r="Q71" s="28"/>
      <c r="R71" s="4"/>
      <c r="S71" s="4"/>
      <c r="T71" s="4"/>
      <c r="U71" s="4"/>
      <c r="V71" s="4"/>
    </row>
    <row r="72" spans="1:22" ht="16.5" customHeight="1">
      <c r="A72" s="21"/>
      <c r="B72" s="25" t="s">
        <v>12</v>
      </c>
      <c r="C72" s="59">
        <f>SUM(C71,-C67)+E71</f>
        <v>8704.0390624999854</v>
      </c>
      <c r="D72" s="58">
        <f>SUM(C66-C72)</f>
        <v>67295.960937500015</v>
      </c>
      <c r="E72" s="28"/>
      <c r="F72" s="25" t="s">
        <v>12</v>
      </c>
      <c r="G72" s="59">
        <f>SUM(G71,-G67)+I71</f>
        <v>-453860.41406249971</v>
      </c>
      <c r="H72" s="58">
        <f>SUM(G66-G72)</f>
        <v>501360.41406249971</v>
      </c>
      <c r="I72" s="28"/>
      <c r="J72" s="25" t="s">
        <v>12</v>
      </c>
      <c r="K72" s="59">
        <f>SUM(K71,-K67)+M71</f>
        <v>7997.7109375000291</v>
      </c>
      <c r="L72" s="58">
        <f>SUM(K66-K72)</f>
        <v>11002.289062499971</v>
      </c>
      <c r="M72" s="28"/>
      <c r="N72" s="25" t="s">
        <v>12</v>
      </c>
      <c r="O72" s="59">
        <f>SUM(O71,-O67)+Q71</f>
        <v>-10288.4453125</v>
      </c>
      <c r="P72" s="58">
        <f>SUM(O66-O72)</f>
        <v>38788.4453125</v>
      </c>
      <c r="Q72" s="28"/>
      <c r="R72" s="4"/>
      <c r="S72" s="4"/>
      <c r="T72" s="4"/>
      <c r="U72" s="4"/>
      <c r="V72" s="4"/>
    </row>
    <row r="73" spans="1:22" ht="16.5" customHeight="1">
      <c r="A73" s="21"/>
      <c r="B73" s="25" t="s">
        <v>13</v>
      </c>
      <c r="C73" s="59">
        <f>SUM(C72-C67+E72)</f>
        <v>7384.5104166666524</v>
      </c>
      <c r="D73" s="58">
        <f>SUM(C66-C73)</f>
        <v>68615.489583333343</v>
      </c>
      <c r="E73" s="28"/>
      <c r="F73" s="25" t="s">
        <v>13</v>
      </c>
      <c r="G73" s="59">
        <f>SUM(G72-G67+I72)</f>
        <v>-463057.67708333302</v>
      </c>
      <c r="H73" s="58">
        <f>SUM(G66-G73)</f>
        <v>510557.67708333302</v>
      </c>
      <c r="I73" s="28"/>
      <c r="J73" s="25" t="s">
        <v>13</v>
      </c>
      <c r="K73" s="59">
        <f>SUM(K72-K67+M72)</f>
        <v>7856.4895833333621</v>
      </c>
      <c r="L73" s="58">
        <f>SUM(K66-K73)</f>
        <v>11143.510416666639</v>
      </c>
      <c r="M73" s="28"/>
      <c r="N73" s="25" t="s">
        <v>13</v>
      </c>
      <c r="O73" s="59">
        <f>SUM(O72-O67+Q72)</f>
        <v>-10788.21875</v>
      </c>
      <c r="P73" s="58">
        <f>SUM(O66-O73)</f>
        <v>39288.21875</v>
      </c>
      <c r="Q73" s="28"/>
      <c r="R73" s="4"/>
      <c r="S73" s="4"/>
      <c r="T73" s="4"/>
      <c r="U73" s="4"/>
      <c r="V73" s="4"/>
    </row>
    <row r="74" spans="1:22" ht="16.5" customHeight="1">
      <c r="A74" s="21"/>
      <c r="B74" s="25" t="s">
        <v>14</v>
      </c>
      <c r="C74" s="59">
        <f>SUM(C73-C67+E73)</f>
        <v>6064.9817708333194</v>
      </c>
      <c r="D74" s="58">
        <f>SUM(C66-C74)</f>
        <v>69935.018229166686</v>
      </c>
      <c r="E74" s="28"/>
      <c r="F74" s="25" t="s">
        <v>14</v>
      </c>
      <c r="G74" s="59">
        <f>SUM(G73-G67+I73)</f>
        <v>-472254.94010416634</v>
      </c>
      <c r="H74" s="58">
        <f>SUM(G66-G74)</f>
        <v>519754.94010416634</v>
      </c>
      <c r="I74" s="28"/>
      <c r="J74" s="25" t="s">
        <v>14</v>
      </c>
      <c r="K74" s="59">
        <f>SUM(K73-K67+M73)</f>
        <v>7715.2682291666952</v>
      </c>
      <c r="L74" s="58">
        <f>SUM(K66-K74)</f>
        <v>11284.731770833305</v>
      </c>
      <c r="M74" s="28"/>
      <c r="N74" s="25" t="s">
        <v>14</v>
      </c>
      <c r="O74" s="59">
        <f>SUM(O73-O67+Q73)</f>
        <v>-11287.9921875</v>
      </c>
      <c r="P74" s="58">
        <f>SUM(O66-O74)</f>
        <v>39787.9921875</v>
      </c>
      <c r="Q74" s="28"/>
      <c r="R74" s="4"/>
      <c r="S74" s="4"/>
      <c r="T74" s="4"/>
      <c r="U74" s="4"/>
      <c r="V74" s="4"/>
    </row>
    <row r="75" spans="1:22" ht="16.5" customHeight="1">
      <c r="A75" s="21"/>
      <c r="B75" s="25" t="s">
        <v>15</v>
      </c>
      <c r="C75" s="59">
        <f>SUM(C74,-C67)+E74</f>
        <v>4745.4531249999864</v>
      </c>
      <c r="D75" s="58">
        <f>SUM(C66-C75)</f>
        <v>71254.546875000015</v>
      </c>
      <c r="E75" s="28"/>
      <c r="F75" s="25" t="s">
        <v>15</v>
      </c>
      <c r="G75" s="59">
        <f>SUM(G74,-G67)+I74</f>
        <v>-481452.20312499965</v>
      </c>
      <c r="H75" s="58">
        <f>SUM(G66-G75)</f>
        <v>528952.20312499965</v>
      </c>
      <c r="I75" s="28"/>
      <c r="J75" s="25" t="s">
        <v>15</v>
      </c>
      <c r="K75" s="59">
        <f>SUM(K74,-K67)+M74</f>
        <v>7574.0468750000282</v>
      </c>
      <c r="L75" s="58">
        <f>SUM(K66-K75)</f>
        <v>11425.953124999971</v>
      </c>
      <c r="M75" s="28"/>
      <c r="N75" s="25" t="s">
        <v>15</v>
      </c>
      <c r="O75" s="59">
        <f>SUM(O74,-O67)+Q74</f>
        <v>-11787.765625</v>
      </c>
      <c r="P75" s="58">
        <f>SUM(O66-O75)</f>
        <v>40287.765625</v>
      </c>
      <c r="Q75" s="28"/>
      <c r="R75" s="4"/>
      <c r="S75" s="4"/>
      <c r="T75" s="4"/>
      <c r="U75" s="4"/>
      <c r="V75" s="4"/>
    </row>
    <row r="76" spans="1:22" ht="16.5" customHeight="1">
      <c r="A76" s="21"/>
      <c r="B76" s="25" t="s">
        <v>16</v>
      </c>
      <c r="C76" s="59">
        <f>SUM(C75,-C67)+E75</f>
        <v>3425.9244791666533</v>
      </c>
      <c r="D76" s="58">
        <f>SUM(C66-C76)</f>
        <v>72574.075520833343</v>
      </c>
      <c r="E76" s="28"/>
      <c r="F76" s="25" t="s">
        <v>16</v>
      </c>
      <c r="G76" s="59">
        <f>SUM(G75,-G67)+I75</f>
        <v>-490649.46614583296</v>
      </c>
      <c r="H76" s="58">
        <f>SUM(G66-G76)</f>
        <v>538149.46614583302</v>
      </c>
      <c r="I76" s="28"/>
      <c r="J76" s="25" t="s">
        <v>16</v>
      </c>
      <c r="K76" s="59">
        <f>SUM(K75,-K67)+M75</f>
        <v>7432.8255208333612</v>
      </c>
      <c r="L76" s="58">
        <f>SUM(K66-K76)</f>
        <v>11567.174479166639</v>
      </c>
      <c r="M76" s="28"/>
      <c r="N76" s="25" t="s">
        <v>16</v>
      </c>
      <c r="O76" s="59">
        <f>SUM(O75,-O67)+Q75</f>
        <v>-12287.5390625</v>
      </c>
      <c r="P76" s="58">
        <f>SUM(O66-O76)</f>
        <v>40787.5390625</v>
      </c>
      <c r="Q76" s="28"/>
      <c r="R76" s="4"/>
      <c r="S76" s="4"/>
      <c r="T76" s="4"/>
      <c r="U76" s="4"/>
      <c r="V76" s="4"/>
    </row>
    <row r="77" spans="1:22" ht="16.5" customHeight="1">
      <c r="A77" s="21"/>
      <c r="B77" s="25" t="s">
        <v>17</v>
      </c>
      <c r="C77" s="59">
        <f>SUM(C76,-C67)+E76</f>
        <v>2106.3958333333203</v>
      </c>
      <c r="D77" s="58">
        <f>SUM(C66-C77)</f>
        <v>73893.604166666686</v>
      </c>
      <c r="E77" s="28"/>
      <c r="F77" s="25" t="s">
        <v>17</v>
      </c>
      <c r="G77" s="59">
        <f>SUM(G76,-G67)+I76</f>
        <v>-499846.72916666628</v>
      </c>
      <c r="H77" s="58">
        <f>SUM(G66-G77)</f>
        <v>547346.72916666628</v>
      </c>
      <c r="I77" s="28"/>
      <c r="J77" s="25" t="s">
        <v>17</v>
      </c>
      <c r="K77" s="59">
        <f>SUM(K76,-K67)+M76</f>
        <v>7291.6041666666943</v>
      </c>
      <c r="L77" s="58">
        <f>SUM(K66-K77)</f>
        <v>11708.395833333307</v>
      </c>
      <c r="M77" s="28"/>
      <c r="N77" s="25" t="s">
        <v>17</v>
      </c>
      <c r="O77" s="59">
        <f>SUM(O76,-O67)+Q76</f>
        <v>-12787.3125</v>
      </c>
      <c r="P77" s="58">
        <f>SUM(O66-O77)</f>
        <v>41287.3125</v>
      </c>
      <c r="Q77" s="28"/>
      <c r="R77" s="4"/>
      <c r="S77" s="4"/>
      <c r="T77" s="4"/>
      <c r="U77" s="4"/>
      <c r="V77" s="4"/>
    </row>
    <row r="78" spans="1:22" ht="16.5" customHeight="1">
      <c r="A78" s="21"/>
      <c r="B78" s="25" t="s">
        <v>18</v>
      </c>
      <c r="C78" s="59">
        <f>SUM(C77,-C67)+E77</f>
        <v>786.86718749998704</v>
      </c>
      <c r="D78" s="58">
        <f>SUM(C66-C78)</f>
        <v>75213.132812500015</v>
      </c>
      <c r="E78" s="28"/>
      <c r="F78" s="25" t="s">
        <v>18</v>
      </c>
      <c r="G78" s="59">
        <f>SUM(G77,-G67)+I77</f>
        <v>-509043.99218749959</v>
      </c>
      <c r="H78" s="58">
        <f>SUM(G66-G78)</f>
        <v>556543.99218749953</v>
      </c>
      <c r="I78" s="28"/>
      <c r="J78" s="25" t="s">
        <v>18</v>
      </c>
      <c r="K78" s="59">
        <f>SUM(K77,-K67)+M77</f>
        <v>7150.3828125000273</v>
      </c>
      <c r="L78" s="58">
        <f>SUM(K66-K78)</f>
        <v>11849.617187499973</v>
      </c>
      <c r="M78" s="28"/>
      <c r="N78" s="25" t="s">
        <v>18</v>
      </c>
      <c r="O78" s="59">
        <f>SUM(O77,-O67)+Q77</f>
        <v>-13287.0859375</v>
      </c>
      <c r="P78" s="58">
        <f>SUM(O66-O78)</f>
        <v>41787.0859375</v>
      </c>
      <c r="Q78" s="28"/>
      <c r="R78" s="4"/>
      <c r="S78" s="4"/>
      <c r="T78" s="4"/>
      <c r="U78" s="4"/>
      <c r="V78" s="4"/>
    </row>
    <row r="79" spans="1:22" ht="16.5" customHeight="1">
      <c r="A79" s="21"/>
      <c r="B79" s="25" t="s">
        <v>19</v>
      </c>
      <c r="C79" s="59">
        <f>SUM(C78,-C67)+E78</f>
        <v>-532.66145833334622</v>
      </c>
      <c r="D79" s="58">
        <f>SUM(C66-C79)</f>
        <v>76532.661458333343</v>
      </c>
      <c r="E79" s="28"/>
      <c r="F79" s="25" t="s">
        <v>19</v>
      </c>
      <c r="G79" s="59">
        <f>SUM(G78,-G67)+I78</f>
        <v>-518241.25520833291</v>
      </c>
      <c r="H79" s="58">
        <f>SUM(G66-G79)</f>
        <v>565741.25520833291</v>
      </c>
      <c r="I79" s="28"/>
      <c r="J79" s="25" t="s">
        <v>19</v>
      </c>
      <c r="K79" s="59">
        <f>SUM(K78,-K67)+M78</f>
        <v>7009.1614583333603</v>
      </c>
      <c r="L79" s="58">
        <f>SUM(K66-K79)</f>
        <v>11990.838541666639</v>
      </c>
      <c r="M79" s="28"/>
      <c r="N79" s="25" t="s">
        <v>19</v>
      </c>
      <c r="O79" s="59">
        <f>SUM(O78,-O67)+Q78</f>
        <v>-13786.859375</v>
      </c>
      <c r="P79" s="58">
        <f>SUM(O66-O79)</f>
        <v>42286.859375</v>
      </c>
      <c r="Q79" s="28"/>
      <c r="R79" s="4"/>
      <c r="S79" s="4"/>
      <c r="T79" s="4"/>
      <c r="U79" s="4"/>
      <c r="V79" s="4"/>
    </row>
    <row r="80" spans="1:22" ht="16.5" customHeight="1">
      <c r="A80" s="21"/>
      <c r="B80" s="25" t="s">
        <v>20</v>
      </c>
      <c r="C80" s="59">
        <f>SUM(C79-C67)+E79</f>
        <v>-1852.1901041666795</v>
      </c>
      <c r="D80" s="58">
        <f>SUM(C66-C80)</f>
        <v>77852.190104166686</v>
      </c>
      <c r="E80" s="28"/>
      <c r="F80" s="25" t="s">
        <v>20</v>
      </c>
      <c r="G80" s="59">
        <f>SUM(G79-G67)+I79</f>
        <v>-527438.51822916628</v>
      </c>
      <c r="H80" s="58">
        <f>SUM(G66-G80)</f>
        <v>574938.51822916628</v>
      </c>
      <c r="I80" s="28"/>
      <c r="J80" s="25" t="s">
        <v>20</v>
      </c>
      <c r="K80" s="59">
        <f>SUM(K79-K67)+M79</f>
        <v>6867.9401041666933</v>
      </c>
      <c r="L80" s="58">
        <f>SUM(K66-K80)</f>
        <v>12132.059895833307</v>
      </c>
      <c r="M80" s="28"/>
      <c r="N80" s="25" t="s">
        <v>20</v>
      </c>
      <c r="O80" s="59">
        <f>SUM(O79-O67)+Q79</f>
        <v>-14286.6328125</v>
      </c>
      <c r="P80" s="58">
        <f>SUM(O66-O80)</f>
        <v>42786.6328125</v>
      </c>
      <c r="Q80" s="28"/>
      <c r="R80" s="4"/>
      <c r="S80" s="4"/>
      <c r="T80" s="4"/>
      <c r="U80" s="4"/>
      <c r="V80" s="4"/>
    </row>
    <row r="81" spans="1:22" ht="16.5" customHeight="1">
      <c r="A81" s="21"/>
      <c r="B81" s="25" t="s">
        <v>21</v>
      </c>
      <c r="C81" s="59">
        <f>SUM(C80-C67)+E80</f>
        <v>-3171.7187500000127</v>
      </c>
      <c r="D81" s="58">
        <f>SUM(C66-C81)</f>
        <v>79171.718750000015</v>
      </c>
      <c r="E81" s="28"/>
      <c r="F81" s="25" t="s">
        <v>21</v>
      </c>
      <c r="G81" s="59">
        <f>SUM(G80-G67)+I80</f>
        <v>-536635.78124999965</v>
      </c>
      <c r="H81" s="58">
        <f>SUM(G66-G81)</f>
        <v>584135.78124999965</v>
      </c>
      <c r="I81" s="28"/>
      <c r="J81" s="25" t="s">
        <v>21</v>
      </c>
      <c r="K81" s="59">
        <f>SUM(K80-K67)+M80</f>
        <v>6726.7187500000264</v>
      </c>
      <c r="L81" s="58">
        <f>SUM(K66-K81)</f>
        <v>12273.281249999975</v>
      </c>
      <c r="M81" s="28"/>
      <c r="N81" s="25" t="s">
        <v>21</v>
      </c>
      <c r="O81" s="59">
        <f>SUM(O80-O67)+Q80</f>
        <v>-14786.40625</v>
      </c>
      <c r="P81" s="58">
        <f>SUM(O66-O81)</f>
        <v>43286.40625</v>
      </c>
      <c r="Q81" s="28"/>
      <c r="R81" s="4"/>
      <c r="S81" s="4"/>
      <c r="T81" s="4"/>
      <c r="U81" s="4"/>
      <c r="V81" s="4"/>
    </row>
    <row r="82" spans="1:22" ht="16.5" customHeight="1">
      <c r="A82" s="21"/>
      <c r="B82" s="25" t="s">
        <v>22</v>
      </c>
      <c r="C82" s="59">
        <f>SUM(C81-C67)+E81</f>
        <v>-4491.2473958333458</v>
      </c>
      <c r="D82" s="58">
        <f>SUM(C66-C82)</f>
        <v>80491.247395833343</v>
      </c>
      <c r="E82" s="28"/>
      <c r="F82" s="25" t="s">
        <v>22</v>
      </c>
      <c r="G82" s="59">
        <f>SUM(G81-G67)+I81</f>
        <v>-545833.04427083302</v>
      </c>
      <c r="H82" s="58">
        <f>SUM(G66-G82)</f>
        <v>593333.04427083302</v>
      </c>
      <c r="I82" s="28"/>
      <c r="J82" s="25" t="s">
        <v>22</v>
      </c>
      <c r="K82" s="59">
        <f>SUM(K81-K67)+M81</f>
        <v>6585.4973958333594</v>
      </c>
      <c r="L82" s="58">
        <f>SUM(K66-K82)</f>
        <v>12414.502604166641</v>
      </c>
      <c r="M82" s="28"/>
      <c r="N82" s="25" t="s">
        <v>22</v>
      </c>
      <c r="O82" s="59">
        <f>SUM(O81-O67)+Q81</f>
        <v>-15286.1796875</v>
      </c>
      <c r="P82" s="58">
        <f>SUM(O66-O82)</f>
        <v>43786.1796875</v>
      </c>
      <c r="Q82" s="28"/>
      <c r="R82" s="4"/>
      <c r="S82" s="4"/>
      <c r="T82" s="4"/>
      <c r="U82" s="4"/>
      <c r="V82" s="4"/>
    </row>
    <row r="83" spans="1:22" ht="16.5" customHeight="1">
      <c r="A83" s="21"/>
      <c r="B83" s="25" t="s">
        <v>23</v>
      </c>
      <c r="C83" s="59">
        <f>SUM(C82-C67)+E82</f>
        <v>-5810.7760416666788</v>
      </c>
      <c r="D83" s="58">
        <f>SUM(C66-C83)</f>
        <v>81810.776041666686</v>
      </c>
      <c r="E83" s="28"/>
      <c r="F83" s="25" t="s">
        <v>23</v>
      </c>
      <c r="G83" s="59">
        <f>SUM(G82-G67)+I82</f>
        <v>-555030.3072916664</v>
      </c>
      <c r="H83" s="58">
        <f>SUM(G66-G83)</f>
        <v>602530.3072916664</v>
      </c>
      <c r="I83" s="28"/>
      <c r="J83" s="25" t="s">
        <v>23</v>
      </c>
      <c r="K83" s="59">
        <f>SUM(K82-K67)+M82</f>
        <v>6444.2760416666924</v>
      </c>
      <c r="L83" s="58">
        <f>SUM(K66-K83)</f>
        <v>12555.723958333307</v>
      </c>
      <c r="M83" s="28"/>
      <c r="N83" s="25" t="s">
        <v>23</v>
      </c>
      <c r="O83" s="59">
        <f>SUM(O82-O67)+Q82</f>
        <v>-15785.953125</v>
      </c>
      <c r="P83" s="58">
        <f>SUM(O66-O83)</f>
        <v>44285.953125</v>
      </c>
      <c r="Q83" s="28"/>
      <c r="R83" s="4"/>
      <c r="S83" s="4"/>
      <c r="T83" s="4"/>
      <c r="U83" s="4"/>
      <c r="V83" s="4"/>
    </row>
    <row r="84" spans="1:22" ht="16.5" customHeight="1">
      <c r="A84" s="21"/>
      <c r="B84" s="25" t="s">
        <v>24</v>
      </c>
      <c r="C84" s="59">
        <f>SUM(C83,-C67)+E83</f>
        <v>-7130.3046875000118</v>
      </c>
      <c r="D84" s="58">
        <f>SUM(C66-C84)</f>
        <v>83130.304687500015</v>
      </c>
      <c r="E84" s="28"/>
      <c r="F84" s="25" t="s">
        <v>24</v>
      </c>
      <c r="G84" s="59">
        <f>SUM(G83,-G67)+I83</f>
        <v>-564227.57031249977</v>
      </c>
      <c r="H84" s="58">
        <f>SUM(G66-G84)</f>
        <v>611727.57031249977</v>
      </c>
      <c r="I84" s="28"/>
      <c r="J84" s="25" t="s">
        <v>24</v>
      </c>
      <c r="K84" s="59">
        <f>SUM(K83,-K67)+M83</f>
        <v>6303.0546875000255</v>
      </c>
      <c r="L84" s="58">
        <f>SUM(K66-K84)</f>
        <v>12696.945312499975</v>
      </c>
      <c r="M84" s="28"/>
      <c r="N84" s="25" t="s">
        <v>24</v>
      </c>
      <c r="O84" s="59">
        <f>SUM(O83,-O67)+Q83</f>
        <v>-16285.7265625</v>
      </c>
      <c r="P84" s="58">
        <f>SUM(O66-O84)</f>
        <v>44785.7265625</v>
      </c>
      <c r="Q84" s="28"/>
      <c r="R84" s="4"/>
      <c r="S84" s="4"/>
      <c r="T84" s="4"/>
      <c r="U84" s="4"/>
      <c r="V84" s="4"/>
    </row>
    <row r="85" spans="1:22" ht="16.5" customHeight="1">
      <c r="A85" s="21"/>
      <c r="B85" s="25" t="s">
        <v>25</v>
      </c>
      <c r="C85" s="59">
        <f>SUM(C84-C67)+E84</f>
        <v>-8449.8333333333449</v>
      </c>
      <c r="D85" s="58">
        <f>SUM(C66-C85)</f>
        <v>84449.833333333343</v>
      </c>
      <c r="E85" s="28"/>
      <c r="F85" s="25" t="s">
        <v>25</v>
      </c>
      <c r="G85" s="59">
        <f>SUM(G84-G67)+I84</f>
        <v>-573424.83333333314</v>
      </c>
      <c r="H85" s="58">
        <f>SUM(G66-G85)</f>
        <v>620924.83333333314</v>
      </c>
      <c r="I85" s="28"/>
      <c r="J85" s="25" t="s">
        <v>25</v>
      </c>
      <c r="K85" s="59">
        <f>SUM(K84-K67)+M84</f>
        <v>6161.8333333333585</v>
      </c>
      <c r="L85" s="58">
        <f>SUM(K66-K85)</f>
        <v>12838.166666666642</v>
      </c>
      <c r="M85" s="28"/>
      <c r="N85" s="25" t="s">
        <v>25</v>
      </c>
      <c r="O85" s="59">
        <f>SUM(O84-O67)+Q84</f>
        <v>-16785.5</v>
      </c>
      <c r="P85" s="58">
        <f>SUM(O66-O85)</f>
        <v>45285.5</v>
      </c>
      <c r="Q85" s="28"/>
      <c r="R85" s="4"/>
      <c r="S85" s="4"/>
      <c r="T85" s="4"/>
      <c r="U85" s="4"/>
      <c r="V85" s="4"/>
    </row>
    <row r="86" spans="1:22" ht="16.5" customHeight="1">
      <c r="A86" s="4"/>
      <c r="B86" s="5"/>
      <c r="C86" s="6"/>
      <c r="D86" s="7" t="s">
        <v>0</v>
      </c>
      <c r="E86" s="8"/>
      <c r="F86" s="5"/>
      <c r="G86" s="12"/>
      <c r="H86" s="13">
        <v>95</v>
      </c>
      <c r="I86" s="14"/>
      <c r="J86" s="5"/>
      <c r="K86" s="15"/>
      <c r="L86" s="16" t="s">
        <v>2</v>
      </c>
      <c r="M86" s="17"/>
      <c r="N86" s="5"/>
      <c r="O86" s="9"/>
      <c r="P86" s="10" t="s">
        <v>1</v>
      </c>
      <c r="Q86" s="11"/>
      <c r="R86" s="4"/>
      <c r="S86" s="4"/>
      <c r="T86" s="4"/>
      <c r="U86" s="4"/>
      <c r="V86" s="4"/>
    </row>
    <row r="87" spans="1:22" ht="16.5" customHeight="1">
      <c r="A87" s="21"/>
      <c r="B87" s="18" t="s">
        <v>3</v>
      </c>
      <c r="C87" s="19">
        <f>C66</f>
        <v>76000</v>
      </c>
      <c r="D87" s="87" t="s">
        <v>29</v>
      </c>
      <c r="E87" s="88"/>
      <c r="F87" s="18" t="s">
        <v>3</v>
      </c>
      <c r="G87" s="19">
        <f>G66</f>
        <v>47500</v>
      </c>
      <c r="H87" s="4"/>
      <c r="I87" s="21"/>
      <c r="J87" s="18" t="s">
        <v>3</v>
      </c>
      <c r="K87" s="19">
        <f>K66</f>
        <v>19000</v>
      </c>
      <c r="L87" s="4"/>
      <c r="M87" s="4"/>
      <c r="N87" s="18" t="s">
        <v>3</v>
      </c>
      <c r="O87" s="19">
        <f>O66</f>
        <v>28500</v>
      </c>
      <c r="P87" s="4"/>
      <c r="Q87" s="21"/>
      <c r="R87" s="4"/>
      <c r="S87" s="4"/>
      <c r="T87" s="4"/>
      <c r="U87" s="4"/>
      <c r="V87" s="4"/>
    </row>
    <row r="88" spans="1:22" ht="16.5" customHeight="1">
      <c r="A88" s="21"/>
      <c r="B88" s="18" t="s">
        <v>5</v>
      </c>
      <c r="C88" s="57">
        <f>C67</f>
        <v>1319.5286458333333</v>
      </c>
      <c r="D88" s="89"/>
      <c r="E88" s="90"/>
      <c r="F88" s="18" t="s">
        <v>5</v>
      </c>
      <c r="G88" s="57">
        <f>G67</f>
        <v>9197.2630208333339</v>
      </c>
      <c r="H88" s="27"/>
      <c r="I88" s="23"/>
      <c r="J88" s="18" t="s">
        <v>5</v>
      </c>
      <c r="K88" s="57">
        <f>K67</f>
        <v>141.22135416666666</v>
      </c>
      <c r="L88" s="27"/>
      <c r="M88" s="27"/>
      <c r="N88" s="18" t="s">
        <v>5</v>
      </c>
      <c r="O88" s="57">
        <f>O67</f>
        <v>499.7734375</v>
      </c>
      <c r="P88" s="27"/>
      <c r="Q88" s="23"/>
      <c r="R88" s="4"/>
      <c r="S88" s="4"/>
      <c r="T88" s="4"/>
      <c r="U88" s="4"/>
      <c r="V88" s="4"/>
    </row>
    <row r="89" spans="1:22" ht="16.5" customHeight="1">
      <c r="A89" s="4"/>
      <c r="B89" s="5"/>
      <c r="C89" s="28" t="s">
        <v>6</v>
      </c>
      <c r="D89" s="28" t="s">
        <v>7</v>
      </c>
      <c r="E89" s="28" t="s">
        <v>8</v>
      </c>
      <c r="F89" s="5"/>
      <c r="G89" s="28" t="s">
        <v>6</v>
      </c>
      <c r="H89" s="28" t="s">
        <v>7</v>
      </c>
      <c r="I89" s="28" t="s">
        <v>8</v>
      </c>
      <c r="J89" s="5"/>
      <c r="K89" s="28" t="s">
        <v>6</v>
      </c>
      <c r="L89" s="28" t="s">
        <v>7</v>
      </c>
      <c r="M89" s="28" t="s">
        <v>8</v>
      </c>
      <c r="N89" s="5"/>
      <c r="O89" s="28" t="s">
        <v>6</v>
      </c>
      <c r="P89" s="28" t="s">
        <v>7</v>
      </c>
      <c r="Q89" s="28" t="s">
        <v>8</v>
      </c>
      <c r="R89" s="4"/>
      <c r="S89" s="4"/>
      <c r="T89" s="4"/>
      <c r="U89" s="4"/>
      <c r="V89" s="4"/>
    </row>
    <row r="90" spans="1:22" ht="16.5" customHeight="1">
      <c r="A90" s="21"/>
      <c r="B90" s="25" t="s">
        <v>9</v>
      </c>
      <c r="C90" s="59">
        <f>C85</f>
        <v>-8449.8333333333449</v>
      </c>
      <c r="D90" s="59"/>
      <c r="E90" s="28"/>
      <c r="F90" s="25" t="s">
        <v>9</v>
      </c>
      <c r="G90" s="59">
        <f>G85</f>
        <v>-573424.83333333314</v>
      </c>
      <c r="H90" s="59"/>
      <c r="I90" s="28"/>
      <c r="J90" s="25" t="s">
        <v>9</v>
      </c>
      <c r="K90" s="59">
        <f>K85</f>
        <v>6161.8333333333585</v>
      </c>
      <c r="L90" s="59"/>
      <c r="M90" s="28"/>
      <c r="N90" s="25" t="s">
        <v>9</v>
      </c>
      <c r="O90" s="59">
        <f>O85</f>
        <v>-16785.5</v>
      </c>
      <c r="P90" s="59"/>
      <c r="Q90" s="28"/>
      <c r="R90" s="4"/>
      <c r="S90" s="4"/>
      <c r="T90" s="4"/>
      <c r="U90" s="4"/>
      <c r="V90" s="4"/>
    </row>
    <row r="91" spans="1:22" ht="16.5" customHeight="1">
      <c r="A91" s="21"/>
      <c r="B91" s="25" t="s">
        <v>10</v>
      </c>
      <c r="C91" s="59">
        <f>SUM(C90,-C88)+E90</f>
        <v>-9769.3619791666788</v>
      </c>
      <c r="D91" s="58">
        <f>SUM(C87-C91)</f>
        <v>85769.361979166686</v>
      </c>
      <c r="E91" s="28"/>
      <c r="F91" s="25" t="s">
        <v>10</v>
      </c>
      <c r="G91" s="59">
        <f>SUM(G90,-G88)+I90</f>
        <v>-582622.09635416651</v>
      </c>
      <c r="H91" s="58">
        <f>SUM(G87-G91)</f>
        <v>630122.09635416651</v>
      </c>
      <c r="I91" s="28"/>
      <c r="J91" s="25" t="s">
        <v>10</v>
      </c>
      <c r="K91" s="59">
        <f>SUM(K90,-K88)+M90</f>
        <v>6020.6119791666915</v>
      </c>
      <c r="L91" s="58">
        <f>SUM(K87-K91)</f>
        <v>12979.388020833308</v>
      </c>
      <c r="M91" s="28"/>
      <c r="N91" s="25" t="s">
        <v>10</v>
      </c>
      <c r="O91" s="59">
        <f>SUM(O90,-O88)+Q90</f>
        <v>-17285.2734375</v>
      </c>
      <c r="P91" s="58">
        <f>SUM(O87-O91)</f>
        <v>45785.2734375</v>
      </c>
      <c r="Q91" s="28"/>
      <c r="R91" s="4"/>
      <c r="S91" s="4"/>
      <c r="T91" s="4"/>
      <c r="U91" s="4"/>
      <c r="V91" s="4"/>
    </row>
    <row r="92" spans="1:22" ht="16.5" customHeight="1">
      <c r="A92" s="21"/>
      <c r="B92" s="25" t="s">
        <v>11</v>
      </c>
      <c r="C92" s="59">
        <f>SUM(C91,-C88)+E91</f>
        <v>-11088.890625000013</v>
      </c>
      <c r="D92" s="58">
        <f>SUM(C87-C92)</f>
        <v>87088.890625000015</v>
      </c>
      <c r="E92" s="28"/>
      <c r="F92" s="25" t="s">
        <v>11</v>
      </c>
      <c r="G92" s="59">
        <f>SUM(G91,-G88)+I91</f>
        <v>-591819.35937499988</v>
      </c>
      <c r="H92" s="58">
        <f>SUM(G87-G92)</f>
        <v>639319.35937499988</v>
      </c>
      <c r="I92" s="28"/>
      <c r="J92" s="25" t="s">
        <v>11</v>
      </c>
      <c r="K92" s="59">
        <f>SUM(K91,-K88)+M91</f>
        <v>5879.3906250000246</v>
      </c>
      <c r="L92" s="58">
        <f>SUM(K87-K92)</f>
        <v>13120.609374999975</v>
      </c>
      <c r="M92" s="28"/>
      <c r="N92" s="25" t="s">
        <v>11</v>
      </c>
      <c r="O92" s="59">
        <f>SUM(O91,-O88)+Q91</f>
        <v>-17785.046875</v>
      </c>
      <c r="P92" s="58">
        <f>SUM(O87-O92)</f>
        <v>46285.046875</v>
      </c>
      <c r="Q92" s="28"/>
      <c r="R92" s="4"/>
      <c r="S92" s="4"/>
      <c r="T92" s="4"/>
      <c r="U92" s="4"/>
      <c r="V92" s="4"/>
    </row>
    <row r="93" spans="1:22" ht="16.5" customHeight="1">
      <c r="A93" s="21"/>
      <c r="B93" s="25" t="s">
        <v>12</v>
      </c>
      <c r="C93" s="59">
        <f>SUM(C92,-C88)+E92</f>
        <v>-12408.419270833347</v>
      </c>
      <c r="D93" s="58">
        <f>SUM(C87-C93)</f>
        <v>88408.419270833343</v>
      </c>
      <c r="E93" s="28"/>
      <c r="F93" s="25" t="s">
        <v>12</v>
      </c>
      <c r="G93" s="59">
        <f>SUM(G92,-G88)+I92</f>
        <v>-601016.62239583326</v>
      </c>
      <c r="H93" s="58">
        <f>SUM(G87-G93)</f>
        <v>648516.62239583326</v>
      </c>
      <c r="I93" s="28"/>
      <c r="J93" s="25" t="s">
        <v>12</v>
      </c>
      <c r="K93" s="59">
        <f>SUM(K92,-K88)+M92</f>
        <v>5738.1692708333576</v>
      </c>
      <c r="L93" s="58">
        <f>SUM(K87-K93)</f>
        <v>13261.830729166642</v>
      </c>
      <c r="M93" s="28"/>
      <c r="N93" s="25" t="s">
        <v>12</v>
      </c>
      <c r="O93" s="59">
        <f>SUM(O92,-O88)+Q92</f>
        <v>-18284.8203125</v>
      </c>
      <c r="P93" s="58">
        <f>SUM(O87-O93)</f>
        <v>46784.8203125</v>
      </c>
      <c r="Q93" s="28"/>
      <c r="R93" s="4"/>
      <c r="S93" s="4"/>
      <c r="T93" s="4"/>
      <c r="U93" s="4"/>
      <c r="V93" s="4"/>
    </row>
    <row r="94" spans="1:22" ht="16.5" customHeight="1">
      <c r="A94" s="21"/>
      <c r="B94" s="25" t="s">
        <v>13</v>
      </c>
      <c r="C94" s="59">
        <f>SUM(C93-C88+E93)</f>
        <v>-13727.947916666681</v>
      </c>
      <c r="D94" s="58">
        <f>SUM(C87-C94)</f>
        <v>89727.947916666686</v>
      </c>
      <c r="E94" s="28"/>
      <c r="F94" s="25" t="s">
        <v>13</v>
      </c>
      <c r="G94" s="59">
        <f>SUM(G93-G88+I93)</f>
        <v>-610213.88541666663</v>
      </c>
      <c r="H94" s="58">
        <f>SUM(G87-G94)</f>
        <v>657713.88541666663</v>
      </c>
      <c r="I94" s="28"/>
      <c r="J94" s="25" t="s">
        <v>13</v>
      </c>
      <c r="K94" s="59">
        <f>SUM(K93-K88+M93)</f>
        <v>5596.9479166666906</v>
      </c>
      <c r="L94" s="58">
        <f>SUM(K87-K94)</f>
        <v>13403.05208333331</v>
      </c>
      <c r="M94" s="28"/>
      <c r="N94" s="25" t="s">
        <v>13</v>
      </c>
      <c r="O94" s="59">
        <f>SUM(O93-O88+Q93)</f>
        <v>-18784.59375</v>
      </c>
      <c r="P94" s="58">
        <f>SUM(O87-O94)</f>
        <v>47284.59375</v>
      </c>
      <c r="Q94" s="28"/>
      <c r="R94" s="4"/>
      <c r="S94" s="4"/>
      <c r="T94" s="4"/>
      <c r="U94" s="4"/>
      <c r="V94" s="4"/>
    </row>
    <row r="95" spans="1:22" ht="16.5" customHeight="1">
      <c r="A95" s="21"/>
      <c r="B95" s="25" t="s">
        <v>14</v>
      </c>
      <c r="C95" s="59">
        <f>SUM(C94-C88+E94)</f>
        <v>-15047.476562500015</v>
      </c>
      <c r="D95" s="58">
        <f>SUM(C87-C95)</f>
        <v>91047.476562500015</v>
      </c>
      <c r="E95" s="28"/>
      <c r="F95" s="25" t="s">
        <v>14</v>
      </c>
      <c r="G95" s="59">
        <f>SUM(G94-G88+I94)</f>
        <v>-619411.1484375</v>
      </c>
      <c r="H95" s="58">
        <f>SUM(G87-G95)</f>
        <v>666911.1484375</v>
      </c>
      <c r="I95" s="28"/>
      <c r="J95" s="25" t="s">
        <v>14</v>
      </c>
      <c r="K95" s="59">
        <f>SUM(K94-K88+M94)</f>
        <v>5455.7265625000236</v>
      </c>
      <c r="L95" s="58">
        <f>SUM(K87-K95)</f>
        <v>13544.273437499976</v>
      </c>
      <c r="M95" s="28"/>
      <c r="N95" s="25" t="s">
        <v>14</v>
      </c>
      <c r="O95" s="59">
        <f>SUM(O94-O88+Q94)</f>
        <v>-19284.3671875</v>
      </c>
      <c r="P95" s="58">
        <f>SUM(O87-O95)</f>
        <v>47784.3671875</v>
      </c>
      <c r="Q95" s="28"/>
      <c r="R95" s="4"/>
      <c r="S95" s="4"/>
      <c r="T95" s="4"/>
      <c r="U95" s="4"/>
      <c r="V95" s="4"/>
    </row>
    <row r="96" spans="1:22" ht="16.5" customHeight="1">
      <c r="A96" s="21"/>
      <c r="B96" s="25" t="s">
        <v>15</v>
      </c>
      <c r="C96" s="59">
        <f>SUM(C95,-C88)+E95</f>
        <v>-16367.005208333348</v>
      </c>
      <c r="D96" s="58">
        <f>SUM(C87-C96)</f>
        <v>92367.005208333343</v>
      </c>
      <c r="E96" s="28"/>
      <c r="F96" s="25" t="s">
        <v>15</v>
      </c>
      <c r="G96" s="59">
        <f>SUM(G95,-G88)+I95</f>
        <v>-628608.41145833337</v>
      </c>
      <c r="H96" s="58">
        <f>SUM(G87-G96)</f>
        <v>676108.41145833337</v>
      </c>
      <c r="I96" s="28"/>
      <c r="J96" s="25" t="s">
        <v>15</v>
      </c>
      <c r="K96" s="59">
        <f>SUM(K95,-K88)+M95</f>
        <v>5314.5052083333567</v>
      </c>
      <c r="L96" s="58">
        <f>SUM(K87-K96)</f>
        <v>13685.494791666642</v>
      </c>
      <c r="M96" s="28"/>
      <c r="N96" s="25" t="s">
        <v>15</v>
      </c>
      <c r="O96" s="59">
        <f>SUM(O95,-O88)+Q95</f>
        <v>-19784.140625</v>
      </c>
      <c r="P96" s="58">
        <f>SUM(O87-O96)</f>
        <v>48284.140625</v>
      </c>
      <c r="Q96" s="28"/>
      <c r="R96" s="4"/>
      <c r="S96" s="4"/>
      <c r="T96" s="4"/>
      <c r="U96" s="4"/>
      <c r="V96" s="4"/>
    </row>
    <row r="97" spans="1:22" ht="16.5" customHeight="1">
      <c r="A97" s="21"/>
      <c r="B97" s="25" t="s">
        <v>16</v>
      </c>
      <c r="C97" s="59">
        <f>SUM(C96,-C88)+E96</f>
        <v>-17686.533854166682</v>
      </c>
      <c r="D97" s="58">
        <f>SUM(C87-C97)</f>
        <v>93686.533854166686</v>
      </c>
      <c r="E97" s="28"/>
      <c r="F97" s="25" t="s">
        <v>16</v>
      </c>
      <c r="G97" s="59">
        <f>SUM(G96,-G88)+I96</f>
        <v>-637805.67447916674</v>
      </c>
      <c r="H97" s="58">
        <f>SUM(G87-G97)</f>
        <v>685305.67447916674</v>
      </c>
      <c r="I97" s="28"/>
      <c r="J97" s="25" t="s">
        <v>16</v>
      </c>
      <c r="K97" s="59">
        <f>SUM(K96,-K88)+M96</f>
        <v>5173.2838541666897</v>
      </c>
      <c r="L97" s="58">
        <f>SUM(K87-K97)</f>
        <v>13826.71614583331</v>
      </c>
      <c r="M97" s="28"/>
      <c r="N97" s="25" t="s">
        <v>16</v>
      </c>
      <c r="O97" s="59">
        <f>SUM(O96,-O88)+Q96</f>
        <v>-20283.9140625</v>
      </c>
      <c r="P97" s="58">
        <f>SUM(O87-O97)</f>
        <v>48783.9140625</v>
      </c>
      <c r="Q97" s="28"/>
      <c r="R97" s="4"/>
      <c r="S97" s="4"/>
      <c r="T97" s="4"/>
      <c r="U97" s="4"/>
      <c r="V97" s="4"/>
    </row>
    <row r="98" spans="1:22" ht="16.5" customHeight="1">
      <c r="A98" s="21"/>
      <c r="B98" s="25" t="s">
        <v>17</v>
      </c>
      <c r="C98" s="59">
        <f>SUM(C97,-C88)+E97</f>
        <v>-19006.062500000015</v>
      </c>
      <c r="D98" s="58">
        <f>SUM(C87-C98)</f>
        <v>95006.062500000015</v>
      </c>
      <c r="E98" s="28"/>
      <c r="F98" s="25" t="s">
        <v>17</v>
      </c>
      <c r="G98" s="59">
        <f>SUM(G97,-G88)+I97</f>
        <v>-647002.93750000012</v>
      </c>
      <c r="H98" s="58">
        <f>SUM(G87-G98)</f>
        <v>694502.93750000012</v>
      </c>
      <c r="I98" s="28"/>
      <c r="J98" s="25" t="s">
        <v>17</v>
      </c>
      <c r="K98" s="59">
        <f>SUM(K97,-K88)+M97</f>
        <v>5032.0625000000227</v>
      </c>
      <c r="L98" s="58">
        <f>SUM(K87-K98)</f>
        <v>13967.937499999978</v>
      </c>
      <c r="M98" s="28"/>
      <c r="N98" s="25" t="s">
        <v>17</v>
      </c>
      <c r="O98" s="59">
        <f>SUM(O97,-O88)+Q97</f>
        <v>-20783.6875</v>
      </c>
      <c r="P98" s="58">
        <f>SUM(O87-O98)</f>
        <v>49283.6875</v>
      </c>
      <c r="Q98" s="28"/>
      <c r="R98" s="4"/>
      <c r="S98" s="4"/>
      <c r="T98" s="4"/>
      <c r="U98" s="4"/>
      <c r="V98" s="4"/>
    </row>
    <row r="99" spans="1:22" ht="16.5" customHeight="1">
      <c r="A99" s="21"/>
      <c r="B99" s="25" t="s">
        <v>18</v>
      </c>
      <c r="C99" s="59">
        <f>SUM(C98,-C88)+E98</f>
        <v>-20325.591145833347</v>
      </c>
      <c r="D99" s="58">
        <f>SUM(C87-C99)</f>
        <v>96325.591145833343</v>
      </c>
      <c r="E99" s="28"/>
      <c r="F99" s="25" t="s">
        <v>18</v>
      </c>
      <c r="G99" s="59">
        <f>SUM(G98,-G88)+I98</f>
        <v>-656200.20052083349</v>
      </c>
      <c r="H99" s="58">
        <f>SUM(G87-G99)</f>
        <v>703700.20052083349</v>
      </c>
      <c r="I99" s="28"/>
      <c r="J99" s="25" t="s">
        <v>18</v>
      </c>
      <c r="K99" s="59">
        <f>SUM(K98,-K88)+M98</f>
        <v>4890.8411458333558</v>
      </c>
      <c r="L99" s="58">
        <f>SUM(K87-K99)</f>
        <v>14109.158854166644</v>
      </c>
      <c r="M99" s="28"/>
      <c r="N99" s="25" t="s">
        <v>18</v>
      </c>
      <c r="O99" s="59">
        <f>SUM(O98,-O88)+Q98</f>
        <v>-21283.4609375</v>
      </c>
      <c r="P99" s="58">
        <f>SUM(O87-O99)</f>
        <v>49783.4609375</v>
      </c>
      <c r="Q99" s="28"/>
      <c r="R99" s="4"/>
      <c r="S99" s="4"/>
      <c r="T99" s="4"/>
      <c r="U99" s="4"/>
      <c r="V99" s="4"/>
    </row>
    <row r="100" spans="1:22" ht="16.5" customHeight="1">
      <c r="A100" s="21"/>
      <c r="B100" s="25" t="s">
        <v>19</v>
      </c>
      <c r="C100" s="59">
        <f>SUM(C99,-C88)+E99</f>
        <v>-21645.119791666679</v>
      </c>
      <c r="D100" s="58">
        <f>SUM(C87-C100)</f>
        <v>97645.119791666686</v>
      </c>
      <c r="E100" s="28"/>
      <c r="F100" s="25" t="s">
        <v>19</v>
      </c>
      <c r="G100" s="59">
        <f>SUM(G99,-G88)+I99</f>
        <v>-665397.46354166686</v>
      </c>
      <c r="H100" s="58">
        <f>SUM(G87-G100)</f>
        <v>712897.46354166686</v>
      </c>
      <c r="I100" s="28"/>
      <c r="J100" s="25" t="s">
        <v>19</v>
      </c>
      <c r="K100" s="59">
        <f>SUM(K99,-K88)+M99</f>
        <v>4749.6197916666888</v>
      </c>
      <c r="L100" s="58">
        <f>SUM(K87-K100)</f>
        <v>14250.38020833331</v>
      </c>
      <c r="M100" s="28"/>
      <c r="N100" s="25" t="s">
        <v>19</v>
      </c>
      <c r="O100" s="59">
        <f>SUM(O99,-O88)+Q99</f>
        <v>-21783.234375</v>
      </c>
      <c r="P100" s="58">
        <f>SUM(O87-O100)</f>
        <v>50283.234375</v>
      </c>
      <c r="Q100" s="28"/>
      <c r="R100" s="4"/>
      <c r="S100" s="4"/>
      <c r="T100" s="4"/>
      <c r="U100" s="4"/>
      <c r="V100" s="4"/>
    </row>
    <row r="101" spans="1:22" ht="16.5" customHeight="1">
      <c r="A101" s="21"/>
      <c r="B101" s="25" t="s">
        <v>20</v>
      </c>
      <c r="C101" s="59">
        <f>SUM(C100-C88)+E100</f>
        <v>-22964.648437500011</v>
      </c>
      <c r="D101" s="58">
        <f>SUM(C87-C101)</f>
        <v>98964.648437500015</v>
      </c>
      <c r="E101" s="28"/>
      <c r="F101" s="25" t="s">
        <v>20</v>
      </c>
      <c r="G101" s="59">
        <f>SUM(G100-G88)+I100</f>
        <v>-674594.72656250023</v>
      </c>
      <c r="H101" s="58">
        <f>SUM(G87-G101)</f>
        <v>722094.72656250023</v>
      </c>
      <c r="I101" s="28"/>
      <c r="J101" s="25" t="s">
        <v>20</v>
      </c>
      <c r="K101" s="59">
        <f>SUM(K100-K88)+M100</f>
        <v>4608.3984375000218</v>
      </c>
      <c r="L101" s="58">
        <f>SUM(K87-K101)</f>
        <v>14391.601562499978</v>
      </c>
      <c r="M101" s="28"/>
      <c r="N101" s="25" t="s">
        <v>20</v>
      </c>
      <c r="O101" s="59">
        <f>SUM(O100-O88)+Q100</f>
        <v>-22283.0078125</v>
      </c>
      <c r="P101" s="58">
        <f>SUM(O87-O101)</f>
        <v>50783.0078125</v>
      </c>
      <c r="Q101" s="28"/>
      <c r="R101" s="4"/>
      <c r="S101" s="4"/>
      <c r="T101" s="4"/>
      <c r="U101" s="4"/>
      <c r="V101" s="4"/>
    </row>
    <row r="102" spans="1:22" ht="16.5" customHeight="1">
      <c r="A102" s="21"/>
      <c r="B102" s="25" t="s">
        <v>21</v>
      </c>
      <c r="C102" s="59">
        <f>SUM(C101-C88)+E101</f>
        <v>-24284.177083333343</v>
      </c>
      <c r="D102" s="58">
        <f>SUM(C87-C102)</f>
        <v>100284.17708333334</v>
      </c>
      <c r="E102" s="28"/>
      <c r="F102" s="25" t="s">
        <v>21</v>
      </c>
      <c r="G102" s="59">
        <f>SUM(G101-G88)+I101</f>
        <v>-683791.9895833336</v>
      </c>
      <c r="H102" s="58">
        <f>SUM(G87-G102)</f>
        <v>731291.9895833336</v>
      </c>
      <c r="I102" s="28"/>
      <c r="J102" s="25" t="s">
        <v>21</v>
      </c>
      <c r="K102" s="59">
        <f>SUM(K101-K88)+M101</f>
        <v>4467.1770833333549</v>
      </c>
      <c r="L102" s="58">
        <f>SUM(K87-K102)</f>
        <v>14532.822916666646</v>
      </c>
      <c r="M102" s="28"/>
      <c r="N102" s="25" t="s">
        <v>21</v>
      </c>
      <c r="O102" s="59">
        <f>SUM(O101-O88)+Q101</f>
        <v>-22782.78125</v>
      </c>
      <c r="P102" s="58">
        <f>SUM(O87-O102)</f>
        <v>51282.78125</v>
      </c>
      <c r="Q102" s="28"/>
      <c r="R102" s="4"/>
      <c r="S102" s="4"/>
      <c r="T102" s="4"/>
      <c r="U102" s="4"/>
      <c r="V102" s="4"/>
    </row>
    <row r="103" spans="1:22" ht="16.5" customHeight="1">
      <c r="A103" s="21"/>
      <c r="B103" s="25" t="s">
        <v>22</v>
      </c>
      <c r="C103" s="59">
        <f>SUM(C102-C88)+E102</f>
        <v>-25603.705729166675</v>
      </c>
      <c r="D103" s="58">
        <f>SUM(C87-C103)</f>
        <v>101603.70572916667</v>
      </c>
      <c r="E103" s="28"/>
      <c r="F103" s="25" t="s">
        <v>22</v>
      </c>
      <c r="G103" s="59">
        <f>SUM(G102-G88)+I102</f>
        <v>-692989.25260416698</v>
      </c>
      <c r="H103" s="58">
        <f>SUM(G87-G103)</f>
        <v>740489.25260416698</v>
      </c>
      <c r="I103" s="28"/>
      <c r="J103" s="25" t="s">
        <v>22</v>
      </c>
      <c r="K103" s="59">
        <f>SUM(K102-K88)+M102</f>
        <v>4325.9557291666879</v>
      </c>
      <c r="L103" s="58">
        <f>SUM(K87-K103)</f>
        <v>14674.044270833312</v>
      </c>
      <c r="M103" s="28"/>
      <c r="N103" s="25" t="s">
        <v>22</v>
      </c>
      <c r="O103" s="59">
        <f>SUM(O102-O88)+Q102</f>
        <v>-23282.5546875</v>
      </c>
      <c r="P103" s="58">
        <f>SUM(O87-O103)</f>
        <v>51782.5546875</v>
      </c>
      <c r="Q103" s="28"/>
      <c r="R103" s="4"/>
      <c r="S103" s="4"/>
      <c r="T103" s="4"/>
      <c r="U103" s="4"/>
      <c r="V103" s="4"/>
    </row>
    <row r="104" spans="1:22" ht="16.5" customHeight="1">
      <c r="A104" s="21"/>
      <c r="B104" s="25" t="s">
        <v>23</v>
      </c>
      <c r="C104" s="59">
        <f>SUM(C103-C88)+E103</f>
        <v>-26923.234375000007</v>
      </c>
      <c r="D104" s="58">
        <f>SUM(C87-C104)</f>
        <v>102923.234375</v>
      </c>
      <c r="E104" s="28"/>
      <c r="F104" s="25" t="s">
        <v>23</v>
      </c>
      <c r="G104" s="59">
        <f>SUM(G103-G88)+I103</f>
        <v>-702186.51562500035</v>
      </c>
      <c r="H104" s="58">
        <f>SUM(G87-G104)</f>
        <v>749686.51562500035</v>
      </c>
      <c r="I104" s="28"/>
      <c r="J104" s="25" t="s">
        <v>23</v>
      </c>
      <c r="K104" s="59">
        <f>SUM(K103-K88)+M103</f>
        <v>4184.7343750000209</v>
      </c>
      <c r="L104" s="58">
        <f>SUM(K87-K104)</f>
        <v>14815.265624999978</v>
      </c>
      <c r="M104" s="28"/>
      <c r="N104" s="25" t="s">
        <v>23</v>
      </c>
      <c r="O104" s="59">
        <f>SUM(O103-O88)+Q103</f>
        <v>-23782.328125</v>
      </c>
      <c r="P104" s="58">
        <f>SUM(O87-O104)</f>
        <v>52282.328125</v>
      </c>
      <c r="Q104" s="28"/>
      <c r="R104" s="4"/>
      <c r="S104" s="4"/>
      <c r="T104" s="4"/>
      <c r="U104" s="4"/>
      <c r="V104" s="4"/>
    </row>
    <row r="105" spans="1:22" ht="16.5" customHeight="1">
      <c r="A105" s="21"/>
      <c r="B105" s="25" t="s">
        <v>24</v>
      </c>
      <c r="C105" s="59">
        <f>SUM(C104,-C88)+E104</f>
        <v>-28242.763020833339</v>
      </c>
      <c r="D105" s="58">
        <f>SUM(C87-C105)</f>
        <v>104242.76302083334</v>
      </c>
      <c r="E105" s="28"/>
      <c r="F105" s="25" t="s">
        <v>24</v>
      </c>
      <c r="G105" s="59">
        <f>SUM(G104,-G88)+I104</f>
        <v>-711383.77864583372</v>
      </c>
      <c r="H105" s="58">
        <f>SUM(G87-G105)</f>
        <v>758883.77864583372</v>
      </c>
      <c r="I105" s="28"/>
      <c r="J105" s="25" t="s">
        <v>24</v>
      </c>
      <c r="K105" s="59">
        <f>SUM(K104,-K88)+M104</f>
        <v>4043.5130208333544</v>
      </c>
      <c r="L105" s="58">
        <f>SUM(K87-K105)</f>
        <v>14956.486979166646</v>
      </c>
      <c r="M105" s="28"/>
      <c r="N105" s="25" t="s">
        <v>24</v>
      </c>
      <c r="O105" s="59">
        <f>SUM(O104,-O88)+Q104</f>
        <v>-24282.1015625</v>
      </c>
      <c r="P105" s="58">
        <f>SUM(O87-O105)</f>
        <v>52782.1015625</v>
      </c>
      <c r="Q105" s="28"/>
      <c r="R105" s="4"/>
      <c r="S105" s="4"/>
      <c r="T105" s="4"/>
      <c r="U105" s="4"/>
      <c r="V105" s="4"/>
    </row>
    <row r="106" spans="1:22" ht="16.5" customHeight="1">
      <c r="A106" s="21"/>
      <c r="B106" s="25" t="s">
        <v>25</v>
      </c>
      <c r="C106" s="59">
        <f>SUM(C105-C88)+E105</f>
        <v>-29562.291666666672</v>
      </c>
      <c r="D106" s="58">
        <f>SUM(C87-C106)</f>
        <v>105562.29166666667</v>
      </c>
      <c r="E106" s="28"/>
      <c r="F106" s="25" t="s">
        <v>25</v>
      </c>
      <c r="G106" s="59">
        <f>SUM(G105-G88)+I105</f>
        <v>-720581.04166666709</v>
      </c>
      <c r="H106" s="58">
        <f>SUM(G87-G106)</f>
        <v>768081.04166666709</v>
      </c>
      <c r="I106" s="28"/>
      <c r="J106" s="25" t="s">
        <v>25</v>
      </c>
      <c r="K106" s="59">
        <f>SUM(K105-K88)+M105</f>
        <v>3902.2916666666879</v>
      </c>
      <c r="L106" s="58">
        <f>SUM(K87-K106)</f>
        <v>15097.708333333312</v>
      </c>
      <c r="M106" s="28"/>
      <c r="N106" s="25" t="s">
        <v>25</v>
      </c>
      <c r="O106" s="59">
        <f>SUM(O105-O88)+Q105</f>
        <v>-24781.875</v>
      </c>
      <c r="P106" s="58">
        <f>SUM(O87-O106)</f>
        <v>53281.875</v>
      </c>
      <c r="Q106" s="28"/>
      <c r="R106" s="4"/>
      <c r="S106" s="4"/>
      <c r="T106" s="4"/>
      <c r="U106" s="4"/>
      <c r="V106" s="4"/>
    </row>
    <row r="107" spans="1:22" ht="16.5" customHeight="1">
      <c r="A107" s="4"/>
      <c r="B107" s="5"/>
      <c r="C107" s="6"/>
      <c r="D107" s="7" t="s">
        <v>0</v>
      </c>
      <c r="E107" s="8"/>
      <c r="F107" s="5"/>
      <c r="G107" s="12"/>
      <c r="H107" s="13">
        <v>95</v>
      </c>
      <c r="I107" s="14"/>
      <c r="J107" s="5"/>
      <c r="K107" s="15"/>
      <c r="L107" s="16" t="s">
        <v>2</v>
      </c>
      <c r="M107" s="17"/>
      <c r="N107" s="5"/>
      <c r="O107" s="9"/>
      <c r="P107" s="10" t="s">
        <v>1</v>
      </c>
      <c r="Q107" s="11"/>
      <c r="R107" s="4"/>
      <c r="S107" s="4"/>
      <c r="T107" s="4"/>
      <c r="U107" s="4"/>
      <c r="V107" s="4"/>
    </row>
    <row r="108" spans="1:22" ht="16.5" customHeight="1">
      <c r="A108" s="21"/>
      <c r="B108" s="18" t="s">
        <v>3</v>
      </c>
      <c r="C108" s="19">
        <f>C87</f>
        <v>76000</v>
      </c>
      <c r="D108" s="87" t="s">
        <v>30</v>
      </c>
      <c r="E108" s="88"/>
      <c r="F108" s="18" t="s">
        <v>3</v>
      </c>
      <c r="G108" s="19">
        <f>G87</f>
        <v>47500</v>
      </c>
      <c r="H108" s="4"/>
      <c r="I108" s="21"/>
      <c r="J108" s="18" t="s">
        <v>3</v>
      </c>
      <c r="K108" s="19">
        <f>K87</f>
        <v>19000</v>
      </c>
      <c r="L108" s="4"/>
      <c r="M108" s="4"/>
      <c r="N108" s="18" t="s">
        <v>3</v>
      </c>
      <c r="O108" s="19">
        <f>O87</f>
        <v>28500</v>
      </c>
      <c r="P108" s="4"/>
      <c r="Q108" s="21"/>
      <c r="R108" s="4"/>
      <c r="S108" s="4"/>
      <c r="T108" s="4"/>
      <c r="U108" s="4"/>
      <c r="V108" s="4"/>
    </row>
    <row r="109" spans="1:22" ht="16.5" customHeight="1">
      <c r="A109" s="21"/>
      <c r="B109" s="18" t="s">
        <v>5</v>
      </c>
      <c r="C109" s="57">
        <f>C88</f>
        <v>1319.5286458333333</v>
      </c>
      <c r="D109" s="89"/>
      <c r="E109" s="90"/>
      <c r="F109" s="18" t="s">
        <v>5</v>
      </c>
      <c r="G109" s="57">
        <f>G88</f>
        <v>9197.2630208333339</v>
      </c>
      <c r="H109" s="27"/>
      <c r="I109" s="23"/>
      <c r="J109" s="18" t="s">
        <v>5</v>
      </c>
      <c r="K109" s="57">
        <f>K88</f>
        <v>141.22135416666666</v>
      </c>
      <c r="L109" s="27"/>
      <c r="M109" s="27"/>
      <c r="N109" s="18" t="s">
        <v>5</v>
      </c>
      <c r="O109" s="57">
        <f>O88</f>
        <v>499.7734375</v>
      </c>
      <c r="P109" s="27"/>
      <c r="Q109" s="23"/>
      <c r="R109" s="4"/>
      <c r="S109" s="4"/>
      <c r="T109" s="4"/>
      <c r="U109" s="4"/>
      <c r="V109" s="4"/>
    </row>
    <row r="110" spans="1:22" ht="16.5" customHeight="1">
      <c r="A110" s="4"/>
      <c r="B110" s="5"/>
      <c r="C110" s="28" t="s">
        <v>6</v>
      </c>
      <c r="D110" s="28" t="s">
        <v>7</v>
      </c>
      <c r="E110" s="28" t="s">
        <v>8</v>
      </c>
      <c r="F110" s="5"/>
      <c r="G110" s="28" t="s">
        <v>6</v>
      </c>
      <c r="H110" s="28" t="s">
        <v>7</v>
      </c>
      <c r="I110" s="28" t="s">
        <v>8</v>
      </c>
      <c r="J110" s="5"/>
      <c r="K110" s="28" t="s">
        <v>6</v>
      </c>
      <c r="L110" s="28" t="s">
        <v>7</v>
      </c>
      <c r="M110" s="28" t="s">
        <v>8</v>
      </c>
      <c r="N110" s="5"/>
      <c r="O110" s="28" t="s">
        <v>6</v>
      </c>
      <c r="P110" s="28" t="s">
        <v>7</v>
      </c>
      <c r="Q110" s="28" t="s">
        <v>8</v>
      </c>
      <c r="R110" s="4"/>
      <c r="S110" s="4"/>
      <c r="T110" s="4"/>
      <c r="U110" s="4"/>
      <c r="V110" s="4"/>
    </row>
    <row r="111" spans="1:22" ht="16.5" customHeight="1">
      <c r="A111" s="21"/>
      <c r="B111" s="25" t="s">
        <v>9</v>
      </c>
      <c r="C111" s="59">
        <f>C106</f>
        <v>-29562.291666666672</v>
      </c>
      <c r="D111" s="59"/>
      <c r="E111" s="28"/>
      <c r="F111" s="25" t="s">
        <v>9</v>
      </c>
      <c r="G111" s="59">
        <f>G106</f>
        <v>-720581.04166666709</v>
      </c>
      <c r="H111" s="59"/>
      <c r="I111" s="28"/>
      <c r="J111" s="25" t="s">
        <v>9</v>
      </c>
      <c r="K111" s="59">
        <f>K106</f>
        <v>3902.2916666666879</v>
      </c>
      <c r="L111" s="59"/>
      <c r="M111" s="28"/>
      <c r="N111" s="25" t="s">
        <v>9</v>
      </c>
      <c r="O111" s="59">
        <f>O106</f>
        <v>-24781.875</v>
      </c>
      <c r="P111" s="59"/>
      <c r="Q111" s="28"/>
      <c r="R111" s="4"/>
      <c r="S111" s="4"/>
      <c r="T111" s="4"/>
      <c r="U111" s="4"/>
      <c r="V111" s="4"/>
    </row>
    <row r="112" spans="1:22" ht="16.5" customHeight="1">
      <c r="A112" s="21"/>
      <c r="B112" s="25" t="s">
        <v>10</v>
      </c>
      <c r="C112" s="59">
        <f>SUM(C111,-C109)+E111</f>
        <v>-30881.820312500004</v>
      </c>
      <c r="D112" s="58">
        <f>SUM(C108-C112)</f>
        <v>106881.8203125</v>
      </c>
      <c r="E112" s="28"/>
      <c r="F112" s="25" t="s">
        <v>10</v>
      </c>
      <c r="G112" s="59">
        <f>SUM(G111,-G109)+I111</f>
        <v>-729778.30468750047</v>
      </c>
      <c r="H112" s="58">
        <f>SUM(G108-G112)</f>
        <v>777278.30468750047</v>
      </c>
      <c r="I112" s="28"/>
      <c r="J112" s="25" t="s">
        <v>10</v>
      </c>
      <c r="K112" s="59">
        <f>SUM(K111,-K109)+M111</f>
        <v>3761.0703125000214</v>
      </c>
      <c r="L112" s="58">
        <f>SUM(K108-K112)</f>
        <v>15238.929687499978</v>
      </c>
      <c r="M112" s="28"/>
      <c r="N112" s="25" t="s">
        <v>10</v>
      </c>
      <c r="O112" s="59">
        <f>SUM(O111,-O109)+Q111</f>
        <v>-25281.6484375</v>
      </c>
      <c r="P112" s="58">
        <f>SUM(O108-O112)</f>
        <v>53781.6484375</v>
      </c>
      <c r="Q112" s="28"/>
      <c r="R112" s="4"/>
      <c r="S112" s="4"/>
      <c r="T112" s="4"/>
      <c r="U112" s="4"/>
      <c r="V112" s="4"/>
    </row>
    <row r="113" spans="1:22" ht="16.5" customHeight="1">
      <c r="A113" s="21"/>
      <c r="B113" s="25" t="s">
        <v>11</v>
      </c>
      <c r="C113" s="59">
        <f>SUM(C112,-C109)+E112</f>
        <v>-32201.348958333336</v>
      </c>
      <c r="D113" s="58">
        <f>SUM(C108-C113)</f>
        <v>108201.34895833334</v>
      </c>
      <c r="E113" s="28"/>
      <c r="F113" s="25" t="s">
        <v>11</v>
      </c>
      <c r="G113" s="59">
        <f>SUM(G112,-G109)+I112</f>
        <v>-738975.56770833384</v>
      </c>
      <c r="H113" s="58">
        <f>SUM(G108-G113)</f>
        <v>786475.56770833384</v>
      </c>
      <c r="I113" s="28"/>
      <c r="J113" s="25" t="s">
        <v>11</v>
      </c>
      <c r="K113" s="59">
        <f>SUM(K112,-K109)+M112</f>
        <v>3619.8489583333549</v>
      </c>
      <c r="L113" s="58">
        <f>SUM(K108-K113)</f>
        <v>15380.151041666646</v>
      </c>
      <c r="M113" s="28"/>
      <c r="N113" s="25" t="s">
        <v>11</v>
      </c>
      <c r="O113" s="59">
        <f>SUM(O112,-O109)+Q112</f>
        <v>-25781.421875</v>
      </c>
      <c r="P113" s="58">
        <f>SUM(O108-O113)</f>
        <v>54281.421875</v>
      </c>
      <c r="Q113" s="28"/>
      <c r="R113" s="4"/>
      <c r="S113" s="4"/>
      <c r="T113" s="4"/>
      <c r="U113" s="4"/>
      <c r="V113" s="4"/>
    </row>
    <row r="114" spans="1:22" ht="16.5" customHeight="1">
      <c r="A114" s="21"/>
      <c r="B114" s="25" t="s">
        <v>12</v>
      </c>
      <c r="C114" s="59">
        <f>SUM(C113,-C109)+E113</f>
        <v>-33520.877604166672</v>
      </c>
      <c r="D114" s="58">
        <f>SUM(C108-C114)</f>
        <v>109520.87760416667</v>
      </c>
      <c r="E114" s="28"/>
      <c r="F114" s="25" t="s">
        <v>12</v>
      </c>
      <c r="G114" s="59">
        <f>SUM(G113,-G109)+I113</f>
        <v>-748172.83072916721</v>
      </c>
      <c r="H114" s="58">
        <f>SUM(G108-G114)</f>
        <v>795672.83072916721</v>
      </c>
      <c r="I114" s="28"/>
      <c r="J114" s="25" t="s">
        <v>12</v>
      </c>
      <c r="K114" s="59">
        <f>SUM(K113,-K109)+M113</f>
        <v>3478.6276041666883</v>
      </c>
      <c r="L114" s="58">
        <f>SUM(K108-K114)</f>
        <v>15521.372395833312</v>
      </c>
      <c r="M114" s="28"/>
      <c r="N114" s="25" t="s">
        <v>12</v>
      </c>
      <c r="O114" s="59">
        <f>SUM(O113,-O109)+Q113</f>
        <v>-26281.1953125</v>
      </c>
      <c r="P114" s="58">
        <f>SUM(O108-O114)</f>
        <v>54781.1953125</v>
      </c>
      <c r="Q114" s="28"/>
      <c r="R114" s="4"/>
      <c r="S114" s="4"/>
      <c r="T114" s="4"/>
      <c r="U114" s="4"/>
      <c r="V114" s="4"/>
    </row>
    <row r="115" spans="1:22" ht="16.5" customHeight="1">
      <c r="A115" s="21"/>
      <c r="B115" s="25" t="s">
        <v>13</v>
      </c>
      <c r="C115" s="59">
        <f>SUM(C114-C109+E114)</f>
        <v>-34840.406250000007</v>
      </c>
      <c r="D115" s="58">
        <f>SUM(C108-C115)</f>
        <v>110840.40625</v>
      </c>
      <c r="E115" s="28"/>
      <c r="F115" s="25" t="s">
        <v>13</v>
      </c>
      <c r="G115" s="59">
        <f>SUM(G114-G109+I114)</f>
        <v>-757370.09375000058</v>
      </c>
      <c r="H115" s="58">
        <f>SUM(G108-G115)</f>
        <v>804870.09375000058</v>
      </c>
      <c r="I115" s="28"/>
      <c r="J115" s="25" t="s">
        <v>13</v>
      </c>
      <c r="K115" s="59">
        <f>SUM(K114-K109+M114)</f>
        <v>3337.4062500000218</v>
      </c>
      <c r="L115" s="58">
        <f>SUM(K108-K115)</f>
        <v>15662.593749999978</v>
      </c>
      <c r="M115" s="28"/>
      <c r="N115" s="25" t="s">
        <v>13</v>
      </c>
      <c r="O115" s="59">
        <f>SUM(O114-O109+Q114)</f>
        <v>-26780.96875</v>
      </c>
      <c r="P115" s="58">
        <f>SUM(O108-O115)</f>
        <v>55280.96875</v>
      </c>
      <c r="Q115" s="28"/>
      <c r="R115" s="4"/>
      <c r="S115" s="4"/>
      <c r="T115" s="4"/>
      <c r="U115" s="4"/>
      <c r="V115" s="4"/>
    </row>
    <row r="116" spans="1:22" ht="16.5" customHeight="1">
      <c r="A116" s="21"/>
      <c r="B116" s="25" t="s">
        <v>14</v>
      </c>
      <c r="C116" s="59">
        <f>SUM(C115-C109+E115)</f>
        <v>-36159.934895833343</v>
      </c>
      <c r="D116" s="58">
        <f>SUM(C108-C116)</f>
        <v>112159.93489583334</v>
      </c>
      <c r="E116" s="28"/>
      <c r="F116" s="25" t="s">
        <v>14</v>
      </c>
      <c r="G116" s="59">
        <f>SUM(G115-G109+I115)</f>
        <v>-766567.35677083395</v>
      </c>
      <c r="H116" s="58">
        <f>SUM(G108-G116)</f>
        <v>814067.35677083395</v>
      </c>
      <c r="I116" s="28"/>
      <c r="J116" s="25" t="s">
        <v>14</v>
      </c>
      <c r="K116" s="59">
        <f>SUM(K115-K109+M115)</f>
        <v>3196.1848958333553</v>
      </c>
      <c r="L116" s="58">
        <f>SUM(K108-K116)</f>
        <v>15803.815104166644</v>
      </c>
      <c r="M116" s="28"/>
      <c r="N116" s="25" t="s">
        <v>14</v>
      </c>
      <c r="O116" s="59">
        <f>SUM(O115-O109+Q115)</f>
        <v>-27280.7421875</v>
      </c>
      <c r="P116" s="58">
        <f>SUM(O108-O116)</f>
        <v>55780.7421875</v>
      </c>
      <c r="Q116" s="28"/>
      <c r="R116" s="4"/>
      <c r="S116" s="4"/>
      <c r="T116" s="4"/>
      <c r="U116" s="4"/>
      <c r="V116" s="4"/>
    </row>
    <row r="117" spans="1:22" ht="16.5" customHeight="1">
      <c r="A117" s="21"/>
      <c r="B117" s="25" t="s">
        <v>15</v>
      </c>
      <c r="C117" s="59">
        <f>SUM(C116,-C109)+E116</f>
        <v>-37479.463541666679</v>
      </c>
      <c r="D117" s="58">
        <f>SUM(C108-C117)</f>
        <v>113479.46354166669</v>
      </c>
      <c r="E117" s="28"/>
      <c r="F117" s="25" t="s">
        <v>15</v>
      </c>
      <c r="G117" s="59">
        <f>SUM(G116,-G109)+I116</f>
        <v>-775764.61979166733</v>
      </c>
      <c r="H117" s="58">
        <f>SUM(G108-G117)</f>
        <v>823264.61979166733</v>
      </c>
      <c r="I117" s="28"/>
      <c r="J117" s="25" t="s">
        <v>15</v>
      </c>
      <c r="K117" s="59">
        <f>SUM(K116,-K109)+M116</f>
        <v>3054.9635416666888</v>
      </c>
      <c r="L117" s="58">
        <f>SUM(K108-K117)</f>
        <v>15945.03645833331</v>
      </c>
      <c r="M117" s="28"/>
      <c r="N117" s="25" t="s">
        <v>15</v>
      </c>
      <c r="O117" s="59">
        <f>SUM(O116,-O109)+Q116</f>
        <v>-27780.515625</v>
      </c>
      <c r="P117" s="58">
        <f>SUM(O108-O117)</f>
        <v>56280.515625</v>
      </c>
      <c r="Q117" s="28"/>
      <c r="R117" s="4"/>
      <c r="S117" s="4"/>
      <c r="T117" s="4"/>
      <c r="U117" s="4"/>
      <c r="V117" s="4"/>
    </row>
    <row r="118" spans="1:22" ht="16.5" customHeight="1">
      <c r="A118" s="21"/>
      <c r="B118" s="25" t="s">
        <v>16</v>
      </c>
      <c r="C118" s="59">
        <f>SUM(C117,-C109)+E117</f>
        <v>-38798.992187500015</v>
      </c>
      <c r="D118" s="58">
        <f>SUM(C108-C118)</f>
        <v>114798.99218750001</v>
      </c>
      <c r="E118" s="28"/>
      <c r="F118" s="25" t="s">
        <v>16</v>
      </c>
      <c r="G118" s="59">
        <f>SUM(G117,-G109)+I117</f>
        <v>-784961.8828125007</v>
      </c>
      <c r="H118" s="58">
        <f>SUM(G108-G118)</f>
        <v>832461.8828125007</v>
      </c>
      <c r="I118" s="28"/>
      <c r="J118" s="25" t="s">
        <v>16</v>
      </c>
      <c r="K118" s="59">
        <f>SUM(K117,-K109)+M117</f>
        <v>2913.7421875000223</v>
      </c>
      <c r="L118" s="58">
        <f>SUM(K108-K118)</f>
        <v>16086.257812499978</v>
      </c>
      <c r="M118" s="28"/>
      <c r="N118" s="25" t="s">
        <v>16</v>
      </c>
      <c r="O118" s="59">
        <f>SUM(O117,-O109)+Q117</f>
        <v>-28280.2890625</v>
      </c>
      <c r="P118" s="58">
        <f>SUM(O108-O118)</f>
        <v>56780.2890625</v>
      </c>
      <c r="Q118" s="28"/>
      <c r="R118" s="4"/>
      <c r="S118" s="4"/>
      <c r="T118" s="4"/>
      <c r="U118" s="4"/>
      <c r="V118" s="4"/>
    </row>
    <row r="119" spans="1:22" ht="16.5" customHeight="1">
      <c r="A119" s="21"/>
      <c r="B119" s="25" t="s">
        <v>17</v>
      </c>
      <c r="C119" s="59">
        <f>SUM(C118,-C109)+E118</f>
        <v>-40118.52083333335</v>
      </c>
      <c r="D119" s="58">
        <f>SUM(C108-C119)</f>
        <v>116118.52083333334</v>
      </c>
      <c r="E119" s="28"/>
      <c r="F119" s="25" t="s">
        <v>17</v>
      </c>
      <c r="G119" s="59">
        <f>SUM(G118,-G109)+I118</f>
        <v>-794159.14583333407</v>
      </c>
      <c r="H119" s="58">
        <f>SUM(G108-G119)</f>
        <v>841659.14583333407</v>
      </c>
      <c r="I119" s="28"/>
      <c r="J119" s="25" t="s">
        <v>17</v>
      </c>
      <c r="K119" s="59">
        <f>SUM(K118,-K109)+M118</f>
        <v>2772.5208333333558</v>
      </c>
      <c r="L119" s="58">
        <f>SUM(K108-K119)</f>
        <v>16227.479166666644</v>
      </c>
      <c r="M119" s="28"/>
      <c r="N119" s="25" t="s">
        <v>17</v>
      </c>
      <c r="O119" s="59">
        <f>SUM(O118,-O109)+Q118</f>
        <v>-28780.0625</v>
      </c>
      <c r="P119" s="58">
        <f>SUM(O108-O119)</f>
        <v>57280.0625</v>
      </c>
      <c r="Q119" s="28"/>
      <c r="R119" s="4"/>
      <c r="S119" s="4"/>
      <c r="T119" s="4"/>
      <c r="U119" s="4"/>
      <c r="V119" s="4"/>
    </row>
    <row r="120" spans="1:22" ht="16.5" customHeight="1">
      <c r="A120" s="21"/>
      <c r="B120" s="25" t="s">
        <v>18</v>
      </c>
      <c r="C120" s="59">
        <f>SUM(C119,-C109)+E119</f>
        <v>-41438.049479166686</v>
      </c>
      <c r="D120" s="58">
        <f>SUM(C108-C120)</f>
        <v>117438.04947916669</v>
      </c>
      <c r="E120" s="28"/>
      <c r="F120" s="25" t="s">
        <v>18</v>
      </c>
      <c r="G120" s="59">
        <f>SUM(G119,-G109)+I119</f>
        <v>-803356.40885416744</v>
      </c>
      <c r="H120" s="58">
        <f>SUM(G108-G120)</f>
        <v>850856.40885416744</v>
      </c>
      <c r="I120" s="28"/>
      <c r="J120" s="25" t="s">
        <v>18</v>
      </c>
      <c r="K120" s="59">
        <f>SUM(K119,-K109)+M119</f>
        <v>2631.2994791666893</v>
      </c>
      <c r="L120" s="58">
        <f>SUM(K108-K120)</f>
        <v>16368.70052083331</v>
      </c>
      <c r="M120" s="28"/>
      <c r="N120" s="25" t="s">
        <v>18</v>
      </c>
      <c r="O120" s="59">
        <f>SUM(O119,-O109)+Q119</f>
        <v>-29279.8359375</v>
      </c>
      <c r="P120" s="58">
        <f>SUM(O108-O120)</f>
        <v>57779.8359375</v>
      </c>
      <c r="Q120" s="28"/>
      <c r="R120" s="4"/>
      <c r="S120" s="4"/>
      <c r="T120" s="4"/>
      <c r="U120" s="4"/>
      <c r="V120" s="4"/>
    </row>
    <row r="121" spans="1:22" ht="16.5" customHeight="1">
      <c r="A121" s="21"/>
      <c r="B121" s="25" t="s">
        <v>19</v>
      </c>
      <c r="C121" s="59">
        <f>SUM(C120,-C109)+E120</f>
        <v>-42757.578125000022</v>
      </c>
      <c r="D121" s="58">
        <f>SUM(C108-C121)</f>
        <v>118757.57812500003</v>
      </c>
      <c r="E121" s="28"/>
      <c r="F121" s="25" t="s">
        <v>19</v>
      </c>
      <c r="G121" s="59">
        <f>SUM(G120,-G109)+I120</f>
        <v>-812553.67187500081</v>
      </c>
      <c r="H121" s="58">
        <f>SUM(G108-G121)</f>
        <v>860053.67187500081</v>
      </c>
      <c r="I121" s="28"/>
      <c r="J121" s="25" t="s">
        <v>19</v>
      </c>
      <c r="K121" s="59">
        <f>SUM(K120,-K109)+M120</f>
        <v>2490.0781250000227</v>
      </c>
      <c r="L121" s="58">
        <f>SUM(K108-K121)</f>
        <v>16509.921874999978</v>
      </c>
      <c r="M121" s="28"/>
      <c r="N121" s="25" t="s">
        <v>19</v>
      </c>
      <c r="O121" s="59">
        <f>SUM(O120,-O109)+Q120</f>
        <v>-29779.609375</v>
      </c>
      <c r="P121" s="58">
        <f>SUM(O108-O121)</f>
        <v>58279.609375</v>
      </c>
      <c r="Q121" s="28"/>
      <c r="R121" s="4"/>
      <c r="S121" s="4"/>
      <c r="T121" s="4"/>
      <c r="U121" s="4"/>
      <c r="V121" s="4"/>
    </row>
    <row r="122" spans="1:22" ht="16.5" customHeight="1">
      <c r="A122" s="21"/>
      <c r="B122" s="25" t="s">
        <v>20</v>
      </c>
      <c r="C122" s="59">
        <f>SUM(C121-C109)+E121</f>
        <v>-44077.106770833358</v>
      </c>
      <c r="D122" s="58">
        <f>SUM(C108-C122)</f>
        <v>120077.10677083336</v>
      </c>
      <c r="E122" s="28"/>
      <c r="F122" s="25" t="s">
        <v>20</v>
      </c>
      <c r="G122" s="59">
        <f>SUM(G121-G109)+I121</f>
        <v>-821750.93489583419</v>
      </c>
      <c r="H122" s="58">
        <f>SUM(G108-G122)</f>
        <v>869250.93489583419</v>
      </c>
      <c r="I122" s="28"/>
      <c r="J122" s="25" t="s">
        <v>20</v>
      </c>
      <c r="K122" s="59">
        <f>SUM(K121-K109)+M121</f>
        <v>2348.8567708333562</v>
      </c>
      <c r="L122" s="58">
        <f>SUM(K108-K122)</f>
        <v>16651.143229166642</v>
      </c>
      <c r="M122" s="28"/>
      <c r="N122" s="25" t="s">
        <v>20</v>
      </c>
      <c r="O122" s="59">
        <f>SUM(O121-O109)+Q121</f>
        <v>-30279.3828125</v>
      </c>
      <c r="P122" s="58">
        <f>SUM(O108-O122)</f>
        <v>58779.3828125</v>
      </c>
      <c r="Q122" s="28"/>
      <c r="R122" s="4"/>
      <c r="S122" s="4"/>
      <c r="T122" s="4"/>
      <c r="U122" s="4"/>
      <c r="V122" s="4"/>
    </row>
    <row r="123" spans="1:22" ht="16.5" customHeight="1">
      <c r="A123" s="21"/>
      <c r="B123" s="25" t="s">
        <v>21</v>
      </c>
      <c r="C123" s="59">
        <f>SUM(C122-C109)+E122</f>
        <v>-45396.635416666693</v>
      </c>
      <c r="D123" s="58">
        <f>SUM(C108-C123)</f>
        <v>121396.63541666669</v>
      </c>
      <c r="E123" s="28"/>
      <c r="F123" s="25" t="s">
        <v>21</v>
      </c>
      <c r="G123" s="59">
        <f>SUM(G122-G109)+I122</f>
        <v>-830948.19791666756</v>
      </c>
      <c r="H123" s="58">
        <f>SUM(G108-G123)</f>
        <v>878448.19791666756</v>
      </c>
      <c r="I123" s="28"/>
      <c r="J123" s="25" t="s">
        <v>21</v>
      </c>
      <c r="K123" s="59">
        <f>SUM(K122-K109)+M122</f>
        <v>2207.6354166666897</v>
      </c>
      <c r="L123" s="58">
        <f>SUM(K108-K123)</f>
        <v>16792.36458333331</v>
      </c>
      <c r="M123" s="28"/>
      <c r="N123" s="25" t="s">
        <v>21</v>
      </c>
      <c r="O123" s="59">
        <f>SUM(O122-O109)+Q122</f>
        <v>-30779.15625</v>
      </c>
      <c r="P123" s="58">
        <f>SUM(O108-O123)</f>
        <v>59279.15625</v>
      </c>
      <c r="Q123" s="28"/>
      <c r="R123" s="4"/>
      <c r="S123" s="4"/>
      <c r="T123" s="4"/>
      <c r="U123" s="4"/>
      <c r="V123" s="4"/>
    </row>
    <row r="124" spans="1:22" ht="16.5" customHeight="1">
      <c r="A124" s="21"/>
      <c r="B124" s="25" t="s">
        <v>22</v>
      </c>
      <c r="C124" s="59">
        <f>SUM(C123-C109)+E123</f>
        <v>-46716.164062500029</v>
      </c>
      <c r="D124" s="58">
        <f>SUM(C108-C124)</f>
        <v>122716.16406250003</v>
      </c>
      <c r="E124" s="28"/>
      <c r="F124" s="25" t="s">
        <v>22</v>
      </c>
      <c r="G124" s="59">
        <f>SUM(G123-G109)+I123</f>
        <v>-840145.46093750093</v>
      </c>
      <c r="H124" s="58">
        <f>SUM(G108-G124)</f>
        <v>887645.46093750093</v>
      </c>
      <c r="I124" s="28"/>
      <c r="J124" s="25" t="s">
        <v>22</v>
      </c>
      <c r="K124" s="59">
        <f>SUM(K123-K109)+M123</f>
        <v>2066.4140625000232</v>
      </c>
      <c r="L124" s="58">
        <f>SUM(K108-K124)</f>
        <v>16933.585937499978</v>
      </c>
      <c r="M124" s="28"/>
      <c r="N124" s="25" t="s">
        <v>22</v>
      </c>
      <c r="O124" s="59">
        <f>SUM(O123-O109)+Q123</f>
        <v>-31278.9296875</v>
      </c>
      <c r="P124" s="58">
        <f>SUM(O108-O124)</f>
        <v>59778.9296875</v>
      </c>
      <c r="Q124" s="28"/>
      <c r="R124" s="4"/>
      <c r="S124" s="4"/>
      <c r="T124" s="4"/>
      <c r="U124" s="4"/>
      <c r="V124" s="4"/>
    </row>
    <row r="125" spans="1:22" ht="16.5" customHeight="1">
      <c r="A125" s="21"/>
      <c r="B125" s="25" t="s">
        <v>23</v>
      </c>
      <c r="C125" s="59">
        <f>SUM(C124-C109)+E124</f>
        <v>-48035.692708333365</v>
      </c>
      <c r="D125" s="58">
        <f>SUM(C108-C125)</f>
        <v>124035.69270833337</v>
      </c>
      <c r="E125" s="28"/>
      <c r="F125" s="25" t="s">
        <v>23</v>
      </c>
      <c r="G125" s="59">
        <f>SUM(G124-G109)+I124</f>
        <v>-849342.7239583343</v>
      </c>
      <c r="H125" s="58">
        <f>SUM(G108-G125)</f>
        <v>896842.7239583343</v>
      </c>
      <c r="I125" s="28"/>
      <c r="J125" s="25" t="s">
        <v>23</v>
      </c>
      <c r="K125" s="59">
        <f>SUM(K124-K109)+M124</f>
        <v>1925.1927083333564</v>
      </c>
      <c r="L125" s="58">
        <f>SUM(K108-K125)</f>
        <v>17074.807291666642</v>
      </c>
      <c r="M125" s="28"/>
      <c r="N125" s="25" t="s">
        <v>23</v>
      </c>
      <c r="O125" s="59">
        <f>SUM(O124-O109)+Q124</f>
        <v>-31778.703125</v>
      </c>
      <c r="P125" s="58">
        <f>SUM(O108-O125)</f>
        <v>60278.703125</v>
      </c>
      <c r="Q125" s="28"/>
      <c r="R125" s="4"/>
      <c r="S125" s="4"/>
      <c r="T125" s="4"/>
      <c r="U125" s="4"/>
      <c r="V125" s="4"/>
    </row>
    <row r="126" spans="1:22" ht="16.5" customHeight="1">
      <c r="A126" s="21"/>
      <c r="B126" s="25" t="s">
        <v>24</v>
      </c>
      <c r="C126" s="59">
        <f>SUM(C125,-C109)+E125</f>
        <v>-49355.221354166701</v>
      </c>
      <c r="D126" s="58">
        <f>SUM(C108-C126)</f>
        <v>125355.2213541667</v>
      </c>
      <c r="E126" s="28"/>
      <c r="F126" s="25" t="s">
        <v>24</v>
      </c>
      <c r="G126" s="59">
        <f>SUM(G125,-G109)+I125</f>
        <v>-858539.98697916768</v>
      </c>
      <c r="H126" s="58">
        <f>SUM(G108-G126)</f>
        <v>906039.98697916768</v>
      </c>
      <c r="I126" s="28"/>
      <c r="J126" s="25" t="s">
        <v>24</v>
      </c>
      <c r="K126" s="59">
        <f>SUM(K125,-K109)+M125</f>
        <v>1783.9713541666897</v>
      </c>
      <c r="L126" s="58">
        <f>SUM(K108-K126)</f>
        <v>17216.02864583331</v>
      </c>
      <c r="M126" s="28"/>
      <c r="N126" s="25" t="s">
        <v>24</v>
      </c>
      <c r="O126" s="59">
        <f>SUM(O125,-O109)+Q125</f>
        <v>-32278.4765625</v>
      </c>
      <c r="P126" s="58">
        <f>SUM(O108-O126)</f>
        <v>60778.4765625</v>
      </c>
      <c r="Q126" s="28"/>
      <c r="R126" s="4"/>
      <c r="S126" s="4"/>
      <c r="T126" s="4"/>
      <c r="U126" s="4"/>
      <c r="V126" s="4"/>
    </row>
    <row r="127" spans="1:22" ht="16.5" customHeight="1">
      <c r="A127" s="21"/>
      <c r="B127" s="25" t="s">
        <v>25</v>
      </c>
      <c r="C127" s="59">
        <f>SUM(C126-C109)+E126</f>
        <v>-50674.750000000036</v>
      </c>
      <c r="D127" s="58">
        <f>SUM(C108-C127)</f>
        <v>126674.75000000003</v>
      </c>
      <c r="E127" s="28"/>
      <c r="F127" s="25" t="s">
        <v>25</v>
      </c>
      <c r="G127" s="59">
        <f>SUM(G126-G109)+I126</f>
        <v>-867737.25000000105</v>
      </c>
      <c r="H127" s="58">
        <f>SUM(G108-G127)</f>
        <v>915237.25000000105</v>
      </c>
      <c r="I127" s="28"/>
      <c r="J127" s="25" t="s">
        <v>25</v>
      </c>
      <c r="K127" s="59">
        <f>SUM(K126-K109)+M126</f>
        <v>1642.750000000023</v>
      </c>
      <c r="L127" s="58">
        <f>SUM(K108-K127)</f>
        <v>17357.249999999978</v>
      </c>
      <c r="M127" s="28"/>
      <c r="N127" s="25" t="s">
        <v>25</v>
      </c>
      <c r="O127" s="59">
        <f>SUM(O126-O109)+Q126</f>
        <v>-32778.25</v>
      </c>
      <c r="P127" s="58">
        <f>SUM(O108-O127)</f>
        <v>61278.25</v>
      </c>
      <c r="Q127" s="28"/>
      <c r="R127" s="4"/>
      <c r="S127" s="4"/>
      <c r="T127" s="4"/>
      <c r="U127" s="4"/>
      <c r="V127" s="4"/>
    </row>
    <row r="128" spans="1:22" ht="16.5" customHeight="1">
      <c r="A128" s="4"/>
      <c r="B128" s="5"/>
      <c r="C128" s="6"/>
      <c r="D128" s="7" t="s">
        <v>0</v>
      </c>
      <c r="E128" s="8"/>
      <c r="F128" s="5"/>
      <c r="G128" s="12"/>
      <c r="H128" s="13">
        <v>95</v>
      </c>
      <c r="I128" s="14"/>
      <c r="J128" s="5"/>
      <c r="K128" s="15"/>
      <c r="L128" s="16" t="s">
        <v>2</v>
      </c>
      <c r="M128" s="17"/>
      <c r="N128" s="5"/>
      <c r="O128" s="9"/>
      <c r="P128" s="10" t="s">
        <v>1</v>
      </c>
      <c r="Q128" s="11"/>
      <c r="R128" s="4"/>
      <c r="S128" s="4"/>
      <c r="T128" s="4"/>
      <c r="U128" s="4"/>
      <c r="V128" s="4"/>
    </row>
    <row r="129" spans="1:22" ht="16.5" customHeight="1">
      <c r="A129" s="21"/>
      <c r="B129" s="18" t="s">
        <v>3</v>
      </c>
      <c r="C129" s="19">
        <f>C108</f>
        <v>76000</v>
      </c>
      <c r="D129" s="87" t="s">
        <v>31</v>
      </c>
      <c r="E129" s="88"/>
      <c r="F129" s="18" t="s">
        <v>3</v>
      </c>
      <c r="G129" s="19">
        <f>G108</f>
        <v>47500</v>
      </c>
      <c r="H129" s="4"/>
      <c r="I129" s="21"/>
      <c r="J129" s="18" t="s">
        <v>3</v>
      </c>
      <c r="K129" s="19">
        <f>K108</f>
        <v>19000</v>
      </c>
      <c r="L129" s="4"/>
      <c r="M129" s="4"/>
      <c r="N129" s="18" t="s">
        <v>3</v>
      </c>
      <c r="O129" s="19">
        <f>O108</f>
        <v>28500</v>
      </c>
      <c r="P129" s="4"/>
      <c r="Q129" s="21"/>
      <c r="R129" s="4"/>
      <c r="S129" s="4"/>
      <c r="T129" s="4"/>
      <c r="U129" s="4"/>
      <c r="V129" s="4"/>
    </row>
    <row r="130" spans="1:22" ht="16.5" customHeight="1">
      <c r="A130" s="21"/>
      <c r="B130" s="18" t="s">
        <v>5</v>
      </c>
      <c r="C130" s="57">
        <f>C109</f>
        <v>1319.5286458333333</v>
      </c>
      <c r="D130" s="89"/>
      <c r="E130" s="90"/>
      <c r="F130" s="18" t="s">
        <v>5</v>
      </c>
      <c r="G130" s="57">
        <f>G109</f>
        <v>9197.2630208333339</v>
      </c>
      <c r="H130" s="27"/>
      <c r="I130" s="23"/>
      <c r="J130" s="18" t="s">
        <v>5</v>
      </c>
      <c r="K130" s="57">
        <f>K109</f>
        <v>141.22135416666666</v>
      </c>
      <c r="L130" s="27"/>
      <c r="M130" s="27"/>
      <c r="N130" s="18" t="s">
        <v>5</v>
      </c>
      <c r="O130" s="57">
        <f>O109</f>
        <v>499.7734375</v>
      </c>
      <c r="P130" s="27"/>
      <c r="Q130" s="23"/>
      <c r="R130" s="4"/>
      <c r="S130" s="4"/>
      <c r="T130" s="4"/>
      <c r="U130" s="4"/>
      <c r="V130" s="4"/>
    </row>
    <row r="131" spans="1:22" ht="16.5" customHeight="1">
      <c r="A131" s="4"/>
      <c r="B131" s="5"/>
      <c r="C131" s="28" t="s">
        <v>6</v>
      </c>
      <c r="D131" s="28" t="s">
        <v>7</v>
      </c>
      <c r="E131" s="28" t="s">
        <v>8</v>
      </c>
      <c r="F131" s="5"/>
      <c r="G131" s="28" t="s">
        <v>6</v>
      </c>
      <c r="H131" s="28" t="s">
        <v>7</v>
      </c>
      <c r="I131" s="28" t="s">
        <v>8</v>
      </c>
      <c r="J131" s="5"/>
      <c r="K131" s="28" t="s">
        <v>6</v>
      </c>
      <c r="L131" s="28" t="s">
        <v>7</v>
      </c>
      <c r="M131" s="28" t="s">
        <v>8</v>
      </c>
      <c r="N131" s="5"/>
      <c r="O131" s="28" t="s">
        <v>6</v>
      </c>
      <c r="P131" s="28" t="s">
        <v>7</v>
      </c>
      <c r="Q131" s="28" t="s">
        <v>8</v>
      </c>
      <c r="R131" s="4"/>
      <c r="S131" s="4"/>
      <c r="T131" s="4"/>
      <c r="U131" s="4"/>
      <c r="V131" s="4"/>
    </row>
    <row r="132" spans="1:22" ht="18" customHeight="1">
      <c r="A132" s="21"/>
      <c r="B132" s="25" t="s">
        <v>9</v>
      </c>
      <c r="C132" s="59">
        <f>C127</f>
        <v>-50674.750000000036</v>
      </c>
      <c r="D132" s="59"/>
      <c r="E132" s="28"/>
      <c r="F132" s="25" t="s">
        <v>9</v>
      </c>
      <c r="G132" s="59">
        <f>G127</f>
        <v>-867737.25000000105</v>
      </c>
      <c r="H132" s="59"/>
      <c r="I132" s="28"/>
      <c r="J132" s="25" t="s">
        <v>9</v>
      </c>
      <c r="K132" s="59">
        <f>K127</f>
        <v>1642.750000000023</v>
      </c>
      <c r="L132" s="59"/>
      <c r="M132" s="28"/>
      <c r="N132" s="25" t="s">
        <v>9</v>
      </c>
      <c r="O132" s="59">
        <f>O127</f>
        <v>-32778.25</v>
      </c>
      <c r="P132" s="59"/>
      <c r="Q132" s="28"/>
      <c r="R132" s="4"/>
      <c r="S132" s="4"/>
      <c r="T132" s="4"/>
      <c r="U132" s="4"/>
      <c r="V132" s="4"/>
    </row>
    <row r="133" spans="1:22" ht="16.5" customHeight="1">
      <c r="A133" s="21"/>
      <c r="B133" s="25" t="s">
        <v>10</v>
      </c>
      <c r="C133" s="59">
        <f>SUM(C132,-C130)+E132</f>
        <v>-51994.278645833372</v>
      </c>
      <c r="D133" s="58">
        <f>SUM(C129-C133)</f>
        <v>127994.27864583337</v>
      </c>
      <c r="E133" s="28"/>
      <c r="F133" s="25" t="s">
        <v>10</v>
      </c>
      <c r="G133" s="59">
        <f>SUM(G132,-G130)+I132</f>
        <v>-876934.51302083442</v>
      </c>
      <c r="H133" s="58">
        <f>SUM(G129-G133)</f>
        <v>924434.51302083442</v>
      </c>
      <c r="I133" s="28"/>
      <c r="J133" s="25" t="s">
        <v>10</v>
      </c>
      <c r="K133" s="59">
        <f>SUM(K132,-K130)+M132</f>
        <v>1501.5286458333562</v>
      </c>
      <c r="L133" s="58">
        <f>SUM(K129-K133)</f>
        <v>17498.471354166642</v>
      </c>
      <c r="M133" s="28"/>
      <c r="N133" s="25" t="s">
        <v>10</v>
      </c>
      <c r="O133" s="59">
        <f>SUM(O132,-O130)+Q132</f>
        <v>-33278.0234375</v>
      </c>
      <c r="P133" s="58">
        <f>SUM(O129-O133)</f>
        <v>61778.0234375</v>
      </c>
      <c r="Q133" s="28"/>
      <c r="R133" s="4"/>
      <c r="S133" s="4"/>
      <c r="T133" s="4"/>
      <c r="U133" s="4"/>
      <c r="V133" s="4"/>
    </row>
    <row r="134" spans="1:22" ht="16.5" customHeight="1">
      <c r="A134" s="21"/>
      <c r="B134" s="25" t="s">
        <v>11</v>
      </c>
      <c r="C134" s="59">
        <f>SUM(C133,-C130)+E133</f>
        <v>-53313.807291666708</v>
      </c>
      <c r="D134" s="58">
        <f>SUM(C129-C134)</f>
        <v>129313.80729166672</v>
      </c>
      <c r="E134" s="28"/>
      <c r="F134" s="25" t="s">
        <v>11</v>
      </c>
      <c r="G134" s="59">
        <f>SUM(G133,-G130)+I133</f>
        <v>-886131.77604166779</v>
      </c>
      <c r="H134" s="58">
        <f>SUM(G129-G134)</f>
        <v>933631.77604166779</v>
      </c>
      <c r="I134" s="28"/>
      <c r="J134" s="25" t="s">
        <v>11</v>
      </c>
      <c r="K134" s="59">
        <f>SUM(K133,-K130)+M133</f>
        <v>1360.3072916666895</v>
      </c>
      <c r="L134" s="58">
        <f>SUM(K129-K134)</f>
        <v>17639.69270833331</v>
      </c>
      <c r="M134" s="28"/>
      <c r="N134" s="25" t="s">
        <v>11</v>
      </c>
      <c r="O134" s="59">
        <f>SUM(O133,-O130)+Q133</f>
        <v>-33777.796875</v>
      </c>
      <c r="P134" s="58">
        <f>SUM(O129-O134)</f>
        <v>62277.796875</v>
      </c>
      <c r="Q134" s="28"/>
      <c r="R134" s="4"/>
      <c r="S134" s="4"/>
      <c r="T134" s="4"/>
      <c r="U134" s="4"/>
      <c r="V134" s="4"/>
    </row>
    <row r="135" spans="1:22" ht="16.5" customHeight="1">
      <c r="A135" s="21"/>
      <c r="B135" s="25" t="s">
        <v>12</v>
      </c>
      <c r="C135" s="59">
        <f>SUM(C134,-C130)+E134</f>
        <v>-54633.335937500044</v>
      </c>
      <c r="D135" s="58">
        <f>SUM(C129-C135)</f>
        <v>130633.33593750004</v>
      </c>
      <c r="E135" s="28"/>
      <c r="F135" s="25" t="s">
        <v>12</v>
      </c>
      <c r="G135" s="59">
        <f>SUM(G134,-G130)+I134</f>
        <v>-895329.03906250116</v>
      </c>
      <c r="H135" s="58">
        <f>SUM(G129-G135)</f>
        <v>942829.03906250116</v>
      </c>
      <c r="I135" s="28"/>
      <c r="J135" s="25" t="s">
        <v>12</v>
      </c>
      <c r="K135" s="59">
        <f>SUM(K134,-K130)+M134</f>
        <v>1219.0859375000227</v>
      </c>
      <c r="L135" s="58">
        <f>SUM(K129-K135)</f>
        <v>17780.914062499978</v>
      </c>
      <c r="M135" s="28"/>
      <c r="N135" s="25" t="s">
        <v>12</v>
      </c>
      <c r="O135" s="59">
        <f>SUM(O134,-O130)+Q134</f>
        <v>-34277.5703125</v>
      </c>
      <c r="P135" s="58">
        <f>SUM(O129-O135)</f>
        <v>62777.5703125</v>
      </c>
      <c r="Q135" s="28"/>
      <c r="R135" s="4"/>
      <c r="S135" s="4"/>
      <c r="T135" s="4"/>
      <c r="U135" s="4"/>
      <c r="V135" s="4"/>
    </row>
    <row r="136" spans="1:22" ht="16.5" customHeight="1">
      <c r="A136" s="21"/>
      <c r="B136" s="25" t="s">
        <v>13</v>
      </c>
      <c r="C136" s="59">
        <f>SUM(C135-C130+E135)</f>
        <v>-55952.864583333379</v>
      </c>
      <c r="D136" s="58">
        <f>SUM(C129-C136)</f>
        <v>131952.86458333337</v>
      </c>
      <c r="E136" s="28"/>
      <c r="F136" s="25" t="s">
        <v>13</v>
      </c>
      <c r="G136" s="59">
        <f>SUM(G135-G130+I135)</f>
        <v>-904526.30208333454</v>
      </c>
      <c r="H136" s="58">
        <f>SUM(G129-G136)</f>
        <v>952026.30208333454</v>
      </c>
      <c r="I136" s="28"/>
      <c r="J136" s="25" t="s">
        <v>13</v>
      </c>
      <c r="K136" s="59">
        <f>SUM(K135-K130+M135)</f>
        <v>1077.864583333356</v>
      </c>
      <c r="L136" s="58">
        <f>SUM(K129-K136)</f>
        <v>17922.135416666642</v>
      </c>
      <c r="M136" s="28"/>
      <c r="N136" s="25" t="s">
        <v>13</v>
      </c>
      <c r="O136" s="59">
        <f>SUM(O135-O130+Q135)</f>
        <v>-34777.34375</v>
      </c>
      <c r="P136" s="58">
        <f>SUM(O129-O136)</f>
        <v>63277.34375</v>
      </c>
      <c r="Q136" s="28"/>
      <c r="R136" s="4"/>
      <c r="S136" s="4"/>
      <c r="T136" s="4"/>
      <c r="U136" s="4"/>
      <c r="V136" s="4"/>
    </row>
    <row r="137" spans="1:22" ht="16.5" customHeight="1">
      <c r="A137" s="21"/>
      <c r="B137" s="25" t="s">
        <v>14</v>
      </c>
      <c r="C137" s="59">
        <f>SUM(C136-C130+E136)</f>
        <v>-57272.393229166715</v>
      </c>
      <c r="D137" s="58">
        <f>SUM(C129-C137)</f>
        <v>133272.39322916672</v>
      </c>
      <c r="E137" s="28"/>
      <c r="F137" s="25" t="s">
        <v>14</v>
      </c>
      <c r="G137" s="59">
        <f>SUM(G136-G130+I136)</f>
        <v>-913723.56510416791</v>
      </c>
      <c r="H137" s="58">
        <f>SUM(G129-G137)</f>
        <v>961223.56510416791</v>
      </c>
      <c r="I137" s="28"/>
      <c r="J137" s="25" t="s">
        <v>14</v>
      </c>
      <c r="K137" s="59">
        <f>SUM(K136-K130+M136)</f>
        <v>936.64322916668937</v>
      </c>
      <c r="L137" s="58">
        <f>SUM(K129-K137)</f>
        <v>18063.35677083331</v>
      </c>
      <c r="M137" s="28"/>
      <c r="N137" s="25" t="s">
        <v>14</v>
      </c>
      <c r="O137" s="59">
        <f>SUM(O136-O130+Q136)</f>
        <v>-35277.1171875</v>
      </c>
      <c r="P137" s="58">
        <f>SUM(O129-O137)</f>
        <v>63777.1171875</v>
      </c>
      <c r="Q137" s="28"/>
      <c r="R137" s="4"/>
      <c r="S137" s="4"/>
      <c r="T137" s="4"/>
      <c r="U137" s="4"/>
      <c r="V137" s="4"/>
    </row>
    <row r="138" spans="1:22" ht="16.5" customHeight="1">
      <c r="A138" s="21"/>
      <c r="B138" s="25" t="s">
        <v>15</v>
      </c>
      <c r="C138" s="59">
        <f>SUM(C137,-C130)+E137</f>
        <v>-58591.921875000051</v>
      </c>
      <c r="D138" s="58">
        <f>SUM(C129-C138)</f>
        <v>134591.92187500006</v>
      </c>
      <c r="E138" s="28"/>
      <c r="F138" s="25" t="s">
        <v>15</v>
      </c>
      <c r="G138" s="59">
        <f>SUM(G137,-G130)+I137</f>
        <v>-922920.82812500128</v>
      </c>
      <c r="H138" s="58">
        <f>SUM(G129-G138)</f>
        <v>970420.82812500128</v>
      </c>
      <c r="I138" s="28"/>
      <c r="J138" s="25" t="s">
        <v>15</v>
      </c>
      <c r="K138" s="59">
        <f>SUM(K137,-K130)+M137</f>
        <v>795.42187500002274</v>
      </c>
      <c r="L138" s="58">
        <f>SUM(K129-K138)</f>
        <v>18204.578124999978</v>
      </c>
      <c r="M138" s="28"/>
      <c r="N138" s="25" t="s">
        <v>15</v>
      </c>
      <c r="O138" s="59">
        <f>SUM(O137,-O130)+Q137</f>
        <v>-35776.890625</v>
      </c>
      <c r="P138" s="58">
        <f>SUM(O129-O138)</f>
        <v>64276.890625</v>
      </c>
      <c r="Q138" s="28"/>
      <c r="R138" s="4"/>
      <c r="S138" s="4"/>
      <c r="T138" s="4"/>
      <c r="U138" s="4"/>
      <c r="V138" s="4"/>
    </row>
    <row r="139" spans="1:22" ht="16.5" customHeight="1">
      <c r="A139" s="21"/>
      <c r="B139" s="25" t="s">
        <v>16</v>
      </c>
      <c r="C139" s="59">
        <f>SUM(C138,-C130)+E138</f>
        <v>-59911.450520833387</v>
      </c>
      <c r="D139" s="58">
        <f>SUM(C129-C139)</f>
        <v>135911.45052083337</v>
      </c>
      <c r="E139" s="28"/>
      <c r="F139" s="25" t="s">
        <v>16</v>
      </c>
      <c r="G139" s="59">
        <f>SUM(G138,-G130)+I138</f>
        <v>-932118.09114583465</v>
      </c>
      <c r="H139" s="58">
        <f>SUM(G129-G139)</f>
        <v>979618.09114583465</v>
      </c>
      <c r="I139" s="28"/>
      <c r="J139" s="25" t="s">
        <v>16</v>
      </c>
      <c r="K139" s="59">
        <f>SUM(K138,-K130)+M138</f>
        <v>654.20052083335611</v>
      </c>
      <c r="L139" s="58">
        <f>SUM(K129-K139)</f>
        <v>18345.799479166642</v>
      </c>
      <c r="M139" s="28"/>
      <c r="N139" s="25" t="s">
        <v>16</v>
      </c>
      <c r="O139" s="59">
        <f>SUM(O138,-O130)+Q138</f>
        <v>-36276.6640625</v>
      </c>
      <c r="P139" s="58">
        <f>SUM(O129-O139)</f>
        <v>64776.6640625</v>
      </c>
      <c r="Q139" s="28"/>
      <c r="R139" s="4"/>
      <c r="S139" s="4"/>
      <c r="T139" s="4"/>
      <c r="U139" s="4"/>
      <c r="V139" s="4"/>
    </row>
    <row r="140" spans="1:22" ht="16.5" customHeight="1">
      <c r="A140" s="21"/>
      <c r="B140" s="25" t="s">
        <v>17</v>
      </c>
      <c r="C140" s="59">
        <f>SUM(C139,-C130)+E139</f>
        <v>-61230.979166666722</v>
      </c>
      <c r="D140" s="58">
        <f>SUM(C129-C140)</f>
        <v>137230.97916666672</v>
      </c>
      <c r="E140" s="28"/>
      <c r="F140" s="25" t="s">
        <v>17</v>
      </c>
      <c r="G140" s="59">
        <f>SUM(G139,-G130)+I139</f>
        <v>-941315.35416666802</v>
      </c>
      <c r="H140" s="58">
        <f>SUM(G129-G140)</f>
        <v>988815.35416666802</v>
      </c>
      <c r="I140" s="28"/>
      <c r="J140" s="25" t="s">
        <v>17</v>
      </c>
      <c r="K140" s="59">
        <f>SUM(K139,-K130)+M139</f>
        <v>512.97916666668948</v>
      </c>
      <c r="L140" s="58">
        <f>SUM(K129-K140)</f>
        <v>18487.02083333331</v>
      </c>
      <c r="M140" s="28"/>
      <c r="N140" s="25" t="s">
        <v>17</v>
      </c>
      <c r="O140" s="59">
        <f>SUM(O139,-O130)+Q139</f>
        <v>-36776.4375</v>
      </c>
      <c r="P140" s="58">
        <f>SUM(O129-O140)</f>
        <v>65276.4375</v>
      </c>
      <c r="Q140" s="28"/>
      <c r="R140" s="4"/>
      <c r="S140" s="4"/>
      <c r="T140" s="4"/>
      <c r="U140" s="4"/>
      <c r="V140" s="4"/>
    </row>
    <row r="141" spans="1:22" ht="16.5" customHeight="1">
      <c r="A141" s="21"/>
      <c r="B141" s="25" t="s">
        <v>18</v>
      </c>
      <c r="C141" s="59">
        <f>SUM(C140,-C130)+E140</f>
        <v>-62550.507812500058</v>
      </c>
      <c r="D141" s="58">
        <f>SUM(C129-C141)</f>
        <v>138550.50781250006</v>
      </c>
      <c r="E141" s="28"/>
      <c r="F141" s="25" t="s">
        <v>18</v>
      </c>
      <c r="G141" s="59">
        <f>SUM(G140,-G130)+I140</f>
        <v>-950512.6171875014</v>
      </c>
      <c r="H141" s="58">
        <f>SUM(G129-G141)</f>
        <v>998012.6171875014</v>
      </c>
      <c r="I141" s="28"/>
      <c r="J141" s="25" t="s">
        <v>18</v>
      </c>
      <c r="K141" s="59">
        <f>SUM(K140,-K130)+M140</f>
        <v>371.75781250002285</v>
      </c>
      <c r="L141" s="58">
        <f>SUM(K129-K141)</f>
        <v>18628.242187499978</v>
      </c>
      <c r="M141" s="28"/>
      <c r="N141" s="25" t="s">
        <v>18</v>
      </c>
      <c r="O141" s="59">
        <f>SUM(O140,-O130)+Q140</f>
        <v>-37276.2109375</v>
      </c>
      <c r="P141" s="58">
        <f>SUM(O129-O141)</f>
        <v>65776.2109375</v>
      </c>
      <c r="Q141" s="28"/>
      <c r="R141" s="4"/>
      <c r="S141" s="4"/>
      <c r="T141" s="4"/>
      <c r="U141" s="4"/>
      <c r="V141" s="4"/>
    </row>
    <row r="142" spans="1:22" ht="16.5" customHeight="1">
      <c r="A142" s="21"/>
      <c r="B142" s="25" t="s">
        <v>19</v>
      </c>
      <c r="C142" s="59">
        <f>SUM(C141,-C130)+E141</f>
        <v>-63870.036458333394</v>
      </c>
      <c r="D142" s="58">
        <f>SUM(C129-C142)</f>
        <v>139870.0364583334</v>
      </c>
      <c r="E142" s="28"/>
      <c r="F142" s="25" t="s">
        <v>19</v>
      </c>
      <c r="G142" s="59">
        <f>SUM(G141,-G130)+I141</f>
        <v>-959709.88020833477</v>
      </c>
      <c r="H142" s="58">
        <f>SUM(G129-G142)</f>
        <v>1007209.8802083348</v>
      </c>
      <c r="I142" s="28"/>
      <c r="J142" s="25" t="s">
        <v>19</v>
      </c>
      <c r="K142" s="59">
        <f>SUM(K141,-K130)+M141</f>
        <v>230.53645833335619</v>
      </c>
      <c r="L142" s="58">
        <f>SUM(K129-K142)</f>
        <v>18769.463541666642</v>
      </c>
      <c r="M142" s="28"/>
      <c r="N142" s="25" t="s">
        <v>19</v>
      </c>
      <c r="O142" s="59">
        <f>SUM(O141,-O130)+Q141</f>
        <v>-37775.984375</v>
      </c>
      <c r="P142" s="58">
        <f>SUM(O129-O142)</f>
        <v>66275.984375</v>
      </c>
      <c r="Q142" s="28"/>
      <c r="R142" s="4"/>
      <c r="S142" s="4"/>
      <c r="T142" s="4"/>
      <c r="U142" s="4"/>
      <c r="V142" s="4"/>
    </row>
    <row r="143" spans="1:22" ht="16.5" customHeight="1">
      <c r="A143" s="21"/>
      <c r="B143" s="25" t="s">
        <v>20</v>
      </c>
      <c r="C143" s="59">
        <f>SUM(C142-C130)+E142</f>
        <v>-65189.56510416673</v>
      </c>
      <c r="D143" s="58">
        <f>SUM(C129-C143)</f>
        <v>141189.56510416674</v>
      </c>
      <c r="E143" s="28"/>
      <c r="F143" s="25" t="s">
        <v>20</v>
      </c>
      <c r="G143" s="59">
        <f>SUM(G142-G130)+I142</f>
        <v>-968907.14322916814</v>
      </c>
      <c r="H143" s="58">
        <f>SUM(G129-G143)</f>
        <v>1016407.1432291681</v>
      </c>
      <c r="I143" s="28"/>
      <c r="J143" s="25" t="s">
        <v>20</v>
      </c>
      <c r="K143" s="59">
        <f>SUM(K142-K130)+M142</f>
        <v>89.315104166689537</v>
      </c>
      <c r="L143" s="58">
        <f>SUM(K129-K143)</f>
        <v>18910.68489583331</v>
      </c>
      <c r="M143" s="28"/>
      <c r="N143" s="25" t="s">
        <v>20</v>
      </c>
      <c r="O143" s="59">
        <f>SUM(O142-O130)+Q142</f>
        <v>-38275.7578125</v>
      </c>
      <c r="P143" s="58">
        <f>SUM(O129-O143)</f>
        <v>66775.7578125</v>
      </c>
      <c r="Q143" s="28"/>
      <c r="R143" s="4"/>
      <c r="S143" s="4"/>
      <c r="T143" s="4"/>
      <c r="U143" s="4"/>
      <c r="V143" s="4"/>
    </row>
    <row r="144" spans="1:22" ht="16.5" customHeight="1">
      <c r="A144" s="21"/>
      <c r="B144" s="25" t="s">
        <v>21</v>
      </c>
      <c r="C144" s="59">
        <f>SUM(C143-C130)+E143</f>
        <v>-66509.093750000058</v>
      </c>
      <c r="D144" s="58">
        <f>SUM(C129-C144)</f>
        <v>142509.09375000006</v>
      </c>
      <c r="E144" s="28"/>
      <c r="F144" s="25" t="s">
        <v>21</v>
      </c>
      <c r="G144" s="59">
        <f>SUM(G143-G130)+I143</f>
        <v>-978104.40625000151</v>
      </c>
      <c r="H144" s="58">
        <f>SUM(G129-G144)</f>
        <v>1025604.4062500015</v>
      </c>
      <c r="I144" s="28"/>
      <c r="J144" s="25" t="s">
        <v>21</v>
      </c>
      <c r="K144" s="59">
        <f>SUM(K143-K130)+M143</f>
        <v>-51.906249999977121</v>
      </c>
      <c r="L144" s="58">
        <f>SUM(K129-K144)</f>
        <v>19051.906249999978</v>
      </c>
      <c r="M144" s="28"/>
      <c r="N144" s="25" t="s">
        <v>21</v>
      </c>
      <c r="O144" s="59">
        <f>SUM(O143-O130)+Q143</f>
        <v>-38775.53125</v>
      </c>
      <c r="P144" s="58">
        <f>SUM(O129-O144)</f>
        <v>67275.53125</v>
      </c>
      <c r="Q144" s="28"/>
      <c r="R144" s="4"/>
      <c r="S144" s="4"/>
      <c r="T144" s="4"/>
      <c r="U144" s="4"/>
      <c r="V144" s="4"/>
    </row>
    <row r="145" spans="1:22" ht="16.5" customHeight="1">
      <c r="A145" s="21"/>
      <c r="B145" s="25" t="s">
        <v>22</v>
      </c>
      <c r="C145" s="59">
        <f>SUM(C144-C130)+E144</f>
        <v>-67828.622395833387</v>
      </c>
      <c r="D145" s="58">
        <f>SUM(C129-C145)</f>
        <v>143828.62239583337</v>
      </c>
      <c r="E145" s="28"/>
      <c r="F145" s="25" t="s">
        <v>22</v>
      </c>
      <c r="G145" s="59">
        <f>SUM(G144-G130)+I144</f>
        <v>-987301.66927083489</v>
      </c>
      <c r="H145" s="58">
        <f>SUM(G129-G145)</f>
        <v>1034801.6692708349</v>
      </c>
      <c r="I145" s="28"/>
      <c r="J145" s="25" t="s">
        <v>22</v>
      </c>
      <c r="K145" s="59">
        <f>SUM(K144-K130)+M144</f>
        <v>-193.12760416664378</v>
      </c>
      <c r="L145" s="58">
        <f>SUM(K129-K145)</f>
        <v>19193.127604166642</v>
      </c>
      <c r="M145" s="28"/>
      <c r="N145" s="25" t="s">
        <v>22</v>
      </c>
      <c r="O145" s="59">
        <f>SUM(O144-O130)+Q144</f>
        <v>-39275.3046875</v>
      </c>
      <c r="P145" s="58">
        <f>SUM(O129-O145)</f>
        <v>67775.3046875</v>
      </c>
      <c r="Q145" s="28"/>
      <c r="R145" s="4"/>
      <c r="S145" s="4"/>
      <c r="T145" s="4"/>
      <c r="U145" s="4"/>
      <c r="V145" s="4"/>
    </row>
    <row r="146" spans="1:22" ht="16.5" customHeight="1">
      <c r="A146" s="21"/>
      <c r="B146" s="25" t="s">
        <v>23</v>
      </c>
      <c r="C146" s="59">
        <f>SUM(C145-C130)+E145</f>
        <v>-69148.151041666715</v>
      </c>
      <c r="D146" s="58">
        <f>SUM(C129-C146)</f>
        <v>145148.15104166672</v>
      </c>
      <c r="E146" s="28"/>
      <c r="F146" s="25" t="s">
        <v>23</v>
      </c>
      <c r="G146" s="59">
        <f>SUM(G145-G130)+I145</f>
        <v>-996498.93229166826</v>
      </c>
      <c r="H146" s="58">
        <f>SUM(G129-G146)</f>
        <v>1043998.9322916683</v>
      </c>
      <c r="I146" s="28"/>
      <c r="J146" s="25" t="s">
        <v>23</v>
      </c>
      <c r="K146" s="59">
        <f>SUM(K145-K130)+M145</f>
        <v>-334.34895833331041</v>
      </c>
      <c r="L146" s="58">
        <f>SUM(K129-K146)</f>
        <v>19334.34895833331</v>
      </c>
      <c r="M146" s="28"/>
      <c r="N146" s="25" t="s">
        <v>23</v>
      </c>
      <c r="O146" s="59">
        <f>SUM(O145-O130)+Q145</f>
        <v>-39775.078125</v>
      </c>
      <c r="P146" s="58">
        <f>SUM(O129-O146)</f>
        <v>68275.078125</v>
      </c>
      <c r="Q146" s="28"/>
      <c r="R146" s="4"/>
      <c r="S146" s="4"/>
      <c r="T146" s="4"/>
      <c r="U146" s="4"/>
      <c r="V146" s="4"/>
    </row>
    <row r="147" spans="1:22" ht="16.5" customHeight="1">
      <c r="A147" s="21"/>
      <c r="B147" s="25" t="s">
        <v>24</v>
      </c>
      <c r="C147" s="59">
        <f>SUM(C146,-C130)+E146</f>
        <v>-70467.679687500044</v>
      </c>
      <c r="D147" s="58">
        <f>SUM(C129-C147)</f>
        <v>146467.67968750006</v>
      </c>
      <c r="E147" s="28"/>
      <c r="F147" s="25" t="s">
        <v>24</v>
      </c>
      <c r="G147" s="59">
        <f>SUM(G146,-G130)+I146</f>
        <v>-1005696.1953125016</v>
      </c>
      <c r="H147" s="58">
        <f>SUM(G129-G147)</f>
        <v>1053196.1953125016</v>
      </c>
      <c r="I147" s="28"/>
      <c r="J147" s="25" t="s">
        <v>24</v>
      </c>
      <c r="K147" s="59">
        <f>SUM(K146,-K130)+M146</f>
        <v>-475.57031249997704</v>
      </c>
      <c r="L147" s="58">
        <f>SUM(K129-K147)</f>
        <v>19475.570312499978</v>
      </c>
      <c r="M147" s="28"/>
      <c r="N147" s="25" t="s">
        <v>24</v>
      </c>
      <c r="O147" s="59">
        <f>SUM(O146,-O130)+Q146</f>
        <v>-40274.8515625</v>
      </c>
      <c r="P147" s="58">
        <f>SUM(O129-O147)</f>
        <v>68774.8515625</v>
      </c>
      <c r="Q147" s="28"/>
      <c r="R147" s="4"/>
      <c r="S147" s="4"/>
      <c r="T147" s="4"/>
      <c r="U147" s="4"/>
      <c r="V147" s="4"/>
    </row>
    <row r="148" spans="1:22" ht="16.5" customHeight="1">
      <c r="A148" s="21"/>
      <c r="B148" s="25" t="s">
        <v>25</v>
      </c>
      <c r="C148" s="59">
        <f>SUM(C147-C130)+E147</f>
        <v>-71787.208333333372</v>
      </c>
      <c r="D148" s="58">
        <f>SUM(C129-C148)</f>
        <v>147787.20833333337</v>
      </c>
      <c r="E148" s="28"/>
      <c r="F148" s="25" t="s">
        <v>25</v>
      </c>
      <c r="G148" s="59">
        <f>SUM(G147-G130)+I147</f>
        <v>-1014893.458333335</v>
      </c>
      <c r="H148" s="58">
        <f>SUM(G129-G148)</f>
        <v>1062393.4583333349</v>
      </c>
      <c r="I148" s="28"/>
      <c r="J148" s="25" t="s">
        <v>25</v>
      </c>
      <c r="K148" s="59">
        <f>SUM(K147-K130)+M147</f>
        <v>-616.79166666664366</v>
      </c>
      <c r="L148" s="58">
        <f>SUM(K129-K148)</f>
        <v>19616.791666666642</v>
      </c>
      <c r="M148" s="28"/>
      <c r="N148" s="25" t="s">
        <v>25</v>
      </c>
      <c r="O148" s="59">
        <f>SUM(O147-O130)+Q147</f>
        <v>-40774.625</v>
      </c>
      <c r="P148" s="58">
        <f>SUM(O129-O148)</f>
        <v>69274.625</v>
      </c>
      <c r="Q148" s="28"/>
      <c r="R148" s="4"/>
      <c r="S148" s="4"/>
      <c r="T148" s="4"/>
      <c r="U148" s="4"/>
      <c r="V148" s="4"/>
    </row>
    <row r="149" spans="1:22" ht="16.5" customHeight="1">
      <c r="A149" s="4"/>
      <c r="B149" s="5"/>
      <c r="C149" s="6"/>
      <c r="D149" s="7" t="s">
        <v>0</v>
      </c>
      <c r="E149" s="8"/>
      <c r="F149" s="5"/>
      <c r="G149" s="12"/>
      <c r="H149" s="13">
        <v>95</v>
      </c>
      <c r="I149" s="14"/>
      <c r="J149" s="5"/>
      <c r="K149" s="15"/>
      <c r="L149" s="16" t="s">
        <v>2</v>
      </c>
      <c r="M149" s="17"/>
      <c r="N149" s="5"/>
      <c r="O149" s="9"/>
      <c r="P149" s="10" t="s">
        <v>1</v>
      </c>
      <c r="Q149" s="11"/>
      <c r="R149" s="4"/>
      <c r="S149" s="4"/>
      <c r="T149" s="4"/>
      <c r="U149" s="4"/>
      <c r="V149" s="4"/>
    </row>
    <row r="150" spans="1:22" ht="16.5" customHeight="1">
      <c r="A150" s="21"/>
      <c r="B150" s="18" t="s">
        <v>3</v>
      </c>
      <c r="C150" s="19">
        <f>C129</f>
        <v>76000</v>
      </c>
      <c r="D150" s="83" t="s">
        <v>4</v>
      </c>
      <c r="E150" s="84"/>
      <c r="F150" s="18" t="s">
        <v>3</v>
      </c>
      <c r="G150" s="19">
        <f>G129</f>
        <v>47500</v>
      </c>
      <c r="H150" s="4"/>
      <c r="I150" s="21"/>
      <c r="J150" s="18" t="s">
        <v>3</v>
      </c>
      <c r="K150" s="19">
        <f>K129</f>
        <v>19000</v>
      </c>
      <c r="L150" s="4"/>
      <c r="M150" s="4"/>
      <c r="N150" s="18" t="s">
        <v>3</v>
      </c>
      <c r="O150" s="19">
        <f>O129</f>
        <v>28500</v>
      </c>
      <c r="P150" s="4"/>
      <c r="Q150" s="21"/>
      <c r="R150" s="4"/>
      <c r="S150" s="4"/>
      <c r="T150" s="4"/>
      <c r="U150" s="4"/>
      <c r="V150" s="4"/>
    </row>
    <row r="151" spans="1:22" ht="16.5" customHeight="1">
      <c r="A151" s="21"/>
      <c r="B151" s="18" t="s">
        <v>5</v>
      </c>
      <c r="C151" s="57">
        <f>C130</f>
        <v>1319.5286458333333</v>
      </c>
      <c r="D151" s="85"/>
      <c r="E151" s="86"/>
      <c r="F151" s="18" t="s">
        <v>5</v>
      </c>
      <c r="G151" s="57">
        <f>G130</f>
        <v>9197.2630208333339</v>
      </c>
      <c r="H151" s="27"/>
      <c r="I151" s="23"/>
      <c r="J151" s="18" t="s">
        <v>5</v>
      </c>
      <c r="K151" s="57">
        <f>K130</f>
        <v>141.22135416666666</v>
      </c>
      <c r="L151" s="27"/>
      <c r="M151" s="27"/>
      <c r="N151" s="18" t="s">
        <v>5</v>
      </c>
      <c r="O151" s="57">
        <f>O130</f>
        <v>499.7734375</v>
      </c>
      <c r="P151" s="27"/>
      <c r="Q151" s="23"/>
      <c r="R151" s="4"/>
      <c r="S151" s="4"/>
      <c r="T151" s="4"/>
      <c r="U151" s="4"/>
      <c r="V151" s="4"/>
    </row>
    <row r="152" spans="1:22" ht="16.5" customHeight="1">
      <c r="A152" s="4"/>
      <c r="B152" s="5"/>
      <c r="C152" s="28" t="s">
        <v>6</v>
      </c>
      <c r="D152" s="28" t="s">
        <v>7</v>
      </c>
      <c r="E152" s="28" t="s">
        <v>8</v>
      </c>
      <c r="F152" s="5"/>
      <c r="G152" s="28" t="s">
        <v>6</v>
      </c>
      <c r="H152" s="28" t="s">
        <v>7</v>
      </c>
      <c r="I152" s="28" t="s">
        <v>8</v>
      </c>
      <c r="J152" s="5"/>
      <c r="K152" s="28" t="s">
        <v>6</v>
      </c>
      <c r="L152" s="28" t="s">
        <v>7</v>
      </c>
      <c r="M152" s="28" t="s">
        <v>8</v>
      </c>
      <c r="N152" s="5"/>
      <c r="O152" s="28" t="s">
        <v>6</v>
      </c>
      <c r="P152" s="28" t="s">
        <v>7</v>
      </c>
      <c r="Q152" s="28" t="s">
        <v>8</v>
      </c>
      <c r="R152" s="4"/>
      <c r="S152" s="4"/>
      <c r="T152" s="4"/>
      <c r="U152" s="4"/>
      <c r="V152" s="4"/>
    </row>
    <row r="153" spans="1:22" ht="18" customHeight="1">
      <c r="A153" s="21"/>
      <c r="B153" s="25" t="s">
        <v>9</v>
      </c>
      <c r="C153" s="59">
        <f>C148</f>
        <v>-71787.208333333372</v>
      </c>
      <c r="D153" s="59"/>
      <c r="E153" s="28"/>
      <c r="F153" s="25" t="s">
        <v>9</v>
      </c>
      <c r="G153" s="59">
        <f>G148</f>
        <v>-1014893.458333335</v>
      </c>
      <c r="H153" s="59"/>
      <c r="I153" s="28"/>
      <c r="J153" s="25" t="s">
        <v>9</v>
      </c>
      <c r="K153" s="59">
        <f>K148</f>
        <v>-616.79166666664366</v>
      </c>
      <c r="L153" s="59"/>
      <c r="M153" s="28"/>
      <c r="N153" s="25" t="s">
        <v>9</v>
      </c>
      <c r="O153" s="59">
        <f>O148</f>
        <v>-40774.625</v>
      </c>
      <c r="P153" s="59"/>
      <c r="Q153" s="28"/>
      <c r="R153" s="4"/>
      <c r="S153" s="4"/>
      <c r="T153" s="4"/>
      <c r="U153" s="4"/>
      <c r="V153" s="4"/>
    </row>
    <row r="154" spans="1:22" ht="16.5" customHeight="1">
      <c r="A154" s="21"/>
      <c r="B154" s="25" t="s">
        <v>10</v>
      </c>
      <c r="C154" s="59">
        <f>SUM(C153,-C151)+E153</f>
        <v>-73106.736979166701</v>
      </c>
      <c r="D154" s="58">
        <f>SUM(C150-C154)</f>
        <v>149106.73697916669</v>
      </c>
      <c r="E154" s="28"/>
      <c r="F154" s="25" t="s">
        <v>10</v>
      </c>
      <c r="G154" s="59">
        <f>SUM(G153,-G151)+I153</f>
        <v>-1024090.7213541684</v>
      </c>
      <c r="H154" s="58">
        <f>SUM(G150-G154)</f>
        <v>1071590.7213541684</v>
      </c>
      <c r="I154" s="28"/>
      <c r="J154" s="25" t="s">
        <v>10</v>
      </c>
      <c r="K154" s="59">
        <f>SUM(K153,-K151)+M153</f>
        <v>-758.01302083331029</v>
      </c>
      <c r="L154" s="58">
        <f>SUM(K150-K154)</f>
        <v>19758.01302083331</v>
      </c>
      <c r="M154" s="28"/>
      <c r="N154" s="25" t="s">
        <v>10</v>
      </c>
      <c r="O154" s="59">
        <f>SUM(O153,-O151)+Q153</f>
        <v>-41274.3984375</v>
      </c>
      <c r="P154" s="58">
        <f>SUM(O150-O154)</f>
        <v>69774.3984375</v>
      </c>
      <c r="Q154" s="28"/>
      <c r="R154" s="4"/>
      <c r="S154" s="4"/>
      <c r="T154" s="4"/>
      <c r="U154" s="4"/>
      <c r="V154" s="4"/>
    </row>
    <row r="155" spans="1:22" ht="16.5" customHeight="1">
      <c r="A155" s="21"/>
      <c r="B155" s="25" t="s">
        <v>11</v>
      </c>
      <c r="C155" s="59">
        <f>SUM(C154,-C151)+E154</f>
        <v>-74426.265625000029</v>
      </c>
      <c r="D155" s="58">
        <f>SUM(C150-C155)</f>
        <v>150426.26562500003</v>
      </c>
      <c r="E155" s="28"/>
      <c r="F155" s="25" t="s">
        <v>11</v>
      </c>
      <c r="G155" s="59">
        <f>SUM(G154,-G151)+I154</f>
        <v>-1033287.9843750017</v>
      </c>
      <c r="H155" s="58">
        <f>SUM(G150-G155)</f>
        <v>1080787.9843750019</v>
      </c>
      <c r="I155" s="28"/>
      <c r="J155" s="25" t="s">
        <v>11</v>
      </c>
      <c r="K155" s="59">
        <f>SUM(K154,-K151)+M154</f>
        <v>-899.23437499997692</v>
      </c>
      <c r="L155" s="58">
        <f>SUM(K150-K155)</f>
        <v>19899.234374999978</v>
      </c>
      <c r="M155" s="28"/>
      <c r="N155" s="25" t="s">
        <v>11</v>
      </c>
      <c r="O155" s="59">
        <f>SUM(O154,-O151)+Q154</f>
        <v>-41774.171875</v>
      </c>
      <c r="P155" s="58">
        <f>SUM(O150-O155)</f>
        <v>70274.171875</v>
      </c>
      <c r="Q155" s="28"/>
      <c r="R155" s="4"/>
      <c r="S155" s="4"/>
      <c r="T155" s="4"/>
      <c r="U155" s="4"/>
      <c r="V155" s="4"/>
    </row>
    <row r="156" spans="1:22" ht="16.5" customHeight="1">
      <c r="A156" s="21"/>
      <c r="B156" s="25" t="s">
        <v>12</v>
      </c>
      <c r="C156" s="59">
        <f>SUM(C155,-C151)+E155</f>
        <v>-75745.794270833358</v>
      </c>
      <c r="D156" s="58">
        <f>SUM(C150-C156)</f>
        <v>151745.79427083337</v>
      </c>
      <c r="E156" s="28"/>
      <c r="F156" s="25" t="s">
        <v>12</v>
      </c>
      <c r="G156" s="59">
        <f>SUM(G155,-G151)+I155</f>
        <v>-1042485.2473958351</v>
      </c>
      <c r="H156" s="58">
        <f>SUM(G150-G156)</f>
        <v>1089985.2473958351</v>
      </c>
      <c r="I156" s="28"/>
      <c r="J156" s="25" t="s">
        <v>12</v>
      </c>
      <c r="K156" s="59">
        <f>SUM(K155,-K151)+M155</f>
        <v>-1040.4557291666436</v>
      </c>
      <c r="L156" s="58">
        <f>SUM(K150-K156)</f>
        <v>20040.455729166642</v>
      </c>
      <c r="M156" s="28"/>
      <c r="N156" s="25" t="s">
        <v>12</v>
      </c>
      <c r="O156" s="59">
        <f>SUM(O155,-O151)+Q155</f>
        <v>-42273.9453125</v>
      </c>
      <c r="P156" s="58">
        <f>SUM(O150-O156)</f>
        <v>70773.9453125</v>
      </c>
      <c r="Q156" s="28"/>
      <c r="R156" s="4"/>
      <c r="S156" s="4"/>
      <c r="T156" s="4"/>
      <c r="U156" s="4"/>
      <c r="V156" s="4"/>
    </row>
    <row r="157" spans="1:22" ht="16.5" customHeight="1">
      <c r="A157" s="21"/>
      <c r="B157" s="25" t="s">
        <v>13</v>
      </c>
      <c r="C157" s="59">
        <f>SUM(C156-C151+E156)</f>
        <v>-77065.322916666686</v>
      </c>
      <c r="D157" s="58">
        <f>SUM(C150-C157)</f>
        <v>153065.32291666669</v>
      </c>
      <c r="E157" s="28"/>
      <c r="F157" s="25" t="s">
        <v>13</v>
      </c>
      <c r="G157" s="59">
        <f>SUM(G156-G151+I156)</f>
        <v>-1051682.5104166684</v>
      </c>
      <c r="H157" s="58">
        <f>SUM(G150-G157)</f>
        <v>1099182.5104166684</v>
      </c>
      <c r="I157" s="28"/>
      <c r="J157" s="25" t="s">
        <v>13</v>
      </c>
      <c r="K157" s="59">
        <f>SUM(K156-K151+M156)</f>
        <v>-1181.6770833333103</v>
      </c>
      <c r="L157" s="58">
        <f>SUM(K150-K157)</f>
        <v>20181.67708333331</v>
      </c>
      <c r="M157" s="28"/>
      <c r="N157" s="25" t="s">
        <v>13</v>
      </c>
      <c r="O157" s="59">
        <f>SUM(O156-O151+Q156)</f>
        <v>-42773.71875</v>
      </c>
      <c r="P157" s="58">
        <f>SUM(O150-O157)</f>
        <v>71273.71875</v>
      </c>
      <c r="Q157" s="28"/>
      <c r="R157" s="4"/>
      <c r="S157" s="4"/>
      <c r="T157" s="4"/>
      <c r="U157" s="4"/>
      <c r="V157" s="4"/>
    </row>
    <row r="158" spans="1:22" ht="16.5" customHeight="1">
      <c r="A158" s="21"/>
      <c r="B158" s="25" t="s">
        <v>14</v>
      </c>
      <c r="C158" s="59">
        <f>SUM(C157-C151+E157)</f>
        <v>-78384.851562500015</v>
      </c>
      <c r="D158" s="58">
        <f>SUM(C150-C158)</f>
        <v>154384.8515625</v>
      </c>
      <c r="E158" s="28"/>
      <c r="F158" s="25" t="s">
        <v>14</v>
      </c>
      <c r="G158" s="59">
        <f>SUM(G157-G151+I157)</f>
        <v>-1060879.7734375016</v>
      </c>
      <c r="H158" s="58">
        <f>SUM(G150-G158)</f>
        <v>1108379.7734375016</v>
      </c>
      <c r="I158" s="28"/>
      <c r="J158" s="25" t="s">
        <v>14</v>
      </c>
      <c r="K158" s="59">
        <f>SUM(K157-K151+M157)</f>
        <v>-1322.898437499977</v>
      </c>
      <c r="L158" s="58">
        <f>SUM(K150-K158)</f>
        <v>20322.898437499978</v>
      </c>
      <c r="M158" s="28"/>
      <c r="N158" s="25" t="s">
        <v>14</v>
      </c>
      <c r="O158" s="59">
        <f>SUM(O157-O151+Q157)</f>
        <v>-43273.4921875</v>
      </c>
      <c r="P158" s="58">
        <f>SUM(O150-O158)</f>
        <v>71773.4921875</v>
      </c>
      <c r="Q158" s="28"/>
      <c r="R158" s="4"/>
      <c r="S158" s="4"/>
      <c r="T158" s="4"/>
      <c r="U158" s="4"/>
      <c r="V158" s="4"/>
    </row>
    <row r="159" spans="1:22" ht="16.5" customHeight="1">
      <c r="A159" s="21"/>
      <c r="B159" s="25" t="s">
        <v>15</v>
      </c>
      <c r="C159" s="59">
        <f>SUM(C158,-C151)+E158</f>
        <v>-79704.380208333343</v>
      </c>
      <c r="D159" s="58">
        <f>SUM(C150-C159)</f>
        <v>155704.38020833334</v>
      </c>
      <c r="E159" s="28"/>
      <c r="F159" s="25" t="s">
        <v>15</v>
      </c>
      <c r="G159" s="59">
        <f>SUM(G158,-G151)+I158</f>
        <v>-1070077.0364583349</v>
      </c>
      <c r="H159" s="58">
        <f>SUM(G150-G159)</f>
        <v>1117577.0364583349</v>
      </c>
      <c r="I159" s="28"/>
      <c r="J159" s="25" t="s">
        <v>15</v>
      </c>
      <c r="K159" s="59">
        <f>SUM(K158,-K151)+M158</f>
        <v>-1464.1197916666438</v>
      </c>
      <c r="L159" s="58">
        <f>SUM(K150-K159)</f>
        <v>20464.119791666642</v>
      </c>
      <c r="M159" s="28"/>
      <c r="N159" s="25" t="s">
        <v>15</v>
      </c>
      <c r="O159" s="59">
        <f>SUM(O158,-O151)+Q158</f>
        <v>-43773.265625</v>
      </c>
      <c r="P159" s="58">
        <f>SUM(O150-O159)</f>
        <v>72273.265625</v>
      </c>
      <c r="Q159" s="28"/>
      <c r="R159" s="4"/>
      <c r="S159" s="4"/>
      <c r="T159" s="4"/>
      <c r="U159" s="4"/>
      <c r="V159" s="4"/>
    </row>
    <row r="160" spans="1:22" ht="16.5" customHeight="1">
      <c r="A160" s="21"/>
      <c r="B160" s="25" t="s">
        <v>16</v>
      </c>
      <c r="C160" s="59">
        <f>SUM(C159,-C151)+E159</f>
        <v>-81023.908854166672</v>
      </c>
      <c r="D160" s="58">
        <f>SUM(C150-C160)</f>
        <v>157023.90885416669</v>
      </c>
      <c r="E160" s="28"/>
      <c r="F160" s="25" t="s">
        <v>16</v>
      </c>
      <c r="G160" s="59">
        <f>SUM(G159,-G151)+I159</f>
        <v>-1079274.2994791681</v>
      </c>
      <c r="H160" s="58">
        <f>SUM(G150-G160)</f>
        <v>1126774.2994791681</v>
      </c>
      <c r="I160" s="28"/>
      <c r="J160" s="25" t="s">
        <v>16</v>
      </c>
      <c r="K160" s="59">
        <f>SUM(K159,-K151)+M159</f>
        <v>-1605.3411458333105</v>
      </c>
      <c r="L160" s="58">
        <f>SUM(K150-K160)</f>
        <v>20605.34114583331</v>
      </c>
      <c r="M160" s="28"/>
      <c r="N160" s="25" t="s">
        <v>16</v>
      </c>
      <c r="O160" s="59">
        <f>SUM(O159,-O151)+Q159</f>
        <v>-44273.0390625</v>
      </c>
      <c r="P160" s="58">
        <f>SUM(O150-O160)</f>
        <v>72773.0390625</v>
      </c>
      <c r="Q160" s="28"/>
      <c r="R160" s="4"/>
      <c r="S160" s="4"/>
      <c r="T160" s="4"/>
      <c r="U160" s="4"/>
      <c r="V160" s="4"/>
    </row>
    <row r="161" spans="1:22" ht="16.5" customHeight="1">
      <c r="A161" s="21"/>
      <c r="B161" s="25" t="s">
        <v>17</v>
      </c>
      <c r="C161" s="59">
        <f>SUM(C160,-C151)+E160</f>
        <v>-82343.4375</v>
      </c>
      <c r="D161" s="58">
        <f>SUM(C150-C161)</f>
        <v>158343.4375</v>
      </c>
      <c r="E161" s="28"/>
      <c r="F161" s="25" t="s">
        <v>17</v>
      </c>
      <c r="G161" s="59">
        <f>SUM(G160,-G151)+I160</f>
        <v>-1088471.5625000014</v>
      </c>
      <c r="H161" s="58">
        <f>SUM(G150-G161)</f>
        <v>1135971.5625000014</v>
      </c>
      <c r="I161" s="28"/>
      <c r="J161" s="25" t="s">
        <v>17</v>
      </c>
      <c r="K161" s="59">
        <f>SUM(K160,-K151)+M160</f>
        <v>-1746.5624999999773</v>
      </c>
      <c r="L161" s="58">
        <f>SUM(K150-K161)</f>
        <v>20746.562499999978</v>
      </c>
      <c r="M161" s="28"/>
      <c r="N161" s="25" t="s">
        <v>17</v>
      </c>
      <c r="O161" s="59">
        <f>SUM(O160,-O151)+Q160</f>
        <v>-44772.8125</v>
      </c>
      <c r="P161" s="58">
        <f>SUM(O150-O161)</f>
        <v>73272.8125</v>
      </c>
      <c r="Q161" s="28"/>
      <c r="R161" s="4"/>
      <c r="S161" s="4"/>
      <c r="T161" s="4"/>
      <c r="U161" s="4"/>
      <c r="V161" s="4"/>
    </row>
    <row r="162" spans="1:22" ht="16.5" customHeight="1">
      <c r="A162" s="21"/>
      <c r="B162" s="25" t="s">
        <v>18</v>
      </c>
      <c r="C162" s="59">
        <f>SUM(C161,-C151)+E161</f>
        <v>-83662.966145833328</v>
      </c>
      <c r="D162" s="58">
        <f>SUM(C150-C162)</f>
        <v>159662.96614583331</v>
      </c>
      <c r="E162" s="28"/>
      <c r="F162" s="25" t="s">
        <v>18</v>
      </c>
      <c r="G162" s="59">
        <f>SUM(G161,-G151)+I161</f>
        <v>-1097668.8255208347</v>
      </c>
      <c r="H162" s="58">
        <f>SUM(G150-G162)</f>
        <v>1145168.8255208347</v>
      </c>
      <c r="I162" s="28"/>
      <c r="J162" s="25" t="s">
        <v>18</v>
      </c>
      <c r="K162" s="59">
        <f>SUM(K161,-K151)+M161</f>
        <v>-1887.783854166644</v>
      </c>
      <c r="L162" s="58">
        <f>SUM(K150-K162)</f>
        <v>20887.783854166642</v>
      </c>
      <c r="M162" s="28"/>
      <c r="N162" s="25" t="s">
        <v>18</v>
      </c>
      <c r="O162" s="59">
        <f>SUM(O161,-O151)+Q161</f>
        <v>-45272.5859375</v>
      </c>
      <c r="P162" s="58">
        <f>SUM(O150-O162)</f>
        <v>73772.5859375</v>
      </c>
      <c r="Q162" s="28"/>
      <c r="R162" s="4"/>
      <c r="S162" s="4"/>
      <c r="T162" s="4"/>
      <c r="U162" s="4"/>
      <c r="V162" s="4"/>
    </row>
    <row r="163" spans="1:22" ht="16.5" customHeight="1">
      <c r="A163" s="21"/>
      <c r="B163" s="25" t="s">
        <v>19</v>
      </c>
      <c r="C163" s="59">
        <f>SUM(C162,-C151)+E162</f>
        <v>-84982.494791666657</v>
      </c>
      <c r="D163" s="58">
        <f>SUM(C150-C163)</f>
        <v>160982.49479166666</v>
      </c>
      <c r="E163" s="28"/>
      <c r="F163" s="25" t="s">
        <v>19</v>
      </c>
      <c r="G163" s="59">
        <f>SUM(G162,-G151)+I162</f>
        <v>-1106866.0885416679</v>
      </c>
      <c r="H163" s="58">
        <f>SUM(G150-G163)</f>
        <v>1154366.0885416679</v>
      </c>
      <c r="I163" s="28"/>
      <c r="J163" s="25" t="s">
        <v>19</v>
      </c>
      <c r="K163" s="59">
        <f>SUM(K162,-K151)+M162</f>
        <v>-2029.0052083333107</v>
      </c>
      <c r="L163" s="58">
        <f>SUM(K150-K163)</f>
        <v>21029.00520833331</v>
      </c>
      <c r="M163" s="28"/>
      <c r="N163" s="25" t="s">
        <v>19</v>
      </c>
      <c r="O163" s="59">
        <f>SUM(O162,-O151)+Q162</f>
        <v>-45772.359375</v>
      </c>
      <c r="P163" s="58">
        <f>SUM(O150-O163)</f>
        <v>74272.359375</v>
      </c>
      <c r="Q163" s="28"/>
      <c r="R163" s="4"/>
      <c r="S163" s="4"/>
      <c r="T163" s="4"/>
      <c r="U163" s="4"/>
      <c r="V163" s="4"/>
    </row>
    <row r="164" spans="1:22" ht="16.5" customHeight="1">
      <c r="A164" s="21"/>
      <c r="B164" s="25" t="s">
        <v>20</v>
      </c>
      <c r="C164" s="59">
        <f>SUM(C163-C151)+E163</f>
        <v>-86302.023437499985</v>
      </c>
      <c r="D164" s="58">
        <f>SUM(C150-C164)</f>
        <v>162302.0234375</v>
      </c>
      <c r="E164" s="28"/>
      <c r="F164" s="25" t="s">
        <v>20</v>
      </c>
      <c r="G164" s="59">
        <f>SUM(G163-G151)+I163</f>
        <v>-1116063.3515625012</v>
      </c>
      <c r="H164" s="58">
        <f>SUM(G150-G164)</f>
        <v>1163563.3515625012</v>
      </c>
      <c r="I164" s="28"/>
      <c r="J164" s="25" t="s">
        <v>20</v>
      </c>
      <c r="K164" s="59">
        <f>SUM(K163-K151)+M163</f>
        <v>-2170.2265624999773</v>
      </c>
      <c r="L164" s="58">
        <f>SUM(K150-K164)</f>
        <v>21170.226562499978</v>
      </c>
      <c r="M164" s="28"/>
      <c r="N164" s="25" t="s">
        <v>20</v>
      </c>
      <c r="O164" s="59">
        <f>SUM(O163-O151)+Q163</f>
        <v>-46272.1328125</v>
      </c>
      <c r="P164" s="58">
        <f>SUM(O150-O164)</f>
        <v>74772.1328125</v>
      </c>
      <c r="Q164" s="28"/>
      <c r="R164" s="4"/>
      <c r="S164" s="4"/>
      <c r="T164" s="4"/>
      <c r="U164" s="4"/>
      <c r="V164" s="4"/>
    </row>
    <row r="165" spans="1:22" ht="16.5" customHeight="1">
      <c r="A165" s="21"/>
      <c r="B165" s="25" t="s">
        <v>21</v>
      </c>
      <c r="C165" s="59">
        <f>SUM(C164-C151)+E164</f>
        <v>-87621.552083333314</v>
      </c>
      <c r="D165" s="58">
        <f>SUM(C150-C165)</f>
        <v>163621.55208333331</v>
      </c>
      <c r="E165" s="28"/>
      <c r="F165" s="25" t="s">
        <v>21</v>
      </c>
      <c r="G165" s="59">
        <f>SUM(G164-G151)+I164</f>
        <v>-1125260.6145833344</v>
      </c>
      <c r="H165" s="58">
        <f>SUM(G150-G165)</f>
        <v>1172760.6145833344</v>
      </c>
      <c r="I165" s="28"/>
      <c r="J165" s="25" t="s">
        <v>21</v>
      </c>
      <c r="K165" s="59">
        <f>SUM(K164-K151)+M164</f>
        <v>-2311.4479166666438</v>
      </c>
      <c r="L165" s="58">
        <f>SUM(K150-K165)</f>
        <v>21311.447916666642</v>
      </c>
      <c r="M165" s="28"/>
      <c r="N165" s="25" t="s">
        <v>21</v>
      </c>
      <c r="O165" s="59">
        <f>SUM(O164-O151)+Q164</f>
        <v>-46771.90625</v>
      </c>
      <c r="P165" s="58">
        <f>SUM(O150-O165)</f>
        <v>75271.90625</v>
      </c>
      <c r="Q165" s="28"/>
      <c r="R165" s="4"/>
      <c r="S165" s="4"/>
      <c r="T165" s="4"/>
      <c r="U165" s="4"/>
      <c r="V165" s="4"/>
    </row>
    <row r="166" spans="1:22" ht="16.5" customHeight="1">
      <c r="A166" s="21"/>
      <c r="B166" s="25" t="s">
        <v>22</v>
      </c>
      <c r="C166" s="59">
        <f>SUM(C165-C151)+E165</f>
        <v>-88941.080729166642</v>
      </c>
      <c r="D166" s="58">
        <f>SUM(C150-C166)</f>
        <v>164941.08072916663</v>
      </c>
      <c r="E166" s="28"/>
      <c r="F166" s="25" t="s">
        <v>22</v>
      </c>
      <c r="G166" s="59">
        <f>SUM(G165-G151)+I165</f>
        <v>-1134457.8776041677</v>
      </c>
      <c r="H166" s="58">
        <f>SUM(G150-G166)</f>
        <v>1181957.8776041677</v>
      </c>
      <c r="I166" s="28"/>
      <c r="J166" s="25" t="s">
        <v>22</v>
      </c>
      <c r="K166" s="59">
        <f>SUM(K165-K151)+M165</f>
        <v>-2452.6692708333103</v>
      </c>
      <c r="L166" s="58">
        <f>SUM(K150-K166)</f>
        <v>21452.66927083331</v>
      </c>
      <c r="M166" s="28"/>
      <c r="N166" s="25" t="s">
        <v>22</v>
      </c>
      <c r="O166" s="59">
        <f>SUM(O165-O151)+Q165</f>
        <v>-47271.6796875</v>
      </c>
      <c r="P166" s="58">
        <f>SUM(O150-O166)</f>
        <v>75771.6796875</v>
      </c>
      <c r="Q166" s="28"/>
      <c r="R166" s="4"/>
      <c r="S166" s="4"/>
      <c r="T166" s="4"/>
      <c r="U166" s="4"/>
      <c r="V166" s="4"/>
    </row>
    <row r="167" spans="1:22" ht="16.5" customHeight="1">
      <c r="A167" s="21"/>
      <c r="B167" s="25" t="s">
        <v>23</v>
      </c>
      <c r="C167" s="59">
        <f>SUM(C166-C151)+E166</f>
        <v>-90260.609374999971</v>
      </c>
      <c r="D167" s="58">
        <f>SUM(C150-C167)</f>
        <v>166260.60937499997</v>
      </c>
      <c r="E167" s="28"/>
      <c r="F167" s="25" t="s">
        <v>23</v>
      </c>
      <c r="G167" s="59">
        <f>SUM(G166-G151)+I166</f>
        <v>-1143655.1406250009</v>
      </c>
      <c r="H167" s="58">
        <f>SUM(G150-G167)</f>
        <v>1191155.1406250009</v>
      </c>
      <c r="I167" s="28"/>
      <c r="J167" s="25" t="s">
        <v>23</v>
      </c>
      <c r="K167" s="59">
        <f>SUM(K166-K151)+M166</f>
        <v>-2593.8906249999768</v>
      </c>
      <c r="L167" s="58">
        <f>SUM(K150-K167)</f>
        <v>21593.890624999978</v>
      </c>
      <c r="M167" s="28"/>
      <c r="N167" s="25" t="s">
        <v>23</v>
      </c>
      <c r="O167" s="59">
        <f>SUM(O166-O151)+Q166</f>
        <v>-47771.453125</v>
      </c>
      <c r="P167" s="58">
        <f>SUM(O150-O167)</f>
        <v>76271.453125</v>
      </c>
      <c r="Q167" s="28"/>
      <c r="R167" s="4"/>
      <c r="S167" s="4"/>
      <c r="T167" s="4"/>
      <c r="U167" s="4"/>
      <c r="V167" s="4"/>
    </row>
    <row r="168" spans="1:22" ht="16.5" customHeight="1">
      <c r="A168" s="21"/>
      <c r="B168" s="25" t="s">
        <v>24</v>
      </c>
      <c r="C168" s="59">
        <f>SUM(C167,-C151)+E167</f>
        <v>-91580.138020833299</v>
      </c>
      <c r="D168" s="58">
        <f>SUM(C150-C168)</f>
        <v>167580.13802083331</v>
      </c>
      <c r="E168" s="28"/>
      <c r="F168" s="25" t="s">
        <v>24</v>
      </c>
      <c r="G168" s="59">
        <f>SUM(G167,-G151)+I167</f>
        <v>-1152852.4036458342</v>
      </c>
      <c r="H168" s="58">
        <f>SUM(G150-G168)</f>
        <v>1200352.4036458342</v>
      </c>
      <c r="I168" s="28"/>
      <c r="J168" s="25" t="s">
        <v>24</v>
      </c>
      <c r="K168" s="59">
        <f>SUM(K167,-K151)+M167</f>
        <v>-2735.1119791666433</v>
      </c>
      <c r="L168" s="58">
        <f>SUM(K150-K168)</f>
        <v>21735.111979166642</v>
      </c>
      <c r="M168" s="28"/>
      <c r="N168" s="25" t="s">
        <v>24</v>
      </c>
      <c r="O168" s="59">
        <f>SUM(O167,-O151)+Q167</f>
        <v>-48271.2265625</v>
      </c>
      <c r="P168" s="58">
        <f>SUM(O150-O168)</f>
        <v>76771.2265625</v>
      </c>
      <c r="Q168" s="28"/>
      <c r="R168" s="4"/>
      <c r="S168" s="4"/>
      <c r="T168" s="4"/>
      <c r="U168" s="4"/>
      <c r="V168" s="4"/>
    </row>
    <row r="169" spans="1:22" ht="16.5" customHeight="1">
      <c r="A169" s="21"/>
      <c r="B169" s="25" t="s">
        <v>25</v>
      </c>
      <c r="C169" s="59">
        <f>SUM(C168-C151)+E168</f>
        <v>-92899.666666666628</v>
      </c>
      <c r="D169" s="58">
        <f>SUM(C150-C169)</f>
        <v>168899.66666666663</v>
      </c>
      <c r="E169" s="28"/>
      <c r="F169" s="25" t="s">
        <v>25</v>
      </c>
      <c r="G169" s="59">
        <f>SUM(G168-G151)+I168</f>
        <v>-1162049.6666666674</v>
      </c>
      <c r="H169" s="58">
        <f>SUM(G150-G169)</f>
        <v>1209549.6666666674</v>
      </c>
      <c r="I169" s="28"/>
      <c r="J169" s="25" t="s">
        <v>25</v>
      </c>
      <c r="K169" s="59">
        <f>SUM(K168-K151)+M168</f>
        <v>-2876.3333333333098</v>
      </c>
      <c r="L169" s="58">
        <f>SUM(K150-K169)</f>
        <v>21876.33333333331</v>
      </c>
      <c r="M169" s="28"/>
      <c r="N169" s="25" t="s">
        <v>25</v>
      </c>
      <c r="O169" s="59">
        <f>SUM(O168-O151)+Q168</f>
        <v>-48771</v>
      </c>
      <c r="P169" s="58">
        <f>SUM(O150-O169)</f>
        <v>77271</v>
      </c>
      <c r="Q169" s="28"/>
      <c r="R169" s="4"/>
      <c r="S169" s="4"/>
      <c r="T169" s="4"/>
      <c r="U169" s="4"/>
      <c r="V169" s="4"/>
    </row>
    <row r="170" spans="1:22" ht="16.5" customHeight="1">
      <c r="A170" s="4"/>
      <c r="B170" s="5"/>
      <c r="C170" s="6"/>
      <c r="D170" s="7" t="s">
        <v>0</v>
      </c>
      <c r="E170" s="8"/>
      <c r="F170" s="5"/>
      <c r="G170" s="12"/>
      <c r="H170" s="13">
        <v>95</v>
      </c>
      <c r="I170" s="14"/>
      <c r="J170" s="5"/>
      <c r="K170" s="15"/>
      <c r="L170" s="16" t="s">
        <v>2</v>
      </c>
      <c r="M170" s="17"/>
      <c r="N170" s="5"/>
      <c r="O170" s="9"/>
      <c r="P170" s="10" t="s">
        <v>1</v>
      </c>
      <c r="Q170" s="11"/>
      <c r="R170" s="4"/>
      <c r="S170" s="4"/>
      <c r="T170" s="4"/>
      <c r="U170" s="4"/>
      <c r="V170" s="4"/>
    </row>
    <row r="171" spans="1:22" ht="21" customHeight="1">
      <c r="A171" s="21"/>
      <c r="B171" s="18" t="s">
        <v>3</v>
      </c>
      <c r="C171" s="19">
        <f>C150</f>
        <v>76000</v>
      </c>
      <c r="D171" s="83" t="s">
        <v>26</v>
      </c>
      <c r="E171" s="84"/>
      <c r="F171" s="18" t="s">
        <v>3</v>
      </c>
      <c r="G171" s="19">
        <f>G150</f>
        <v>47500</v>
      </c>
      <c r="H171" s="4"/>
      <c r="I171" s="21"/>
      <c r="J171" s="18" t="s">
        <v>3</v>
      </c>
      <c r="K171" s="19">
        <f>K150</f>
        <v>19000</v>
      </c>
      <c r="L171" s="4"/>
      <c r="M171" s="4"/>
      <c r="N171" s="18" t="s">
        <v>3</v>
      </c>
      <c r="O171" s="19">
        <f>O150</f>
        <v>28500</v>
      </c>
      <c r="P171" s="4"/>
      <c r="Q171" s="21"/>
      <c r="R171" s="4"/>
      <c r="S171" s="4"/>
      <c r="T171" s="4"/>
      <c r="U171" s="4"/>
      <c r="V171" s="4"/>
    </row>
    <row r="172" spans="1:22" ht="16.5" customHeight="1">
      <c r="A172" s="21"/>
      <c r="B172" s="18" t="s">
        <v>5</v>
      </c>
      <c r="C172" s="57">
        <f>C151</f>
        <v>1319.5286458333333</v>
      </c>
      <c r="D172" s="85"/>
      <c r="E172" s="86"/>
      <c r="F172" s="18" t="s">
        <v>5</v>
      </c>
      <c r="G172" s="57">
        <f>G151</f>
        <v>9197.2630208333339</v>
      </c>
      <c r="H172" s="27"/>
      <c r="I172" s="23"/>
      <c r="J172" s="18" t="s">
        <v>5</v>
      </c>
      <c r="K172" s="57">
        <f>K151</f>
        <v>141.22135416666666</v>
      </c>
      <c r="L172" s="27"/>
      <c r="M172" s="27"/>
      <c r="N172" s="18" t="s">
        <v>5</v>
      </c>
      <c r="O172" s="57">
        <f>O151</f>
        <v>499.7734375</v>
      </c>
      <c r="P172" s="27"/>
      <c r="Q172" s="23"/>
      <c r="R172" s="4"/>
      <c r="S172" s="4"/>
      <c r="T172" s="4"/>
      <c r="U172" s="4"/>
      <c r="V172" s="4"/>
    </row>
    <row r="173" spans="1:22" ht="16.5" customHeight="1">
      <c r="A173" s="4"/>
      <c r="B173" s="5"/>
      <c r="C173" s="28" t="s">
        <v>6</v>
      </c>
      <c r="D173" s="28" t="s">
        <v>7</v>
      </c>
      <c r="E173" s="28" t="s">
        <v>8</v>
      </c>
      <c r="F173" s="5"/>
      <c r="G173" s="28" t="s">
        <v>6</v>
      </c>
      <c r="H173" s="28" t="s">
        <v>7</v>
      </c>
      <c r="I173" s="28" t="s">
        <v>8</v>
      </c>
      <c r="J173" s="5"/>
      <c r="K173" s="28" t="s">
        <v>6</v>
      </c>
      <c r="L173" s="28" t="s">
        <v>7</v>
      </c>
      <c r="M173" s="28" t="s">
        <v>8</v>
      </c>
      <c r="N173" s="5"/>
      <c r="O173" s="28" t="s">
        <v>6</v>
      </c>
      <c r="P173" s="28" t="s">
        <v>7</v>
      </c>
      <c r="Q173" s="28" t="s">
        <v>8</v>
      </c>
      <c r="R173" s="4"/>
      <c r="S173" s="4"/>
      <c r="T173" s="4"/>
      <c r="U173" s="4"/>
      <c r="V173" s="4"/>
    </row>
    <row r="174" spans="1:22" ht="16.5" customHeight="1">
      <c r="A174" s="21"/>
      <c r="B174" s="25" t="s">
        <v>9</v>
      </c>
      <c r="C174" s="59">
        <f>C169</f>
        <v>-92899.666666666628</v>
      </c>
      <c r="D174" s="59"/>
      <c r="E174" s="28"/>
      <c r="F174" s="25" t="s">
        <v>9</v>
      </c>
      <c r="G174" s="59">
        <f>G169</f>
        <v>-1162049.6666666674</v>
      </c>
      <c r="H174" s="59"/>
      <c r="I174" s="28"/>
      <c r="J174" s="25" t="s">
        <v>9</v>
      </c>
      <c r="K174" s="59">
        <f>K169</f>
        <v>-2876.3333333333098</v>
      </c>
      <c r="L174" s="59"/>
      <c r="M174" s="28"/>
      <c r="N174" s="25" t="s">
        <v>9</v>
      </c>
      <c r="O174" s="59">
        <f>O169</f>
        <v>-48771</v>
      </c>
      <c r="P174" s="59"/>
      <c r="Q174" s="28"/>
      <c r="R174" s="4"/>
      <c r="S174" s="4"/>
      <c r="T174" s="4"/>
      <c r="U174" s="4"/>
      <c r="V174" s="4"/>
    </row>
    <row r="175" spans="1:22" ht="16.5" customHeight="1">
      <c r="A175" s="21"/>
      <c r="B175" s="25" t="s">
        <v>10</v>
      </c>
      <c r="C175" s="59">
        <f>SUM(C174,-C172)+E174</f>
        <v>-94219.195312499956</v>
      </c>
      <c r="D175" s="58">
        <f>SUM(C171-C175)</f>
        <v>170219.19531249994</v>
      </c>
      <c r="E175" s="28"/>
      <c r="F175" s="25" t="s">
        <v>10</v>
      </c>
      <c r="G175" s="59">
        <f>SUM(G174,-G172)+I174</f>
        <v>-1171246.9296875007</v>
      </c>
      <c r="H175" s="58">
        <f>SUM(G171-G175)</f>
        <v>1218746.9296875007</v>
      </c>
      <c r="I175" s="28"/>
      <c r="J175" s="25" t="s">
        <v>10</v>
      </c>
      <c r="K175" s="59">
        <f>SUM(K174,-K172)+M174</f>
        <v>-3017.5546874999764</v>
      </c>
      <c r="L175" s="58">
        <f>SUM(K171-K175)</f>
        <v>22017.554687499978</v>
      </c>
      <c r="M175" s="28"/>
      <c r="N175" s="25" t="s">
        <v>10</v>
      </c>
      <c r="O175" s="59">
        <f>SUM(O174,-O172)+Q174</f>
        <v>-49270.7734375</v>
      </c>
      <c r="P175" s="58">
        <f>SUM(O171-O175)</f>
        <v>77770.7734375</v>
      </c>
      <c r="Q175" s="28"/>
      <c r="R175" s="4"/>
      <c r="S175" s="4"/>
      <c r="T175" s="4"/>
      <c r="U175" s="4"/>
      <c r="V175" s="4"/>
    </row>
    <row r="176" spans="1:22" ht="16.5" customHeight="1">
      <c r="A176" s="21"/>
      <c r="B176" s="25" t="s">
        <v>11</v>
      </c>
      <c r="C176" s="59">
        <f>SUM(C175,-C172)+E175</f>
        <v>-95538.723958333285</v>
      </c>
      <c r="D176" s="58">
        <f>SUM(C171-C176)</f>
        <v>171538.72395833328</v>
      </c>
      <c r="E176" s="28"/>
      <c r="F176" s="25" t="s">
        <v>11</v>
      </c>
      <c r="G176" s="59">
        <f>SUM(G175,-G172)+I175</f>
        <v>-1180444.192708334</v>
      </c>
      <c r="H176" s="58">
        <f>SUM(G171-G176)</f>
        <v>1227944.192708334</v>
      </c>
      <c r="I176" s="28"/>
      <c r="J176" s="25" t="s">
        <v>11</v>
      </c>
      <c r="K176" s="59">
        <f>SUM(K175,-K172)+M175</f>
        <v>-3158.7760416666429</v>
      </c>
      <c r="L176" s="58">
        <f>SUM(K171-K176)</f>
        <v>22158.776041666642</v>
      </c>
      <c r="M176" s="28"/>
      <c r="N176" s="25" t="s">
        <v>11</v>
      </c>
      <c r="O176" s="59">
        <f>SUM(O175,-O172)+Q175</f>
        <v>-49770.546875</v>
      </c>
      <c r="P176" s="58">
        <f>SUM(O171-O176)</f>
        <v>78270.546875</v>
      </c>
      <c r="Q176" s="28"/>
      <c r="R176" s="4"/>
      <c r="S176" s="4"/>
      <c r="T176" s="4"/>
      <c r="U176" s="4"/>
      <c r="V176" s="4"/>
    </row>
    <row r="177" spans="1:22" ht="16.5" customHeight="1">
      <c r="A177" s="21"/>
      <c r="B177" s="25" t="s">
        <v>12</v>
      </c>
      <c r="C177" s="59">
        <f>SUM(C176,-C172)+E176</f>
        <v>-96858.252604166613</v>
      </c>
      <c r="D177" s="58">
        <f>SUM(C171-C177)</f>
        <v>172858.25260416663</v>
      </c>
      <c r="E177" s="28"/>
      <c r="F177" s="25" t="s">
        <v>12</v>
      </c>
      <c r="G177" s="59">
        <f>SUM(G176,-G172)+I176</f>
        <v>-1189641.4557291672</v>
      </c>
      <c r="H177" s="58">
        <f>SUM(G171-G177)</f>
        <v>1237141.4557291672</v>
      </c>
      <c r="I177" s="28"/>
      <c r="J177" s="25" t="s">
        <v>12</v>
      </c>
      <c r="K177" s="59">
        <f>SUM(K176,-K172)+M176</f>
        <v>-3299.9973958333094</v>
      </c>
      <c r="L177" s="58">
        <f>SUM(K171-K177)</f>
        <v>22299.99739583331</v>
      </c>
      <c r="M177" s="28"/>
      <c r="N177" s="25" t="s">
        <v>12</v>
      </c>
      <c r="O177" s="59">
        <f>SUM(O176,-O172)+Q176</f>
        <v>-50270.3203125</v>
      </c>
      <c r="P177" s="58">
        <f>SUM(O171-O177)</f>
        <v>78770.3203125</v>
      </c>
      <c r="Q177" s="28"/>
      <c r="R177" s="4"/>
      <c r="S177" s="4"/>
      <c r="T177" s="4"/>
      <c r="U177" s="4"/>
      <c r="V177" s="4"/>
    </row>
    <row r="178" spans="1:22" ht="16.5" customHeight="1">
      <c r="A178" s="21"/>
      <c r="B178" s="25" t="s">
        <v>13</v>
      </c>
      <c r="C178" s="59">
        <f>SUM(C177-C172+E177)</f>
        <v>-98177.781249999942</v>
      </c>
      <c r="D178" s="58">
        <f>SUM(C171-C178)</f>
        <v>174177.78124999994</v>
      </c>
      <c r="E178" s="28"/>
      <c r="F178" s="25" t="s">
        <v>13</v>
      </c>
      <c r="G178" s="59">
        <f>SUM(G177-G172+I177)</f>
        <v>-1198838.7187500005</v>
      </c>
      <c r="H178" s="58">
        <f>SUM(G171-G178)</f>
        <v>1246338.7187500005</v>
      </c>
      <c r="I178" s="28"/>
      <c r="J178" s="25" t="s">
        <v>13</v>
      </c>
      <c r="K178" s="59">
        <f>SUM(K177-K172+M177)</f>
        <v>-3441.2187499999759</v>
      </c>
      <c r="L178" s="58">
        <f>SUM(K171-K178)</f>
        <v>22441.218749999975</v>
      </c>
      <c r="M178" s="28"/>
      <c r="N178" s="25" t="s">
        <v>13</v>
      </c>
      <c r="O178" s="59">
        <f>SUM(O177-O172+Q177)</f>
        <v>-50770.09375</v>
      </c>
      <c r="P178" s="58">
        <f>SUM(O171-O178)</f>
        <v>79270.09375</v>
      </c>
      <c r="Q178" s="28"/>
      <c r="R178" s="4"/>
      <c r="S178" s="4"/>
      <c r="T178" s="4"/>
      <c r="U178" s="4"/>
      <c r="V178" s="4"/>
    </row>
    <row r="179" spans="1:22" ht="16.5" customHeight="1">
      <c r="A179" s="21"/>
      <c r="B179" s="25" t="s">
        <v>14</v>
      </c>
      <c r="C179" s="59">
        <f>SUM(C178-C172+E178)</f>
        <v>-99497.30989583327</v>
      </c>
      <c r="D179" s="58">
        <f>SUM(C171-C179)</f>
        <v>175497.30989583326</v>
      </c>
      <c r="E179" s="28"/>
      <c r="F179" s="25" t="s">
        <v>14</v>
      </c>
      <c r="G179" s="59">
        <f>SUM(G178-G172+I178)</f>
        <v>-1208035.9817708337</v>
      </c>
      <c r="H179" s="58">
        <f>SUM(G171-G179)</f>
        <v>1255535.9817708337</v>
      </c>
      <c r="I179" s="28"/>
      <c r="J179" s="25" t="s">
        <v>14</v>
      </c>
      <c r="K179" s="59">
        <f>SUM(K178-K172+M178)</f>
        <v>-3582.4401041666424</v>
      </c>
      <c r="L179" s="58">
        <f>SUM(K171-K179)</f>
        <v>22582.440104166642</v>
      </c>
      <c r="M179" s="28"/>
      <c r="N179" s="25" t="s">
        <v>14</v>
      </c>
      <c r="O179" s="59">
        <f>SUM(O178-O172+Q178)</f>
        <v>-51269.8671875</v>
      </c>
      <c r="P179" s="58">
        <f>SUM(O171-O179)</f>
        <v>79769.8671875</v>
      </c>
      <c r="Q179" s="28"/>
      <c r="R179" s="4"/>
      <c r="S179" s="4"/>
      <c r="T179" s="4"/>
      <c r="U179" s="4"/>
      <c r="V179" s="4"/>
    </row>
    <row r="180" spans="1:22" ht="16.5" customHeight="1">
      <c r="A180" s="21"/>
      <c r="B180" s="25" t="s">
        <v>15</v>
      </c>
      <c r="C180" s="59">
        <f>SUM(C179,-C172)+E179</f>
        <v>-100816.8385416666</v>
      </c>
      <c r="D180" s="58">
        <f>SUM(C171-C180)</f>
        <v>176816.8385416666</v>
      </c>
      <c r="E180" s="28"/>
      <c r="F180" s="25" t="s">
        <v>15</v>
      </c>
      <c r="G180" s="59">
        <f>SUM(G179,-G172)+I179</f>
        <v>-1217233.244791667</v>
      </c>
      <c r="H180" s="58">
        <f>SUM(G171-G180)</f>
        <v>1264733.244791667</v>
      </c>
      <c r="I180" s="28"/>
      <c r="J180" s="25" t="s">
        <v>15</v>
      </c>
      <c r="K180" s="59">
        <f>SUM(K179,-K172)+M179</f>
        <v>-3723.6614583333089</v>
      </c>
      <c r="L180" s="58">
        <f>SUM(K171-K180)</f>
        <v>22723.66145833331</v>
      </c>
      <c r="M180" s="28"/>
      <c r="N180" s="25" t="s">
        <v>15</v>
      </c>
      <c r="O180" s="59">
        <f>SUM(O179,-O172)+Q179</f>
        <v>-51769.640625</v>
      </c>
      <c r="P180" s="58">
        <f>SUM(O171-O180)</f>
        <v>80269.640625</v>
      </c>
      <c r="Q180" s="28"/>
      <c r="R180" s="4"/>
      <c r="S180" s="4"/>
      <c r="T180" s="4"/>
      <c r="U180" s="4"/>
      <c r="V180" s="4"/>
    </row>
    <row r="181" spans="1:22" ht="16.5" customHeight="1">
      <c r="A181" s="21"/>
      <c r="B181" s="25" t="s">
        <v>16</v>
      </c>
      <c r="C181" s="59">
        <f>SUM(C180,-C172)+E180</f>
        <v>-102136.36718749993</v>
      </c>
      <c r="D181" s="58">
        <f>SUM(C171-C181)</f>
        <v>178136.36718749994</v>
      </c>
      <c r="E181" s="28"/>
      <c r="F181" s="25" t="s">
        <v>16</v>
      </c>
      <c r="G181" s="59">
        <f>SUM(G180,-G172)+I180</f>
        <v>-1226430.5078125002</v>
      </c>
      <c r="H181" s="58">
        <f>SUM(G171-G181)</f>
        <v>1273930.5078125002</v>
      </c>
      <c r="I181" s="28"/>
      <c r="J181" s="25" t="s">
        <v>16</v>
      </c>
      <c r="K181" s="59">
        <f>SUM(K180,-K172)+M180</f>
        <v>-3864.8828124999754</v>
      </c>
      <c r="L181" s="58">
        <f>SUM(K171-K181)</f>
        <v>22864.882812499975</v>
      </c>
      <c r="M181" s="28"/>
      <c r="N181" s="25" t="s">
        <v>16</v>
      </c>
      <c r="O181" s="59">
        <f>SUM(O180,-O172)+Q180</f>
        <v>-52269.4140625</v>
      </c>
      <c r="P181" s="58">
        <f>SUM(O171-O181)</f>
        <v>80769.4140625</v>
      </c>
      <c r="Q181" s="28"/>
      <c r="R181" s="4"/>
      <c r="S181" s="4"/>
      <c r="T181" s="4"/>
      <c r="U181" s="4"/>
      <c r="V181" s="4"/>
    </row>
    <row r="182" spans="1:22" ht="16.5" customHeight="1">
      <c r="A182" s="21"/>
      <c r="B182" s="25" t="s">
        <v>17</v>
      </c>
      <c r="C182" s="59">
        <f>SUM(C181,-C172)+E181</f>
        <v>-103455.89583333326</v>
      </c>
      <c r="D182" s="58">
        <f>SUM(C171-C182)</f>
        <v>179455.89583333326</v>
      </c>
      <c r="E182" s="28"/>
      <c r="F182" s="25" t="s">
        <v>17</v>
      </c>
      <c r="G182" s="59">
        <f>SUM(G181,-G172)+I181</f>
        <v>-1235627.7708333335</v>
      </c>
      <c r="H182" s="58">
        <f>SUM(G171-G182)</f>
        <v>1283127.7708333335</v>
      </c>
      <c r="I182" s="28"/>
      <c r="J182" s="25" t="s">
        <v>17</v>
      </c>
      <c r="K182" s="59">
        <f>SUM(K181,-K172)+M181</f>
        <v>-4006.104166666642</v>
      </c>
      <c r="L182" s="58">
        <f>SUM(K171-K182)</f>
        <v>23006.104166666642</v>
      </c>
      <c r="M182" s="28"/>
      <c r="N182" s="25" t="s">
        <v>17</v>
      </c>
      <c r="O182" s="59">
        <f>SUM(O181,-O172)+Q181</f>
        <v>-52769.1875</v>
      </c>
      <c r="P182" s="58">
        <f>SUM(O171-O182)</f>
        <v>81269.1875</v>
      </c>
      <c r="Q182" s="28"/>
      <c r="R182" s="4"/>
      <c r="S182" s="4"/>
      <c r="T182" s="4"/>
      <c r="U182" s="4"/>
      <c r="V182" s="4"/>
    </row>
    <row r="183" spans="1:22" ht="16.5" customHeight="1">
      <c r="A183" s="21"/>
      <c r="B183" s="25" t="s">
        <v>18</v>
      </c>
      <c r="C183" s="59">
        <f>SUM(C182,-C172)+E182</f>
        <v>-104775.42447916658</v>
      </c>
      <c r="D183" s="58">
        <f>SUM(C171-C183)</f>
        <v>180775.42447916657</v>
      </c>
      <c r="E183" s="28"/>
      <c r="F183" s="25" t="s">
        <v>18</v>
      </c>
      <c r="G183" s="59">
        <f>SUM(G182,-G172)+I182</f>
        <v>-1244825.0338541667</v>
      </c>
      <c r="H183" s="58">
        <f>SUM(G171-G183)</f>
        <v>1292325.0338541667</v>
      </c>
      <c r="I183" s="28"/>
      <c r="J183" s="25" t="s">
        <v>18</v>
      </c>
      <c r="K183" s="59">
        <f>SUM(K182,-K172)+M182</f>
        <v>-4147.3255208333085</v>
      </c>
      <c r="L183" s="58">
        <f>SUM(K171-K183)</f>
        <v>23147.325520833307</v>
      </c>
      <c r="M183" s="28"/>
      <c r="N183" s="25" t="s">
        <v>18</v>
      </c>
      <c r="O183" s="59">
        <f>SUM(O182,-O172)+Q182</f>
        <v>-53268.9609375</v>
      </c>
      <c r="P183" s="58">
        <f>SUM(O171-O183)</f>
        <v>81768.9609375</v>
      </c>
      <c r="Q183" s="28"/>
      <c r="R183" s="4"/>
      <c r="S183" s="4"/>
      <c r="T183" s="4"/>
      <c r="U183" s="4"/>
      <c r="V183" s="4"/>
    </row>
    <row r="184" spans="1:22" ht="16.5" customHeight="1">
      <c r="A184" s="21"/>
      <c r="B184" s="25" t="s">
        <v>19</v>
      </c>
      <c r="C184" s="59">
        <f>SUM(C183,-C172)+E183</f>
        <v>-106094.95312499991</v>
      </c>
      <c r="D184" s="58">
        <f>SUM(C171-C184)</f>
        <v>182094.95312499991</v>
      </c>
      <c r="E184" s="28"/>
      <c r="F184" s="25" t="s">
        <v>19</v>
      </c>
      <c r="G184" s="59">
        <f>SUM(G183,-G172)+I183</f>
        <v>-1254022.296875</v>
      </c>
      <c r="H184" s="58">
        <f>SUM(G171-G184)</f>
        <v>1301522.296875</v>
      </c>
      <c r="I184" s="28"/>
      <c r="J184" s="25" t="s">
        <v>19</v>
      </c>
      <c r="K184" s="59">
        <f>SUM(K183,-K172)+M183</f>
        <v>-4288.5468749999754</v>
      </c>
      <c r="L184" s="58">
        <f>SUM(K171-K184)</f>
        <v>23288.546874999975</v>
      </c>
      <c r="M184" s="28"/>
      <c r="N184" s="25" t="s">
        <v>19</v>
      </c>
      <c r="O184" s="59">
        <f>SUM(O183,-O172)+Q183</f>
        <v>-53768.734375</v>
      </c>
      <c r="P184" s="58">
        <f>SUM(O171-O184)</f>
        <v>82268.734375</v>
      </c>
      <c r="Q184" s="28"/>
      <c r="R184" s="4"/>
      <c r="S184" s="4"/>
      <c r="T184" s="4"/>
      <c r="U184" s="4"/>
      <c r="V184" s="4"/>
    </row>
    <row r="185" spans="1:22" ht="16.5" customHeight="1">
      <c r="A185" s="21"/>
      <c r="B185" s="25" t="s">
        <v>20</v>
      </c>
      <c r="C185" s="59">
        <f>SUM(C184-C172)+E184</f>
        <v>-107414.48177083324</v>
      </c>
      <c r="D185" s="58">
        <f>SUM(C171-C185)</f>
        <v>183414.48177083326</v>
      </c>
      <c r="E185" s="28"/>
      <c r="F185" s="25" t="s">
        <v>20</v>
      </c>
      <c r="G185" s="59">
        <f>SUM(G184-G172)+I184</f>
        <v>-1263219.5598958333</v>
      </c>
      <c r="H185" s="58">
        <f>SUM(G171-G185)</f>
        <v>1310719.5598958333</v>
      </c>
      <c r="I185" s="28"/>
      <c r="J185" s="25" t="s">
        <v>20</v>
      </c>
      <c r="K185" s="59">
        <f>SUM(K184-K172)+M184</f>
        <v>-4429.7682291666424</v>
      </c>
      <c r="L185" s="58">
        <f>SUM(K171-K185)</f>
        <v>23429.768229166642</v>
      </c>
      <c r="M185" s="28"/>
      <c r="N185" s="25" t="s">
        <v>20</v>
      </c>
      <c r="O185" s="59">
        <f>SUM(O184-O172)+Q184</f>
        <v>-54268.5078125</v>
      </c>
      <c r="P185" s="58">
        <f>SUM(O171-O185)</f>
        <v>82768.5078125</v>
      </c>
      <c r="Q185" s="28"/>
      <c r="R185" s="4"/>
      <c r="S185" s="4"/>
      <c r="T185" s="4"/>
      <c r="U185" s="4"/>
      <c r="V185" s="4"/>
    </row>
    <row r="186" spans="1:22" ht="16.5" customHeight="1">
      <c r="A186" s="21"/>
      <c r="B186" s="25" t="s">
        <v>21</v>
      </c>
      <c r="C186" s="59">
        <f>SUM(C185-C172)+E185</f>
        <v>-108734.01041666657</v>
      </c>
      <c r="D186" s="58">
        <f>SUM(C171-C186)</f>
        <v>184734.01041666657</v>
      </c>
      <c r="E186" s="28"/>
      <c r="F186" s="25" t="s">
        <v>21</v>
      </c>
      <c r="G186" s="59">
        <f>SUM(G185-G172)+I185</f>
        <v>-1272416.8229166665</v>
      </c>
      <c r="H186" s="58">
        <f>SUM(G171-G186)</f>
        <v>1319916.8229166665</v>
      </c>
      <c r="I186" s="28"/>
      <c r="J186" s="25" t="s">
        <v>21</v>
      </c>
      <c r="K186" s="59">
        <f>SUM(K185-K172)+M185</f>
        <v>-4570.9895833333094</v>
      </c>
      <c r="L186" s="58">
        <f>SUM(K171-K186)</f>
        <v>23570.98958333331</v>
      </c>
      <c r="M186" s="28"/>
      <c r="N186" s="25" t="s">
        <v>21</v>
      </c>
      <c r="O186" s="59">
        <f>SUM(O185-O172)+Q185</f>
        <v>-54768.28125</v>
      </c>
      <c r="P186" s="58">
        <f>SUM(O171-O186)</f>
        <v>83268.28125</v>
      </c>
      <c r="Q186" s="28"/>
      <c r="R186" s="4"/>
      <c r="S186" s="4"/>
      <c r="T186" s="4"/>
      <c r="U186" s="4"/>
      <c r="V186" s="4"/>
    </row>
    <row r="187" spans="1:22" ht="16.5" customHeight="1">
      <c r="A187" s="21"/>
      <c r="B187" s="25" t="s">
        <v>22</v>
      </c>
      <c r="C187" s="59">
        <f>SUM(C186-C172)+E186</f>
        <v>-110053.5390624999</v>
      </c>
      <c r="D187" s="58">
        <f>SUM(C171-C187)</f>
        <v>186053.53906249988</v>
      </c>
      <c r="E187" s="28"/>
      <c r="F187" s="25" t="s">
        <v>22</v>
      </c>
      <c r="G187" s="59">
        <f>SUM(G186-G172)+I186</f>
        <v>-1281614.0859374998</v>
      </c>
      <c r="H187" s="58">
        <f>SUM(G171-G187)</f>
        <v>1329114.0859374998</v>
      </c>
      <c r="I187" s="28"/>
      <c r="J187" s="25" t="s">
        <v>22</v>
      </c>
      <c r="K187" s="59">
        <f>SUM(K186-K172)+M186</f>
        <v>-4712.2109374999764</v>
      </c>
      <c r="L187" s="58">
        <f>SUM(K171-K187)</f>
        <v>23712.210937499978</v>
      </c>
      <c r="M187" s="28"/>
      <c r="N187" s="25" t="s">
        <v>22</v>
      </c>
      <c r="O187" s="59">
        <f>SUM(O186-O172)+Q186</f>
        <v>-55268.0546875</v>
      </c>
      <c r="P187" s="58">
        <f>SUM(O171-O187)</f>
        <v>83768.0546875</v>
      </c>
      <c r="Q187" s="28"/>
      <c r="R187" s="4"/>
      <c r="S187" s="4"/>
      <c r="T187" s="4"/>
      <c r="U187" s="4"/>
      <c r="V187" s="4"/>
    </row>
    <row r="188" spans="1:22" ht="16.5" customHeight="1">
      <c r="A188" s="21"/>
      <c r="B188" s="25" t="s">
        <v>23</v>
      </c>
      <c r="C188" s="59">
        <f>SUM(C187-C172)+E187</f>
        <v>-111373.06770833323</v>
      </c>
      <c r="D188" s="58">
        <f>SUM(C171-C188)</f>
        <v>187373.06770833323</v>
      </c>
      <c r="E188" s="28"/>
      <c r="F188" s="25" t="s">
        <v>23</v>
      </c>
      <c r="G188" s="59">
        <f>SUM(G187-G172)+I187</f>
        <v>-1290811.348958333</v>
      </c>
      <c r="H188" s="58">
        <f>SUM(G171-G188)</f>
        <v>1338311.348958333</v>
      </c>
      <c r="I188" s="28"/>
      <c r="J188" s="25" t="s">
        <v>23</v>
      </c>
      <c r="K188" s="59">
        <f>SUM(K187-K172)+M187</f>
        <v>-4853.4322916666433</v>
      </c>
      <c r="L188" s="58">
        <f>SUM(K171-K188)</f>
        <v>23853.432291666642</v>
      </c>
      <c r="M188" s="28"/>
      <c r="N188" s="25" t="s">
        <v>23</v>
      </c>
      <c r="O188" s="59">
        <f>SUM(O187-O172)+Q187</f>
        <v>-55767.828125</v>
      </c>
      <c r="P188" s="58">
        <f>SUM(O171-O188)</f>
        <v>84267.828125</v>
      </c>
      <c r="Q188" s="28"/>
      <c r="R188" s="4"/>
      <c r="S188" s="4"/>
      <c r="T188" s="4"/>
      <c r="U188" s="4"/>
      <c r="V188" s="4"/>
    </row>
    <row r="189" spans="1:22" ht="16.5" customHeight="1">
      <c r="A189" s="21"/>
      <c r="B189" s="25" t="s">
        <v>24</v>
      </c>
      <c r="C189" s="59">
        <f>SUM(C188,-C172)+E188</f>
        <v>-112692.59635416656</v>
      </c>
      <c r="D189" s="58">
        <f>SUM(C171-C189)</f>
        <v>188692.59635416657</v>
      </c>
      <c r="E189" s="28"/>
      <c r="F189" s="25" t="s">
        <v>24</v>
      </c>
      <c r="G189" s="59">
        <f>SUM(G188,-G172)+I188</f>
        <v>-1300008.6119791663</v>
      </c>
      <c r="H189" s="58">
        <f>SUM(G171-G189)</f>
        <v>1347508.6119791663</v>
      </c>
      <c r="I189" s="28"/>
      <c r="J189" s="25" t="s">
        <v>24</v>
      </c>
      <c r="K189" s="59">
        <f>SUM(K188,-K172)+M188</f>
        <v>-4994.6536458333103</v>
      </c>
      <c r="L189" s="58">
        <f>SUM(K171-K189)</f>
        <v>23994.65364583331</v>
      </c>
      <c r="M189" s="28"/>
      <c r="N189" s="25" t="s">
        <v>24</v>
      </c>
      <c r="O189" s="59">
        <f>SUM(O188,-O172)+Q188</f>
        <v>-56267.6015625</v>
      </c>
      <c r="P189" s="58">
        <f>SUM(O171-O189)</f>
        <v>84767.6015625</v>
      </c>
      <c r="Q189" s="28"/>
      <c r="R189" s="4"/>
      <c r="S189" s="4"/>
      <c r="T189" s="4"/>
      <c r="U189" s="4"/>
      <c r="V189" s="4"/>
    </row>
    <row r="190" spans="1:22" ht="16.5" customHeight="1">
      <c r="A190" s="21"/>
      <c r="B190" s="25" t="s">
        <v>25</v>
      </c>
      <c r="C190" s="59">
        <f>SUM(C189-C172)+E189</f>
        <v>-114012.12499999988</v>
      </c>
      <c r="D190" s="58">
        <f>SUM(C171-C190)</f>
        <v>190012.12499999988</v>
      </c>
      <c r="E190" s="28"/>
      <c r="F190" s="25" t="s">
        <v>25</v>
      </c>
      <c r="G190" s="59">
        <f>SUM(G189-G172)+I189</f>
        <v>-1309205.8749999995</v>
      </c>
      <c r="H190" s="58">
        <f>SUM(G171-G190)</f>
        <v>1356705.8749999995</v>
      </c>
      <c r="I190" s="28"/>
      <c r="J190" s="25" t="s">
        <v>25</v>
      </c>
      <c r="K190" s="59">
        <f>SUM(K189-K172)+M189</f>
        <v>-5135.8749999999773</v>
      </c>
      <c r="L190" s="58">
        <f>SUM(K171-K190)</f>
        <v>24135.874999999978</v>
      </c>
      <c r="M190" s="28"/>
      <c r="N190" s="25" t="s">
        <v>25</v>
      </c>
      <c r="O190" s="59">
        <f>SUM(O189-O172)+Q189</f>
        <v>-56767.375</v>
      </c>
      <c r="P190" s="58">
        <f>SUM(O171-O190)</f>
        <v>85267.375</v>
      </c>
      <c r="Q190" s="28"/>
      <c r="R190" s="4"/>
      <c r="S190" s="4"/>
      <c r="T190" s="4"/>
      <c r="U190" s="4"/>
      <c r="V190" s="4"/>
    </row>
    <row r="191" spans="1:22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spans="1:22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spans="1:22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ht="16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ht="16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ht="16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ht="16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spans="1:22" ht="16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spans="1:22" ht="16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spans="1:22" ht="16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spans="1:22" ht="16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ht="16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spans="1:22" ht="16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spans="1:22" ht="16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spans="1:22" ht="16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ht="16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ht="16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ht="16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ht="16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ht="16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ht="16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ht="16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ht="16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ht="16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ht="16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ht="16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ht="16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ht="16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spans="1:22" ht="16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ht="16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ht="16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spans="1:22" ht="16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ht="16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ht="16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ht="16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ht="16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ht="16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ht="16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ht="16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spans="1:22" ht="16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spans="1:22" ht="16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spans="1:22" ht="16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spans="1:22" ht="16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spans="1:22" ht="16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spans="1:22" ht="16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spans="1:22" ht="16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spans="1:22" ht="16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spans="1:22" ht="16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spans="1:22" ht="16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spans="1:22" ht="16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spans="1:22" ht="16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spans="1:22" ht="16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spans="1:22" ht="16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spans="1:22" ht="16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spans="1:22" ht="16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spans="1:22" ht="16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spans="1:22" ht="16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spans="1:22" ht="16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spans="1:22" ht="16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spans="1:22" ht="16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spans="1:22" ht="16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spans="1:22" ht="16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spans="1:22" ht="16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spans="1:22" ht="16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spans="1:22" ht="16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spans="1:22" ht="16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spans="1:22" ht="16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spans="1:22" ht="16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spans="1:22" ht="16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spans="1:22" ht="16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spans="1:22" ht="16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spans="1:22" ht="16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1:22" ht="16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spans="1:22" ht="16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spans="1:22" ht="16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spans="1:22" ht="16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spans="1:22" ht="16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spans="1:22" ht="16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spans="1:22" ht="16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spans="1:22" ht="16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spans="1:22" ht="16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spans="1:22" ht="16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spans="1:22" ht="16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spans="1:22" ht="16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spans="1:22" ht="16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spans="1:22" ht="16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spans="1:22" ht="16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spans="1:22" ht="16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spans="1:22" ht="16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spans="1:22" ht="16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spans="1:22" ht="16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spans="1:22" ht="16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spans="1:22" ht="16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spans="1:22" ht="16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spans="1:22" ht="16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spans="1:22" ht="16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spans="1:22" ht="16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ht="16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spans="1:22" ht="16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spans="1:22" ht="16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spans="1:22" ht="16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spans="1:22" ht="16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spans="1:22" ht="16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spans="1:22" ht="16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spans="1:22" ht="16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spans="1:22" ht="16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spans="1:22" ht="16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spans="1:22" ht="16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spans="1:22" ht="16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spans="1:22" ht="16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spans="1:22" ht="16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spans="1:22" ht="16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spans="1:22" ht="16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spans="1:22" ht="16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spans="1:22" ht="16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spans="1:22" ht="16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spans="1:22" ht="16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spans="1:22" ht="16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spans="1:22" ht="16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spans="1:22" ht="16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spans="1:22" ht="16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spans="1:22" ht="16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spans="1:22" ht="16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spans="1:22" ht="16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spans="1:22" ht="16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spans="1:22" ht="16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spans="1:22" ht="16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spans="1:22" ht="16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spans="1:22" ht="16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spans="1:22" ht="16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spans="1:22" ht="16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spans="1:22" ht="16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spans="1:22" ht="16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spans="1:22" ht="16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spans="1:22" ht="16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spans="1:22" ht="16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spans="1:22" ht="16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spans="1:22" ht="16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spans="1:22" ht="16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spans="1:22" ht="16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spans="1:22" ht="16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spans="1:22" ht="16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spans="1:22" ht="16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spans="1:22" ht="16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spans="1:22" ht="16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spans="1:22" ht="16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spans="1:22" ht="16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spans="1:22" ht="16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spans="1:22" ht="16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spans="1:22" ht="16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spans="1:22" ht="16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spans="1:22" ht="16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spans="1:22" ht="16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spans="1:22" ht="16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spans="1:22" ht="16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spans="1:22" ht="16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spans="1:22" ht="16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spans="1:22" ht="16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spans="1:22" ht="16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spans="1:22" ht="16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spans="1:22" ht="16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spans="1:22" ht="16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spans="1:22" ht="16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spans="1:22" ht="16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spans="1:22" ht="16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spans="1:22" ht="16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spans="1:22" ht="16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spans="1:22" ht="16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spans="1:22" ht="16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spans="1:22" ht="16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spans="1:22" ht="16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spans="1:22" ht="16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spans="1:22" ht="16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spans="1:22" ht="16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spans="1:22" ht="16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spans="1:22" ht="16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spans="1:22" ht="16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spans="1:22" ht="16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spans="1:22" ht="16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spans="1:22" ht="16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spans="1:22" ht="16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spans="1:22" ht="16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spans="1:22" ht="16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spans="1:22" ht="16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spans="1:22" ht="16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spans="1:22" ht="16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spans="1:22" ht="16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spans="1:22" ht="16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spans="1:22" ht="16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spans="1:22" ht="16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spans="1:22" ht="16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spans="1:22" ht="16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spans="1:22" ht="16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spans="1:22" ht="16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spans="1:22" ht="16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spans="1:22" ht="16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spans="1:22" ht="16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spans="1:22" ht="16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spans="1:22" ht="16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spans="1:22" ht="16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spans="1:22" ht="16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spans="1:22" ht="16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spans="1:22" ht="16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spans="1:22" ht="16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spans="1:22" ht="16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spans="1:22" ht="16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spans="1:22" ht="16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spans="1:22" ht="16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spans="1:22" ht="16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spans="1:22" ht="16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spans="1:22" ht="16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spans="1:22" ht="16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spans="1:22" ht="16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spans="1:22" ht="16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spans="1:22" ht="16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spans="1:22" ht="16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spans="1:22" ht="16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spans="1:22" ht="16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spans="1:22" ht="16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spans="1:22" ht="16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spans="1:22" ht="16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spans="1:22" ht="16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spans="1:22" ht="16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spans="1:22" ht="16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spans="1:22" ht="16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spans="1:22" ht="16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spans="1:22" ht="16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spans="1:22" ht="16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spans="1:22" ht="16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spans="1:22" ht="16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spans="1:22" ht="16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spans="1:22" ht="16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spans="1:22" ht="16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spans="1:22" ht="16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spans="1:22" ht="16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spans="1:22" ht="16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spans="1:22" ht="16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spans="1:22" ht="16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spans="1:22" ht="16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spans="1:22" ht="16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spans="1:22" ht="16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spans="1:22" ht="16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spans="1:22" ht="16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spans="1:22" ht="16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spans="1:22" ht="16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spans="1:22" ht="16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spans="1:22" ht="16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spans="1:22" ht="16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spans="1:22" ht="16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spans="1:22" ht="16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spans="1:22" ht="16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spans="1:22" ht="16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spans="1:22" ht="16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spans="1:22" ht="16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spans="1:22" ht="16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spans="1:22" ht="16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spans="1:22" ht="16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spans="1:22" ht="16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spans="1:22" ht="16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spans="1:22" ht="16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spans="1:22" ht="16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spans="1:22" ht="16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spans="1:22" ht="16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spans="1:22" ht="16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spans="1:22" ht="16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spans="1:22" ht="16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spans="1:22" ht="16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spans="1:22" ht="16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spans="1:22" ht="16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spans="1:22" ht="16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spans="1:22" ht="16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spans="1:22" ht="16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spans="1:22" ht="16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spans="1:22" ht="16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spans="1:22" ht="16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spans="1:22" ht="16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spans="1:22" ht="16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spans="1:22" ht="16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spans="1:22" ht="16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spans="1:22" ht="16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spans="1:22" ht="16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spans="1:22" ht="16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spans="1:22" ht="16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spans="1:22" ht="16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spans="1:22" ht="16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spans="1:22" ht="16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spans="1:22" ht="16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spans="1:22" ht="16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spans="1:22" ht="16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spans="1:22" ht="16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spans="1:22" ht="16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spans="1:22" ht="16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spans="1:22" ht="16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spans="1:22" ht="16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spans="1:22" ht="16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spans="1:22" ht="16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spans="1:22" ht="16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spans="1:22" ht="16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spans="1:22" ht="16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spans="1:22" ht="16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spans="1:22" ht="16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spans="1:22" ht="16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spans="1:22" ht="16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spans="1:22" ht="16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spans="1:22" ht="16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spans="1:22" ht="16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spans="1:22" ht="16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spans="1:22" ht="16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spans="1:22" ht="16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spans="1:22" ht="16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spans="1:22" ht="16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spans="1:22" ht="16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spans="1:22" ht="16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spans="1:22" ht="16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spans="1:22" ht="16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spans="1:22" ht="16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spans="1:22" ht="16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spans="1:22" ht="16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spans="1:22" ht="16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spans="1:22" ht="16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spans="1:22" ht="16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spans="1:22" ht="16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spans="1:22" ht="16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spans="1:22" ht="16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spans="1:22" ht="16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spans="1:22" ht="16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spans="1:22" ht="16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spans="1:22" ht="16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spans="1:22" ht="16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spans="1:22" ht="16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spans="1:22" ht="16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spans="1:22" ht="16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spans="1:22" ht="16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spans="1:22" ht="16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spans="1:22" ht="16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spans="1:22" ht="16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spans="1:22" ht="16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spans="1:22" ht="16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spans="1:22" ht="16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spans="1:22" ht="16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spans="1:22" ht="16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spans="1:22" ht="16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spans="1:22" ht="16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spans="1:22" ht="16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spans="1:22" ht="16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spans="1:22" ht="16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spans="1:22" ht="16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spans="1:22" ht="16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spans="1:22" ht="16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spans="1:22" ht="16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spans="1:22" ht="16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spans="1:22" ht="16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spans="1:22" ht="16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spans="1:22" ht="16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spans="1:22" ht="16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spans="1:22" ht="16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spans="1:22" ht="16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spans="1:22" ht="16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spans="1:22" ht="16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spans="1:22" ht="16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spans="1:22" ht="16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spans="1:22" ht="16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spans="1:22" ht="16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spans="1:22" ht="16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spans="1:22" ht="16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spans="1:22" ht="16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spans="1:22" ht="16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spans="1:22" ht="16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spans="1:22" ht="16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spans="1:22" ht="16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spans="1:22" ht="16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spans="1:22" ht="16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spans="1:22" ht="16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spans="1:22" ht="16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spans="1:22" ht="16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spans="1:22" ht="16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spans="1:22" ht="16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spans="1:22" ht="16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spans="1:22" ht="16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spans="1:22" ht="16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spans="1:22" ht="16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spans="1:22" ht="16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spans="1:22" ht="16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spans="1:22" ht="16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spans="1:22" ht="16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spans="1:22" ht="16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spans="1:22" ht="16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spans="1:22" ht="16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spans="1:22" ht="16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spans="1:22" ht="16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spans="1:22" ht="16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spans="1:22" ht="16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spans="1:22" ht="16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spans="1:22" ht="16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spans="1:22" ht="16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spans="1:22" ht="16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spans="1:22" ht="16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spans="1:22" ht="16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spans="1:22" ht="16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spans="1:22" ht="16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spans="1:22" ht="16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spans="1:22" ht="16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spans="1:22" ht="16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spans="1:22" ht="16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spans="1:22" ht="16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spans="1:22" ht="16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spans="1:22" ht="16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spans="1:22" ht="16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spans="1:22" ht="16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spans="1:22" ht="16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spans="1:22" ht="16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spans="1:22" ht="16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spans="1:22" ht="16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spans="1:22" ht="16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spans="1:22" ht="16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spans="1:22" ht="16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spans="1:22" ht="16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spans="1:22" ht="16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spans="1:22" ht="16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spans="1:22" ht="16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spans="1:22" ht="16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spans="1:22" ht="16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spans="1:22" ht="16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spans="1:22" ht="16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spans="1:22" ht="16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spans="1:22" ht="16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spans="1:22" ht="16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spans="1:22" ht="16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spans="1:22" ht="16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spans="1:22" ht="16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spans="1:22" ht="16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spans="1:22" ht="16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spans="1:22" ht="16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spans="1:22" ht="16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spans="1:22" ht="16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spans="1:22" ht="16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spans="1:22" ht="16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spans="1:22" ht="16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spans="1:22" ht="16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spans="1:22" ht="16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spans="1:22" ht="16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spans="1:22" ht="16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spans="1:22" ht="16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spans="1:22" ht="16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spans="1:22" ht="16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spans="1:22" ht="16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spans="1:22" ht="16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spans="1:22" ht="16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spans="1:22" ht="16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spans="1:22" ht="16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spans="1:22" ht="16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spans="1:22" ht="16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spans="1:22" ht="16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spans="1:22" ht="16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spans="1:22" ht="16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spans="1:22" ht="16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spans="1:22" ht="16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spans="1:22" ht="16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spans="1:22" ht="16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spans="1:22" ht="16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spans="1:22" ht="16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spans="1:22" ht="16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spans="1:22" ht="16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spans="1:22" ht="16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spans="1:22" ht="16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spans="1:22" ht="16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spans="1:22" ht="16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spans="1:22" ht="16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spans="1:22" ht="16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spans="1:22" ht="16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spans="1:22" ht="16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spans="1:22" ht="16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spans="1:22" ht="16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spans="1:22" ht="16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spans="1:22" ht="16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spans="1:22" ht="16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spans="1:22" ht="16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spans="1:22" ht="16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spans="1:22" ht="16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spans="1:22" ht="16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spans="1:22" ht="16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spans="1:22" ht="16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spans="1:22" ht="16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spans="1:22" ht="16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spans="1:22" ht="16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spans="1:22" ht="16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spans="1:22" ht="16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spans="1:22" ht="16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spans="1:22" ht="16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spans="1:22" ht="16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spans="1:22" ht="16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spans="1:22" ht="16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spans="1:22" ht="16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spans="1:22" ht="16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spans="1:22" ht="16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spans="1:22" ht="16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spans="1:22" ht="16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spans="1:22" ht="16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spans="1:22" ht="16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spans="1:22" ht="16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spans="1:22" ht="16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spans="1:22" ht="16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spans="1:22" ht="16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spans="1:22" ht="16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spans="1:22" ht="16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spans="1:22" ht="16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spans="1:22" ht="16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spans="1:22" ht="16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spans="1:22" ht="16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spans="1:22" ht="16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spans="1:22" ht="16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spans="1:22" ht="16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spans="1:22" ht="16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spans="1:22" ht="16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spans="1:22" ht="16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spans="1:22" ht="16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spans="1:22" ht="16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spans="1:22" ht="16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spans="1:22" ht="16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spans="1:22" ht="16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spans="1:22" ht="16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spans="1:22" ht="16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spans="1:22" ht="16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spans="1:22" ht="16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spans="1:22" ht="16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spans="1:22" ht="16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spans="1:22" ht="16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spans="1:22" ht="16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spans="1:22" ht="16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spans="1:22" ht="16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spans="1:22" ht="16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spans="1:22" ht="16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spans="1:22" ht="16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spans="1:22" ht="16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spans="1:22" ht="16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spans="1:22" ht="16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spans="1:22" ht="16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spans="1:22" ht="16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spans="1:22" ht="16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spans="1:22" ht="16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spans="1:22" ht="16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spans="1:22" ht="16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spans="1:22" ht="16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spans="1:22" ht="16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spans="1:22" ht="16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spans="1:22" ht="16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spans="1:22" ht="16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spans="1:22" ht="16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spans="1:22" ht="16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spans="1:22" ht="16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spans="1:22" ht="16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spans="1:22" ht="16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spans="1:22" ht="16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spans="1:22" ht="16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spans="1:22" ht="16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spans="1:22" ht="16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spans="1:22" ht="16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spans="1:22" ht="16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spans="1:22" ht="16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spans="1:22" ht="16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spans="1:22" ht="16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spans="1:22" ht="16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spans="1:22" ht="16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spans="1:22" ht="16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spans="1:22" ht="16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spans="1:22" ht="16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spans="1:22" ht="16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spans="1:22" ht="16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spans="1:22" ht="16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spans="1:22" ht="16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spans="1:22" ht="16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spans="1:22" ht="16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spans="1:22" ht="16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spans="1:22" ht="16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spans="1:22" ht="16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spans="1:22" ht="16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spans="1:22" ht="16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spans="1:22" ht="16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spans="1:22" ht="16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spans="1:22" ht="16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spans="1:22" ht="16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spans="1:22" ht="16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spans="1:22" ht="16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spans="1:22" ht="16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spans="1:22" ht="16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spans="1:22" ht="16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spans="1:22" ht="16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spans="1:22" ht="16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spans="1:22" ht="16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spans="1:22" ht="16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spans="1:22" ht="16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spans="1:22" ht="16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spans="1:22" ht="16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spans="1:22" ht="16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spans="1:22" ht="16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spans="1:22" ht="16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spans="1:22" ht="16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spans="1:22" ht="16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spans="1:22" ht="16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spans="1:22" ht="16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spans="1:22" ht="16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spans="1:22" ht="16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spans="1:22" ht="16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spans="1:22" ht="16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spans="1:22" ht="16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spans="1:22" ht="16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spans="1:22" ht="16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spans="1:22" ht="16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spans="1:22" ht="16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spans="1:22" ht="16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spans="1:22" ht="16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spans="1:22" ht="16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spans="1:22" ht="16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spans="1:22" ht="16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spans="1:22" ht="16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spans="1:22" ht="16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spans="1:22" ht="16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spans="1:22" ht="16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spans="1:22" ht="16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spans="1:22" ht="16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spans="1:22" ht="16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spans="1:22" ht="16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spans="1:22" ht="16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spans="1:22" ht="16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spans="1:22" ht="16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spans="1:22" ht="16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spans="1:22" ht="16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spans="1:22" ht="16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spans="1:22" ht="16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spans="1:22" ht="16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spans="1:22" ht="16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spans="1:22" ht="16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spans="1:22" ht="16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spans="1:22" ht="16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spans="1:22" ht="16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spans="1:22" ht="16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spans="1:22" ht="16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spans="1:22" ht="16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spans="1:22" ht="16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spans="1:22" ht="16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spans="1:22" ht="16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spans="1:22" ht="16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spans="1:22" ht="16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spans="1:22" ht="16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spans="1:22" ht="16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spans="1:22" ht="16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spans="1:22" ht="16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spans="1:22" ht="16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spans="1:22" ht="16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spans="1:22" ht="16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spans="1:22" ht="16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spans="1:22" ht="16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spans="1:22" ht="16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spans="1:22" ht="16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spans="1:22" ht="16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spans="1:22" ht="16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spans="1:22" ht="16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spans="1:22" ht="16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spans="1:22" ht="16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spans="1:22" ht="16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spans="1:22" ht="16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spans="1:22" ht="16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spans="1:22" ht="16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spans="1:22" ht="16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spans="1:22" ht="16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spans="1:22" ht="16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spans="1:22" ht="16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spans="1:22" ht="16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spans="1:22" ht="16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spans="1:22" ht="16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spans="1:22" ht="16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spans="1:22" ht="16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spans="1:22" ht="16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spans="1:22" ht="16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spans="1:22" ht="16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spans="1:22" ht="16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spans="1:22" ht="16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spans="1:22" ht="16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spans="1:22" ht="16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spans="1:22" ht="16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spans="1:22" ht="16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spans="1:22" ht="16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spans="1:22" ht="16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spans="1:22" ht="16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spans="1:22" ht="16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spans="1:22" ht="16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spans="1:22" ht="16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spans="1:22" ht="16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spans="1:22" ht="16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spans="1:22" ht="16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spans="1:22" ht="16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spans="1:22" ht="16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spans="1:22" ht="16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spans="1:22" ht="16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spans="1:22" ht="16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spans="1:22" ht="16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spans="1:22" ht="16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spans="1:22" ht="16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spans="1:22" ht="16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spans="1:22" ht="16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spans="1:22" ht="16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spans="1:22" ht="16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spans="1:22" ht="16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spans="1:22" ht="16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spans="1:22" ht="16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spans="1:22" ht="16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spans="1:22" ht="16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spans="1:22" ht="16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spans="1:22" ht="16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spans="1:22" ht="16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spans="1:22" ht="16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spans="1:22" ht="16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spans="1:22" ht="16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spans="1:22" ht="16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spans="1:22" ht="16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spans="1:22" ht="16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spans="1:22" ht="16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spans="1:22" ht="16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spans="1:22" ht="16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spans="1:22" ht="16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spans="1:22" ht="16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spans="1:22" ht="16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spans="1:22" ht="16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spans="1:22" ht="16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spans="1:22" ht="16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spans="1:22" ht="16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spans="1:22" ht="16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spans="1:22" ht="16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spans="1:22" ht="16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spans="1:22" ht="16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spans="1:22" ht="16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spans="1:22" ht="16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spans="1:22" ht="16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spans="1:22" ht="16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spans="1:22" ht="16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spans="1:22" ht="16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spans="1:22" ht="16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spans="1:22" ht="16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spans="1:22" ht="16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spans="1:22" ht="16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spans="1:22" ht="16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spans="1:22" ht="16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spans="1:22" ht="16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spans="1:22" ht="16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spans="1:22" ht="16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spans="1:22" ht="16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spans="1:22" ht="16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spans="1:22" ht="16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spans="1:22" ht="16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spans="1:22" ht="16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spans="1:22" ht="16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spans="1:22" ht="16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spans="1:22" ht="16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spans="1:22" ht="16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spans="1:22" ht="16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spans="1:22" ht="16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spans="1:22" ht="16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spans="1:22" ht="16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spans="1:22" ht="16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spans="1:22" ht="16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spans="1:22" ht="16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spans="1:22" ht="16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spans="1:22" ht="16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spans="1:22" ht="16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spans="1:22" ht="16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spans="1:22" ht="16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spans="1:22" ht="16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spans="1:22" ht="16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spans="1:22" ht="16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spans="1:22" ht="16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spans="1:22" ht="16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spans="1:22" ht="16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spans="1:22" ht="16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spans="1:22" ht="16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spans="1:22" ht="16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spans="1:22" ht="16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spans="1:22" ht="16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spans="1:22" ht="16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spans="1:22" ht="16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spans="1:22" ht="16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spans="1:22" ht="16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spans="1:22" ht="16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spans="1:22" ht="16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spans="1:22" ht="16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spans="1:22" ht="16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  <row r="987" spans="1:22" ht="16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</row>
    <row r="988" spans="1:22" ht="16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</row>
    <row r="989" spans="1:22" ht="16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</row>
    <row r="990" spans="1:22" ht="16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</row>
    <row r="991" spans="1:22" ht="16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</row>
    <row r="992" spans="1:22" ht="16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</row>
    <row r="993" spans="1:22" ht="16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</row>
    <row r="994" spans="1:22" ht="16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</row>
    <row r="995" spans="1:22" ht="16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</row>
    <row r="996" spans="1:22" ht="16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</row>
    <row r="997" spans="1:22" ht="16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</row>
    <row r="998" spans="1:22" ht="16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</row>
    <row r="999" spans="1:22" ht="16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</row>
  </sheetData>
  <mergeCells count="9">
    <mergeCell ref="D171:E172"/>
    <mergeCell ref="D3:E4"/>
    <mergeCell ref="D24:E25"/>
    <mergeCell ref="D45:E46"/>
    <mergeCell ref="D66:E67"/>
    <mergeCell ref="D87:E88"/>
    <mergeCell ref="D108:E109"/>
    <mergeCell ref="D129:E130"/>
    <mergeCell ref="D150:E15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6">
    <tabColor rgb="FF92D050"/>
    <outlinePr summaryBelow="0" summaryRight="0"/>
  </sheetPr>
  <dimension ref="A1:V999"/>
  <sheetViews>
    <sheetView topLeftCell="A8" workbookViewId="0">
      <selection activeCell="C25" sqref="C25"/>
    </sheetView>
  </sheetViews>
  <sheetFormatPr baseColWidth="10" defaultColWidth="12.5703125" defaultRowHeight="15" customHeight="1"/>
  <cols>
    <col min="1" max="2" width="8.28515625" style="32" customWidth="1"/>
    <col min="3" max="3" width="12" style="32" bestFit="1" customWidth="1"/>
    <col min="4" max="4" width="10.42578125" style="32" bestFit="1" customWidth="1"/>
    <col min="5" max="17" width="8.28515625" style="32" customWidth="1"/>
    <col min="18" max="26" width="9.42578125" style="32" customWidth="1"/>
    <col min="27" max="16384" width="12.5703125" style="32"/>
  </cols>
  <sheetData>
    <row r="1" spans="1:22" ht="16.5" customHeight="1">
      <c r="A1" s="21"/>
      <c r="B1" s="61" t="s">
        <v>70</v>
      </c>
      <c r="C1" s="27"/>
      <c r="D1" s="27"/>
      <c r="E1" s="27"/>
      <c r="F1" s="4"/>
      <c r="G1" s="27"/>
      <c r="H1" s="27"/>
      <c r="I1" s="27"/>
      <c r="J1" s="4"/>
      <c r="K1" s="27"/>
      <c r="L1" s="27"/>
      <c r="M1" s="27"/>
      <c r="N1" s="4"/>
      <c r="O1" s="27"/>
      <c r="P1" s="27"/>
      <c r="Q1" s="27"/>
      <c r="R1" s="4"/>
      <c r="S1" s="4"/>
      <c r="T1" s="4"/>
      <c r="U1" s="4"/>
      <c r="V1" s="4"/>
    </row>
    <row r="2" spans="1:22" ht="16.5" customHeight="1">
      <c r="A2" s="4"/>
      <c r="B2" s="5"/>
      <c r="C2" s="6"/>
      <c r="D2" s="7" t="s">
        <v>0</v>
      </c>
      <c r="E2" s="8"/>
      <c r="F2" s="5"/>
      <c r="G2" s="12"/>
      <c r="H2" s="13">
        <v>95</v>
      </c>
      <c r="I2" s="14"/>
      <c r="J2" s="5"/>
      <c r="K2" s="15"/>
      <c r="L2" s="16" t="s">
        <v>2</v>
      </c>
      <c r="M2" s="17"/>
      <c r="N2" s="5"/>
      <c r="O2" s="9"/>
      <c r="P2" s="10" t="s">
        <v>1</v>
      </c>
      <c r="Q2" s="11"/>
      <c r="R2" s="4"/>
      <c r="S2" s="4"/>
      <c r="T2" s="4"/>
      <c r="U2" s="4"/>
      <c r="V2" s="4"/>
    </row>
    <row r="3" spans="1:22" ht="16.5" customHeight="1">
      <c r="A3" s="21"/>
      <c r="B3" s="18" t="s">
        <v>3</v>
      </c>
      <c r="C3" s="19">
        <f>cuves!K9</f>
        <v>38000</v>
      </c>
      <c r="D3" s="83" t="s">
        <v>4</v>
      </c>
      <c r="E3" s="84"/>
      <c r="F3" s="18" t="s">
        <v>3</v>
      </c>
      <c r="G3" s="29">
        <f>cuves!I9</f>
        <v>38000</v>
      </c>
      <c r="H3" s="4"/>
      <c r="I3" s="21"/>
      <c r="J3" s="18" t="s">
        <v>3</v>
      </c>
      <c r="K3" s="29">
        <f>cuves!L9</f>
        <v>19000</v>
      </c>
      <c r="L3" s="4"/>
      <c r="M3" s="4"/>
      <c r="N3" s="18" t="s">
        <v>3</v>
      </c>
      <c r="O3" s="29">
        <f>cuves!J9</f>
        <v>19000</v>
      </c>
      <c r="P3" s="4"/>
      <c r="Q3" s="21"/>
      <c r="R3" s="4"/>
      <c r="S3" s="4"/>
      <c r="T3" s="4"/>
      <c r="U3" s="4"/>
      <c r="V3" s="4"/>
    </row>
    <row r="4" spans="1:22" ht="16.5" customHeight="1">
      <c r="A4" s="21"/>
      <c r="B4" s="18" t="s">
        <v>5</v>
      </c>
      <c r="C4" s="57">
        <f>'conso h'!E23</f>
        <v>891.89583333333337</v>
      </c>
      <c r="D4" s="85"/>
      <c r="E4" s="86"/>
      <c r="F4" s="18" t="s">
        <v>5</v>
      </c>
      <c r="G4" s="56">
        <f>'conso h'!E21</f>
        <v>1650.3515625</v>
      </c>
      <c r="H4" s="27"/>
      <c r="I4" s="23"/>
      <c r="J4" s="18" t="s">
        <v>5</v>
      </c>
      <c r="K4" s="56">
        <f>'conso h'!E22</f>
        <v>29.692708333333332</v>
      </c>
      <c r="L4" s="27"/>
      <c r="M4" s="27"/>
      <c r="N4" s="18" t="s">
        <v>5</v>
      </c>
      <c r="O4" s="56">
        <f>'conso h'!E24</f>
        <v>170.76041666666666</v>
      </c>
      <c r="P4" s="27"/>
      <c r="Q4" s="23"/>
      <c r="R4" s="4"/>
      <c r="S4" s="4"/>
      <c r="T4" s="4"/>
      <c r="U4" s="4"/>
      <c r="V4" s="4"/>
    </row>
    <row r="5" spans="1:22" ht="16.5" customHeight="1">
      <c r="A5" s="4"/>
      <c r="B5" s="5"/>
      <c r="C5" s="28" t="s">
        <v>6</v>
      </c>
      <c r="D5" s="28" t="s">
        <v>7</v>
      </c>
      <c r="E5" s="28" t="s">
        <v>8</v>
      </c>
      <c r="F5" s="5"/>
      <c r="G5" s="28" t="s">
        <v>6</v>
      </c>
      <c r="H5" s="28" t="s">
        <v>7</v>
      </c>
      <c r="I5" s="28" t="s">
        <v>8</v>
      </c>
      <c r="J5" s="5"/>
      <c r="K5" s="28" t="s">
        <v>6</v>
      </c>
      <c r="L5" s="28" t="s">
        <v>7</v>
      </c>
      <c r="M5" s="28" t="s">
        <v>8</v>
      </c>
      <c r="N5" s="5"/>
      <c r="O5" s="28" t="s">
        <v>6</v>
      </c>
      <c r="P5" s="28" t="s">
        <v>7</v>
      </c>
      <c r="Q5" s="28" t="s">
        <v>8</v>
      </c>
      <c r="R5" s="4"/>
      <c r="S5" s="4"/>
      <c r="T5" s="4"/>
      <c r="U5" s="4"/>
      <c r="V5" s="4"/>
    </row>
    <row r="6" spans="1:22" ht="16.5" customHeight="1">
      <c r="A6" s="21"/>
      <c r="B6" s="25" t="s">
        <v>9</v>
      </c>
      <c r="C6" s="28">
        <f>C3</f>
        <v>38000</v>
      </c>
      <c r="D6" s="28"/>
      <c r="E6" s="28"/>
      <c r="F6" s="25" t="s">
        <v>9</v>
      </c>
      <c r="G6" s="28">
        <v>15200</v>
      </c>
      <c r="H6" s="28"/>
      <c r="I6" s="28"/>
      <c r="J6" s="25" t="s">
        <v>9</v>
      </c>
      <c r="K6" s="28">
        <v>15200</v>
      </c>
      <c r="L6" s="28"/>
      <c r="M6" s="28"/>
      <c r="N6" s="25" t="s">
        <v>9</v>
      </c>
      <c r="O6" s="28">
        <v>15200</v>
      </c>
      <c r="P6" s="28"/>
      <c r="Q6" s="28"/>
      <c r="R6" s="4"/>
      <c r="S6" s="4"/>
      <c r="T6" s="4"/>
      <c r="U6" s="4"/>
      <c r="V6" s="4"/>
    </row>
    <row r="7" spans="1:22" ht="16.5" customHeight="1">
      <c r="A7" s="21"/>
      <c r="B7" s="25" t="s">
        <v>10</v>
      </c>
      <c r="C7" s="59">
        <f>SUM(C6,-C4)+E6</f>
        <v>37108.104166666664</v>
      </c>
      <c r="D7" s="58">
        <f>SUM(C3-C7)</f>
        <v>891.89583333333576</v>
      </c>
      <c r="E7" s="28"/>
      <c r="F7" s="25" t="s">
        <v>10</v>
      </c>
      <c r="G7" s="59">
        <f>SUM(G6,-G4)+I6</f>
        <v>13549.6484375</v>
      </c>
      <c r="H7" s="58">
        <f>SUM(G3-G7)</f>
        <v>24450.3515625</v>
      </c>
      <c r="I7" s="28"/>
      <c r="J7" s="25" t="s">
        <v>10</v>
      </c>
      <c r="K7" s="59">
        <f>SUM(K6,-K4)+M6</f>
        <v>15170.307291666666</v>
      </c>
      <c r="L7" s="58">
        <f>SUM(K3-K7)</f>
        <v>3829.6927083333339</v>
      </c>
      <c r="M7" s="28"/>
      <c r="N7" s="25" t="s">
        <v>10</v>
      </c>
      <c r="O7" s="59">
        <f>SUM(O6,-O4)+Q6</f>
        <v>15029.239583333334</v>
      </c>
      <c r="P7" s="58">
        <f>SUM(O3-O7)</f>
        <v>3970.7604166666661</v>
      </c>
      <c r="Q7" s="28"/>
      <c r="R7" s="4"/>
      <c r="S7" s="4"/>
      <c r="T7" s="4"/>
      <c r="U7" s="4"/>
      <c r="V7" s="4"/>
    </row>
    <row r="8" spans="1:22" ht="16.5" customHeight="1">
      <c r="A8" s="21"/>
      <c r="B8" s="25" t="s">
        <v>11</v>
      </c>
      <c r="C8" s="59">
        <f>SUM(C7,-C4)+E7</f>
        <v>36216.208333333328</v>
      </c>
      <c r="D8" s="58">
        <f>SUM(C3-C8)</f>
        <v>1783.7916666666715</v>
      </c>
      <c r="E8" s="28"/>
      <c r="F8" s="25" t="s">
        <v>11</v>
      </c>
      <c r="G8" s="59">
        <f>SUM(G7,-G4)+I7</f>
        <v>11899.296875</v>
      </c>
      <c r="H8" s="58">
        <f>SUM(G3-G8)</f>
        <v>26100.703125</v>
      </c>
      <c r="I8" s="28"/>
      <c r="J8" s="25" t="s">
        <v>11</v>
      </c>
      <c r="K8" s="59">
        <f>SUM(K7,-K4)+M7</f>
        <v>15140.614583333332</v>
      </c>
      <c r="L8" s="58">
        <f>SUM(K3-K8)</f>
        <v>3859.3854166666679</v>
      </c>
      <c r="M8" s="28"/>
      <c r="N8" s="25" t="s">
        <v>11</v>
      </c>
      <c r="O8" s="59">
        <f>SUM(O7,-O4)+Q7</f>
        <v>14858.479166666668</v>
      </c>
      <c r="P8" s="58">
        <f>SUM(O3-O8)</f>
        <v>4141.5208333333321</v>
      </c>
      <c r="Q8" s="28"/>
      <c r="R8" s="4"/>
      <c r="S8" s="4"/>
      <c r="T8" s="4"/>
      <c r="U8" s="4"/>
      <c r="V8" s="4"/>
    </row>
    <row r="9" spans="1:22" ht="16.5" customHeight="1">
      <c r="A9" s="21"/>
      <c r="B9" s="25" t="s">
        <v>12</v>
      </c>
      <c r="C9" s="59">
        <f>SUM(C8,-C4)+E8</f>
        <v>35324.312499999993</v>
      </c>
      <c r="D9" s="58">
        <f>SUM(C3-C9)</f>
        <v>2675.6875000000073</v>
      </c>
      <c r="E9" s="28"/>
      <c r="F9" s="25" t="s">
        <v>12</v>
      </c>
      <c r="G9" s="59">
        <f>SUM(G8,-G4)+I8</f>
        <v>10248.9453125</v>
      </c>
      <c r="H9" s="58">
        <f>SUM(G3-G9)</f>
        <v>27751.0546875</v>
      </c>
      <c r="I9" s="28"/>
      <c r="J9" s="25" t="s">
        <v>12</v>
      </c>
      <c r="K9" s="59">
        <f>SUM(K8,-K4)+M8</f>
        <v>15110.921874999998</v>
      </c>
      <c r="L9" s="58">
        <f>SUM(K3-K9)</f>
        <v>3889.0781250000018</v>
      </c>
      <c r="M9" s="28"/>
      <c r="N9" s="25" t="s">
        <v>12</v>
      </c>
      <c r="O9" s="59">
        <f>SUM(O8,-O4)+Q8</f>
        <v>14687.718750000002</v>
      </c>
      <c r="P9" s="58">
        <f>SUM(O3-O9)</f>
        <v>4312.2812499999982</v>
      </c>
      <c r="Q9" s="28"/>
      <c r="R9" s="4"/>
      <c r="S9" s="4"/>
      <c r="T9" s="4"/>
      <c r="U9" s="4"/>
      <c r="V9" s="4"/>
    </row>
    <row r="10" spans="1:22" ht="16.5" customHeight="1">
      <c r="A10" s="21"/>
      <c r="B10" s="25" t="s">
        <v>13</v>
      </c>
      <c r="C10" s="59">
        <f>SUM(C9-C4+E9)</f>
        <v>34432.416666666657</v>
      </c>
      <c r="D10" s="58">
        <f>SUM(C3-C10)</f>
        <v>3567.583333333343</v>
      </c>
      <c r="E10" s="28"/>
      <c r="F10" s="25" t="s">
        <v>13</v>
      </c>
      <c r="G10" s="59">
        <f>SUM(G9-G4+I9)</f>
        <v>8598.59375</v>
      </c>
      <c r="H10" s="58">
        <f>SUM(G3-G10)</f>
        <v>29401.40625</v>
      </c>
      <c r="I10" s="28"/>
      <c r="J10" s="25" t="s">
        <v>13</v>
      </c>
      <c r="K10" s="59">
        <f>SUM(K9-K4+M9)</f>
        <v>15081.229166666664</v>
      </c>
      <c r="L10" s="58">
        <f>SUM(K3-K10)</f>
        <v>3918.7708333333358</v>
      </c>
      <c r="M10" s="28"/>
      <c r="N10" s="25" t="s">
        <v>13</v>
      </c>
      <c r="O10" s="59">
        <f>SUM(O9-O4+Q9)</f>
        <v>14516.958333333336</v>
      </c>
      <c r="P10" s="58">
        <f>SUM(O3-O10)</f>
        <v>4483.0416666666642</v>
      </c>
      <c r="Q10" s="28"/>
      <c r="R10" s="4"/>
      <c r="S10" s="4"/>
      <c r="T10" s="4"/>
      <c r="U10" s="4"/>
      <c r="V10" s="4"/>
    </row>
    <row r="11" spans="1:22" ht="16.5" customHeight="1">
      <c r="A11" s="21"/>
      <c r="B11" s="25" t="s">
        <v>14</v>
      </c>
      <c r="C11" s="59">
        <f>SUM(C10,-C4)+E10</f>
        <v>33540.520833333321</v>
      </c>
      <c r="D11" s="58">
        <f>SUM(C3-C11)</f>
        <v>4459.4791666666788</v>
      </c>
      <c r="E11" s="28"/>
      <c r="F11" s="25" t="s">
        <v>14</v>
      </c>
      <c r="G11" s="59">
        <f>SUM(G10,-G4)+I10</f>
        <v>6948.2421875</v>
      </c>
      <c r="H11" s="58">
        <f>SUM(G3-G11)</f>
        <v>31051.7578125</v>
      </c>
      <c r="I11" s="28"/>
      <c r="J11" s="25" t="s">
        <v>14</v>
      </c>
      <c r="K11" s="59">
        <f>SUM(K10,-K4)+M10</f>
        <v>15051.53645833333</v>
      </c>
      <c r="L11" s="58">
        <f>SUM(K3-K11)</f>
        <v>3948.4635416666697</v>
      </c>
      <c r="M11" s="28"/>
      <c r="N11" s="25" t="s">
        <v>14</v>
      </c>
      <c r="O11" s="59">
        <f>SUM(O10,-O4)+Q10</f>
        <v>14346.19791666667</v>
      </c>
      <c r="P11" s="58">
        <f>SUM(O3-O11)</f>
        <v>4653.8020833333303</v>
      </c>
      <c r="Q11" s="28"/>
      <c r="R11" s="4"/>
      <c r="S11" s="4"/>
      <c r="T11" s="4"/>
      <c r="U11" s="4"/>
      <c r="V11" s="4"/>
    </row>
    <row r="12" spans="1:22" ht="16.5" customHeight="1">
      <c r="A12" s="21"/>
      <c r="B12" s="25" t="s">
        <v>15</v>
      </c>
      <c r="C12" s="59">
        <f>SUM(C11,-C4)+E11</f>
        <v>32648.624999999989</v>
      </c>
      <c r="D12" s="58">
        <f>SUM(C3-C12)</f>
        <v>5351.3750000000109</v>
      </c>
      <c r="E12" s="28"/>
      <c r="F12" s="25" t="s">
        <v>15</v>
      </c>
      <c r="G12" s="59">
        <f>SUM(G11,-G4)+I11</f>
        <v>5297.890625</v>
      </c>
      <c r="H12" s="58">
        <f>SUM(G3-G12)</f>
        <v>32702.109375</v>
      </c>
      <c r="I12" s="28"/>
      <c r="J12" s="25" t="s">
        <v>15</v>
      </c>
      <c r="K12" s="59">
        <f>SUM(K11,-K4)+M11</f>
        <v>15021.843749999996</v>
      </c>
      <c r="L12" s="58">
        <f>SUM(K3-K12)</f>
        <v>3978.1562500000036</v>
      </c>
      <c r="M12" s="28"/>
      <c r="N12" s="25" t="s">
        <v>15</v>
      </c>
      <c r="O12" s="59">
        <f>SUM(O11,-O4)+Q11</f>
        <v>14175.437500000004</v>
      </c>
      <c r="P12" s="58">
        <f>SUM(O3-O12)</f>
        <v>4824.5624999999964</v>
      </c>
      <c r="Q12" s="28"/>
      <c r="R12" s="4"/>
      <c r="S12" s="4"/>
      <c r="T12" s="4"/>
      <c r="U12" s="4"/>
      <c r="V12" s="4"/>
    </row>
    <row r="13" spans="1:22" ht="16.5" customHeight="1">
      <c r="A13" s="21"/>
      <c r="B13" s="25" t="s">
        <v>16</v>
      </c>
      <c r="C13" s="59">
        <f>SUM(C12,-C4)+E12</f>
        <v>31756.729166666657</v>
      </c>
      <c r="D13" s="58">
        <f>SUM(C3-C13)</f>
        <v>6243.270833333343</v>
      </c>
      <c r="E13" s="28"/>
      <c r="F13" s="25" t="s">
        <v>16</v>
      </c>
      <c r="G13" s="59">
        <f>SUM(G12,-G4)+I12</f>
        <v>3647.5390625</v>
      </c>
      <c r="H13" s="58">
        <f>SUM(G3-G13)</f>
        <v>34352.4609375</v>
      </c>
      <c r="I13" s="28"/>
      <c r="J13" s="25" t="s">
        <v>16</v>
      </c>
      <c r="K13" s="59">
        <f>SUM(K12,-K4)+M12</f>
        <v>14992.151041666662</v>
      </c>
      <c r="L13" s="58">
        <f>SUM(K3-K13)</f>
        <v>4007.8489583333376</v>
      </c>
      <c r="M13" s="28"/>
      <c r="N13" s="25" t="s">
        <v>16</v>
      </c>
      <c r="O13" s="59">
        <f>SUM(O12,-O4)+Q12</f>
        <v>14004.677083333338</v>
      </c>
      <c r="P13" s="58">
        <f>SUM(O3-O13)</f>
        <v>4995.3229166666624</v>
      </c>
      <c r="Q13" s="28"/>
      <c r="R13" s="4"/>
      <c r="S13" s="4"/>
      <c r="T13" s="4"/>
      <c r="U13" s="4"/>
      <c r="V13" s="4"/>
    </row>
    <row r="14" spans="1:22" ht="16.5" customHeight="1">
      <c r="A14" s="21"/>
      <c r="B14" s="25" t="s">
        <v>17</v>
      </c>
      <c r="C14" s="59">
        <f>SUM(C13,-C4)+E13</f>
        <v>30864.833333333325</v>
      </c>
      <c r="D14" s="58">
        <f>SUM(C3-C14)</f>
        <v>7135.1666666666752</v>
      </c>
      <c r="E14" s="28"/>
      <c r="F14" s="25" t="s">
        <v>17</v>
      </c>
      <c r="G14" s="59">
        <f>SUM(G13,-G4)+I13</f>
        <v>1997.1875</v>
      </c>
      <c r="H14" s="58">
        <f>SUM(G3-G14)</f>
        <v>36002.8125</v>
      </c>
      <c r="I14" s="28"/>
      <c r="J14" s="25" t="s">
        <v>17</v>
      </c>
      <c r="K14" s="59">
        <f>SUM(K13,-K4)+M13</f>
        <v>14962.458333333328</v>
      </c>
      <c r="L14" s="58">
        <f>SUM(K3-K14)</f>
        <v>4037.5416666666715</v>
      </c>
      <c r="M14" s="28"/>
      <c r="N14" s="25" t="s">
        <v>17</v>
      </c>
      <c r="O14" s="59">
        <f>SUM(O13,-O4)+Q13</f>
        <v>13833.916666666672</v>
      </c>
      <c r="P14" s="58">
        <f>SUM(O3-O14)</f>
        <v>5166.0833333333285</v>
      </c>
      <c r="Q14" s="28"/>
      <c r="R14" s="4"/>
      <c r="S14" s="4"/>
      <c r="T14" s="4"/>
      <c r="U14" s="4"/>
      <c r="V14" s="4"/>
    </row>
    <row r="15" spans="1:22" ht="16.5" customHeight="1">
      <c r="A15" s="21"/>
      <c r="B15" s="25" t="s">
        <v>18</v>
      </c>
      <c r="C15" s="59">
        <f>SUM(C14,-C4)+E14</f>
        <v>29972.937499999993</v>
      </c>
      <c r="D15" s="58">
        <f>SUM(C3-C15)</f>
        <v>8027.0625000000073</v>
      </c>
      <c r="E15" s="28"/>
      <c r="F15" s="25" t="s">
        <v>18</v>
      </c>
      <c r="G15" s="59">
        <f>SUM(G14,-G4)+I14</f>
        <v>346.8359375</v>
      </c>
      <c r="H15" s="58">
        <f>SUM(G3-G15)</f>
        <v>37653.1640625</v>
      </c>
      <c r="I15" s="28"/>
      <c r="J15" s="25" t="s">
        <v>18</v>
      </c>
      <c r="K15" s="59">
        <f>SUM(K14,-K4)+M14</f>
        <v>14932.765624999995</v>
      </c>
      <c r="L15" s="58">
        <f>SUM(K3-K15)</f>
        <v>4067.2343750000055</v>
      </c>
      <c r="M15" s="28"/>
      <c r="N15" s="25" t="s">
        <v>18</v>
      </c>
      <c r="O15" s="59">
        <f>SUM(O14,-O4)+Q14</f>
        <v>13663.156250000005</v>
      </c>
      <c r="P15" s="58">
        <f>SUM(O3-O15)</f>
        <v>5336.8437499999945</v>
      </c>
      <c r="Q15" s="28"/>
      <c r="R15" s="4"/>
      <c r="S15" s="4"/>
      <c r="T15" s="4"/>
      <c r="U15" s="4"/>
      <c r="V15" s="4"/>
    </row>
    <row r="16" spans="1:22" ht="16.5" customHeight="1">
      <c r="A16" s="21"/>
      <c r="B16" s="25" t="s">
        <v>19</v>
      </c>
      <c r="C16" s="59">
        <f>SUM(C15,-C4)+E15</f>
        <v>29081.041666666661</v>
      </c>
      <c r="D16" s="58">
        <f>SUM(C3-C16)</f>
        <v>8918.9583333333394</v>
      </c>
      <c r="E16" s="28"/>
      <c r="F16" s="25" t="s">
        <v>19</v>
      </c>
      <c r="G16" s="59">
        <f>SUM(G15,-G4)+I15</f>
        <v>-1303.515625</v>
      </c>
      <c r="H16" s="58">
        <f>SUM(G3-G16)</f>
        <v>39303.515625</v>
      </c>
      <c r="I16" s="28"/>
      <c r="J16" s="25" t="s">
        <v>19</v>
      </c>
      <c r="K16" s="59">
        <f>SUM(K15,-K4)+M15</f>
        <v>14903.072916666661</v>
      </c>
      <c r="L16" s="58">
        <f>SUM(K3-K16)</f>
        <v>4096.9270833333394</v>
      </c>
      <c r="M16" s="28"/>
      <c r="N16" s="25" t="s">
        <v>19</v>
      </c>
      <c r="O16" s="59">
        <f>SUM(O15,-O4)+Q15</f>
        <v>13492.395833333339</v>
      </c>
      <c r="P16" s="58">
        <f>SUM(O3-O16)</f>
        <v>5507.6041666666606</v>
      </c>
      <c r="Q16" s="28"/>
      <c r="R16" s="4"/>
      <c r="S16" s="4"/>
      <c r="T16" s="4"/>
      <c r="U16" s="4"/>
      <c r="V16" s="4"/>
    </row>
    <row r="17" spans="1:22" ht="16.5" customHeight="1">
      <c r="A17" s="21"/>
      <c r="B17" s="25" t="s">
        <v>20</v>
      </c>
      <c r="C17" s="59">
        <f>SUM(C16-C4)+E16</f>
        <v>28189.145833333328</v>
      </c>
      <c r="D17" s="58">
        <f>SUM(C3-C17)</f>
        <v>9810.8541666666715</v>
      </c>
      <c r="E17" s="28"/>
      <c r="F17" s="25" t="s">
        <v>20</v>
      </c>
      <c r="G17" s="59">
        <f>SUM(G16-G4)+I16</f>
        <v>-2953.8671875</v>
      </c>
      <c r="H17" s="58">
        <f>SUM(G3-G17)</f>
        <v>40953.8671875</v>
      </c>
      <c r="I17" s="28"/>
      <c r="J17" s="25" t="s">
        <v>20</v>
      </c>
      <c r="K17" s="59">
        <f>SUM(K16-K4)+M16</f>
        <v>14873.380208333327</v>
      </c>
      <c r="L17" s="58">
        <f>SUM(K3-K17)</f>
        <v>4126.6197916666733</v>
      </c>
      <c r="M17" s="28"/>
      <c r="N17" s="25" t="s">
        <v>20</v>
      </c>
      <c r="O17" s="59">
        <f>SUM(O16-O4)+Q16</f>
        <v>13321.635416666673</v>
      </c>
      <c r="P17" s="58">
        <f>SUM(O3-O17)</f>
        <v>5678.3645833333267</v>
      </c>
      <c r="Q17" s="28"/>
      <c r="R17" s="4"/>
      <c r="S17" s="4"/>
      <c r="T17" s="4"/>
      <c r="U17" s="4"/>
      <c r="V17" s="4"/>
    </row>
    <row r="18" spans="1:22" ht="16.5" customHeight="1">
      <c r="A18" s="21"/>
      <c r="B18" s="25" t="s">
        <v>21</v>
      </c>
      <c r="C18" s="59">
        <f>SUM(C17-C4)+E17</f>
        <v>27297.249999999996</v>
      </c>
      <c r="D18" s="58">
        <f>SUM(C3-C18)</f>
        <v>10702.750000000004</v>
      </c>
      <c r="E18" s="28"/>
      <c r="F18" s="25" t="s">
        <v>21</v>
      </c>
      <c r="G18" s="59">
        <f>SUM(G17-G4)+I17</f>
        <v>-4604.21875</v>
      </c>
      <c r="H18" s="58">
        <f>SUM(G3-G18)</f>
        <v>42604.21875</v>
      </c>
      <c r="I18" s="28"/>
      <c r="J18" s="25" t="s">
        <v>21</v>
      </c>
      <c r="K18" s="59">
        <f>SUM(K17-K4)+M17</f>
        <v>14843.687499999993</v>
      </c>
      <c r="L18" s="58">
        <f>SUM(K3-K18)</f>
        <v>4156.3125000000073</v>
      </c>
      <c r="M18" s="28"/>
      <c r="N18" s="25" t="s">
        <v>21</v>
      </c>
      <c r="O18" s="59">
        <f>SUM(O17-O4)+Q17</f>
        <v>13150.875000000007</v>
      </c>
      <c r="P18" s="58">
        <f>SUM(O3-O18)</f>
        <v>5849.1249999999927</v>
      </c>
      <c r="Q18" s="28"/>
      <c r="R18" s="4"/>
      <c r="S18" s="4"/>
      <c r="T18" s="4"/>
      <c r="U18" s="4"/>
      <c r="V18" s="4"/>
    </row>
    <row r="19" spans="1:22" ht="16.5" customHeight="1">
      <c r="A19" s="21"/>
      <c r="B19" s="25" t="s">
        <v>22</v>
      </c>
      <c r="C19" s="59">
        <f>SUM(C18-C4)+E18</f>
        <v>26405.354166666664</v>
      </c>
      <c r="D19" s="58">
        <f>SUM(C3-C19)</f>
        <v>11594.645833333336</v>
      </c>
      <c r="E19" s="28"/>
      <c r="F19" s="25" t="s">
        <v>22</v>
      </c>
      <c r="G19" s="59">
        <f>SUM(G18-G4)+I18</f>
        <v>-6254.5703125</v>
      </c>
      <c r="H19" s="58">
        <f>SUM(G3-G19)</f>
        <v>44254.5703125</v>
      </c>
      <c r="I19" s="28"/>
      <c r="J19" s="25" t="s">
        <v>22</v>
      </c>
      <c r="K19" s="59">
        <f>SUM(K18-K4)+M18</f>
        <v>14813.994791666659</v>
      </c>
      <c r="L19" s="58">
        <f>SUM(K3-K19)</f>
        <v>4186.0052083333412</v>
      </c>
      <c r="M19" s="28"/>
      <c r="N19" s="25" t="s">
        <v>22</v>
      </c>
      <c r="O19" s="59">
        <f>SUM(O18-O4)+Q18</f>
        <v>12980.114583333341</v>
      </c>
      <c r="P19" s="58">
        <f>SUM(O3-O19)</f>
        <v>6019.8854166666588</v>
      </c>
      <c r="Q19" s="28"/>
      <c r="R19" s="4"/>
      <c r="S19" s="4"/>
      <c r="T19" s="4"/>
      <c r="U19" s="4"/>
      <c r="V19" s="4"/>
    </row>
    <row r="20" spans="1:22" ht="16.5" customHeight="1">
      <c r="A20" s="21"/>
      <c r="B20" s="25" t="s">
        <v>23</v>
      </c>
      <c r="C20" s="59">
        <f>SUM(C19-C4)+E19</f>
        <v>25513.458333333332</v>
      </c>
      <c r="D20" s="58">
        <f>SUM(C3-C20)</f>
        <v>12486.541666666668</v>
      </c>
      <c r="E20" s="28"/>
      <c r="F20" s="25" t="s">
        <v>23</v>
      </c>
      <c r="G20" s="59">
        <f>SUM(G19-G4)+I19</f>
        <v>-7904.921875</v>
      </c>
      <c r="H20" s="58">
        <f>SUM(G3-G20)</f>
        <v>45904.921875</v>
      </c>
      <c r="I20" s="28"/>
      <c r="J20" s="25" t="s">
        <v>23</v>
      </c>
      <c r="K20" s="59">
        <f>SUM(K19-K4)+M19</f>
        <v>14784.302083333325</v>
      </c>
      <c r="L20" s="58">
        <f>SUM(K3-K20)</f>
        <v>4215.6979166666752</v>
      </c>
      <c r="M20" s="28"/>
      <c r="N20" s="25" t="s">
        <v>23</v>
      </c>
      <c r="O20" s="59">
        <f>SUM(O19-O4)+Q19</f>
        <v>12809.354166666675</v>
      </c>
      <c r="P20" s="58">
        <f>SUM(O3-O20)</f>
        <v>6190.6458333333248</v>
      </c>
      <c r="Q20" s="28"/>
      <c r="R20" s="4"/>
      <c r="S20" s="4"/>
      <c r="T20" s="4"/>
      <c r="U20" s="4"/>
      <c r="V20" s="4"/>
    </row>
    <row r="21" spans="1:22" ht="16.5" customHeight="1">
      <c r="A21" s="21"/>
      <c r="B21" s="25" t="s">
        <v>24</v>
      </c>
      <c r="C21" s="59">
        <f>SUM(C20,-C4)+E20</f>
        <v>24621.5625</v>
      </c>
      <c r="D21" s="58">
        <f>SUM(C3-C21)</f>
        <v>13378.4375</v>
      </c>
      <c r="E21" s="28"/>
      <c r="F21" s="25" t="s">
        <v>24</v>
      </c>
      <c r="G21" s="59">
        <f>SUM(G20,-G4)+I20</f>
        <v>-9555.2734375</v>
      </c>
      <c r="H21" s="58">
        <f>SUM(G3-G21)</f>
        <v>47555.2734375</v>
      </c>
      <c r="I21" s="28"/>
      <c r="J21" s="25" t="s">
        <v>24</v>
      </c>
      <c r="K21" s="59">
        <f>SUM(K20,-K4)+M20</f>
        <v>14754.609374999991</v>
      </c>
      <c r="L21" s="58">
        <f>SUM(K3-K21)</f>
        <v>4245.3906250000091</v>
      </c>
      <c r="M21" s="28"/>
      <c r="N21" s="25" t="s">
        <v>24</v>
      </c>
      <c r="O21" s="59">
        <f>SUM(O20,-O4)+Q20</f>
        <v>12638.593750000009</v>
      </c>
      <c r="P21" s="58">
        <f>SUM(O3-O21)</f>
        <v>6361.4062499999909</v>
      </c>
      <c r="Q21" s="28"/>
      <c r="R21" s="4"/>
      <c r="S21" s="4"/>
      <c r="T21" s="4"/>
      <c r="U21" s="4"/>
      <c r="V21" s="4"/>
    </row>
    <row r="22" spans="1:22" ht="16.5" customHeight="1">
      <c r="A22" s="21"/>
      <c r="B22" s="25" t="s">
        <v>25</v>
      </c>
      <c r="C22" s="59">
        <f>SUM(C21-C4)+E21</f>
        <v>23729.666666666668</v>
      </c>
      <c r="D22" s="58">
        <f>SUM(C3-C22)</f>
        <v>14270.333333333332</v>
      </c>
      <c r="E22" s="28"/>
      <c r="F22" s="25" t="s">
        <v>25</v>
      </c>
      <c r="G22" s="59">
        <f>SUM(G21-G4)+I21</f>
        <v>-11205.625</v>
      </c>
      <c r="H22" s="58">
        <f>SUM(G3-G22)</f>
        <v>49205.625</v>
      </c>
      <c r="I22" s="28"/>
      <c r="J22" s="25" t="s">
        <v>25</v>
      </c>
      <c r="K22" s="59">
        <f>SUM(K21-K4)+M21</f>
        <v>14724.916666666657</v>
      </c>
      <c r="L22" s="58">
        <f>SUM(K3-K22)</f>
        <v>4275.083333333343</v>
      </c>
      <c r="M22" s="28"/>
      <c r="N22" s="25" t="s">
        <v>25</v>
      </c>
      <c r="O22" s="59">
        <f>SUM(O21-O4)+Q21</f>
        <v>12467.833333333343</v>
      </c>
      <c r="P22" s="58">
        <f>SUM(O3-O22)</f>
        <v>6532.166666666657</v>
      </c>
      <c r="Q22" s="28"/>
      <c r="R22" s="4"/>
      <c r="S22" s="4"/>
      <c r="T22" s="4"/>
      <c r="U22" s="4"/>
      <c r="V22" s="4"/>
    </row>
    <row r="23" spans="1:22" ht="16.5" customHeight="1">
      <c r="A23" s="4"/>
      <c r="B23" s="5"/>
      <c r="C23" s="6"/>
      <c r="D23" s="7" t="s">
        <v>0</v>
      </c>
      <c r="E23" s="8"/>
      <c r="F23" s="5"/>
      <c r="G23" s="12"/>
      <c r="H23" s="13">
        <v>95</v>
      </c>
      <c r="I23" s="14"/>
      <c r="J23" s="5"/>
      <c r="K23" s="15"/>
      <c r="L23" s="16" t="s">
        <v>2</v>
      </c>
      <c r="M23" s="17"/>
      <c r="N23" s="5"/>
      <c r="O23" s="9"/>
      <c r="P23" s="10" t="s">
        <v>1</v>
      </c>
      <c r="Q23" s="11"/>
      <c r="R23" s="4"/>
      <c r="S23" s="4"/>
      <c r="T23" s="4"/>
      <c r="U23" s="4"/>
      <c r="V23" s="4"/>
    </row>
    <row r="24" spans="1:22" ht="21" customHeight="1">
      <c r="A24" s="21"/>
      <c r="B24" s="18" t="s">
        <v>3</v>
      </c>
      <c r="C24" s="19">
        <f>C3</f>
        <v>38000</v>
      </c>
      <c r="D24" s="83" t="s">
        <v>26</v>
      </c>
      <c r="E24" s="84"/>
      <c r="F24" s="18" t="s">
        <v>3</v>
      </c>
      <c r="G24" s="19">
        <f>G3</f>
        <v>38000</v>
      </c>
      <c r="H24" s="4"/>
      <c r="I24" s="21"/>
      <c r="J24" s="18" t="s">
        <v>3</v>
      </c>
      <c r="K24" s="19">
        <f>K3</f>
        <v>19000</v>
      </c>
      <c r="L24" s="4"/>
      <c r="M24" s="4"/>
      <c r="N24" s="18" t="s">
        <v>3</v>
      </c>
      <c r="O24" s="19">
        <f>O3</f>
        <v>19000</v>
      </c>
      <c r="P24" s="4"/>
      <c r="Q24" s="21"/>
      <c r="R24" s="4"/>
      <c r="S24" s="4"/>
      <c r="T24" s="4"/>
      <c r="U24" s="4"/>
      <c r="V24" s="4"/>
    </row>
    <row r="25" spans="1:22" ht="16.5" customHeight="1">
      <c r="A25" s="21"/>
      <c r="B25" s="18" t="s">
        <v>5</v>
      </c>
      <c r="C25" s="57">
        <f>C4</f>
        <v>891.89583333333337</v>
      </c>
      <c r="D25" s="85"/>
      <c r="E25" s="86"/>
      <c r="F25" s="18" t="s">
        <v>5</v>
      </c>
      <c r="G25" s="57">
        <f>G4</f>
        <v>1650.3515625</v>
      </c>
      <c r="H25" s="27"/>
      <c r="I25" s="23"/>
      <c r="J25" s="18" t="s">
        <v>5</v>
      </c>
      <c r="K25" s="57">
        <f>K4</f>
        <v>29.692708333333332</v>
      </c>
      <c r="L25" s="27"/>
      <c r="M25" s="27"/>
      <c r="N25" s="18" t="s">
        <v>5</v>
      </c>
      <c r="O25" s="57">
        <f>O4</f>
        <v>170.76041666666666</v>
      </c>
      <c r="P25" s="27"/>
      <c r="Q25" s="23"/>
      <c r="R25" s="4"/>
      <c r="S25" s="4"/>
      <c r="T25" s="4"/>
      <c r="U25" s="4"/>
      <c r="V25" s="4"/>
    </row>
    <row r="26" spans="1:22" ht="16.5" customHeight="1">
      <c r="A26" s="4"/>
      <c r="B26" s="5"/>
      <c r="C26" s="28" t="s">
        <v>6</v>
      </c>
      <c r="D26" s="28" t="s">
        <v>7</v>
      </c>
      <c r="E26" s="28" t="s">
        <v>8</v>
      </c>
      <c r="F26" s="5"/>
      <c r="G26" s="28" t="s">
        <v>6</v>
      </c>
      <c r="H26" s="28" t="s">
        <v>7</v>
      </c>
      <c r="I26" s="28" t="s">
        <v>8</v>
      </c>
      <c r="J26" s="5"/>
      <c r="K26" s="28" t="s">
        <v>6</v>
      </c>
      <c r="L26" s="28" t="s">
        <v>7</v>
      </c>
      <c r="M26" s="28" t="s">
        <v>8</v>
      </c>
      <c r="N26" s="5"/>
      <c r="O26" s="28" t="s">
        <v>6</v>
      </c>
      <c r="P26" s="28" t="s">
        <v>7</v>
      </c>
      <c r="Q26" s="28" t="s">
        <v>8</v>
      </c>
      <c r="R26" s="4"/>
      <c r="S26" s="4"/>
      <c r="T26" s="4"/>
      <c r="U26" s="4"/>
      <c r="V26" s="4"/>
    </row>
    <row r="27" spans="1:22" ht="16.5" customHeight="1">
      <c r="A27" s="21"/>
      <c r="B27" s="25" t="s">
        <v>9</v>
      </c>
      <c r="C27" s="59">
        <f>C22</f>
        <v>23729.666666666668</v>
      </c>
      <c r="D27" s="59"/>
      <c r="E27" s="28"/>
      <c r="F27" s="25" t="s">
        <v>9</v>
      </c>
      <c r="G27" s="59">
        <f>G22</f>
        <v>-11205.625</v>
      </c>
      <c r="H27" s="59"/>
      <c r="I27" s="28"/>
      <c r="J27" s="25" t="s">
        <v>9</v>
      </c>
      <c r="K27" s="59">
        <f>K22</f>
        <v>14724.916666666657</v>
      </c>
      <c r="L27" s="59"/>
      <c r="M27" s="28"/>
      <c r="N27" s="25" t="s">
        <v>9</v>
      </c>
      <c r="O27" s="59">
        <f>O22</f>
        <v>12467.833333333343</v>
      </c>
      <c r="P27" s="59"/>
      <c r="Q27" s="28"/>
      <c r="R27" s="4"/>
      <c r="S27" s="4"/>
      <c r="T27" s="4"/>
      <c r="U27" s="4"/>
      <c r="V27" s="4"/>
    </row>
    <row r="28" spans="1:22" ht="16.5" customHeight="1">
      <c r="A28" s="21"/>
      <c r="B28" s="25" t="s">
        <v>10</v>
      </c>
      <c r="C28" s="59">
        <f>SUM(C27,-C25)+E27</f>
        <v>22837.770833333336</v>
      </c>
      <c r="D28" s="58">
        <f>SUM(C24-C28)</f>
        <v>15162.229166666664</v>
      </c>
      <c r="E28" s="28"/>
      <c r="F28" s="25" t="s">
        <v>10</v>
      </c>
      <c r="G28" s="59">
        <f>SUM(G27,-G25)+I27</f>
        <v>-12855.9765625</v>
      </c>
      <c r="H28" s="58">
        <f>SUM(G24-G28)</f>
        <v>50855.9765625</v>
      </c>
      <c r="I28" s="28"/>
      <c r="J28" s="25" t="s">
        <v>10</v>
      </c>
      <c r="K28" s="59">
        <f>SUM(K27,-K25)+M27</f>
        <v>14695.223958333323</v>
      </c>
      <c r="L28" s="58">
        <f>SUM(K24-K28)</f>
        <v>4304.776041666677</v>
      </c>
      <c r="M28" s="28"/>
      <c r="N28" s="25" t="s">
        <v>10</v>
      </c>
      <c r="O28" s="59">
        <f>SUM(O27,-O25)+Q27</f>
        <v>12297.072916666677</v>
      </c>
      <c r="P28" s="58">
        <f>SUM(O24-O28)</f>
        <v>6702.927083333323</v>
      </c>
      <c r="Q28" s="28"/>
      <c r="R28" s="4"/>
      <c r="S28" s="4"/>
      <c r="T28" s="4"/>
      <c r="U28" s="4"/>
      <c r="V28" s="4"/>
    </row>
    <row r="29" spans="1:22" ht="16.5" customHeight="1">
      <c r="A29" s="21"/>
      <c r="B29" s="25" t="s">
        <v>11</v>
      </c>
      <c r="C29" s="59">
        <f>SUM(C28,-C25)+E28</f>
        <v>21945.875000000004</v>
      </c>
      <c r="D29" s="58">
        <f>SUM(C24-C29)</f>
        <v>16054.124999999996</v>
      </c>
      <c r="E29" s="28"/>
      <c r="F29" s="25" t="s">
        <v>11</v>
      </c>
      <c r="G29" s="59">
        <f>SUM(G28,-G25)+I28</f>
        <v>-14506.328125</v>
      </c>
      <c r="H29" s="58">
        <f>SUM(G24-G29)</f>
        <v>52506.328125</v>
      </c>
      <c r="I29" s="28"/>
      <c r="J29" s="25" t="s">
        <v>11</v>
      </c>
      <c r="K29" s="59">
        <f>SUM(K28,-K25)+M28</f>
        <v>14665.531249999989</v>
      </c>
      <c r="L29" s="58">
        <f>SUM(K24-K29)</f>
        <v>4334.4687500000109</v>
      </c>
      <c r="M29" s="28"/>
      <c r="N29" s="25" t="s">
        <v>11</v>
      </c>
      <c r="O29" s="59">
        <f>SUM(O28,-O25)+Q28</f>
        <v>12126.312500000011</v>
      </c>
      <c r="P29" s="58">
        <f>SUM(O24-O29)</f>
        <v>6873.6874999999891</v>
      </c>
      <c r="Q29" s="28"/>
      <c r="R29" s="4"/>
      <c r="S29" s="4"/>
      <c r="T29" s="4"/>
      <c r="U29" s="4"/>
      <c r="V29" s="4"/>
    </row>
    <row r="30" spans="1:22" ht="16.5" customHeight="1">
      <c r="A30" s="21"/>
      <c r="B30" s="25" t="s">
        <v>12</v>
      </c>
      <c r="C30" s="59">
        <f>SUM(C29,-C25)+E29</f>
        <v>21053.979166666672</v>
      </c>
      <c r="D30" s="58">
        <f>SUM(C24-C30)</f>
        <v>16946.020833333328</v>
      </c>
      <c r="E30" s="28"/>
      <c r="F30" s="25" t="s">
        <v>12</v>
      </c>
      <c r="G30" s="59">
        <f>SUM(G29,-G25)+I29</f>
        <v>-16156.6796875</v>
      </c>
      <c r="H30" s="58">
        <f>SUM(G24-G30)</f>
        <v>54156.6796875</v>
      </c>
      <c r="I30" s="28"/>
      <c r="J30" s="25" t="s">
        <v>12</v>
      </c>
      <c r="K30" s="59">
        <f>SUM(K29,-K25)+M29</f>
        <v>14635.838541666655</v>
      </c>
      <c r="L30" s="58">
        <f>SUM(K24-K30)</f>
        <v>4364.1614583333449</v>
      </c>
      <c r="M30" s="28"/>
      <c r="N30" s="25" t="s">
        <v>12</v>
      </c>
      <c r="O30" s="59">
        <f>SUM(O29,-O25)+Q29</f>
        <v>11955.552083333345</v>
      </c>
      <c r="P30" s="58">
        <f>SUM(O24-O30)</f>
        <v>7044.4479166666551</v>
      </c>
      <c r="Q30" s="28"/>
      <c r="R30" s="4"/>
      <c r="S30" s="4"/>
      <c r="T30" s="4"/>
      <c r="U30" s="4"/>
      <c r="V30" s="4"/>
    </row>
    <row r="31" spans="1:22" ht="16.5" customHeight="1">
      <c r="A31" s="21"/>
      <c r="B31" s="25" t="s">
        <v>13</v>
      </c>
      <c r="C31" s="59">
        <f>SUM(C30-C25+E30)</f>
        <v>20162.083333333339</v>
      </c>
      <c r="D31" s="58">
        <f>SUM(C24-C31)</f>
        <v>17837.916666666661</v>
      </c>
      <c r="E31" s="28"/>
      <c r="F31" s="25" t="s">
        <v>13</v>
      </c>
      <c r="G31" s="59">
        <f>SUM(G30-G25+I30)</f>
        <v>-17807.03125</v>
      </c>
      <c r="H31" s="58">
        <f>SUM(G24-G31)</f>
        <v>55807.03125</v>
      </c>
      <c r="I31" s="28"/>
      <c r="J31" s="25" t="s">
        <v>13</v>
      </c>
      <c r="K31" s="59">
        <f>SUM(K30-K25+M30)</f>
        <v>14606.145833333321</v>
      </c>
      <c r="L31" s="58">
        <f>SUM(K24-K31)</f>
        <v>4393.8541666666788</v>
      </c>
      <c r="M31" s="28"/>
      <c r="N31" s="25" t="s">
        <v>13</v>
      </c>
      <c r="O31" s="59">
        <f>SUM(O30-O25+Q30)</f>
        <v>11784.791666666679</v>
      </c>
      <c r="P31" s="58">
        <f>SUM(O24-O31)</f>
        <v>7215.2083333333212</v>
      </c>
      <c r="Q31" s="28"/>
      <c r="R31" s="4"/>
      <c r="S31" s="4"/>
      <c r="T31" s="4"/>
      <c r="U31" s="4"/>
      <c r="V31" s="4"/>
    </row>
    <row r="32" spans="1:22" ht="16.5" customHeight="1">
      <c r="A32" s="21"/>
      <c r="B32" s="25" t="s">
        <v>14</v>
      </c>
      <c r="C32" s="59">
        <f>SUM(C31-C25+E31)</f>
        <v>19270.187500000007</v>
      </c>
      <c r="D32" s="58">
        <f>SUM(C24-C32)</f>
        <v>18729.812499999993</v>
      </c>
      <c r="E32" s="28"/>
      <c r="F32" s="25" t="s">
        <v>14</v>
      </c>
      <c r="G32" s="59">
        <f>SUM(G31-G25+I31)</f>
        <v>-19457.3828125</v>
      </c>
      <c r="H32" s="58">
        <f>SUM(G24-G32)</f>
        <v>57457.3828125</v>
      </c>
      <c r="I32" s="28"/>
      <c r="J32" s="25" t="s">
        <v>14</v>
      </c>
      <c r="K32" s="59">
        <f>SUM(K31-K25+M31)</f>
        <v>14576.453124999987</v>
      </c>
      <c r="L32" s="58">
        <f>SUM(K24-K32)</f>
        <v>4423.5468750000127</v>
      </c>
      <c r="M32" s="28"/>
      <c r="N32" s="25" t="s">
        <v>14</v>
      </c>
      <c r="O32" s="59">
        <f>SUM(O31-O25+Q31)</f>
        <v>11614.031250000013</v>
      </c>
      <c r="P32" s="58">
        <f>SUM(O24-O32)</f>
        <v>7385.9687499999873</v>
      </c>
      <c r="Q32" s="28"/>
      <c r="R32" s="4"/>
      <c r="S32" s="4"/>
      <c r="T32" s="4"/>
      <c r="U32" s="4"/>
      <c r="V32" s="4"/>
    </row>
    <row r="33" spans="1:22" ht="16.5" customHeight="1">
      <c r="A33" s="21"/>
      <c r="B33" s="25" t="s">
        <v>15</v>
      </c>
      <c r="C33" s="59">
        <f>SUM(C32,-C25)+E32</f>
        <v>18378.291666666675</v>
      </c>
      <c r="D33" s="58">
        <f>SUM(C24-C33)</f>
        <v>19621.708333333325</v>
      </c>
      <c r="E33" s="28"/>
      <c r="F33" s="25" t="s">
        <v>15</v>
      </c>
      <c r="G33" s="59">
        <f>SUM(G32,-G25)+I32</f>
        <v>-21107.734375</v>
      </c>
      <c r="H33" s="58">
        <f>SUM(G24-G33)</f>
        <v>59107.734375</v>
      </c>
      <c r="I33" s="28"/>
      <c r="J33" s="25" t="s">
        <v>15</v>
      </c>
      <c r="K33" s="59">
        <f>SUM(K32,-K25)+M32</f>
        <v>14546.760416666653</v>
      </c>
      <c r="L33" s="58">
        <f>SUM(K24-K33)</f>
        <v>4453.2395833333467</v>
      </c>
      <c r="M33" s="28"/>
      <c r="N33" s="25" t="s">
        <v>15</v>
      </c>
      <c r="O33" s="59">
        <f>SUM(O32,-O25)+Q32</f>
        <v>11443.270833333347</v>
      </c>
      <c r="P33" s="58">
        <f>SUM(O24-O33)</f>
        <v>7556.7291666666533</v>
      </c>
      <c r="Q33" s="28"/>
      <c r="R33" s="4"/>
      <c r="S33" s="4"/>
      <c r="T33" s="4"/>
      <c r="U33" s="4"/>
      <c r="V33" s="4"/>
    </row>
    <row r="34" spans="1:22" ht="16.5" customHeight="1">
      <c r="A34" s="21"/>
      <c r="B34" s="25" t="s">
        <v>16</v>
      </c>
      <c r="C34" s="59">
        <f>SUM(C33,-C25)+E33</f>
        <v>17486.395833333343</v>
      </c>
      <c r="D34" s="58">
        <f>SUM(C24-C34)</f>
        <v>20513.604166666657</v>
      </c>
      <c r="E34" s="28"/>
      <c r="F34" s="25" t="s">
        <v>16</v>
      </c>
      <c r="G34" s="59">
        <f>SUM(G33,-G25)+I33</f>
        <v>-22758.0859375</v>
      </c>
      <c r="H34" s="58">
        <f>SUM(G24-G34)</f>
        <v>60758.0859375</v>
      </c>
      <c r="I34" s="28"/>
      <c r="J34" s="25" t="s">
        <v>16</v>
      </c>
      <c r="K34" s="59">
        <f>SUM(K33,-K25)+M33</f>
        <v>14517.067708333319</v>
      </c>
      <c r="L34" s="58">
        <f>SUM(K24-K34)</f>
        <v>4482.9322916666806</v>
      </c>
      <c r="M34" s="28"/>
      <c r="N34" s="25" t="s">
        <v>16</v>
      </c>
      <c r="O34" s="59">
        <f>SUM(O33,-O25)+Q33</f>
        <v>11272.510416666681</v>
      </c>
      <c r="P34" s="58">
        <f>SUM(O24-O34)</f>
        <v>7727.4895833333194</v>
      </c>
      <c r="Q34" s="28"/>
      <c r="R34" s="4"/>
      <c r="S34" s="4"/>
      <c r="T34" s="4"/>
      <c r="U34" s="4"/>
      <c r="V34" s="4"/>
    </row>
    <row r="35" spans="1:22" ht="16.5" customHeight="1">
      <c r="A35" s="21"/>
      <c r="B35" s="25" t="s">
        <v>17</v>
      </c>
      <c r="C35" s="59">
        <f>SUM(C34,-C25)+E34</f>
        <v>16594.500000000011</v>
      </c>
      <c r="D35" s="58">
        <f>SUM(C24-C35)</f>
        <v>21405.499999999989</v>
      </c>
      <c r="E35" s="28"/>
      <c r="F35" s="25" t="s">
        <v>17</v>
      </c>
      <c r="G35" s="59">
        <f>SUM(G34,-G25)+I34</f>
        <v>-24408.4375</v>
      </c>
      <c r="H35" s="58">
        <f>SUM(G24-G35)</f>
        <v>62408.4375</v>
      </c>
      <c r="I35" s="28"/>
      <c r="J35" s="25" t="s">
        <v>17</v>
      </c>
      <c r="K35" s="59">
        <f>SUM(K34,-K25)+M34</f>
        <v>14487.374999999985</v>
      </c>
      <c r="L35" s="58">
        <f>SUM(K24-K35)</f>
        <v>4512.6250000000146</v>
      </c>
      <c r="M35" s="28"/>
      <c r="N35" s="25" t="s">
        <v>17</v>
      </c>
      <c r="O35" s="59">
        <f>SUM(O34,-O25)+Q34</f>
        <v>11101.750000000015</v>
      </c>
      <c r="P35" s="58">
        <f>SUM(O24-O35)</f>
        <v>7898.2499999999854</v>
      </c>
      <c r="Q35" s="28"/>
      <c r="R35" s="4"/>
      <c r="S35" s="4"/>
      <c r="T35" s="4"/>
      <c r="U35" s="4"/>
      <c r="V35" s="4"/>
    </row>
    <row r="36" spans="1:22" ht="16.5" customHeight="1">
      <c r="A36" s="21"/>
      <c r="B36" s="25" t="s">
        <v>18</v>
      </c>
      <c r="C36" s="59">
        <f>SUM(C35,-C25)+E35</f>
        <v>15702.604166666677</v>
      </c>
      <c r="D36" s="58">
        <f>SUM(C24-C36)</f>
        <v>22297.395833333321</v>
      </c>
      <c r="E36" s="28"/>
      <c r="F36" s="25" t="s">
        <v>18</v>
      </c>
      <c r="G36" s="59">
        <f>SUM(G35,-G25)+I35</f>
        <v>-26058.7890625</v>
      </c>
      <c r="H36" s="58">
        <f>SUM(G24-G36)</f>
        <v>64058.7890625</v>
      </c>
      <c r="I36" s="28"/>
      <c r="J36" s="25" t="s">
        <v>18</v>
      </c>
      <c r="K36" s="59">
        <f>SUM(K35,-K25)+M35</f>
        <v>14457.682291666652</v>
      </c>
      <c r="L36" s="58">
        <f>SUM(K24-K36)</f>
        <v>4542.3177083333485</v>
      </c>
      <c r="M36" s="28"/>
      <c r="N36" s="25" t="s">
        <v>18</v>
      </c>
      <c r="O36" s="59">
        <f>SUM(O35,-O25)+Q35</f>
        <v>10930.989583333348</v>
      </c>
      <c r="P36" s="58">
        <f>SUM(O24-O36)</f>
        <v>8069.0104166666515</v>
      </c>
      <c r="Q36" s="28"/>
      <c r="R36" s="4"/>
      <c r="S36" s="4"/>
      <c r="T36" s="4"/>
      <c r="U36" s="4"/>
      <c r="V36" s="4"/>
    </row>
    <row r="37" spans="1:22" ht="16.5" customHeight="1">
      <c r="A37" s="21"/>
      <c r="B37" s="25" t="s">
        <v>19</v>
      </c>
      <c r="C37" s="59">
        <f>SUM(C36,-C25)+E36</f>
        <v>14810.708333333343</v>
      </c>
      <c r="D37" s="58">
        <f>SUM(C24-C37)</f>
        <v>23189.291666666657</v>
      </c>
      <c r="E37" s="28"/>
      <c r="F37" s="25" t="s">
        <v>19</v>
      </c>
      <c r="G37" s="59">
        <f>SUM(G36,-G25)+I36</f>
        <v>-27709.140625</v>
      </c>
      <c r="H37" s="58">
        <f>SUM(G24-G37)</f>
        <v>65709.140625</v>
      </c>
      <c r="I37" s="28"/>
      <c r="J37" s="25" t="s">
        <v>19</v>
      </c>
      <c r="K37" s="59">
        <f>SUM(K36,-K25)+M36</f>
        <v>14427.989583333318</v>
      </c>
      <c r="L37" s="58">
        <f>SUM(K24-K37)</f>
        <v>4572.0104166666824</v>
      </c>
      <c r="M37" s="28"/>
      <c r="N37" s="25" t="s">
        <v>19</v>
      </c>
      <c r="O37" s="59">
        <f>SUM(O36,-O25)+Q36</f>
        <v>10760.229166666682</v>
      </c>
      <c r="P37" s="58">
        <f>SUM(O24-O37)</f>
        <v>8239.7708333333176</v>
      </c>
      <c r="Q37" s="28"/>
      <c r="R37" s="4"/>
      <c r="S37" s="4"/>
      <c r="T37" s="4"/>
      <c r="U37" s="4"/>
      <c r="V37" s="4"/>
    </row>
    <row r="38" spans="1:22" ht="16.5" customHeight="1">
      <c r="A38" s="21"/>
      <c r="B38" s="25" t="s">
        <v>20</v>
      </c>
      <c r="C38" s="59">
        <f>SUM(C37-C25)+E37</f>
        <v>13918.812500000009</v>
      </c>
      <c r="D38" s="58">
        <f>SUM(C24-C38)</f>
        <v>24081.187499999993</v>
      </c>
      <c r="E38" s="28"/>
      <c r="F38" s="25" t="s">
        <v>20</v>
      </c>
      <c r="G38" s="59">
        <f>SUM(G37-G25)+I37</f>
        <v>-29359.4921875</v>
      </c>
      <c r="H38" s="58">
        <f>SUM(G24-G38)</f>
        <v>67359.4921875</v>
      </c>
      <c r="I38" s="28"/>
      <c r="J38" s="25" t="s">
        <v>20</v>
      </c>
      <c r="K38" s="59">
        <f>SUM(K37-K25)+M37</f>
        <v>14398.296874999984</v>
      </c>
      <c r="L38" s="58">
        <f>SUM(K24-K38)</f>
        <v>4601.7031250000164</v>
      </c>
      <c r="M38" s="28"/>
      <c r="N38" s="25" t="s">
        <v>20</v>
      </c>
      <c r="O38" s="59">
        <f>SUM(O37-O25)+Q37</f>
        <v>10589.468750000016</v>
      </c>
      <c r="P38" s="58">
        <f>SUM(O24-O38)</f>
        <v>8410.5312499999836</v>
      </c>
      <c r="Q38" s="28"/>
      <c r="R38" s="4"/>
      <c r="S38" s="4"/>
      <c r="T38" s="4"/>
      <c r="U38" s="4"/>
      <c r="V38" s="4"/>
    </row>
    <row r="39" spans="1:22" ht="16.5" customHeight="1">
      <c r="A39" s="21"/>
      <c r="B39" s="25" t="s">
        <v>21</v>
      </c>
      <c r="C39" s="59">
        <f>SUM(C38-C25)+E38</f>
        <v>13026.916666666675</v>
      </c>
      <c r="D39" s="58">
        <f>SUM(C24-C39)</f>
        <v>24973.083333333325</v>
      </c>
      <c r="E39" s="28"/>
      <c r="F39" s="25" t="s">
        <v>21</v>
      </c>
      <c r="G39" s="59">
        <f>SUM(G38-G25)+I38</f>
        <v>-31009.84375</v>
      </c>
      <c r="H39" s="58">
        <f>SUM(G24-G39)</f>
        <v>69009.84375</v>
      </c>
      <c r="I39" s="28"/>
      <c r="J39" s="25" t="s">
        <v>21</v>
      </c>
      <c r="K39" s="59">
        <f>SUM(K38-K25)+M38</f>
        <v>14368.60416666665</v>
      </c>
      <c r="L39" s="58">
        <f>SUM(K24-K39)</f>
        <v>4631.3958333333503</v>
      </c>
      <c r="M39" s="28"/>
      <c r="N39" s="25" t="s">
        <v>21</v>
      </c>
      <c r="O39" s="59">
        <f>SUM(O38-O25)+Q38</f>
        <v>10418.70833333335</v>
      </c>
      <c r="P39" s="58">
        <f>SUM(O24-O39)</f>
        <v>8581.2916666666497</v>
      </c>
      <c r="Q39" s="28"/>
      <c r="R39" s="4"/>
      <c r="S39" s="4"/>
      <c r="T39" s="4"/>
      <c r="U39" s="4"/>
      <c r="V39" s="4"/>
    </row>
    <row r="40" spans="1:22" ht="16.5" customHeight="1">
      <c r="A40" s="21"/>
      <c r="B40" s="25" t="s">
        <v>22</v>
      </c>
      <c r="C40" s="59">
        <f>SUM(C39-C25)+E39</f>
        <v>12135.020833333341</v>
      </c>
      <c r="D40" s="58">
        <f>SUM(C24-C40)</f>
        <v>25864.979166666657</v>
      </c>
      <c r="E40" s="28"/>
      <c r="F40" s="25" t="s">
        <v>22</v>
      </c>
      <c r="G40" s="59">
        <f>SUM(G39-G25)+I39</f>
        <v>-32660.1953125</v>
      </c>
      <c r="H40" s="58">
        <f>SUM(G24-G40)</f>
        <v>70660.1953125</v>
      </c>
      <c r="I40" s="28"/>
      <c r="J40" s="25" t="s">
        <v>22</v>
      </c>
      <c r="K40" s="59">
        <f>SUM(K39-K25)+M39</f>
        <v>14338.911458333316</v>
      </c>
      <c r="L40" s="58">
        <f>SUM(K24-K40)</f>
        <v>4661.0885416666843</v>
      </c>
      <c r="M40" s="28"/>
      <c r="N40" s="25" t="s">
        <v>22</v>
      </c>
      <c r="O40" s="59">
        <f>SUM(O39-O25)+Q39</f>
        <v>10247.947916666684</v>
      </c>
      <c r="P40" s="58">
        <f>SUM(O24-O40)</f>
        <v>8752.0520833333157</v>
      </c>
      <c r="Q40" s="28"/>
      <c r="R40" s="4"/>
      <c r="S40" s="4"/>
      <c r="T40" s="4"/>
      <c r="U40" s="4"/>
      <c r="V40" s="4"/>
    </row>
    <row r="41" spans="1:22" ht="16.5" customHeight="1">
      <c r="A41" s="21"/>
      <c r="B41" s="25" t="s">
        <v>23</v>
      </c>
      <c r="C41" s="59">
        <f>SUM(C40-C25)+E40</f>
        <v>11243.125000000007</v>
      </c>
      <c r="D41" s="58">
        <f>SUM(C24-C41)</f>
        <v>26756.874999999993</v>
      </c>
      <c r="E41" s="28"/>
      <c r="F41" s="25" t="s">
        <v>23</v>
      </c>
      <c r="G41" s="59">
        <f>SUM(G40-G25)+I40</f>
        <v>-34310.546875</v>
      </c>
      <c r="H41" s="58">
        <f>SUM(G24-G41)</f>
        <v>72310.546875</v>
      </c>
      <c r="I41" s="28"/>
      <c r="J41" s="25" t="s">
        <v>23</v>
      </c>
      <c r="K41" s="59">
        <f>SUM(K40-K25)+M40</f>
        <v>14309.218749999982</v>
      </c>
      <c r="L41" s="58">
        <f>SUM(K24-K41)</f>
        <v>4690.7812500000182</v>
      </c>
      <c r="M41" s="28"/>
      <c r="N41" s="25" t="s">
        <v>23</v>
      </c>
      <c r="O41" s="59">
        <f>SUM(O40-O25)+Q40</f>
        <v>10077.187500000018</v>
      </c>
      <c r="P41" s="58">
        <f>SUM(O24-O41)</f>
        <v>8922.8124999999818</v>
      </c>
      <c r="Q41" s="28"/>
      <c r="R41" s="4"/>
      <c r="S41" s="4"/>
      <c r="T41" s="4"/>
      <c r="U41" s="4"/>
      <c r="V41" s="4"/>
    </row>
    <row r="42" spans="1:22" ht="16.5" customHeight="1">
      <c r="A42" s="21"/>
      <c r="B42" s="25" t="s">
        <v>24</v>
      </c>
      <c r="C42" s="59">
        <f>SUM(C41,-C25)+E41</f>
        <v>10351.229166666673</v>
      </c>
      <c r="D42" s="58">
        <f>SUM(C24-C42)</f>
        <v>27648.770833333328</v>
      </c>
      <c r="E42" s="28"/>
      <c r="F42" s="25" t="s">
        <v>24</v>
      </c>
      <c r="G42" s="59">
        <f>SUM(G41,-G25)+I41</f>
        <v>-35960.8984375</v>
      </c>
      <c r="H42" s="58">
        <f>SUM(G24-G42)</f>
        <v>73960.8984375</v>
      </c>
      <c r="I42" s="28"/>
      <c r="J42" s="25" t="s">
        <v>24</v>
      </c>
      <c r="K42" s="59">
        <f>SUM(K41,-K25)+M41</f>
        <v>14279.526041666648</v>
      </c>
      <c r="L42" s="58">
        <f>SUM(K24-K42)</f>
        <v>4720.4739583333521</v>
      </c>
      <c r="M42" s="28"/>
      <c r="N42" s="25" t="s">
        <v>24</v>
      </c>
      <c r="O42" s="59">
        <f>SUM(O41,-O25)+Q41</f>
        <v>9906.4270833333521</v>
      </c>
      <c r="P42" s="58">
        <f>SUM(O24-O42)</f>
        <v>9093.5729166666479</v>
      </c>
      <c r="Q42" s="28"/>
      <c r="R42" s="4"/>
      <c r="S42" s="4"/>
      <c r="T42" s="4"/>
      <c r="U42" s="4"/>
      <c r="V42" s="4"/>
    </row>
    <row r="43" spans="1:22" ht="16.5" customHeight="1">
      <c r="A43" s="21"/>
      <c r="B43" s="25" t="s">
        <v>25</v>
      </c>
      <c r="C43" s="59">
        <f>SUM(C42-C25)+E42</f>
        <v>9459.3333333333394</v>
      </c>
      <c r="D43" s="58">
        <f>SUM(C24-C43)</f>
        <v>28540.666666666661</v>
      </c>
      <c r="E43" s="28"/>
      <c r="F43" s="25" t="s">
        <v>25</v>
      </c>
      <c r="G43" s="59">
        <f>SUM(G42-G25)+I42</f>
        <v>-37611.25</v>
      </c>
      <c r="H43" s="58">
        <f>SUM(G24-G43)</f>
        <v>75611.25</v>
      </c>
      <c r="I43" s="28"/>
      <c r="J43" s="25" t="s">
        <v>25</v>
      </c>
      <c r="K43" s="59">
        <f>SUM(K42-K25)+M42</f>
        <v>14249.833333333314</v>
      </c>
      <c r="L43" s="58">
        <f>SUM(K24-K43)</f>
        <v>4750.1666666666861</v>
      </c>
      <c r="M43" s="28"/>
      <c r="N43" s="25" t="s">
        <v>25</v>
      </c>
      <c r="O43" s="59">
        <f>SUM(O42-O25)+Q42</f>
        <v>9735.6666666666861</v>
      </c>
      <c r="P43" s="58">
        <f>SUM(O24-O43)</f>
        <v>9264.3333333333139</v>
      </c>
      <c r="Q43" s="28"/>
      <c r="R43" s="4"/>
      <c r="S43" s="4"/>
      <c r="T43" s="4"/>
      <c r="U43" s="4"/>
      <c r="V43" s="4"/>
    </row>
    <row r="44" spans="1:22" ht="16.5" customHeight="1">
      <c r="A44" s="4"/>
      <c r="B44" s="5"/>
      <c r="C44" s="6"/>
      <c r="D44" s="7" t="s">
        <v>0</v>
      </c>
      <c r="E44" s="8"/>
      <c r="F44" s="5"/>
      <c r="G44" s="12"/>
      <c r="H44" s="13">
        <v>95</v>
      </c>
      <c r="I44" s="14"/>
      <c r="J44" s="5"/>
      <c r="K44" s="15"/>
      <c r="L44" s="16" t="s">
        <v>2</v>
      </c>
      <c r="M44" s="17"/>
      <c r="N44" s="5"/>
      <c r="O44" s="9"/>
      <c r="P44" s="10" t="s">
        <v>1</v>
      </c>
      <c r="Q44" s="11"/>
      <c r="R44" s="4"/>
      <c r="S44" s="4"/>
      <c r="T44" s="4"/>
      <c r="U44" s="4"/>
      <c r="V44" s="4"/>
    </row>
    <row r="45" spans="1:22" ht="16.5" customHeight="1">
      <c r="A45" s="21"/>
      <c r="B45" s="18" t="s">
        <v>3</v>
      </c>
      <c r="C45" s="19">
        <f>C24</f>
        <v>38000</v>
      </c>
      <c r="D45" s="87" t="s">
        <v>27</v>
      </c>
      <c r="E45" s="88"/>
      <c r="F45" s="18" t="s">
        <v>3</v>
      </c>
      <c r="G45" s="19">
        <f>G24</f>
        <v>38000</v>
      </c>
      <c r="H45" s="4"/>
      <c r="I45" s="21"/>
      <c r="J45" s="18" t="s">
        <v>3</v>
      </c>
      <c r="K45" s="19">
        <f>K24</f>
        <v>19000</v>
      </c>
      <c r="L45" s="4"/>
      <c r="M45" s="4"/>
      <c r="N45" s="18" t="s">
        <v>3</v>
      </c>
      <c r="O45" s="19">
        <f>O24</f>
        <v>19000</v>
      </c>
      <c r="P45" s="4"/>
      <c r="Q45" s="21"/>
      <c r="R45" s="4"/>
      <c r="S45" s="4"/>
      <c r="T45" s="4"/>
      <c r="U45" s="4"/>
      <c r="V45" s="4"/>
    </row>
    <row r="46" spans="1:22" ht="16.5" customHeight="1">
      <c r="A46" s="21"/>
      <c r="B46" s="18" t="s">
        <v>5</v>
      </c>
      <c r="C46" s="57">
        <f>C25</f>
        <v>891.89583333333337</v>
      </c>
      <c r="D46" s="89"/>
      <c r="E46" s="90"/>
      <c r="F46" s="18" t="s">
        <v>5</v>
      </c>
      <c r="G46" s="57">
        <f>G25</f>
        <v>1650.3515625</v>
      </c>
      <c r="H46" s="27"/>
      <c r="I46" s="23"/>
      <c r="J46" s="18" t="s">
        <v>5</v>
      </c>
      <c r="K46" s="57">
        <f>K25</f>
        <v>29.692708333333332</v>
      </c>
      <c r="L46" s="27"/>
      <c r="M46" s="27"/>
      <c r="N46" s="18" t="s">
        <v>5</v>
      </c>
      <c r="O46" s="57">
        <f>O25</f>
        <v>170.76041666666666</v>
      </c>
      <c r="P46" s="27"/>
      <c r="Q46" s="23"/>
      <c r="R46" s="4"/>
      <c r="S46" s="4"/>
      <c r="T46" s="4"/>
      <c r="U46" s="4"/>
      <c r="V46" s="4"/>
    </row>
    <row r="47" spans="1:22" ht="16.5" customHeight="1">
      <c r="A47" s="4"/>
      <c r="B47" s="5"/>
      <c r="C47" s="28" t="s">
        <v>6</v>
      </c>
      <c r="D47" s="28" t="s">
        <v>7</v>
      </c>
      <c r="E47" s="28" t="s">
        <v>8</v>
      </c>
      <c r="F47" s="5"/>
      <c r="G47" s="28" t="s">
        <v>6</v>
      </c>
      <c r="H47" s="28" t="s">
        <v>7</v>
      </c>
      <c r="I47" s="28" t="s">
        <v>8</v>
      </c>
      <c r="J47" s="5"/>
      <c r="K47" s="28" t="s">
        <v>6</v>
      </c>
      <c r="L47" s="28" t="s">
        <v>7</v>
      </c>
      <c r="M47" s="28" t="s">
        <v>8</v>
      </c>
      <c r="N47" s="5"/>
      <c r="O47" s="28" t="s">
        <v>6</v>
      </c>
      <c r="P47" s="28" t="s">
        <v>7</v>
      </c>
      <c r="Q47" s="28" t="s">
        <v>8</v>
      </c>
      <c r="R47" s="4"/>
      <c r="S47" s="4"/>
      <c r="T47" s="4"/>
      <c r="U47" s="4"/>
      <c r="V47" s="4"/>
    </row>
    <row r="48" spans="1:22" ht="16.5" customHeight="1">
      <c r="A48" s="21"/>
      <c r="B48" s="25" t="s">
        <v>9</v>
      </c>
      <c r="C48" s="59">
        <f>C43</f>
        <v>9459.3333333333394</v>
      </c>
      <c r="D48" s="59"/>
      <c r="E48" s="28"/>
      <c r="F48" s="25" t="s">
        <v>9</v>
      </c>
      <c r="G48" s="59">
        <f>G43</f>
        <v>-37611.25</v>
      </c>
      <c r="H48" s="59"/>
      <c r="I48" s="28"/>
      <c r="J48" s="25" t="s">
        <v>9</v>
      </c>
      <c r="K48" s="59">
        <f>K43</f>
        <v>14249.833333333314</v>
      </c>
      <c r="L48" s="59"/>
      <c r="M48" s="28"/>
      <c r="N48" s="25" t="s">
        <v>9</v>
      </c>
      <c r="O48" s="59">
        <f>O43</f>
        <v>9735.6666666666861</v>
      </c>
      <c r="P48" s="59"/>
      <c r="Q48" s="28"/>
      <c r="R48" s="4"/>
      <c r="S48" s="4"/>
      <c r="T48" s="4"/>
      <c r="U48" s="4"/>
      <c r="V48" s="4"/>
    </row>
    <row r="49" spans="1:22" ht="16.5" customHeight="1">
      <c r="A49" s="21"/>
      <c r="B49" s="25" t="s">
        <v>10</v>
      </c>
      <c r="C49" s="59">
        <f>SUM(C48,-C46)+E48</f>
        <v>8567.4375000000055</v>
      </c>
      <c r="D49" s="58">
        <f>SUM(C45-C49)</f>
        <v>29432.562499999993</v>
      </c>
      <c r="E49" s="28"/>
      <c r="F49" s="25" t="s">
        <v>10</v>
      </c>
      <c r="G49" s="59">
        <f>SUM(G48,-G46)+I48</f>
        <v>-39261.6015625</v>
      </c>
      <c r="H49" s="58">
        <f>SUM(G45-G49)</f>
        <v>77261.6015625</v>
      </c>
      <c r="I49" s="28"/>
      <c r="J49" s="25" t="s">
        <v>10</v>
      </c>
      <c r="K49" s="59">
        <f>SUM(K48,-K46)+M48</f>
        <v>14220.14062499998</v>
      </c>
      <c r="L49" s="58">
        <f>SUM(K45-K49)</f>
        <v>4779.85937500002</v>
      </c>
      <c r="M49" s="28"/>
      <c r="N49" s="25" t="s">
        <v>10</v>
      </c>
      <c r="O49" s="59">
        <f>SUM(O48,-O46)+Q48</f>
        <v>9564.90625000002</v>
      </c>
      <c r="P49" s="58">
        <f>SUM(O45-O49)</f>
        <v>9435.09374999998</v>
      </c>
      <c r="Q49" s="28"/>
      <c r="R49" s="4"/>
      <c r="S49" s="4"/>
      <c r="T49" s="4"/>
      <c r="U49" s="4"/>
      <c r="V49" s="4"/>
    </row>
    <row r="50" spans="1:22" ht="16.5" customHeight="1">
      <c r="A50" s="21"/>
      <c r="B50" s="25" t="s">
        <v>11</v>
      </c>
      <c r="C50" s="59">
        <f>SUM(C49,-C46)+E49</f>
        <v>7675.5416666666724</v>
      </c>
      <c r="D50" s="58">
        <f>SUM(C45-C50)</f>
        <v>30324.458333333328</v>
      </c>
      <c r="E50" s="28"/>
      <c r="F50" s="25" t="s">
        <v>11</v>
      </c>
      <c r="G50" s="59">
        <f>SUM(G49,-G46)+I49</f>
        <v>-40911.953125</v>
      </c>
      <c r="H50" s="58">
        <f>SUM(G45-G50)</f>
        <v>78911.953125</v>
      </c>
      <c r="I50" s="28"/>
      <c r="J50" s="25" t="s">
        <v>11</v>
      </c>
      <c r="K50" s="59">
        <f>SUM(K49,-K46)+M49</f>
        <v>14190.447916666646</v>
      </c>
      <c r="L50" s="58">
        <f>SUM(K45-K50)</f>
        <v>4809.5520833333539</v>
      </c>
      <c r="M50" s="28"/>
      <c r="N50" s="25" t="s">
        <v>11</v>
      </c>
      <c r="O50" s="59">
        <f>SUM(O49,-O46)+Q49</f>
        <v>9394.1458333333539</v>
      </c>
      <c r="P50" s="58">
        <f>SUM(O45-O50)</f>
        <v>9605.8541666666461</v>
      </c>
      <c r="Q50" s="28"/>
      <c r="R50" s="4"/>
      <c r="S50" s="4"/>
      <c r="T50" s="4"/>
      <c r="U50" s="4"/>
      <c r="V50" s="4"/>
    </row>
    <row r="51" spans="1:22" ht="16.5" customHeight="1">
      <c r="A51" s="21"/>
      <c r="B51" s="25" t="s">
        <v>12</v>
      </c>
      <c r="C51" s="59">
        <f>SUM(C50,-C46)+E50</f>
        <v>6783.6458333333394</v>
      </c>
      <c r="D51" s="58">
        <f>SUM(C45-C51)</f>
        <v>31216.354166666661</v>
      </c>
      <c r="E51" s="28"/>
      <c r="F51" s="25" t="s">
        <v>12</v>
      </c>
      <c r="G51" s="59">
        <f>SUM(G50,-G46)+I50</f>
        <v>-42562.3046875</v>
      </c>
      <c r="H51" s="58">
        <f>SUM(G45-G51)</f>
        <v>80562.3046875</v>
      </c>
      <c r="I51" s="28"/>
      <c r="J51" s="25" t="s">
        <v>12</v>
      </c>
      <c r="K51" s="59">
        <f>SUM(K50,-K46)+M50</f>
        <v>14160.755208333312</v>
      </c>
      <c r="L51" s="58">
        <f>SUM(K45-K51)</f>
        <v>4839.2447916666879</v>
      </c>
      <c r="M51" s="28"/>
      <c r="N51" s="25" t="s">
        <v>12</v>
      </c>
      <c r="O51" s="59">
        <f>SUM(O50,-O46)+Q50</f>
        <v>9223.3854166666879</v>
      </c>
      <c r="P51" s="58">
        <f>SUM(O45-O51)</f>
        <v>9776.6145833333121</v>
      </c>
      <c r="Q51" s="28"/>
      <c r="R51" s="4"/>
      <c r="S51" s="4"/>
      <c r="T51" s="4"/>
      <c r="U51" s="4"/>
      <c r="V51" s="4"/>
    </row>
    <row r="52" spans="1:22" ht="16.5" customHeight="1">
      <c r="A52" s="21"/>
      <c r="B52" s="25" t="s">
        <v>13</v>
      </c>
      <c r="C52" s="59">
        <f>SUM(C51-C46+E51)</f>
        <v>5891.7500000000064</v>
      </c>
      <c r="D52" s="58">
        <f>SUM(C45-C52)</f>
        <v>32108.249999999993</v>
      </c>
      <c r="E52" s="28"/>
      <c r="F52" s="25" t="s">
        <v>13</v>
      </c>
      <c r="G52" s="59">
        <f>SUM(G51-G46+I51)</f>
        <v>-44212.65625</v>
      </c>
      <c r="H52" s="58">
        <f>SUM(G45-G52)</f>
        <v>82212.65625</v>
      </c>
      <c r="I52" s="28"/>
      <c r="J52" s="25" t="s">
        <v>13</v>
      </c>
      <c r="K52" s="59">
        <f>SUM(K51-K46+M51)</f>
        <v>14131.062499999978</v>
      </c>
      <c r="L52" s="58">
        <f>SUM(K45-K52)</f>
        <v>4868.9375000000218</v>
      </c>
      <c r="M52" s="28"/>
      <c r="N52" s="25" t="s">
        <v>13</v>
      </c>
      <c r="O52" s="59">
        <f>SUM(O51-O46+Q51)</f>
        <v>9052.6250000000218</v>
      </c>
      <c r="P52" s="58">
        <f>SUM(O45-O52)</f>
        <v>9947.3749999999782</v>
      </c>
      <c r="Q52" s="28"/>
      <c r="R52" s="4"/>
      <c r="S52" s="4"/>
      <c r="T52" s="4"/>
      <c r="U52" s="4"/>
      <c r="V52" s="4"/>
    </row>
    <row r="53" spans="1:22" ht="16.5" customHeight="1">
      <c r="A53" s="21"/>
      <c r="B53" s="25" t="s">
        <v>14</v>
      </c>
      <c r="C53" s="59">
        <f>SUM(C52-C46+E52)</f>
        <v>4999.8541666666733</v>
      </c>
      <c r="D53" s="58">
        <f>SUM(C45-C53)</f>
        <v>33000.145833333328</v>
      </c>
      <c r="E53" s="28"/>
      <c r="F53" s="25" t="s">
        <v>14</v>
      </c>
      <c r="G53" s="59">
        <f>SUM(G52-G46+I52)</f>
        <v>-45863.0078125</v>
      </c>
      <c r="H53" s="58">
        <f>SUM(G45-G53)</f>
        <v>83863.0078125</v>
      </c>
      <c r="I53" s="28"/>
      <c r="J53" s="25" t="s">
        <v>14</v>
      </c>
      <c r="K53" s="59">
        <f>SUM(K52-K46+M52)</f>
        <v>14101.369791666644</v>
      </c>
      <c r="L53" s="58">
        <f>SUM(K45-K53)</f>
        <v>4898.6302083333558</v>
      </c>
      <c r="M53" s="28"/>
      <c r="N53" s="25" t="s">
        <v>14</v>
      </c>
      <c r="O53" s="59">
        <f>SUM(O52-O46+Q52)</f>
        <v>8881.8645833333558</v>
      </c>
      <c r="P53" s="58">
        <f>SUM(O45-O53)</f>
        <v>10118.135416666644</v>
      </c>
      <c r="Q53" s="28"/>
      <c r="R53" s="4"/>
      <c r="S53" s="4"/>
      <c r="T53" s="4"/>
      <c r="U53" s="4"/>
      <c r="V53" s="4"/>
    </row>
    <row r="54" spans="1:22" ht="16.5" customHeight="1">
      <c r="A54" s="21"/>
      <c r="B54" s="25" t="s">
        <v>15</v>
      </c>
      <c r="C54" s="59">
        <f>SUM(C53,-C46)+E53</f>
        <v>4107.9583333333403</v>
      </c>
      <c r="D54" s="58">
        <f>SUM(C45-C54)</f>
        <v>33892.041666666657</v>
      </c>
      <c r="E54" s="28"/>
      <c r="F54" s="25" t="s">
        <v>15</v>
      </c>
      <c r="G54" s="59">
        <f>SUM(G53,-G46)+I53</f>
        <v>-47513.359375</v>
      </c>
      <c r="H54" s="58">
        <f>SUM(G45-G54)</f>
        <v>85513.359375</v>
      </c>
      <c r="I54" s="28"/>
      <c r="J54" s="25" t="s">
        <v>15</v>
      </c>
      <c r="K54" s="59">
        <f>SUM(K53,-K46)+M53</f>
        <v>14071.67708333331</v>
      </c>
      <c r="L54" s="58">
        <f>SUM(K45-K54)</f>
        <v>4928.3229166666897</v>
      </c>
      <c r="M54" s="28"/>
      <c r="N54" s="25" t="s">
        <v>15</v>
      </c>
      <c r="O54" s="59">
        <f>SUM(O53,-O46)+Q53</f>
        <v>8711.1041666666897</v>
      </c>
      <c r="P54" s="58">
        <f>SUM(O45-O54)</f>
        <v>10288.89583333331</v>
      </c>
      <c r="Q54" s="28"/>
      <c r="R54" s="4"/>
      <c r="S54" s="4"/>
      <c r="T54" s="4"/>
      <c r="U54" s="4"/>
      <c r="V54" s="4"/>
    </row>
    <row r="55" spans="1:22" ht="16.5" customHeight="1">
      <c r="A55" s="21"/>
      <c r="B55" s="25" t="s">
        <v>16</v>
      </c>
      <c r="C55" s="59">
        <f>SUM(C54,-C46)+E54</f>
        <v>3216.0625000000068</v>
      </c>
      <c r="D55" s="58">
        <f>SUM(C45-C55)</f>
        <v>34783.937499999993</v>
      </c>
      <c r="E55" s="28"/>
      <c r="F55" s="25" t="s">
        <v>16</v>
      </c>
      <c r="G55" s="59">
        <f>SUM(G54,-G46)+I54</f>
        <v>-49163.7109375</v>
      </c>
      <c r="H55" s="58">
        <f>SUM(G45-G55)</f>
        <v>87163.7109375</v>
      </c>
      <c r="I55" s="28"/>
      <c r="J55" s="25" t="s">
        <v>16</v>
      </c>
      <c r="K55" s="59">
        <f>SUM(K54,-K46)+M54</f>
        <v>14041.984374999976</v>
      </c>
      <c r="L55" s="58">
        <f>SUM(K45-K55)</f>
        <v>4958.0156250000236</v>
      </c>
      <c r="M55" s="28"/>
      <c r="N55" s="25" t="s">
        <v>16</v>
      </c>
      <c r="O55" s="59">
        <f>SUM(O54,-O46)+Q54</f>
        <v>8540.3437500000236</v>
      </c>
      <c r="P55" s="58">
        <f>SUM(O45-O55)</f>
        <v>10459.656249999976</v>
      </c>
      <c r="Q55" s="28"/>
      <c r="R55" s="4"/>
      <c r="S55" s="4"/>
      <c r="T55" s="4"/>
      <c r="U55" s="4"/>
      <c r="V55" s="4"/>
    </row>
    <row r="56" spans="1:22" ht="16.5" customHeight="1">
      <c r="A56" s="21"/>
      <c r="B56" s="25" t="s">
        <v>17</v>
      </c>
      <c r="C56" s="59">
        <f>SUM(C55,-C46)+E55</f>
        <v>2324.1666666666733</v>
      </c>
      <c r="D56" s="58">
        <f>SUM(C45-C56)</f>
        <v>35675.833333333328</v>
      </c>
      <c r="E56" s="28"/>
      <c r="F56" s="25" t="s">
        <v>17</v>
      </c>
      <c r="G56" s="59">
        <f>SUM(G55,-G46)+I55</f>
        <v>-50814.0625</v>
      </c>
      <c r="H56" s="58">
        <f>SUM(G45-G56)</f>
        <v>88814.0625</v>
      </c>
      <c r="I56" s="28"/>
      <c r="J56" s="25" t="s">
        <v>17</v>
      </c>
      <c r="K56" s="59">
        <f>SUM(K55,-K46)+M55</f>
        <v>14012.291666666642</v>
      </c>
      <c r="L56" s="58">
        <f>SUM(K45-K56)</f>
        <v>4987.7083333333576</v>
      </c>
      <c r="M56" s="28"/>
      <c r="N56" s="25" t="s">
        <v>17</v>
      </c>
      <c r="O56" s="59">
        <f>SUM(O55,-O46)+Q55</f>
        <v>8369.5833333333576</v>
      </c>
      <c r="P56" s="58">
        <f>SUM(O45-O56)</f>
        <v>10630.416666666642</v>
      </c>
      <c r="Q56" s="28"/>
      <c r="R56" s="4"/>
      <c r="S56" s="4"/>
      <c r="T56" s="4"/>
      <c r="U56" s="4"/>
      <c r="V56" s="4"/>
    </row>
    <row r="57" spans="1:22" ht="16.5" customHeight="1">
      <c r="A57" s="21"/>
      <c r="B57" s="25" t="s">
        <v>18</v>
      </c>
      <c r="C57" s="59">
        <f>SUM(C56,-C46)+E56</f>
        <v>1432.2708333333399</v>
      </c>
      <c r="D57" s="58">
        <f>SUM(C45-C57)</f>
        <v>36567.729166666657</v>
      </c>
      <c r="E57" s="28"/>
      <c r="F57" s="25" t="s">
        <v>18</v>
      </c>
      <c r="G57" s="59">
        <f>SUM(G56,-G46)+I56</f>
        <v>-52464.4140625</v>
      </c>
      <c r="H57" s="58">
        <f>SUM(G45-G57)</f>
        <v>90464.4140625</v>
      </c>
      <c r="I57" s="28"/>
      <c r="J57" s="25" t="s">
        <v>18</v>
      </c>
      <c r="K57" s="59">
        <f>SUM(K56,-K46)+M56</f>
        <v>13982.598958333308</v>
      </c>
      <c r="L57" s="58">
        <f>SUM(K45-K57)</f>
        <v>5017.4010416666915</v>
      </c>
      <c r="M57" s="28"/>
      <c r="N57" s="25" t="s">
        <v>18</v>
      </c>
      <c r="O57" s="59">
        <f>SUM(O56,-O46)+Q56</f>
        <v>8198.8229166666915</v>
      </c>
      <c r="P57" s="58">
        <f>SUM(O45-O57)</f>
        <v>10801.177083333308</v>
      </c>
      <c r="Q57" s="28"/>
      <c r="R57" s="4"/>
      <c r="S57" s="4"/>
      <c r="T57" s="4"/>
      <c r="U57" s="4"/>
      <c r="V57" s="4"/>
    </row>
    <row r="58" spans="1:22" ht="16.5" customHeight="1">
      <c r="A58" s="21"/>
      <c r="B58" s="25" t="s">
        <v>19</v>
      </c>
      <c r="C58" s="59">
        <f>SUM(C57,-C46)+E57</f>
        <v>540.37500000000648</v>
      </c>
      <c r="D58" s="58">
        <f>SUM(C45-C58)</f>
        <v>37459.624999999993</v>
      </c>
      <c r="E58" s="28"/>
      <c r="F58" s="25" t="s">
        <v>19</v>
      </c>
      <c r="G58" s="59">
        <f>SUM(G57,-G46)+I57</f>
        <v>-54114.765625</v>
      </c>
      <c r="H58" s="58">
        <f>SUM(G45-G58)</f>
        <v>92114.765625</v>
      </c>
      <c r="I58" s="28"/>
      <c r="J58" s="25" t="s">
        <v>19</v>
      </c>
      <c r="K58" s="59">
        <f>SUM(K57,-K46)+M57</f>
        <v>13952.906249999975</v>
      </c>
      <c r="L58" s="58">
        <f>SUM(K45-K58)</f>
        <v>5047.0937500000255</v>
      </c>
      <c r="M58" s="28"/>
      <c r="N58" s="25" t="s">
        <v>19</v>
      </c>
      <c r="O58" s="59">
        <f>SUM(O57,-O46)+Q57</f>
        <v>8028.0625000000246</v>
      </c>
      <c r="P58" s="58">
        <f>SUM(O45-O58)</f>
        <v>10971.937499999975</v>
      </c>
      <c r="Q58" s="28"/>
      <c r="R58" s="4"/>
      <c r="S58" s="4"/>
      <c r="T58" s="4"/>
      <c r="U58" s="4"/>
      <c r="V58" s="4"/>
    </row>
    <row r="59" spans="1:22" ht="16.5" customHeight="1">
      <c r="A59" s="21"/>
      <c r="B59" s="25" t="s">
        <v>20</v>
      </c>
      <c r="C59" s="59">
        <f>SUM(C58-C46)+E58</f>
        <v>-351.52083333332689</v>
      </c>
      <c r="D59" s="58">
        <f>SUM(C45-C59)</f>
        <v>38351.520833333328</v>
      </c>
      <c r="E59" s="28"/>
      <c r="F59" s="25" t="s">
        <v>20</v>
      </c>
      <c r="G59" s="59">
        <f>SUM(G58-G46)+I58</f>
        <v>-55765.1171875</v>
      </c>
      <c r="H59" s="58">
        <f>SUM(G45-G59)</f>
        <v>93765.1171875</v>
      </c>
      <c r="I59" s="28"/>
      <c r="J59" s="25" t="s">
        <v>20</v>
      </c>
      <c r="K59" s="59">
        <f>SUM(K58-K46)+M58</f>
        <v>13923.213541666641</v>
      </c>
      <c r="L59" s="58">
        <f>SUM(K45-K59)</f>
        <v>5076.7864583333594</v>
      </c>
      <c r="M59" s="28"/>
      <c r="N59" s="25" t="s">
        <v>20</v>
      </c>
      <c r="O59" s="59">
        <f>SUM(O58-O46)+Q58</f>
        <v>7857.3020833333576</v>
      </c>
      <c r="P59" s="58">
        <f>SUM(O45-O59)</f>
        <v>11142.697916666642</v>
      </c>
      <c r="Q59" s="28"/>
      <c r="R59" s="4"/>
      <c r="S59" s="4"/>
      <c r="T59" s="4"/>
      <c r="U59" s="4"/>
      <c r="V59" s="4"/>
    </row>
    <row r="60" spans="1:22" ht="16.5" customHeight="1">
      <c r="A60" s="21"/>
      <c r="B60" s="25" t="s">
        <v>21</v>
      </c>
      <c r="C60" s="59">
        <f>SUM(C59-C46)+E59</f>
        <v>-1243.4166666666601</v>
      </c>
      <c r="D60" s="58">
        <f>SUM(C45-C60)</f>
        <v>39243.416666666657</v>
      </c>
      <c r="E60" s="28"/>
      <c r="F60" s="25" t="s">
        <v>21</v>
      </c>
      <c r="G60" s="59">
        <f>SUM(G59-G46)+I59</f>
        <v>-57415.46875</v>
      </c>
      <c r="H60" s="58">
        <f>SUM(G45-G60)</f>
        <v>95415.46875</v>
      </c>
      <c r="I60" s="28"/>
      <c r="J60" s="25" t="s">
        <v>21</v>
      </c>
      <c r="K60" s="59">
        <f>SUM(K59-K46)+M59</f>
        <v>13893.520833333307</v>
      </c>
      <c r="L60" s="58">
        <f>SUM(K45-K60)</f>
        <v>5106.4791666666933</v>
      </c>
      <c r="M60" s="28"/>
      <c r="N60" s="25" t="s">
        <v>21</v>
      </c>
      <c r="O60" s="59">
        <f>SUM(O59-O46)+Q59</f>
        <v>7686.5416666666906</v>
      </c>
      <c r="P60" s="58">
        <f>SUM(O45-O60)</f>
        <v>11313.45833333331</v>
      </c>
      <c r="Q60" s="28"/>
      <c r="R60" s="4"/>
      <c r="S60" s="4"/>
      <c r="T60" s="4"/>
      <c r="U60" s="4"/>
      <c r="V60" s="4"/>
    </row>
    <row r="61" spans="1:22" ht="16.5" customHeight="1">
      <c r="A61" s="21"/>
      <c r="B61" s="25" t="s">
        <v>22</v>
      </c>
      <c r="C61" s="59">
        <f>SUM(C60-C46)+E60</f>
        <v>-2135.3124999999936</v>
      </c>
      <c r="D61" s="58">
        <f>SUM(C45-C61)</f>
        <v>40135.312499999993</v>
      </c>
      <c r="E61" s="28"/>
      <c r="F61" s="25" t="s">
        <v>22</v>
      </c>
      <c r="G61" s="59">
        <f>SUM(G60-G46)+I60</f>
        <v>-59065.8203125</v>
      </c>
      <c r="H61" s="58">
        <f>SUM(G45-G61)</f>
        <v>97065.8203125</v>
      </c>
      <c r="I61" s="28"/>
      <c r="J61" s="25" t="s">
        <v>22</v>
      </c>
      <c r="K61" s="59">
        <f>SUM(K60-K46)+M60</f>
        <v>13863.828124999973</v>
      </c>
      <c r="L61" s="58">
        <f>SUM(K45-K61)</f>
        <v>5136.1718750000273</v>
      </c>
      <c r="M61" s="28"/>
      <c r="N61" s="25" t="s">
        <v>22</v>
      </c>
      <c r="O61" s="59">
        <f>SUM(O60-O46)+Q60</f>
        <v>7515.7812500000236</v>
      </c>
      <c r="P61" s="58">
        <f>SUM(O45-O61)</f>
        <v>11484.218749999976</v>
      </c>
      <c r="Q61" s="28"/>
      <c r="R61" s="4"/>
      <c r="S61" s="4"/>
      <c r="T61" s="4"/>
      <c r="U61" s="4"/>
      <c r="V61" s="4"/>
    </row>
    <row r="62" spans="1:22" ht="16.5" customHeight="1">
      <c r="A62" s="21"/>
      <c r="B62" s="25" t="s">
        <v>23</v>
      </c>
      <c r="C62" s="59">
        <f>SUM(C61-C46)+E61</f>
        <v>-3027.2083333333271</v>
      </c>
      <c r="D62" s="58">
        <f>SUM(C45-C62)</f>
        <v>41027.208333333328</v>
      </c>
      <c r="E62" s="28"/>
      <c r="F62" s="25" t="s">
        <v>23</v>
      </c>
      <c r="G62" s="59">
        <f>SUM(G61-G46)+I61</f>
        <v>-60716.171875</v>
      </c>
      <c r="H62" s="58">
        <f>SUM(G45-G62)</f>
        <v>98716.171875</v>
      </c>
      <c r="I62" s="28"/>
      <c r="J62" s="25" t="s">
        <v>23</v>
      </c>
      <c r="K62" s="59">
        <f>SUM(K61-K46)+M61</f>
        <v>13834.135416666639</v>
      </c>
      <c r="L62" s="58">
        <f>SUM(K45-K62)</f>
        <v>5165.8645833333612</v>
      </c>
      <c r="M62" s="28"/>
      <c r="N62" s="25" t="s">
        <v>23</v>
      </c>
      <c r="O62" s="59">
        <f>SUM(O61-O46)+Q61</f>
        <v>7345.0208333333567</v>
      </c>
      <c r="P62" s="58">
        <f>SUM(O45-O62)</f>
        <v>11654.979166666642</v>
      </c>
      <c r="Q62" s="28"/>
      <c r="R62" s="4"/>
      <c r="S62" s="4"/>
      <c r="T62" s="4"/>
      <c r="U62" s="4"/>
      <c r="V62" s="4"/>
    </row>
    <row r="63" spans="1:22" ht="16.5" customHeight="1">
      <c r="A63" s="21"/>
      <c r="B63" s="25" t="s">
        <v>24</v>
      </c>
      <c r="C63" s="59">
        <f>SUM(C62,-C46)+E62</f>
        <v>-3919.1041666666606</v>
      </c>
      <c r="D63" s="58">
        <f>SUM(C45-C63)</f>
        <v>41919.104166666657</v>
      </c>
      <c r="E63" s="28"/>
      <c r="F63" s="25" t="s">
        <v>24</v>
      </c>
      <c r="G63" s="59">
        <f>SUM(G62,-G46)+I62</f>
        <v>-62366.5234375</v>
      </c>
      <c r="H63" s="58">
        <f>SUM(G45-G63)</f>
        <v>100366.5234375</v>
      </c>
      <c r="I63" s="28"/>
      <c r="J63" s="25" t="s">
        <v>24</v>
      </c>
      <c r="K63" s="59">
        <f>SUM(K62,-K46)+M62</f>
        <v>13804.442708333305</v>
      </c>
      <c r="L63" s="58">
        <f>SUM(K45-K63)</f>
        <v>5195.5572916666952</v>
      </c>
      <c r="M63" s="28"/>
      <c r="N63" s="25" t="s">
        <v>24</v>
      </c>
      <c r="O63" s="59">
        <f>SUM(O62,-O46)+Q62</f>
        <v>7174.2604166666897</v>
      </c>
      <c r="P63" s="58">
        <f>SUM(O45-O63)</f>
        <v>11825.73958333331</v>
      </c>
      <c r="Q63" s="28"/>
      <c r="R63" s="4"/>
      <c r="S63" s="4"/>
      <c r="T63" s="4"/>
      <c r="U63" s="4"/>
      <c r="V63" s="4"/>
    </row>
    <row r="64" spans="1:22" ht="16.5" customHeight="1">
      <c r="A64" s="21"/>
      <c r="B64" s="25" t="s">
        <v>25</v>
      </c>
      <c r="C64" s="59">
        <f>SUM(C63-C46)+E63</f>
        <v>-4810.9999999999936</v>
      </c>
      <c r="D64" s="58">
        <f>SUM(C45-C64)</f>
        <v>42810.999999999993</v>
      </c>
      <c r="E64" s="28"/>
      <c r="F64" s="25" t="s">
        <v>25</v>
      </c>
      <c r="G64" s="59">
        <f>SUM(G63-G46)+I63</f>
        <v>-64016.875</v>
      </c>
      <c r="H64" s="58">
        <f>SUM(G45-G64)</f>
        <v>102016.875</v>
      </c>
      <c r="I64" s="28"/>
      <c r="J64" s="25" t="s">
        <v>25</v>
      </c>
      <c r="K64" s="59">
        <f>SUM(K63-K46)+M63</f>
        <v>13774.749999999971</v>
      </c>
      <c r="L64" s="58">
        <f>SUM(K45-K64)</f>
        <v>5225.2500000000291</v>
      </c>
      <c r="M64" s="28"/>
      <c r="N64" s="25" t="s">
        <v>25</v>
      </c>
      <c r="O64" s="59">
        <f>SUM(O63-O46)+Q63</f>
        <v>7003.5000000000227</v>
      </c>
      <c r="P64" s="58">
        <f>SUM(O45-O64)</f>
        <v>11996.499999999978</v>
      </c>
      <c r="Q64" s="28"/>
      <c r="R64" s="4"/>
      <c r="S64" s="4"/>
      <c r="T64" s="4"/>
      <c r="U64" s="4"/>
      <c r="V64" s="4"/>
    </row>
    <row r="65" spans="1:22" ht="16.5" customHeight="1">
      <c r="A65" s="4"/>
      <c r="B65" s="5"/>
      <c r="C65" s="6"/>
      <c r="D65" s="7" t="s">
        <v>0</v>
      </c>
      <c r="E65" s="8"/>
      <c r="F65" s="5"/>
      <c r="G65" s="12"/>
      <c r="H65" s="13">
        <v>95</v>
      </c>
      <c r="I65" s="14"/>
      <c r="J65" s="5"/>
      <c r="K65" s="15"/>
      <c r="L65" s="16" t="s">
        <v>2</v>
      </c>
      <c r="M65" s="17"/>
      <c r="N65" s="5"/>
      <c r="O65" s="9"/>
      <c r="P65" s="10" t="s">
        <v>1</v>
      </c>
      <c r="Q65" s="11"/>
      <c r="R65" s="4"/>
      <c r="S65" s="4"/>
      <c r="T65" s="4"/>
      <c r="U65" s="4"/>
      <c r="V65" s="4"/>
    </row>
    <row r="66" spans="1:22" ht="16.5" customHeight="1">
      <c r="A66" s="21"/>
      <c r="B66" s="18" t="s">
        <v>3</v>
      </c>
      <c r="C66" s="19">
        <f>C45</f>
        <v>38000</v>
      </c>
      <c r="D66" s="87" t="s">
        <v>28</v>
      </c>
      <c r="E66" s="88"/>
      <c r="F66" s="18" t="s">
        <v>3</v>
      </c>
      <c r="G66" s="19">
        <f>G45</f>
        <v>38000</v>
      </c>
      <c r="H66" s="4"/>
      <c r="I66" s="21"/>
      <c r="J66" s="18" t="s">
        <v>3</v>
      </c>
      <c r="K66" s="19">
        <f>K45</f>
        <v>19000</v>
      </c>
      <c r="L66" s="4"/>
      <c r="M66" s="4"/>
      <c r="N66" s="18" t="s">
        <v>3</v>
      </c>
      <c r="O66" s="19">
        <f>O45</f>
        <v>19000</v>
      </c>
      <c r="P66" s="4"/>
      <c r="Q66" s="21"/>
      <c r="R66" s="4"/>
      <c r="S66" s="4"/>
      <c r="T66" s="4"/>
      <c r="U66" s="4"/>
      <c r="V66" s="4"/>
    </row>
    <row r="67" spans="1:22" ht="16.5" customHeight="1">
      <c r="A67" s="21"/>
      <c r="B67" s="18" t="s">
        <v>5</v>
      </c>
      <c r="C67" s="57">
        <f>C46</f>
        <v>891.89583333333337</v>
      </c>
      <c r="D67" s="89"/>
      <c r="E67" s="90"/>
      <c r="F67" s="18" t="s">
        <v>5</v>
      </c>
      <c r="G67" s="57">
        <f>G46</f>
        <v>1650.3515625</v>
      </c>
      <c r="H67" s="27"/>
      <c r="I67" s="23"/>
      <c r="J67" s="18" t="s">
        <v>5</v>
      </c>
      <c r="K67" s="57">
        <f>K46</f>
        <v>29.692708333333332</v>
      </c>
      <c r="L67" s="27"/>
      <c r="M67" s="27"/>
      <c r="N67" s="18" t="s">
        <v>5</v>
      </c>
      <c r="O67" s="57">
        <f>O46</f>
        <v>170.76041666666666</v>
      </c>
      <c r="P67" s="27"/>
      <c r="Q67" s="23"/>
      <c r="R67" s="4"/>
      <c r="S67" s="4"/>
      <c r="T67" s="4"/>
      <c r="U67" s="4"/>
      <c r="V67" s="4"/>
    </row>
    <row r="68" spans="1:22" ht="16.5" customHeight="1">
      <c r="A68" s="4"/>
      <c r="B68" s="5"/>
      <c r="C68" s="28" t="s">
        <v>6</v>
      </c>
      <c r="D68" s="28" t="s">
        <v>7</v>
      </c>
      <c r="E68" s="28" t="s">
        <v>8</v>
      </c>
      <c r="F68" s="5"/>
      <c r="G68" s="28" t="s">
        <v>6</v>
      </c>
      <c r="H68" s="28" t="s">
        <v>7</v>
      </c>
      <c r="I68" s="28" t="s">
        <v>8</v>
      </c>
      <c r="J68" s="5"/>
      <c r="K68" s="28" t="s">
        <v>6</v>
      </c>
      <c r="L68" s="28" t="s">
        <v>7</v>
      </c>
      <c r="M68" s="28" t="s">
        <v>8</v>
      </c>
      <c r="N68" s="5"/>
      <c r="O68" s="28" t="s">
        <v>6</v>
      </c>
      <c r="P68" s="28" t="s">
        <v>7</v>
      </c>
      <c r="Q68" s="28" t="s">
        <v>8</v>
      </c>
      <c r="R68" s="4"/>
      <c r="S68" s="4"/>
      <c r="T68" s="4"/>
      <c r="U68" s="4"/>
      <c r="V68" s="4"/>
    </row>
    <row r="69" spans="1:22" ht="16.5" customHeight="1">
      <c r="A69" s="21"/>
      <c r="B69" s="25" t="s">
        <v>9</v>
      </c>
      <c r="C69" s="59">
        <f>C64</f>
        <v>-4810.9999999999936</v>
      </c>
      <c r="D69" s="59"/>
      <c r="E69" s="28"/>
      <c r="F69" s="25" t="s">
        <v>9</v>
      </c>
      <c r="G69" s="59">
        <f>G64</f>
        <v>-64016.875</v>
      </c>
      <c r="H69" s="59"/>
      <c r="I69" s="28"/>
      <c r="J69" s="25" t="s">
        <v>9</v>
      </c>
      <c r="K69" s="59">
        <f>K64</f>
        <v>13774.749999999971</v>
      </c>
      <c r="L69" s="59"/>
      <c r="M69" s="28"/>
      <c r="N69" s="25" t="s">
        <v>9</v>
      </c>
      <c r="O69" s="59">
        <f>O64</f>
        <v>7003.5000000000227</v>
      </c>
      <c r="P69" s="59"/>
      <c r="Q69" s="28"/>
      <c r="R69" s="4"/>
      <c r="S69" s="4"/>
      <c r="T69" s="4"/>
      <c r="U69" s="4"/>
      <c r="V69" s="4"/>
    </row>
    <row r="70" spans="1:22" ht="16.5" customHeight="1">
      <c r="A70" s="21"/>
      <c r="B70" s="25" t="s">
        <v>10</v>
      </c>
      <c r="C70" s="59">
        <f>SUM(C69,-C67)+E69</f>
        <v>-5702.8958333333267</v>
      </c>
      <c r="D70" s="58">
        <f>SUM(C66-C70)</f>
        <v>43702.895833333328</v>
      </c>
      <c r="E70" s="28"/>
      <c r="F70" s="25" t="s">
        <v>10</v>
      </c>
      <c r="G70" s="59">
        <f>SUM(G69,-G67)+I69</f>
        <v>-65667.2265625</v>
      </c>
      <c r="H70" s="58">
        <f>SUM(G66-G70)</f>
        <v>103667.2265625</v>
      </c>
      <c r="I70" s="28"/>
      <c r="J70" s="25" t="s">
        <v>10</v>
      </c>
      <c r="K70" s="59">
        <f>SUM(K69,-K67)+M69</f>
        <v>13745.057291666637</v>
      </c>
      <c r="L70" s="58">
        <f>SUM(K66-K70)</f>
        <v>5254.942708333363</v>
      </c>
      <c r="M70" s="28"/>
      <c r="N70" s="25" t="s">
        <v>10</v>
      </c>
      <c r="O70" s="59">
        <f>SUM(O69,-O67)+Q69</f>
        <v>6832.7395833333558</v>
      </c>
      <c r="P70" s="58">
        <f>SUM(O66-O70)</f>
        <v>12167.260416666644</v>
      </c>
      <c r="Q70" s="28"/>
      <c r="R70" s="4"/>
      <c r="S70" s="4"/>
      <c r="T70" s="4"/>
      <c r="U70" s="4"/>
      <c r="V70" s="4"/>
    </row>
    <row r="71" spans="1:22" ht="16.5" customHeight="1">
      <c r="A71" s="21"/>
      <c r="B71" s="25" t="s">
        <v>11</v>
      </c>
      <c r="C71" s="59">
        <f>SUM(C70,-C67)+E70</f>
        <v>-6594.7916666666597</v>
      </c>
      <c r="D71" s="58">
        <f>SUM(C66-C71)</f>
        <v>44594.791666666657</v>
      </c>
      <c r="E71" s="28"/>
      <c r="F71" s="25" t="s">
        <v>11</v>
      </c>
      <c r="G71" s="59">
        <f>SUM(G70,-G67)+I70</f>
        <v>-67317.578125</v>
      </c>
      <c r="H71" s="58">
        <f>SUM(G66-G71)</f>
        <v>105317.578125</v>
      </c>
      <c r="I71" s="28"/>
      <c r="J71" s="25" t="s">
        <v>11</v>
      </c>
      <c r="K71" s="59">
        <f>SUM(K70,-K67)+M70</f>
        <v>13715.364583333303</v>
      </c>
      <c r="L71" s="58">
        <f>SUM(K66-K71)</f>
        <v>5284.635416666697</v>
      </c>
      <c r="M71" s="28"/>
      <c r="N71" s="25" t="s">
        <v>11</v>
      </c>
      <c r="O71" s="59">
        <f>SUM(O70,-O67)+Q70</f>
        <v>6661.9791666666888</v>
      </c>
      <c r="P71" s="58">
        <f>SUM(O66-O71)</f>
        <v>12338.02083333331</v>
      </c>
      <c r="Q71" s="28"/>
      <c r="R71" s="4"/>
      <c r="S71" s="4"/>
      <c r="T71" s="4"/>
      <c r="U71" s="4"/>
      <c r="V71" s="4"/>
    </row>
    <row r="72" spans="1:22" ht="16.5" customHeight="1">
      <c r="A72" s="21"/>
      <c r="B72" s="25" t="s">
        <v>12</v>
      </c>
      <c r="C72" s="59">
        <f>SUM(C71,-C67)+E71</f>
        <v>-7486.6874999999927</v>
      </c>
      <c r="D72" s="58">
        <f>SUM(C66-C72)</f>
        <v>45486.687499999993</v>
      </c>
      <c r="E72" s="28"/>
      <c r="F72" s="25" t="s">
        <v>12</v>
      </c>
      <c r="G72" s="59">
        <f>SUM(G71,-G67)+I71</f>
        <v>-68967.9296875</v>
      </c>
      <c r="H72" s="58">
        <f>SUM(G66-G72)</f>
        <v>106967.9296875</v>
      </c>
      <c r="I72" s="28"/>
      <c r="J72" s="25" t="s">
        <v>12</v>
      </c>
      <c r="K72" s="59">
        <f>SUM(K71,-K67)+M71</f>
        <v>13685.671874999969</v>
      </c>
      <c r="L72" s="58">
        <f>SUM(K66-K72)</f>
        <v>5314.3281250000309</v>
      </c>
      <c r="M72" s="28"/>
      <c r="N72" s="25" t="s">
        <v>12</v>
      </c>
      <c r="O72" s="59">
        <f>SUM(O71,-O67)+Q71</f>
        <v>6491.2187500000218</v>
      </c>
      <c r="P72" s="58">
        <f>SUM(O66-O72)</f>
        <v>12508.781249999978</v>
      </c>
      <c r="Q72" s="28"/>
      <c r="R72" s="4"/>
      <c r="S72" s="4"/>
      <c r="T72" s="4"/>
      <c r="U72" s="4"/>
      <c r="V72" s="4"/>
    </row>
    <row r="73" spans="1:22" ht="16.5" customHeight="1">
      <c r="A73" s="21"/>
      <c r="B73" s="25" t="s">
        <v>13</v>
      </c>
      <c r="C73" s="59">
        <f>SUM(C72-C67+E72)</f>
        <v>-8378.5833333333267</v>
      </c>
      <c r="D73" s="58">
        <f>SUM(C66-C73)</f>
        <v>46378.583333333328</v>
      </c>
      <c r="E73" s="28"/>
      <c r="F73" s="25" t="s">
        <v>13</v>
      </c>
      <c r="G73" s="59">
        <f>SUM(G72-G67+I72)</f>
        <v>-70618.28125</v>
      </c>
      <c r="H73" s="58">
        <f>SUM(G66-G73)</f>
        <v>108618.28125</v>
      </c>
      <c r="I73" s="28"/>
      <c r="J73" s="25" t="s">
        <v>13</v>
      </c>
      <c r="K73" s="59">
        <f>SUM(K72-K67+M72)</f>
        <v>13655.979166666635</v>
      </c>
      <c r="L73" s="58">
        <f>SUM(K66-K73)</f>
        <v>5344.0208333333649</v>
      </c>
      <c r="M73" s="28"/>
      <c r="N73" s="25" t="s">
        <v>13</v>
      </c>
      <c r="O73" s="59">
        <f>SUM(O72-O67+Q72)</f>
        <v>6320.4583333333549</v>
      </c>
      <c r="P73" s="58">
        <f>SUM(O66-O73)</f>
        <v>12679.541666666646</v>
      </c>
      <c r="Q73" s="28"/>
      <c r="R73" s="4"/>
      <c r="S73" s="4"/>
      <c r="T73" s="4"/>
      <c r="U73" s="4"/>
      <c r="V73" s="4"/>
    </row>
    <row r="74" spans="1:22" ht="16.5" customHeight="1">
      <c r="A74" s="21"/>
      <c r="B74" s="25" t="s">
        <v>14</v>
      </c>
      <c r="C74" s="59">
        <f>SUM(C73-C67+E73)</f>
        <v>-9270.4791666666606</v>
      </c>
      <c r="D74" s="58">
        <f>SUM(C66-C74)</f>
        <v>47270.479166666657</v>
      </c>
      <c r="E74" s="28"/>
      <c r="F74" s="25" t="s">
        <v>14</v>
      </c>
      <c r="G74" s="59">
        <f>SUM(G73-G67+I73)</f>
        <v>-72268.6328125</v>
      </c>
      <c r="H74" s="58">
        <f>SUM(G66-G74)</f>
        <v>110268.6328125</v>
      </c>
      <c r="I74" s="28"/>
      <c r="J74" s="25" t="s">
        <v>14</v>
      </c>
      <c r="K74" s="59">
        <f>SUM(K73-K67+M73)</f>
        <v>13626.286458333301</v>
      </c>
      <c r="L74" s="58">
        <f>SUM(K66-K74)</f>
        <v>5373.7135416666988</v>
      </c>
      <c r="M74" s="28"/>
      <c r="N74" s="25" t="s">
        <v>14</v>
      </c>
      <c r="O74" s="59">
        <f>SUM(O73-O67+Q73)</f>
        <v>6149.6979166666879</v>
      </c>
      <c r="P74" s="58">
        <f>SUM(O66-O74)</f>
        <v>12850.302083333312</v>
      </c>
      <c r="Q74" s="28"/>
      <c r="R74" s="4"/>
      <c r="S74" s="4"/>
      <c r="T74" s="4"/>
      <c r="U74" s="4"/>
      <c r="V74" s="4"/>
    </row>
    <row r="75" spans="1:22" ht="16.5" customHeight="1">
      <c r="A75" s="21"/>
      <c r="B75" s="25" t="s">
        <v>15</v>
      </c>
      <c r="C75" s="59">
        <f>SUM(C74,-C67)+E74</f>
        <v>-10162.374999999995</v>
      </c>
      <c r="D75" s="58">
        <f>SUM(C66-C75)</f>
        <v>48162.374999999993</v>
      </c>
      <c r="E75" s="28"/>
      <c r="F75" s="25" t="s">
        <v>15</v>
      </c>
      <c r="G75" s="59">
        <f>SUM(G74,-G67)+I74</f>
        <v>-73918.984375</v>
      </c>
      <c r="H75" s="58">
        <f>SUM(G66-G75)</f>
        <v>111918.984375</v>
      </c>
      <c r="I75" s="28"/>
      <c r="J75" s="25" t="s">
        <v>15</v>
      </c>
      <c r="K75" s="59">
        <f>SUM(K74,-K67)+M74</f>
        <v>13596.593749999967</v>
      </c>
      <c r="L75" s="58">
        <f>SUM(K66-K75)</f>
        <v>5403.4062500000327</v>
      </c>
      <c r="M75" s="28"/>
      <c r="N75" s="25" t="s">
        <v>15</v>
      </c>
      <c r="O75" s="59">
        <f>SUM(O74,-O67)+Q74</f>
        <v>5978.9375000000209</v>
      </c>
      <c r="P75" s="58">
        <f>SUM(O66-O75)</f>
        <v>13021.062499999978</v>
      </c>
      <c r="Q75" s="28"/>
      <c r="R75" s="4"/>
      <c r="S75" s="4"/>
      <c r="T75" s="4"/>
      <c r="U75" s="4"/>
      <c r="V75" s="4"/>
    </row>
    <row r="76" spans="1:22" ht="16.5" customHeight="1">
      <c r="A76" s="21"/>
      <c r="B76" s="25" t="s">
        <v>16</v>
      </c>
      <c r="C76" s="59">
        <f>SUM(C75,-C67)+E75</f>
        <v>-11054.270833333328</v>
      </c>
      <c r="D76" s="58">
        <f>SUM(C66-C76)</f>
        <v>49054.270833333328</v>
      </c>
      <c r="E76" s="28"/>
      <c r="F76" s="25" t="s">
        <v>16</v>
      </c>
      <c r="G76" s="59">
        <f>SUM(G75,-G67)+I75</f>
        <v>-75569.3359375</v>
      </c>
      <c r="H76" s="58">
        <f>SUM(G66-G76)</f>
        <v>113569.3359375</v>
      </c>
      <c r="I76" s="28"/>
      <c r="J76" s="25" t="s">
        <v>16</v>
      </c>
      <c r="K76" s="59">
        <f>SUM(K75,-K67)+M75</f>
        <v>13566.901041666633</v>
      </c>
      <c r="L76" s="58">
        <f>SUM(K66-K76)</f>
        <v>5433.0989583333667</v>
      </c>
      <c r="M76" s="28"/>
      <c r="N76" s="25" t="s">
        <v>16</v>
      </c>
      <c r="O76" s="59">
        <f>SUM(O75,-O67)+Q75</f>
        <v>5808.1770833333539</v>
      </c>
      <c r="P76" s="58">
        <f>SUM(O66-O76)</f>
        <v>13191.822916666646</v>
      </c>
      <c r="Q76" s="28"/>
      <c r="R76" s="4"/>
      <c r="S76" s="4"/>
      <c r="T76" s="4"/>
      <c r="U76" s="4"/>
      <c r="V76" s="4"/>
    </row>
    <row r="77" spans="1:22" ht="16.5" customHeight="1">
      <c r="A77" s="21"/>
      <c r="B77" s="25" t="s">
        <v>17</v>
      </c>
      <c r="C77" s="59">
        <f>SUM(C76,-C67)+E76</f>
        <v>-11946.166666666662</v>
      </c>
      <c r="D77" s="58">
        <f>SUM(C66-C77)</f>
        <v>49946.166666666664</v>
      </c>
      <c r="E77" s="28"/>
      <c r="F77" s="25" t="s">
        <v>17</v>
      </c>
      <c r="G77" s="59">
        <f>SUM(G76,-G67)+I76</f>
        <v>-77219.6875</v>
      </c>
      <c r="H77" s="58">
        <f>SUM(G66-G77)</f>
        <v>115219.6875</v>
      </c>
      <c r="I77" s="28"/>
      <c r="J77" s="25" t="s">
        <v>17</v>
      </c>
      <c r="K77" s="59">
        <f>SUM(K76,-K67)+M76</f>
        <v>13537.208333333299</v>
      </c>
      <c r="L77" s="58">
        <f>SUM(K66-K77)</f>
        <v>5462.7916666667006</v>
      </c>
      <c r="M77" s="28"/>
      <c r="N77" s="25" t="s">
        <v>17</v>
      </c>
      <c r="O77" s="59">
        <f>SUM(O76,-O67)+Q76</f>
        <v>5637.416666666687</v>
      </c>
      <c r="P77" s="58">
        <f>SUM(O66-O77)</f>
        <v>13362.583333333314</v>
      </c>
      <c r="Q77" s="28"/>
      <c r="R77" s="4"/>
      <c r="S77" s="4"/>
      <c r="T77" s="4"/>
      <c r="U77" s="4"/>
      <c r="V77" s="4"/>
    </row>
    <row r="78" spans="1:22" ht="16.5" customHeight="1">
      <c r="A78" s="21"/>
      <c r="B78" s="25" t="s">
        <v>18</v>
      </c>
      <c r="C78" s="59">
        <f>SUM(C77,-C67)+E77</f>
        <v>-12838.062499999996</v>
      </c>
      <c r="D78" s="58">
        <f>SUM(C66-C78)</f>
        <v>50838.0625</v>
      </c>
      <c r="E78" s="28"/>
      <c r="F78" s="25" t="s">
        <v>18</v>
      </c>
      <c r="G78" s="59">
        <f>SUM(G77,-G67)+I77</f>
        <v>-78870.0390625</v>
      </c>
      <c r="H78" s="58">
        <f>SUM(G66-G78)</f>
        <v>116870.0390625</v>
      </c>
      <c r="I78" s="28"/>
      <c r="J78" s="25" t="s">
        <v>18</v>
      </c>
      <c r="K78" s="59">
        <f>SUM(K77,-K67)+M77</f>
        <v>13507.515624999965</v>
      </c>
      <c r="L78" s="58">
        <f>SUM(K66-K78)</f>
        <v>5492.4843750000346</v>
      </c>
      <c r="M78" s="28"/>
      <c r="N78" s="25" t="s">
        <v>18</v>
      </c>
      <c r="O78" s="59">
        <f>SUM(O77,-O67)+Q77</f>
        <v>5466.65625000002</v>
      </c>
      <c r="P78" s="58">
        <f>SUM(O66-O78)</f>
        <v>13533.34374999998</v>
      </c>
      <c r="Q78" s="28"/>
      <c r="R78" s="4"/>
      <c r="S78" s="4"/>
      <c r="T78" s="4"/>
      <c r="U78" s="4"/>
      <c r="V78" s="4"/>
    </row>
    <row r="79" spans="1:22" ht="16.5" customHeight="1">
      <c r="A79" s="21"/>
      <c r="B79" s="25" t="s">
        <v>19</v>
      </c>
      <c r="C79" s="59">
        <f>SUM(C78,-C67)+E78</f>
        <v>-13729.95833333333</v>
      </c>
      <c r="D79" s="58">
        <f>SUM(C66-C79)</f>
        <v>51729.958333333328</v>
      </c>
      <c r="E79" s="28"/>
      <c r="F79" s="25" t="s">
        <v>19</v>
      </c>
      <c r="G79" s="59">
        <f>SUM(G78,-G67)+I78</f>
        <v>-80520.390625</v>
      </c>
      <c r="H79" s="58">
        <f>SUM(G66-G79)</f>
        <v>118520.390625</v>
      </c>
      <c r="I79" s="28"/>
      <c r="J79" s="25" t="s">
        <v>19</v>
      </c>
      <c r="K79" s="59">
        <f>SUM(K78,-K67)+M78</f>
        <v>13477.822916666631</v>
      </c>
      <c r="L79" s="58">
        <f>SUM(K66-K79)</f>
        <v>5522.1770833333685</v>
      </c>
      <c r="M79" s="28"/>
      <c r="N79" s="25" t="s">
        <v>19</v>
      </c>
      <c r="O79" s="59">
        <f>SUM(O78,-O67)+Q78</f>
        <v>5295.895833333353</v>
      </c>
      <c r="P79" s="58">
        <f>SUM(O66-O79)</f>
        <v>13704.104166666646</v>
      </c>
      <c r="Q79" s="28"/>
      <c r="R79" s="4"/>
      <c r="S79" s="4"/>
      <c r="T79" s="4"/>
      <c r="U79" s="4"/>
      <c r="V79" s="4"/>
    </row>
    <row r="80" spans="1:22" ht="16.5" customHeight="1">
      <c r="A80" s="21"/>
      <c r="B80" s="25" t="s">
        <v>20</v>
      </c>
      <c r="C80" s="59">
        <f>SUM(C79-C67)+E79</f>
        <v>-14621.854166666664</v>
      </c>
      <c r="D80" s="58">
        <f>SUM(C66-C80)</f>
        <v>52621.854166666664</v>
      </c>
      <c r="E80" s="28"/>
      <c r="F80" s="25" t="s">
        <v>20</v>
      </c>
      <c r="G80" s="59">
        <f>SUM(G79-G67)+I79</f>
        <v>-82170.7421875</v>
      </c>
      <c r="H80" s="58">
        <f>SUM(G66-G80)</f>
        <v>120170.7421875</v>
      </c>
      <c r="I80" s="28"/>
      <c r="J80" s="25" t="s">
        <v>20</v>
      </c>
      <c r="K80" s="59">
        <f>SUM(K79-K67)+M79</f>
        <v>13448.130208333298</v>
      </c>
      <c r="L80" s="58">
        <f>SUM(K66-K80)</f>
        <v>5551.8697916667024</v>
      </c>
      <c r="M80" s="28"/>
      <c r="N80" s="25" t="s">
        <v>20</v>
      </c>
      <c r="O80" s="59">
        <f>SUM(O79-O67)+Q79</f>
        <v>5125.1354166666861</v>
      </c>
      <c r="P80" s="58">
        <f>SUM(O66-O80)</f>
        <v>13874.864583333314</v>
      </c>
      <c r="Q80" s="28"/>
      <c r="R80" s="4"/>
      <c r="S80" s="4"/>
      <c r="T80" s="4"/>
      <c r="U80" s="4"/>
      <c r="V80" s="4"/>
    </row>
    <row r="81" spans="1:22" ht="16.5" customHeight="1">
      <c r="A81" s="21"/>
      <c r="B81" s="25" t="s">
        <v>21</v>
      </c>
      <c r="C81" s="59">
        <f>SUM(C80-C67)+E80</f>
        <v>-15513.749999999998</v>
      </c>
      <c r="D81" s="58">
        <f>SUM(C66-C81)</f>
        <v>53513.75</v>
      </c>
      <c r="E81" s="28"/>
      <c r="F81" s="25" t="s">
        <v>21</v>
      </c>
      <c r="G81" s="59">
        <f>SUM(G80-G67)+I80</f>
        <v>-83821.09375</v>
      </c>
      <c r="H81" s="58">
        <f>SUM(G66-G81)</f>
        <v>121821.09375</v>
      </c>
      <c r="I81" s="28"/>
      <c r="J81" s="25" t="s">
        <v>21</v>
      </c>
      <c r="K81" s="59">
        <f>SUM(K80-K67)+M80</f>
        <v>13418.437499999964</v>
      </c>
      <c r="L81" s="58">
        <f>SUM(K66-K81)</f>
        <v>5581.5625000000364</v>
      </c>
      <c r="M81" s="28"/>
      <c r="N81" s="25" t="s">
        <v>21</v>
      </c>
      <c r="O81" s="59">
        <f>SUM(O80-O67)+Q80</f>
        <v>4954.3750000000191</v>
      </c>
      <c r="P81" s="58">
        <f>SUM(O66-O81)</f>
        <v>14045.624999999982</v>
      </c>
      <c r="Q81" s="28"/>
      <c r="R81" s="4"/>
      <c r="S81" s="4"/>
      <c r="T81" s="4"/>
      <c r="U81" s="4"/>
      <c r="V81" s="4"/>
    </row>
    <row r="82" spans="1:22" ht="16.5" customHeight="1">
      <c r="A82" s="21"/>
      <c r="B82" s="25" t="s">
        <v>22</v>
      </c>
      <c r="C82" s="59">
        <f>SUM(C81-C67)+E81</f>
        <v>-16405.645833333332</v>
      </c>
      <c r="D82" s="58">
        <f>SUM(C66-C82)</f>
        <v>54405.645833333328</v>
      </c>
      <c r="E82" s="28"/>
      <c r="F82" s="25" t="s">
        <v>22</v>
      </c>
      <c r="G82" s="59">
        <f>SUM(G81-G67)+I81</f>
        <v>-85471.4453125</v>
      </c>
      <c r="H82" s="58">
        <f>SUM(G66-G82)</f>
        <v>123471.4453125</v>
      </c>
      <c r="I82" s="28"/>
      <c r="J82" s="25" t="s">
        <v>22</v>
      </c>
      <c r="K82" s="59">
        <f>SUM(K81-K67)+M81</f>
        <v>13388.74479166663</v>
      </c>
      <c r="L82" s="58">
        <f>SUM(K66-K82)</f>
        <v>5611.2552083333703</v>
      </c>
      <c r="M82" s="28"/>
      <c r="N82" s="25" t="s">
        <v>22</v>
      </c>
      <c r="O82" s="59">
        <f>SUM(O81-O67)+Q81</f>
        <v>4783.6145833333521</v>
      </c>
      <c r="P82" s="58">
        <f>SUM(O66-O82)</f>
        <v>14216.385416666648</v>
      </c>
      <c r="Q82" s="28"/>
      <c r="R82" s="4"/>
      <c r="S82" s="4"/>
      <c r="T82" s="4"/>
      <c r="U82" s="4"/>
      <c r="V82" s="4"/>
    </row>
    <row r="83" spans="1:22" ht="16.5" customHeight="1">
      <c r="A83" s="21"/>
      <c r="B83" s="25" t="s">
        <v>23</v>
      </c>
      <c r="C83" s="59">
        <f>SUM(C82-C67)+E82</f>
        <v>-17297.541666666664</v>
      </c>
      <c r="D83" s="58">
        <f>SUM(C66-C83)</f>
        <v>55297.541666666664</v>
      </c>
      <c r="E83" s="28"/>
      <c r="F83" s="25" t="s">
        <v>23</v>
      </c>
      <c r="G83" s="59">
        <f>SUM(G82-G67)+I82</f>
        <v>-87121.796875</v>
      </c>
      <c r="H83" s="58">
        <f>SUM(G66-G83)</f>
        <v>125121.796875</v>
      </c>
      <c r="I83" s="28"/>
      <c r="J83" s="25" t="s">
        <v>23</v>
      </c>
      <c r="K83" s="59">
        <f>SUM(K82-K67)+M82</f>
        <v>13359.052083333296</v>
      </c>
      <c r="L83" s="58">
        <f>SUM(K66-K83)</f>
        <v>5640.9479166667043</v>
      </c>
      <c r="M83" s="28"/>
      <c r="N83" s="25" t="s">
        <v>23</v>
      </c>
      <c r="O83" s="59">
        <f>SUM(O82-O67)+Q82</f>
        <v>4612.8541666666852</v>
      </c>
      <c r="P83" s="58">
        <f>SUM(O66-O83)</f>
        <v>14387.145833333314</v>
      </c>
      <c r="Q83" s="28"/>
      <c r="R83" s="4"/>
      <c r="S83" s="4"/>
      <c r="T83" s="4"/>
      <c r="U83" s="4"/>
      <c r="V83" s="4"/>
    </row>
    <row r="84" spans="1:22" ht="16.5" customHeight="1">
      <c r="A84" s="21"/>
      <c r="B84" s="25" t="s">
        <v>24</v>
      </c>
      <c r="C84" s="59">
        <f>SUM(C83,-C67)+E83</f>
        <v>-18189.437499999996</v>
      </c>
      <c r="D84" s="58">
        <f>SUM(C66-C84)</f>
        <v>56189.4375</v>
      </c>
      <c r="E84" s="28"/>
      <c r="F84" s="25" t="s">
        <v>24</v>
      </c>
      <c r="G84" s="59">
        <f>SUM(G83,-G67)+I83</f>
        <v>-88772.1484375</v>
      </c>
      <c r="H84" s="58">
        <f>SUM(G66-G84)</f>
        <v>126772.1484375</v>
      </c>
      <c r="I84" s="28"/>
      <c r="J84" s="25" t="s">
        <v>24</v>
      </c>
      <c r="K84" s="59">
        <f>SUM(K83,-K67)+M83</f>
        <v>13329.359374999962</v>
      </c>
      <c r="L84" s="58">
        <f>SUM(K66-K84)</f>
        <v>5670.6406250000382</v>
      </c>
      <c r="M84" s="28"/>
      <c r="N84" s="25" t="s">
        <v>24</v>
      </c>
      <c r="O84" s="59">
        <f>SUM(O83,-O67)+Q83</f>
        <v>4442.0937500000182</v>
      </c>
      <c r="P84" s="58">
        <f>SUM(O66-O84)</f>
        <v>14557.906249999982</v>
      </c>
      <c r="Q84" s="28"/>
      <c r="R84" s="4"/>
      <c r="S84" s="4"/>
      <c r="T84" s="4"/>
      <c r="U84" s="4"/>
      <c r="V84" s="4"/>
    </row>
    <row r="85" spans="1:22" ht="16.5" customHeight="1">
      <c r="A85" s="21"/>
      <c r="B85" s="25" t="s">
        <v>25</v>
      </c>
      <c r="C85" s="59">
        <f>SUM(C84-C67)+E84</f>
        <v>-19081.333333333328</v>
      </c>
      <c r="D85" s="58">
        <f>SUM(C66-C85)</f>
        <v>57081.333333333328</v>
      </c>
      <c r="E85" s="28"/>
      <c r="F85" s="25" t="s">
        <v>25</v>
      </c>
      <c r="G85" s="59">
        <f>SUM(G84-G67)+I84</f>
        <v>-90422.5</v>
      </c>
      <c r="H85" s="58">
        <f>SUM(G66-G85)</f>
        <v>128422.5</v>
      </c>
      <c r="I85" s="28"/>
      <c r="J85" s="25" t="s">
        <v>25</v>
      </c>
      <c r="K85" s="59">
        <f>SUM(K84-K67)+M84</f>
        <v>13299.666666666628</v>
      </c>
      <c r="L85" s="58">
        <f>SUM(K66-K85)</f>
        <v>5700.3333333333721</v>
      </c>
      <c r="M85" s="28"/>
      <c r="N85" s="25" t="s">
        <v>25</v>
      </c>
      <c r="O85" s="59">
        <f>SUM(O84-O67)+Q84</f>
        <v>4271.3333333333512</v>
      </c>
      <c r="P85" s="58">
        <f>SUM(O66-O85)</f>
        <v>14728.66666666665</v>
      </c>
      <c r="Q85" s="28"/>
      <c r="R85" s="4"/>
      <c r="S85" s="4"/>
      <c r="T85" s="4"/>
      <c r="U85" s="4"/>
      <c r="V85" s="4"/>
    </row>
    <row r="86" spans="1:22" ht="16.5" customHeight="1">
      <c r="A86" s="4"/>
      <c r="B86" s="5"/>
      <c r="C86" s="6"/>
      <c r="D86" s="7" t="s">
        <v>0</v>
      </c>
      <c r="E86" s="8"/>
      <c r="F86" s="5"/>
      <c r="G86" s="12"/>
      <c r="H86" s="13">
        <v>95</v>
      </c>
      <c r="I86" s="14"/>
      <c r="J86" s="5"/>
      <c r="K86" s="15"/>
      <c r="L86" s="16" t="s">
        <v>2</v>
      </c>
      <c r="M86" s="17"/>
      <c r="N86" s="5"/>
      <c r="O86" s="9"/>
      <c r="P86" s="10" t="s">
        <v>1</v>
      </c>
      <c r="Q86" s="11"/>
      <c r="R86" s="4"/>
      <c r="S86" s="4"/>
      <c r="T86" s="4"/>
      <c r="U86" s="4"/>
      <c r="V86" s="4"/>
    </row>
    <row r="87" spans="1:22" ht="16.5" customHeight="1">
      <c r="A87" s="21"/>
      <c r="B87" s="18" t="s">
        <v>3</v>
      </c>
      <c r="C87" s="19">
        <f>C66</f>
        <v>38000</v>
      </c>
      <c r="D87" s="87" t="s">
        <v>29</v>
      </c>
      <c r="E87" s="88"/>
      <c r="F87" s="18" t="s">
        <v>3</v>
      </c>
      <c r="G87" s="19">
        <f>G66</f>
        <v>38000</v>
      </c>
      <c r="H87" s="4"/>
      <c r="I87" s="21"/>
      <c r="J87" s="18" t="s">
        <v>3</v>
      </c>
      <c r="K87" s="19">
        <f>K66</f>
        <v>19000</v>
      </c>
      <c r="L87" s="4"/>
      <c r="M87" s="4"/>
      <c r="N87" s="18" t="s">
        <v>3</v>
      </c>
      <c r="O87" s="19">
        <f>O66</f>
        <v>19000</v>
      </c>
      <c r="P87" s="4"/>
      <c r="Q87" s="21"/>
      <c r="R87" s="4"/>
      <c r="S87" s="4"/>
      <c r="T87" s="4"/>
      <c r="U87" s="4"/>
      <c r="V87" s="4"/>
    </row>
    <row r="88" spans="1:22" ht="16.5" customHeight="1">
      <c r="A88" s="21"/>
      <c r="B88" s="18" t="s">
        <v>5</v>
      </c>
      <c r="C88" s="57">
        <f>C67</f>
        <v>891.89583333333337</v>
      </c>
      <c r="D88" s="89"/>
      <c r="E88" s="90"/>
      <c r="F88" s="18" t="s">
        <v>5</v>
      </c>
      <c r="G88" s="57">
        <f>G67</f>
        <v>1650.3515625</v>
      </c>
      <c r="H88" s="27"/>
      <c r="I88" s="23"/>
      <c r="J88" s="18" t="s">
        <v>5</v>
      </c>
      <c r="K88" s="57">
        <f>K67</f>
        <v>29.692708333333332</v>
      </c>
      <c r="L88" s="27"/>
      <c r="M88" s="27"/>
      <c r="N88" s="18" t="s">
        <v>5</v>
      </c>
      <c r="O88" s="57">
        <f>O67</f>
        <v>170.76041666666666</v>
      </c>
      <c r="P88" s="27"/>
      <c r="Q88" s="23"/>
      <c r="R88" s="4"/>
      <c r="S88" s="4"/>
      <c r="T88" s="4"/>
      <c r="U88" s="4"/>
      <c r="V88" s="4"/>
    </row>
    <row r="89" spans="1:22" ht="16.5" customHeight="1">
      <c r="A89" s="4"/>
      <c r="B89" s="5"/>
      <c r="C89" s="28" t="s">
        <v>6</v>
      </c>
      <c r="D89" s="28" t="s">
        <v>7</v>
      </c>
      <c r="E89" s="28" t="s">
        <v>8</v>
      </c>
      <c r="F89" s="5"/>
      <c r="G89" s="28" t="s">
        <v>6</v>
      </c>
      <c r="H89" s="28" t="s">
        <v>7</v>
      </c>
      <c r="I89" s="28" t="s">
        <v>8</v>
      </c>
      <c r="J89" s="5"/>
      <c r="K89" s="28" t="s">
        <v>6</v>
      </c>
      <c r="L89" s="28" t="s">
        <v>7</v>
      </c>
      <c r="M89" s="28" t="s">
        <v>8</v>
      </c>
      <c r="N89" s="5"/>
      <c r="O89" s="28" t="s">
        <v>6</v>
      </c>
      <c r="P89" s="28" t="s">
        <v>7</v>
      </c>
      <c r="Q89" s="28" t="s">
        <v>8</v>
      </c>
      <c r="R89" s="4"/>
      <c r="S89" s="4"/>
      <c r="T89" s="4"/>
      <c r="U89" s="4"/>
      <c r="V89" s="4"/>
    </row>
    <row r="90" spans="1:22" ht="16.5" customHeight="1">
      <c r="A90" s="21"/>
      <c r="B90" s="25" t="s">
        <v>9</v>
      </c>
      <c r="C90" s="59">
        <f>C85</f>
        <v>-19081.333333333328</v>
      </c>
      <c r="D90" s="59"/>
      <c r="E90" s="28"/>
      <c r="F90" s="25" t="s">
        <v>9</v>
      </c>
      <c r="G90" s="59">
        <f>G85</f>
        <v>-90422.5</v>
      </c>
      <c r="H90" s="59"/>
      <c r="I90" s="28"/>
      <c r="J90" s="25" t="s">
        <v>9</v>
      </c>
      <c r="K90" s="59">
        <f>K85</f>
        <v>13299.666666666628</v>
      </c>
      <c r="L90" s="59"/>
      <c r="M90" s="28"/>
      <c r="N90" s="25" t="s">
        <v>9</v>
      </c>
      <c r="O90" s="59">
        <f>O85</f>
        <v>4271.3333333333512</v>
      </c>
      <c r="P90" s="59"/>
      <c r="Q90" s="28"/>
      <c r="R90" s="4"/>
      <c r="S90" s="4"/>
      <c r="T90" s="4"/>
      <c r="U90" s="4"/>
      <c r="V90" s="4"/>
    </row>
    <row r="91" spans="1:22" ht="16.5" customHeight="1">
      <c r="A91" s="21"/>
      <c r="B91" s="25" t="s">
        <v>10</v>
      </c>
      <c r="C91" s="59">
        <f>SUM(C90,-C88)+E90</f>
        <v>-19973.229166666661</v>
      </c>
      <c r="D91" s="58">
        <f>SUM(C87-C91)</f>
        <v>57973.229166666657</v>
      </c>
      <c r="E91" s="28"/>
      <c r="F91" s="25" t="s">
        <v>10</v>
      </c>
      <c r="G91" s="59">
        <f>SUM(G90,-G88)+I90</f>
        <v>-92072.8515625</v>
      </c>
      <c r="H91" s="58">
        <f>SUM(G87-G91)</f>
        <v>130072.8515625</v>
      </c>
      <c r="I91" s="28"/>
      <c r="J91" s="25" t="s">
        <v>10</v>
      </c>
      <c r="K91" s="59">
        <f>SUM(K90,-K88)+M90</f>
        <v>13269.973958333294</v>
      </c>
      <c r="L91" s="58">
        <f>SUM(K87-K91)</f>
        <v>5730.0260416667061</v>
      </c>
      <c r="M91" s="28"/>
      <c r="N91" s="25" t="s">
        <v>10</v>
      </c>
      <c r="O91" s="59">
        <f>SUM(O90,-O88)+Q90</f>
        <v>4100.5729166666843</v>
      </c>
      <c r="P91" s="58">
        <f>SUM(O87-O91)</f>
        <v>14899.427083333316</v>
      </c>
      <c r="Q91" s="28"/>
      <c r="R91" s="4"/>
      <c r="S91" s="4"/>
      <c r="T91" s="4"/>
      <c r="U91" s="4"/>
      <c r="V91" s="4"/>
    </row>
    <row r="92" spans="1:22" ht="16.5" customHeight="1">
      <c r="A92" s="21"/>
      <c r="B92" s="25" t="s">
        <v>11</v>
      </c>
      <c r="C92" s="59">
        <f>SUM(C91,-C88)+E91</f>
        <v>-20865.124999999993</v>
      </c>
      <c r="D92" s="58">
        <f>SUM(C87-C92)</f>
        <v>58865.124999999993</v>
      </c>
      <c r="E92" s="28"/>
      <c r="F92" s="25" t="s">
        <v>11</v>
      </c>
      <c r="G92" s="59">
        <f>SUM(G91,-G88)+I91</f>
        <v>-93723.203125</v>
      </c>
      <c r="H92" s="58">
        <f>SUM(G87-G92)</f>
        <v>131723.203125</v>
      </c>
      <c r="I92" s="28"/>
      <c r="J92" s="25" t="s">
        <v>11</v>
      </c>
      <c r="K92" s="59">
        <f>SUM(K91,-K88)+M91</f>
        <v>13240.28124999996</v>
      </c>
      <c r="L92" s="58">
        <f>SUM(K87-K92)</f>
        <v>5759.71875000004</v>
      </c>
      <c r="M92" s="28"/>
      <c r="N92" s="25" t="s">
        <v>11</v>
      </c>
      <c r="O92" s="59">
        <f>SUM(O91,-O88)+Q91</f>
        <v>3929.8125000000177</v>
      </c>
      <c r="P92" s="58">
        <f>SUM(O87-O92)</f>
        <v>15070.187499999982</v>
      </c>
      <c r="Q92" s="28"/>
      <c r="R92" s="4"/>
      <c r="S92" s="4"/>
      <c r="T92" s="4"/>
      <c r="U92" s="4"/>
      <c r="V92" s="4"/>
    </row>
    <row r="93" spans="1:22" ht="16.5" customHeight="1">
      <c r="A93" s="21"/>
      <c r="B93" s="25" t="s">
        <v>12</v>
      </c>
      <c r="C93" s="59">
        <f>SUM(C92,-C88)+E92</f>
        <v>-21757.020833333325</v>
      </c>
      <c r="D93" s="58">
        <f>SUM(C87-C93)</f>
        <v>59757.020833333328</v>
      </c>
      <c r="E93" s="28"/>
      <c r="F93" s="25" t="s">
        <v>12</v>
      </c>
      <c r="G93" s="59">
        <f>SUM(G92,-G88)+I92</f>
        <v>-95373.5546875</v>
      </c>
      <c r="H93" s="58">
        <f>SUM(G87-G93)</f>
        <v>133373.5546875</v>
      </c>
      <c r="I93" s="28"/>
      <c r="J93" s="25" t="s">
        <v>12</v>
      </c>
      <c r="K93" s="59">
        <f>SUM(K92,-K88)+M92</f>
        <v>13210.588541666626</v>
      </c>
      <c r="L93" s="58">
        <f>SUM(K87-K93)</f>
        <v>5789.411458333374</v>
      </c>
      <c r="M93" s="28"/>
      <c r="N93" s="25" t="s">
        <v>12</v>
      </c>
      <c r="O93" s="59">
        <f>SUM(O92,-O88)+Q92</f>
        <v>3759.0520833333512</v>
      </c>
      <c r="P93" s="58">
        <f>SUM(O87-O93)</f>
        <v>15240.94791666665</v>
      </c>
      <c r="Q93" s="28"/>
      <c r="R93" s="4"/>
      <c r="S93" s="4"/>
      <c r="T93" s="4"/>
      <c r="U93" s="4"/>
      <c r="V93" s="4"/>
    </row>
    <row r="94" spans="1:22" ht="16.5" customHeight="1">
      <c r="A94" s="21"/>
      <c r="B94" s="25" t="s">
        <v>13</v>
      </c>
      <c r="C94" s="59">
        <f>SUM(C93-C88+E93)</f>
        <v>-22648.916666666657</v>
      </c>
      <c r="D94" s="58">
        <f>SUM(C87-C94)</f>
        <v>60648.916666666657</v>
      </c>
      <c r="E94" s="28"/>
      <c r="F94" s="25" t="s">
        <v>13</v>
      </c>
      <c r="G94" s="59">
        <f>SUM(G93-G88+I93)</f>
        <v>-97023.90625</v>
      </c>
      <c r="H94" s="58">
        <f>SUM(G87-G94)</f>
        <v>135023.90625</v>
      </c>
      <c r="I94" s="28"/>
      <c r="J94" s="25" t="s">
        <v>13</v>
      </c>
      <c r="K94" s="59">
        <f>SUM(K93-K88+M93)</f>
        <v>13180.895833333292</v>
      </c>
      <c r="L94" s="58">
        <f>SUM(K87-K94)</f>
        <v>5819.1041666667079</v>
      </c>
      <c r="M94" s="28"/>
      <c r="N94" s="25" t="s">
        <v>13</v>
      </c>
      <c r="O94" s="59">
        <f>SUM(O93-O88+Q93)</f>
        <v>3588.2916666666847</v>
      </c>
      <c r="P94" s="58">
        <f>SUM(O87-O94)</f>
        <v>15411.708333333316</v>
      </c>
      <c r="Q94" s="28"/>
      <c r="R94" s="4"/>
      <c r="S94" s="4"/>
      <c r="T94" s="4"/>
      <c r="U94" s="4"/>
      <c r="V94" s="4"/>
    </row>
    <row r="95" spans="1:22" ht="16.5" customHeight="1">
      <c r="A95" s="21"/>
      <c r="B95" s="25" t="s">
        <v>14</v>
      </c>
      <c r="C95" s="59">
        <f>SUM(C94-C88+E94)</f>
        <v>-23540.812499999989</v>
      </c>
      <c r="D95" s="58">
        <f>SUM(C87-C95)</f>
        <v>61540.812499999985</v>
      </c>
      <c r="E95" s="28"/>
      <c r="F95" s="25" t="s">
        <v>14</v>
      </c>
      <c r="G95" s="59">
        <f>SUM(G94-G88+I94)</f>
        <v>-98674.2578125</v>
      </c>
      <c r="H95" s="58">
        <f>SUM(G87-G95)</f>
        <v>136674.2578125</v>
      </c>
      <c r="I95" s="28"/>
      <c r="J95" s="25" t="s">
        <v>14</v>
      </c>
      <c r="K95" s="59">
        <f>SUM(K94-K88+M94)</f>
        <v>13151.203124999958</v>
      </c>
      <c r="L95" s="58">
        <f>SUM(K87-K95)</f>
        <v>5848.7968750000418</v>
      </c>
      <c r="M95" s="28"/>
      <c r="N95" s="25" t="s">
        <v>14</v>
      </c>
      <c r="O95" s="59">
        <f>SUM(O94-O88+Q94)</f>
        <v>3417.5312500000182</v>
      </c>
      <c r="P95" s="58">
        <f>SUM(O87-O95)</f>
        <v>15582.468749999982</v>
      </c>
      <c r="Q95" s="28"/>
      <c r="R95" s="4"/>
      <c r="S95" s="4"/>
      <c r="T95" s="4"/>
      <c r="U95" s="4"/>
      <c r="V95" s="4"/>
    </row>
    <row r="96" spans="1:22" ht="16.5" customHeight="1">
      <c r="A96" s="21"/>
      <c r="B96" s="25" t="s">
        <v>15</v>
      </c>
      <c r="C96" s="59">
        <f>SUM(C95,-C88)+E95</f>
        <v>-24432.708333333321</v>
      </c>
      <c r="D96" s="58">
        <f>SUM(C87-C96)</f>
        <v>62432.708333333321</v>
      </c>
      <c r="E96" s="28"/>
      <c r="F96" s="25" t="s">
        <v>15</v>
      </c>
      <c r="G96" s="59">
        <f>SUM(G95,-G88)+I95</f>
        <v>-100324.609375</v>
      </c>
      <c r="H96" s="58">
        <f>SUM(G87-G96)</f>
        <v>138324.609375</v>
      </c>
      <c r="I96" s="28"/>
      <c r="J96" s="25" t="s">
        <v>15</v>
      </c>
      <c r="K96" s="59">
        <f>SUM(K95,-K88)+M95</f>
        <v>13121.510416666624</v>
      </c>
      <c r="L96" s="58">
        <f>SUM(K87-K96)</f>
        <v>5878.4895833333758</v>
      </c>
      <c r="M96" s="28"/>
      <c r="N96" s="25" t="s">
        <v>15</v>
      </c>
      <c r="O96" s="59">
        <f>SUM(O95,-O88)+Q95</f>
        <v>3246.7708333333517</v>
      </c>
      <c r="P96" s="58">
        <f>SUM(O87-O96)</f>
        <v>15753.229166666648</v>
      </c>
      <c r="Q96" s="28"/>
      <c r="R96" s="4"/>
      <c r="S96" s="4"/>
      <c r="T96" s="4"/>
      <c r="U96" s="4"/>
      <c r="V96" s="4"/>
    </row>
    <row r="97" spans="1:22" ht="16.5" customHeight="1">
      <c r="A97" s="21"/>
      <c r="B97" s="25" t="s">
        <v>16</v>
      </c>
      <c r="C97" s="59">
        <f>SUM(C96,-C88)+E96</f>
        <v>-25324.604166666653</v>
      </c>
      <c r="D97" s="58">
        <f>SUM(C87-C97)</f>
        <v>63324.604166666657</v>
      </c>
      <c r="E97" s="28"/>
      <c r="F97" s="25" t="s">
        <v>16</v>
      </c>
      <c r="G97" s="59">
        <f>SUM(G96,-G88)+I96</f>
        <v>-101974.9609375</v>
      </c>
      <c r="H97" s="58">
        <f>SUM(G87-G97)</f>
        <v>139974.9609375</v>
      </c>
      <c r="I97" s="28"/>
      <c r="J97" s="25" t="s">
        <v>16</v>
      </c>
      <c r="K97" s="59">
        <f>SUM(K96,-K88)+M96</f>
        <v>13091.81770833329</v>
      </c>
      <c r="L97" s="58">
        <f>SUM(K87-K97)</f>
        <v>5908.1822916667097</v>
      </c>
      <c r="M97" s="28"/>
      <c r="N97" s="25" t="s">
        <v>16</v>
      </c>
      <c r="O97" s="59">
        <f>SUM(O96,-O88)+Q96</f>
        <v>3076.0104166666852</v>
      </c>
      <c r="P97" s="58">
        <f>SUM(O87-O97)</f>
        <v>15923.989583333314</v>
      </c>
      <c r="Q97" s="28"/>
      <c r="R97" s="4"/>
      <c r="S97" s="4"/>
      <c r="T97" s="4"/>
      <c r="U97" s="4"/>
      <c r="V97" s="4"/>
    </row>
    <row r="98" spans="1:22" ht="16.5" customHeight="1">
      <c r="A98" s="21"/>
      <c r="B98" s="25" t="s">
        <v>17</v>
      </c>
      <c r="C98" s="59">
        <f>SUM(C97,-C88)+E97</f>
        <v>-26216.499999999985</v>
      </c>
      <c r="D98" s="58">
        <f>SUM(C87-C98)</f>
        <v>64216.499999999985</v>
      </c>
      <c r="E98" s="28"/>
      <c r="F98" s="25" t="s">
        <v>17</v>
      </c>
      <c r="G98" s="59">
        <f>SUM(G97,-G88)+I97</f>
        <v>-103625.3125</v>
      </c>
      <c r="H98" s="58">
        <f>SUM(G87-G98)</f>
        <v>141625.3125</v>
      </c>
      <c r="I98" s="28"/>
      <c r="J98" s="25" t="s">
        <v>17</v>
      </c>
      <c r="K98" s="59">
        <f>SUM(K97,-K88)+M97</f>
        <v>13062.124999999956</v>
      </c>
      <c r="L98" s="58">
        <f>SUM(K87-K98)</f>
        <v>5937.8750000000437</v>
      </c>
      <c r="M98" s="28"/>
      <c r="N98" s="25" t="s">
        <v>17</v>
      </c>
      <c r="O98" s="59">
        <f>SUM(O97,-O88)+Q97</f>
        <v>2905.2500000000186</v>
      </c>
      <c r="P98" s="58">
        <f>SUM(O87-O98)</f>
        <v>16094.749999999982</v>
      </c>
      <c r="Q98" s="28"/>
      <c r="R98" s="4"/>
      <c r="S98" s="4"/>
      <c r="T98" s="4"/>
      <c r="U98" s="4"/>
      <c r="V98" s="4"/>
    </row>
    <row r="99" spans="1:22" ht="16.5" customHeight="1">
      <c r="A99" s="21"/>
      <c r="B99" s="25" t="s">
        <v>18</v>
      </c>
      <c r="C99" s="59">
        <f>SUM(C98,-C88)+E98</f>
        <v>-27108.395833333318</v>
      </c>
      <c r="D99" s="58">
        <f>SUM(C87-C99)</f>
        <v>65108.395833333314</v>
      </c>
      <c r="E99" s="28"/>
      <c r="F99" s="25" t="s">
        <v>18</v>
      </c>
      <c r="G99" s="59">
        <f>SUM(G98,-G88)+I98</f>
        <v>-105275.6640625</v>
      </c>
      <c r="H99" s="58">
        <f>SUM(G87-G99)</f>
        <v>143275.6640625</v>
      </c>
      <c r="I99" s="28"/>
      <c r="J99" s="25" t="s">
        <v>18</v>
      </c>
      <c r="K99" s="59">
        <f>SUM(K98,-K88)+M98</f>
        <v>13032.432291666622</v>
      </c>
      <c r="L99" s="58">
        <f>SUM(K87-K99)</f>
        <v>5967.5677083333776</v>
      </c>
      <c r="M99" s="28"/>
      <c r="N99" s="25" t="s">
        <v>18</v>
      </c>
      <c r="O99" s="59">
        <f>SUM(O98,-O88)+Q98</f>
        <v>2734.4895833333521</v>
      </c>
      <c r="P99" s="58">
        <f>SUM(O87-O99)</f>
        <v>16265.510416666648</v>
      </c>
      <c r="Q99" s="28"/>
      <c r="R99" s="4"/>
      <c r="S99" s="4"/>
      <c r="T99" s="4"/>
      <c r="U99" s="4"/>
      <c r="V99" s="4"/>
    </row>
    <row r="100" spans="1:22" ht="16.5" customHeight="1">
      <c r="A100" s="21"/>
      <c r="B100" s="25" t="s">
        <v>19</v>
      </c>
      <c r="C100" s="59">
        <f>SUM(C99,-C88)+E99</f>
        <v>-28000.29166666665</v>
      </c>
      <c r="D100" s="58">
        <f>SUM(C87-C100)</f>
        <v>66000.291666666657</v>
      </c>
      <c r="E100" s="28"/>
      <c r="F100" s="25" t="s">
        <v>19</v>
      </c>
      <c r="G100" s="59">
        <f>SUM(G99,-G88)+I99</f>
        <v>-106926.015625</v>
      </c>
      <c r="H100" s="58">
        <f>SUM(G87-G100)</f>
        <v>144926.015625</v>
      </c>
      <c r="I100" s="28"/>
      <c r="J100" s="25" t="s">
        <v>19</v>
      </c>
      <c r="K100" s="59">
        <f>SUM(K99,-K88)+M99</f>
        <v>13002.739583333288</v>
      </c>
      <c r="L100" s="58">
        <f>SUM(K87-K100)</f>
        <v>5997.2604166667115</v>
      </c>
      <c r="M100" s="28"/>
      <c r="N100" s="25" t="s">
        <v>19</v>
      </c>
      <c r="O100" s="59">
        <f>SUM(O99,-O88)+Q99</f>
        <v>2563.7291666666856</v>
      </c>
      <c r="P100" s="58">
        <f>SUM(O87-O100)</f>
        <v>16436.270833333314</v>
      </c>
      <c r="Q100" s="28"/>
      <c r="R100" s="4"/>
      <c r="S100" s="4"/>
      <c r="T100" s="4"/>
      <c r="U100" s="4"/>
      <c r="V100" s="4"/>
    </row>
    <row r="101" spans="1:22" ht="16.5" customHeight="1">
      <c r="A101" s="21"/>
      <c r="B101" s="25" t="s">
        <v>20</v>
      </c>
      <c r="C101" s="59">
        <f>SUM(C100-C88)+E100</f>
        <v>-28892.187499999982</v>
      </c>
      <c r="D101" s="58">
        <f>SUM(C87-C101)</f>
        <v>66892.187499999985</v>
      </c>
      <c r="E101" s="28"/>
      <c r="F101" s="25" t="s">
        <v>20</v>
      </c>
      <c r="G101" s="59">
        <f>SUM(G100-G88)+I100</f>
        <v>-108576.3671875</v>
      </c>
      <c r="H101" s="58">
        <f>SUM(G87-G101)</f>
        <v>146576.3671875</v>
      </c>
      <c r="I101" s="28"/>
      <c r="J101" s="25" t="s">
        <v>20</v>
      </c>
      <c r="K101" s="59">
        <f>SUM(K100-K88)+M100</f>
        <v>12973.046874999955</v>
      </c>
      <c r="L101" s="58">
        <f>SUM(K87-K101)</f>
        <v>6026.9531250000455</v>
      </c>
      <c r="M101" s="28"/>
      <c r="N101" s="25" t="s">
        <v>20</v>
      </c>
      <c r="O101" s="59">
        <f>SUM(O100-O88)+Q100</f>
        <v>2392.9687500000191</v>
      </c>
      <c r="P101" s="58">
        <f>SUM(O87-O101)</f>
        <v>16607.031249999982</v>
      </c>
      <c r="Q101" s="28"/>
      <c r="R101" s="4"/>
      <c r="S101" s="4"/>
      <c r="T101" s="4"/>
      <c r="U101" s="4"/>
      <c r="V101" s="4"/>
    </row>
    <row r="102" spans="1:22" ht="16.5" customHeight="1">
      <c r="A102" s="21"/>
      <c r="B102" s="25" t="s">
        <v>21</v>
      </c>
      <c r="C102" s="59">
        <f>SUM(C101-C88)+E101</f>
        <v>-29784.083333333314</v>
      </c>
      <c r="D102" s="58">
        <f>SUM(C87-C102)</f>
        <v>67784.083333333314</v>
      </c>
      <c r="E102" s="28"/>
      <c r="F102" s="25" t="s">
        <v>21</v>
      </c>
      <c r="G102" s="59">
        <f>SUM(G101-G88)+I101</f>
        <v>-110226.71875</v>
      </c>
      <c r="H102" s="58">
        <f>SUM(G87-G102)</f>
        <v>148226.71875</v>
      </c>
      <c r="I102" s="28"/>
      <c r="J102" s="25" t="s">
        <v>21</v>
      </c>
      <c r="K102" s="59">
        <f>SUM(K101-K88)+M101</f>
        <v>12943.354166666621</v>
      </c>
      <c r="L102" s="58">
        <f>SUM(K87-K102)</f>
        <v>6056.6458333333794</v>
      </c>
      <c r="M102" s="28"/>
      <c r="N102" s="25" t="s">
        <v>21</v>
      </c>
      <c r="O102" s="59">
        <f>SUM(O101-O88)+Q101</f>
        <v>2222.2083333333526</v>
      </c>
      <c r="P102" s="58">
        <f>SUM(O87-O102)</f>
        <v>16777.791666666646</v>
      </c>
      <c r="Q102" s="28"/>
      <c r="R102" s="4"/>
      <c r="S102" s="4"/>
      <c r="T102" s="4"/>
      <c r="U102" s="4"/>
      <c r="V102" s="4"/>
    </row>
    <row r="103" spans="1:22" ht="16.5" customHeight="1">
      <c r="A103" s="21"/>
      <c r="B103" s="25" t="s">
        <v>22</v>
      </c>
      <c r="C103" s="59">
        <f>SUM(C102-C88)+E102</f>
        <v>-30675.979166666646</v>
      </c>
      <c r="D103" s="58">
        <f>SUM(C87-C103)</f>
        <v>68675.979166666642</v>
      </c>
      <c r="E103" s="28"/>
      <c r="F103" s="25" t="s">
        <v>22</v>
      </c>
      <c r="G103" s="59">
        <f>SUM(G102-G88)+I102</f>
        <v>-111877.0703125</v>
      </c>
      <c r="H103" s="58">
        <f>SUM(G87-G103)</f>
        <v>149877.0703125</v>
      </c>
      <c r="I103" s="28"/>
      <c r="J103" s="25" t="s">
        <v>22</v>
      </c>
      <c r="K103" s="59">
        <f>SUM(K102-K88)+M102</f>
        <v>12913.661458333287</v>
      </c>
      <c r="L103" s="58">
        <f>SUM(K87-K103)</f>
        <v>6086.3385416667134</v>
      </c>
      <c r="M103" s="28"/>
      <c r="N103" s="25" t="s">
        <v>22</v>
      </c>
      <c r="O103" s="59">
        <f>SUM(O102-O88)+Q102</f>
        <v>2051.4479166666861</v>
      </c>
      <c r="P103" s="58">
        <f>SUM(O87-O103)</f>
        <v>16948.552083333314</v>
      </c>
      <c r="Q103" s="28"/>
      <c r="R103" s="4"/>
      <c r="S103" s="4"/>
      <c r="T103" s="4"/>
      <c r="U103" s="4"/>
      <c r="V103" s="4"/>
    </row>
    <row r="104" spans="1:22" ht="16.5" customHeight="1">
      <c r="A104" s="21"/>
      <c r="B104" s="25" t="s">
        <v>23</v>
      </c>
      <c r="C104" s="59">
        <f>SUM(C103-C88)+E103</f>
        <v>-31567.874999999978</v>
      </c>
      <c r="D104" s="58">
        <f>SUM(C87-C104)</f>
        <v>69567.874999999971</v>
      </c>
      <c r="E104" s="28"/>
      <c r="F104" s="25" t="s">
        <v>23</v>
      </c>
      <c r="G104" s="59">
        <f>SUM(G103-G88)+I103</f>
        <v>-113527.421875</v>
      </c>
      <c r="H104" s="58">
        <f>SUM(G87-G104)</f>
        <v>151527.421875</v>
      </c>
      <c r="I104" s="28"/>
      <c r="J104" s="25" t="s">
        <v>23</v>
      </c>
      <c r="K104" s="59">
        <f>SUM(K103-K88)+M103</f>
        <v>12883.968749999953</v>
      </c>
      <c r="L104" s="58">
        <f>SUM(K87-K104)</f>
        <v>6116.0312500000473</v>
      </c>
      <c r="M104" s="28"/>
      <c r="N104" s="25" t="s">
        <v>23</v>
      </c>
      <c r="O104" s="59">
        <f>SUM(O103-O88)+Q103</f>
        <v>1880.6875000000193</v>
      </c>
      <c r="P104" s="58">
        <f>SUM(O87-O104)</f>
        <v>17119.312499999982</v>
      </c>
      <c r="Q104" s="28"/>
      <c r="R104" s="4"/>
      <c r="S104" s="4"/>
      <c r="T104" s="4"/>
      <c r="U104" s="4"/>
      <c r="V104" s="4"/>
    </row>
    <row r="105" spans="1:22" ht="16.5" customHeight="1">
      <c r="A105" s="21"/>
      <c r="B105" s="25" t="s">
        <v>24</v>
      </c>
      <c r="C105" s="59">
        <f>SUM(C104,-C88)+E104</f>
        <v>-32459.77083333331</v>
      </c>
      <c r="D105" s="58">
        <f>SUM(C87-C105)</f>
        <v>70459.770833333314</v>
      </c>
      <c r="E105" s="28"/>
      <c r="F105" s="25" t="s">
        <v>24</v>
      </c>
      <c r="G105" s="59">
        <f>SUM(G104,-G88)+I104</f>
        <v>-115177.7734375</v>
      </c>
      <c r="H105" s="58">
        <f>SUM(G87-G105)</f>
        <v>153177.7734375</v>
      </c>
      <c r="I105" s="28"/>
      <c r="J105" s="25" t="s">
        <v>24</v>
      </c>
      <c r="K105" s="59">
        <f>SUM(K104,-K88)+M104</f>
        <v>12854.276041666619</v>
      </c>
      <c r="L105" s="58">
        <f>SUM(K87-K105)</f>
        <v>6145.7239583333812</v>
      </c>
      <c r="M105" s="28"/>
      <c r="N105" s="25" t="s">
        <v>24</v>
      </c>
      <c r="O105" s="59">
        <f>SUM(O104,-O88)+Q104</f>
        <v>1709.9270833333526</v>
      </c>
      <c r="P105" s="58">
        <f>SUM(O87-O105)</f>
        <v>17290.072916666646</v>
      </c>
      <c r="Q105" s="28"/>
      <c r="R105" s="4"/>
      <c r="S105" s="4"/>
      <c r="T105" s="4"/>
      <c r="U105" s="4"/>
      <c r="V105" s="4"/>
    </row>
    <row r="106" spans="1:22" ht="16.5" customHeight="1">
      <c r="A106" s="21"/>
      <c r="B106" s="25" t="s">
        <v>25</v>
      </c>
      <c r="C106" s="59">
        <f>SUM(C105-C88)+E105</f>
        <v>-33351.666666666642</v>
      </c>
      <c r="D106" s="58">
        <f>SUM(C87-C106)</f>
        <v>71351.666666666642</v>
      </c>
      <c r="E106" s="28"/>
      <c r="F106" s="25" t="s">
        <v>25</v>
      </c>
      <c r="G106" s="59">
        <f>SUM(G105-G88)+I105</f>
        <v>-116828.125</v>
      </c>
      <c r="H106" s="58">
        <f>SUM(G87-G106)</f>
        <v>154828.125</v>
      </c>
      <c r="I106" s="28"/>
      <c r="J106" s="25" t="s">
        <v>25</v>
      </c>
      <c r="K106" s="59">
        <f>SUM(K105-K88)+M105</f>
        <v>12824.583333333285</v>
      </c>
      <c r="L106" s="58">
        <f>SUM(K87-K106)</f>
        <v>6175.4166666667152</v>
      </c>
      <c r="M106" s="28"/>
      <c r="N106" s="25" t="s">
        <v>25</v>
      </c>
      <c r="O106" s="59">
        <f>SUM(O105-O88)+Q105</f>
        <v>1539.1666666666858</v>
      </c>
      <c r="P106" s="58">
        <f>SUM(O87-O106)</f>
        <v>17460.833333333314</v>
      </c>
      <c r="Q106" s="28"/>
      <c r="R106" s="4"/>
      <c r="S106" s="4"/>
      <c r="T106" s="4"/>
      <c r="U106" s="4"/>
      <c r="V106" s="4"/>
    </row>
    <row r="107" spans="1:22" ht="16.5" customHeight="1">
      <c r="A107" s="4"/>
      <c r="B107" s="5"/>
      <c r="C107" s="6"/>
      <c r="D107" s="7" t="s">
        <v>0</v>
      </c>
      <c r="E107" s="8"/>
      <c r="F107" s="5"/>
      <c r="G107" s="12"/>
      <c r="H107" s="13">
        <v>95</v>
      </c>
      <c r="I107" s="14"/>
      <c r="J107" s="5"/>
      <c r="K107" s="15"/>
      <c r="L107" s="16" t="s">
        <v>2</v>
      </c>
      <c r="M107" s="17"/>
      <c r="N107" s="5"/>
      <c r="O107" s="9"/>
      <c r="P107" s="10" t="s">
        <v>1</v>
      </c>
      <c r="Q107" s="11"/>
      <c r="R107" s="4"/>
      <c r="S107" s="4"/>
      <c r="T107" s="4"/>
      <c r="U107" s="4"/>
      <c r="V107" s="4"/>
    </row>
    <row r="108" spans="1:22" ht="16.5" customHeight="1">
      <c r="A108" s="21"/>
      <c r="B108" s="18" t="s">
        <v>3</v>
      </c>
      <c r="C108" s="19">
        <f>C87</f>
        <v>38000</v>
      </c>
      <c r="D108" s="87" t="s">
        <v>30</v>
      </c>
      <c r="E108" s="88"/>
      <c r="F108" s="18" t="s">
        <v>3</v>
      </c>
      <c r="G108" s="19">
        <f>G87</f>
        <v>38000</v>
      </c>
      <c r="H108" s="4"/>
      <c r="I108" s="21"/>
      <c r="J108" s="18" t="s">
        <v>3</v>
      </c>
      <c r="K108" s="19">
        <f>K87</f>
        <v>19000</v>
      </c>
      <c r="L108" s="4"/>
      <c r="M108" s="4"/>
      <c r="N108" s="18" t="s">
        <v>3</v>
      </c>
      <c r="O108" s="19">
        <f>O87</f>
        <v>19000</v>
      </c>
      <c r="P108" s="4"/>
      <c r="Q108" s="21"/>
      <c r="R108" s="4"/>
      <c r="S108" s="4"/>
      <c r="T108" s="4"/>
      <c r="U108" s="4"/>
      <c r="V108" s="4"/>
    </row>
    <row r="109" spans="1:22" ht="16.5" customHeight="1">
      <c r="A109" s="21"/>
      <c r="B109" s="18" t="s">
        <v>5</v>
      </c>
      <c r="C109" s="57">
        <f>C88</f>
        <v>891.89583333333337</v>
      </c>
      <c r="D109" s="89"/>
      <c r="E109" s="90"/>
      <c r="F109" s="18" t="s">
        <v>5</v>
      </c>
      <c r="G109" s="57">
        <f>G88</f>
        <v>1650.3515625</v>
      </c>
      <c r="H109" s="27"/>
      <c r="I109" s="23"/>
      <c r="J109" s="18" t="s">
        <v>5</v>
      </c>
      <c r="K109" s="57">
        <f>K88</f>
        <v>29.692708333333332</v>
      </c>
      <c r="L109" s="27"/>
      <c r="M109" s="27"/>
      <c r="N109" s="18" t="s">
        <v>5</v>
      </c>
      <c r="O109" s="57">
        <f>O88</f>
        <v>170.76041666666666</v>
      </c>
      <c r="P109" s="27"/>
      <c r="Q109" s="23"/>
      <c r="R109" s="4"/>
      <c r="S109" s="4"/>
      <c r="T109" s="4"/>
      <c r="U109" s="4"/>
      <c r="V109" s="4"/>
    </row>
    <row r="110" spans="1:22" ht="16.5" customHeight="1">
      <c r="A110" s="4"/>
      <c r="B110" s="5"/>
      <c r="C110" s="28" t="s">
        <v>6</v>
      </c>
      <c r="D110" s="28" t="s">
        <v>7</v>
      </c>
      <c r="E110" s="28" t="s">
        <v>8</v>
      </c>
      <c r="F110" s="5"/>
      <c r="G110" s="28" t="s">
        <v>6</v>
      </c>
      <c r="H110" s="28" t="s">
        <v>7</v>
      </c>
      <c r="I110" s="28" t="s">
        <v>8</v>
      </c>
      <c r="J110" s="5"/>
      <c r="K110" s="28" t="s">
        <v>6</v>
      </c>
      <c r="L110" s="28" t="s">
        <v>7</v>
      </c>
      <c r="M110" s="28" t="s">
        <v>8</v>
      </c>
      <c r="N110" s="5"/>
      <c r="O110" s="28" t="s">
        <v>6</v>
      </c>
      <c r="P110" s="28" t="s">
        <v>7</v>
      </c>
      <c r="Q110" s="28" t="s">
        <v>8</v>
      </c>
      <c r="R110" s="4"/>
      <c r="S110" s="4"/>
      <c r="T110" s="4"/>
      <c r="U110" s="4"/>
      <c r="V110" s="4"/>
    </row>
    <row r="111" spans="1:22" ht="16.5" customHeight="1">
      <c r="A111" s="21"/>
      <c r="B111" s="25" t="s">
        <v>9</v>
      </c>
      <c r="C111" s="59">
        <f>C106</f>
        <v>-33351.666666666642</v>
      </c>
      <c r="D111" s="59"/>
      <c r="E111" s="28"/>
      <c r="F111" s="25" t="s">
        <v>9</v>
      </c>
      <c r="G111" s="59">
        <f>G106</f>
        <v>-116828.125</v>
      </c>
      <c r="H111" s="59"/>
      <c r="I111" s="28"/>
      <c r="J111" s="25" t="s">
        <v>9</v>
      </c>
      <c r="K111" s="59">
        <f>K106</f>
        <v>12824.583333333285</v>
      </c>
      <c r="L111" s="59"/>
      <c r="M111" s="28"/>
      <c r="N111" s="25" t="s">
        <v>9</v>
      </c>
      <c r="O111" s="59">
        <f>O106</f>
        <v>1539.1666666666858</v>
      </c>
      <c r="P111" s="59"/>
      <c r="Q111" s="28"/>
      <c r="R111" s="4"/>
      <c r="S111" s="4"/>
      <c r="T111" s="4"/>
      <c r="U111" s="4"/>
      <c r="V111" s="4"/>
    </row>
    <row r="112" spans="1:22" ht="16.5" customHeight="1">
      <c r="A112" s="21"/>
      <c r="B112" s="25" t="s">
        <v>10</v>
      </c>
      <c r="C112" s="59">
        <f>SUM(C111,-C109)+E111</f>
        <v>-34243.562499999978</v>
      </c>
      <c r="D112" s="58">
        <f>SUM(C108-C112)</f>
        <v>72243.562499999971</v>
      </c>
      <c r="E112" s="28"/>
      <c r="F112" s="25" t="s">
        <v>10</v>
      </c>
      <c r="G112" s="59">
        <f>SUM(G111,-G109)+I111</f>
        <v>-118478.4765625</v>
      </c>
      <c r="H112" s="58">
        <f>SUM(G108-G112)</f>
        <v>156478.4765625</v>
      </c>
      <c r="I112" s="28"/>
      <c r="J112" s="25" t="s">
        <v>10</v>
      </c>
      <c r="K112" s="59">
        <f>SUM(K111,-K109)+M111</f>
        <v>12794.890624999951</v>
      </c>
      <c r="L112" s="58">
        <f>SUM(K108-K112)</f>
        <v>6205.1093750000491</v>
      </c>
      <c r="M112" s="28"/>
      <c r="N112" s="25" t="s">
        <v>10</v>
      </c>
      <c r="O112" s="59">
        <f>SUM(O111,-O109)+Q111</f>
        <v>1368.4062500000191</v>
      </c>
      <c r="P112" s="58">
        <f>SUM(O108-O112)</f>
        <v>17631.593749999982</v>
      </c>
      <c r="Q112" s="28"/>
      <c r="R112" s="4"/>
      <c r="S112" s="4"/>
      <c r="T112" s="4"/>
      <c r="U112" s="4"/>
      <c r="V112" s="4"/>
    </row>
    <row r="113" spans="1:22" ht="16.5" customHeight="1">
      <c r="A113" s="21"/>
      <c r="B113" s="25" t="s">
        <v>11</v>
      </c>
      <c r="C113" s="59">
        <f>SUM(C112,-C109)+E112</f>
        <v>-35135.458333333314</v>
      </c>
      <c r="D113" s="58">
        <f>SUM(C108-C113)</f>
        <v>73135.458333333314</v>
      </c>
      <c r="E113" s="28"/>
      <c r="F113" s="25" t="s">
        <v>11</v>
      </c>
      <c r="G113" s="59">
        <f>SUM(G112,-G109)+I112</f>
        <v>-120128.828125</v>
      </c>
      <c r="H113" s="58">
        <f>SUM(G108-G113)</f>
        <v>158128.828125</v>
      </c>
      <c r="I113" s="28"/>
      <c r="J113" s="25" t="s">
        <v>11</v>
      </c>
      <c r="K113" s="59">
        <f>SUM(K112,-K109)+M112</f>
        <v>12765.197916666617</v>
      </c>
      <c r="L113" s="58">
        <f>SUM(K108-K113)</f>
        <v>6234.8020833333831</v>
      </c>
      <c r="M113" s="28"/>
      <c r="N113" s="25" t="s">
        <v>11</v>
      </c>
      <c r="O113" s="59">
        <f>SUM(O112,-O109)+Q112</f>
        <v>1197.6458333333524</v>
      </c>
      <c r="P113" s="58">
        <f>SUM(O108-O113)</f>
        <v>17802.354166666646</v>
      </c>
      <c r="Q113" s="28"/>
      <c r="R113" s="4"/>
      <c r="S113" s="4"/>
      <c r="T113" s="4"/>
      <c r="U113" s="4"/>
      <c r="V113" s="4"/>
    </row>
    <row r="114" spans="1:22" ht="16.5" customHeight="1">
      <c r="A114" s="21"/>
      <c r="B114" s="25" t="s">
        <v>12</v>
      </c>
      <c r="C114" s="59">
        <f>SUM(C113,-C109)+E113</f>
        <v>-36027.35416666665</v>
      </c>
      <c r="D114" s="58">
        <f>SUM(C108-C114)</f>
        <v>74027.354166666657</v>
      </c>
      <c r="E114" s="28"/>
      <c r="F114" s="25" t="s">
        <v>12</v>
      </c>
      <c r="G114" s="59">
        <f>SUM(G113,-G109)+I113</f>
        <v>-121779.1796875</v>
      </c>
      <c r="H114" s="58">
        <f>SUM(G108-G114)</f>
        <v>159779.1796875</v>
      </c>
      <c r="I114" s="28"/>
      <c r="J114" s="25" t="s">
        <v>12</v>
      </c>
      <c r="K114" s="59">
        <f>SUM(K113,-K109)+M113</f>
        <v>12735.505208333283</v>
      </c>
      <c r="L114" s="58">
        <f>SUM(K108-K114)</f>
        <v>6264.494791666717</v>
      </c>
      <c r="M114" s="28"/>
      <c r="N114" s="25" t="s">
        <v>12</v>
      </c>
      <c r="O114" s="59">
        <f>SUM(O113,-O109)+Q113</f>
        <v>1026.8854166666856</v>
      </c>
      <c r="P114" s="58">
        <f>SUM(O108-O114)</f>
        <v>17973.114583333314</v>
      </c>
      <c r="Q114" s="28"/>
      <c r="R114" s="4"/>
      <c r="S114" s="4"/>
      <c r="T114" s="4"/>
      <c r="U114" s="4"/>
      <c r="V114" s="4"/>
    </row>
    <row r="115" spans="1:22" ht="16.5" customHeight="1">
      <c r="A115" s="21"/>
      <c r="B115" s="25" t="s">
        <v>13</v>
      </c>
      <c r="C115" s="59">
        <f>SUM(C114-C109+E114)</f>
        <v>-36919.249999999985</v>
      </c>
      <c r="D115" s="58">
        <f>SUM(C108-C115)</f>
        <v>74919.249999999985</v>
      </c>
      <c r="E115" s="28"/>
      <c r="F115" s="25" t="s">
        <v>13</v>
      </c>
      <c r="G115" s="59">
        <f>SUM(G114-G109+I114)</f>
        <v>-123429.53125</v>
      </c>
      <c r="H115" s="58">
        <f>SUM(G108-G115)</f>
        <v>161429.53125</v>
      </c>
      <c r="I115" s="28"/>
      <c r="J115" s="25" t="s">
        <v>13</v>
      </c>
      <c r="K115" s="59">
        <f>SUM(K114-K109+M114)</f>
        <v>12705.812499999949</v>
      </c>
      <c r="L115" s="58">
        <f>SUM(K108-K115)</f>
        <v>6294.1875000000509</v>
      </c>
      <c r="M115" s="28"/>
      <c r="N115" s="25" t="s">
        <v>13</v>
      </c>
      <c r="O115" s="59">
        <f>SUM(O114-O109+Q114)</f>
        <v>856.12500000001899</v>
      </c>
      <c r="P115" s="58">
        <f>SUM(O108-O115)</f>
        <v>18143.874999999982</v>
      </c>
      <c r="Q115" s="28"/>
      <c r="R115" s="4"/>
      <c r="S115" s="4"/>
      <c r="T115" s="4"/>
      <c r="U115" s="4"/>
      <c r="V115" s="4"/>
    </row>
    <row r="116" spans="1:22" ht="16.5" customHeight="1">
      <c r="A116" s="21"/>
      <c r="B116" s="25" t="s">
        <v>14</v>
      </c>
      <c r="C116" s="59">
        <f>SUM(C115-C109+E115)</f>
        <v>-37811.145833333321</v>
      </c>
      <c r="D116" s="58">
        <f>SUM(C108-C116)</f>
        <v>75811.145833333314</v>
      </c>
      <c r="E116" s="28"/>
      <c r="F116" s="25" t="s">
        <v>14</v>
      </c>
      <c r="G116" s="59">
        <f>SUM(G115-G109+I115)</f>
        <v>-125079.8828125</v>
      </c>
      <c r="H116" s="58">
        <f>SUM(G108-G116)</f>
        <v>163079.8828125</v>
      </c>
      <c r="I116" s="28"/>
      <c r="J116" s="25" t="s">
        <v>14</v>
      </c>
      <c r="K116" s="59">
        <f>SUM(K115-K109+M115)</f>
        <v>12676.119791666615</v>
      </c>
      <c r="L116" s="58">
        <f>SUM(K108-K116)</f>
        <v>6323.8802083333849</v>
      </c>
      <c r="M116" s="28"/>
      <c r="N116" s="25" t="s">
        <v>14</v>
      </c>
      <c r="O116" s="59">
        <f>SUM(O115-O109+Q115)</f>
        <v>685.36458333335236</v>
      </c>
      <c r="P116" s="58">
        <f>SUM(O108-O116)</f>
        <v>18314.635416666646</v>
      </c>
      <c r="Q116" s="28"/>
      <c r="R116" s="4"/>
      <c r="S116" s="4"/>
      <c r="T116" s="4"/>
      <c r="U116" s="4"/>
      <c r="V116" s="4"/>
    </row>
    <row r="117" spans="1:22" ht="16.5" customHeight="1">
      <c r="A117" s="21"/>
      <c r="B117" s="25" t="s">
        <v>15</v>
      </c>
      <c r="C117" s="59">
        <f>SUM(C116,-C109)+E116</f>
        <v>-38703.041666666657</v>
      </c>
      <c r="D117" s="58">
        <f>SUM(C108-C117)</f>
        <v>76703.041666666657</v>
      </c>
      <c r="E117" s="28"/>
      <c r="F117" s="25" t="s">
        <v>15</v>
      </c>
      <c r="G117" s="59">
        <f>SUM(G116,-G109)+I116</f>
        <v>-126730.234375</v>
      </c>
      <c r="H117" s="58">
        <f>SUM(G108-G117)</f>
        <v>164730.234375</v>
      </c>
      <c r="I117" s="28"/>
      <c r="J117" s="25" t="s">
        <v>15</v>
      </c>
      <c r="K117" s="59">
        <f>SUM(K116,-K109)+M116</f>
        <v>12646.427083333281</v>
      </c>
      <c r="L117" s="58">
        <f>SUM(K108-K117)</f>
        <v>6353.5729166667188</v>
      </c>
      <c r="M117" s="28"/>
      <c r="N117" s="25" t="s">
        <v>15</v>
      </c>
      <c r="O117" s="59">
        <f>SUM(O116,-O109)+Q116</f>
        <v>514.60416666668573</v>
      </c>
      <c r="P117" s="58">
        <f>SUM(O108-O117)</f>
        <v>18485.395833333314</v>
      </c>
      <c r="Q117" s="28"/>
      <c r="R117" s="4"/>
      <c r="S117" s="4"/>
      <c r="T117" s="4"/>
      <c r="U117" s="4"/>
      <c r="V117" s="4"/>
    </row>
    <row r="118" spans="1:22" ht="16.5" customHeight="1">
      <c r="A118" s="21"/>
      <c r="B118" s="25" t="s">
        <v>16</v>
      </c>
      <c r="C118" s="59">
        <f>SUM(C117,-C109)+E117</f>
        <v>-39594.937499999993</v>
      </c>
      <c r="D118" s="58">
        <f>SUM(C108-C118)</f>
        <v>77594.9375</v>
      </c>
      <c r="E118" s="28"/>
      <c r="F118" s="25" t="s">
        <v>16</v>
      </c>
      <c r="G118" s="59">
        <f>SUM(G117,-G109)+I117</f>
        <v>-128380.5859375</v>
      </c>
      <c r="H118" s="58">
        <f>SUM(G108-G118)</f>
        <v>166380.5859375</v>
      </c>
      <c r="I118" s="28"/>
      <c r="J118" s="25" t="s">
        <v>16</v>
      </c>
      <c r="K118" s="59">
        <f>SUM(K117,-K109)+M117</f>
        <v>12616.734374999947</v>
      </c>
      <c r="L118" s="58">
        <f>SUM(K108-K118)</f>
        <v>6383.2656250000528</v>
      </c>
      <c r="M118" s="28"/>
      <c r="N118" s="25" t="s">
        <v>16</v>
      </c>
      <c r="O118" s="59">
        <f>SUM(O117,-O109)+Q117</f>
        <v>343.8437500000191</v>
      </c>
      <c r="P118" s="58">
        <f>SUM(O108-O118)</f>
        <v>18656.156249999982</v>
      </c>
      <c r="Q118" s="28"/>
      <c r="R118" s="4"/>
      <c r="S118" s="4"/>
      <c r="T118" s="4"/>
      <c r="U118" s="4"/>
      <c r="V118" s="4"/>
    </row>
    <row r="119" spans="1:22" ht="16.5" customHeight="1">
      <c r="A119" s="21"/>
      <c r="B119" s="25" t="s">
        <v>17</v>
      </c>
      <c r="C119" s="59">
        <f>SUM(C118,-C109)+E118</f>
        <v>-40486.833333333328</v>
      </c>
      <c r="D119" s="58">
        <f>SUM(C108-C119)</f>
        <v>78486.833333333328</v>
      </c>
      <c r="E119" s="28"/>
      <c r="F119" s="25" t="s">
        <v>17</v>
      </c>
      <c r="G119" s="59">
        <f>SUM(G118,-G109)+I118</f>
        <v>-130030.9375</v>
      </c>
      <c r="H119" s="58">
        <f>SUM(G108-G119)</f>
        <v>168030.9375</v>
      </c>
      <c r="I119" s="28"/>
      <c r="J119" s="25" t="s">
        <v>17</v>
      </c>
      <c r="K119" s="59">
        <f>SUM(K118,-K109)+M118</f>
        <v>12587.041666666613</v>
      </c>
      <c r="L119" s="58">
        <f>SUM(K108-K119)</f>
        <v>6412.9583333333867</v>
      </c>
      <c r="M119" s="28"/>
      <c r="N119" s="25" t="s">
        <v>17</v>
      </c>
      <c r="O119" s="59">
        <f>SUM(O118,-O109)+Q118</f>
        <v>173.08333333335244</v>
      </c>
      <c r="P119" s="58">
        <f>SUM(O108-O119)</f>
        <v>18826.916666666646</v>
      </c>
      <c r="Q119" s="28"/>
      <c r="R119" s="4"/>
      <c r="S119" s="4"/>
      <c r="T119" s="4"/>
      <c r="U119" s="4"/>
      <c r="V119" s="4"/>
    </row>
    <row r="120" spans="1:22" ht="16.5" customHeight="1">
      <c r="A120" s="21"/>
      <c r="B120" s="25" t="s">
        <v>18</v>
      </c>
      <c r="C120" s="59">
        <f>SUM(C119,-C109)+E119</f>
        <v>-41378.729166666664</v>
      </c>
      <c r="D120" s="58">
        <f>SUM(C108-C120)</f>
        <v>79378.729166666657</v>
      </c>
      <c r="E120" s="28"/>
      <c r="F120" s="25" t="s">
        <v>18</v>
      </c>
      <c r="G120" s="59">
        <f>SUM(G119,-G109)+I119</f>
        <v>-131681.2890625</v>
      </c>
      <c r="H120" s="58">
        <f>SUM(G108-G120)</f>
        <v>169681.2890625</v>
      </c>
      <c r="I120" s="28"/>
      <c r="J120" s="25" t="s">
        <v>18</v>
      </c>
      <c r="K120" s="59">
        <f>SUM(K119,-K109)+M119</f>
        <v>12557.348958333279</v>
      </c>
      <c r="L120" s="58">
        <f>SUM(K108-K120)</f>
        <v>6442.6510416667206</v>
      </c>
      <c r="M120" s="28"/>
      <c r="N120" s="25" t="s">
        <v>18</v>
      </c>
      <c r="O120" s="59">
        <f>SUM(O119,-O109)+Q119</f>
        <v>2.322916666685785</v>
      </c>
      <c r="P120" s="58">
        <f>SUM(O108-O120)</f>
        <v>18997.677083333314</v>
      </c>
      <c r="Q120" s="28"/>
      <c r="R120" s="4"/>
      <c r="S120" s="4"/>
      <c r="T120" s="4"/>
      <c r="U120" s="4"/>
      <c r="V120" s="4"/>
    </row>
    <row r="121" spans="1:22" ht="16.5" customHeight="1">
      <c r="A121" s="21"/>
      <c r="B121" s="25" t="s">
        <v>19</v>
      </c>
      <c r="C121" s="59">
        <f>SUM(C120,-C109)+E120</f>
        <v>-42270.625</v>
      </c>
      <c r="D121" s="58">
        <f>SUM(C108-C121)</f>
        <v>80270.625</v>
      </c>
      <c r="E121" s="28"/>
      <c r="F121" s="25" t="s">
        <v>19</v>
      </c>
      <c r="G121" s="59">
        <f>SUM(G120,-G109)+I120</f>
        <v>-133331.640625</v>
      </c>
      <c r="H121" s="58">
        <f>SUM(G108-G121)</f>
        <v>171331.640625</v>
      </c>
      <c r="I121" s="28"/>
      <c r="J121" s="25" t="s">
        <v>19</v>
      </c>
      <c r="K121" s="59">
        <f>SUM(K120,-K109)+M120</f>
        <v>12527.656249999945</v>
      </c>
      <c r="L121" s="58">
        <f>SUM(K108-K121)</f>
        <v>6472.3437500000546</v>
      </c>
      <c r="M121" s="28"/>
      <c r="N121" s="25" t="s">
        <v>19</v>
      </c>
      <c r="O121" s="59">
        <f>SUM(O120,-O109)+Q120</f>
        <v>-168.43749999998087</v>
      </c>
      <c r="P121" s="58">
        <f>SUM(O108-O121)</f>
        <v>19168.437499999982</v>
      </c>
      <c r="Q121" s="28"/>
      <c r="R121" s="4"/>
      <c r="S121" s="4"/>
      <c r="T121" s="4"/>
      <c r="U121" s="4"/>
      <c r="V121" s="4"/>
    </row>
    <row r="122" spans="1:22" ht="16.5" customHeight="1">
      <c r="A122" s="21"/>
      <c r="B122" s="25" t="s">
        <v>20</v>
      </c>
      <c r="C122" s="59">
        <f>SUM(C121-C109)+E121</f>
        <v>-43162.520833333336</v>
      </c>
      <c r="D122" s="58">
        <f>SUM(C108-C122)</f>
        <v>81162.520833333343</v>
      </c>
      <c r="E122" s="28"/>
      <c r="F122" s="25" t="s">
        <v>20</v>
      </c>
      <c r="G122" s="59">
        <f>SUM(G121-G109)+I121</f>
        <v>-134981.9921875</v>
      </c>
      <c r="H122" s="58">
        <f>SUM(G108-G122)</f>
        <v>172981.9921875</v>
      </c>
      <c r="I122" s="28"/>
      <c r="J122" s="25" t="s">
        <v>20</v>
      </c>
      <c r="K122" s="59">
        <f>SUM(K121-K109)+M121</f>
        <v>12497.963541666611</v>
      </c>
      <c r="L122" s="58">
        <f>SUM(K108-K122)</f>
        <v>6502.0364583333885</v>
      </c>
      <c r="M122" s="28"/>
      <c r="N122" s="25" t="s">
        <v>20</v>
      </c>
      <c r="O122" s="59">
        <f>SUM(O121-O109)+Q121</f>
        <v>-339.19791666664753</v>
      </c>
      <c r="P122" s="58">
        <f>SUM(O108-O122)</f>
        <v>19339.197916666646</v>
      </c>
      <c r="Q122" s="28"/>
      <c r="R122" s="4"/>
      <c r="S122" s="4"/>
      <c r="T122" s="4"/>
      <c r="U122" s="4"/>
      <c r="V122" s="4"/>
    </row>
    <row r="123" spans="1:22" ht="16.5" customHeight="1">
      <c r="A123" s="21"/>
      <c r="B123" s="25" t="s">
        <v>21</v>
      </c>
      <c r="C123" s="59">
        <f>SUM(C122-C109)+E122</f>
        <v>-44054.416666666672</v>
      </c>
      <c r="D123" s="58">
        <f>SUM(C108-C123)</f>
        <v>82054.416666666672</v>
      </c>
      <c r="E123" s="28"/>
      <c r="F123" s="25" t="s">
        <v>21</v>
      </c>
      <c r="G123" s="59">
        <f>SUM(G122-G109)+I122</f>
        <v>-136632.34375</v>
      </c>
      <c r="H123" s="58">
        <f>SUM(G108-G123)</f>
        <v>174632.34375</v>
      </c>
      <c r="I123" s="28"/>
      <c r="J123" s="25" t="s">
        <v>21</v>
      </c>
      <c r="K123" s="59">
        <f>SUM(K122-K109)+M122</f>
        <v>12468.270833333278</v>
      </c>
      <c r="L123" s="58">
        <f>SUM(K108-K123)</f>
        <v>6531.7291666667224</v>
      </c>
      <c r="M123" s="28"/>
      <c r="N123" s="25" t="s">
        <v>21</v>
      </c>
      <c r="O123" s="59">
        <f>SUM(O122-O109)+Q122</f>
        <v>-509.95833333331416</v>
      </c>
      <c r="P123" s="58">
        <f>SUM(O108-O123)</f>
        <v>19509.958333333314</v>
      </c>
      <c r="Q123" s="28"/>
      <c r="R123" s="4"/>
      <c r="S123" s="4"/>
      <c r="T123" s="4"/>
      <c r="U123" s="4"/>
      <c r="V123" s="4"/>
    </row>
    <row r="124" spans="1:22" ht="16.5" customHeight="1">
      <c r="A124" s="21"/>
      <c r="B124" s="25" t="s">
        <v>22</v>
      </c>
      <c r="C124" s="59">
        <f>SUM(C123-C109)+E123</f>
        <v>-44946.312500000007</v>
      </c>
      <c r="D124" s="58">
        <f>SUM(C108-C124)</f>
        <v>82946.3125</v>
      </c>
      <c r="E124" s="28"/>
      <c r="F124" s="25" t="s">
        <v>22</v>
      </c>
      <c r="G124" s="59">
        <f>SUM(G123-G109)+I123</f>
        <v>-138282.6953125</v>
      </c>
      <c r="H124" s="58">
        <f>SUM(G108-G124)</f>
        <v>176282.6953125</v>
      </c>
      <c r="I124" s="28"/>
      <c r="J124" s="25" t="s">
        <v>22</v>
      </c>
      <c r="K124" s="59">
        <f>SUM(K123-K109)+M123</f>
        <v>12438.578124999944</v>
      </c>
      <c r="L124" s="58">
        <f>SUM(K108-K124)</f>
        <v>6561.4218750000564</v>
      </c>
      <c r="M124" s="28"/>
      <c r="N124" s="25" t="s">
        <v>22</v>
      </c>
      <c r="O124" s="59">
        <f>SUM(O123-O109)+Q123</f>
        <v>-680.71874999998079</v>
      </c>
      <c r="P124" s="58">
        <f>SUM(O108-O124)</f>
        <v>19680.718749999982</v>
      </c>
      <c r="Q124" s="28"/>
      <c r="R124" s="4"/>
      <c r="S124" s="4"/>
      <c r="T124" s="4"/>
      <c r="U124" s="4"/>
      <c r="V124" s="4"/>
    </row>
    <row r="125" spans="1:22" ht="16.5" customHeight="1">
      <c r="A125" s="21"/>
      <c r="B125" s="25" t="s">
        <v>23</v>
      </c>
      <c r="C125" s="59">
        <f>SUM(C124-C109)+E124</f>
        <v>-45838.208333333343</v>
      </c>
      <c r="D125" s="58">
        <f>SUM(C108-C125)</f>
        <v>83838.208333333343</v>
      </c>
      <c r="E125" s="28"/>
      <c r="F125" s="25" t="s">
        <v>23</v>
      </c>
      <c r="G125" s="59">
        <f>SUM(G124-G109)+I124</f>
        <v>-139933.046875</v>
      </c>
      <c r="H125" s="58">
        <f>SUM(G108-G125)</f>
        <v>177933.046875</v>
      </c>
      <c r="I125" s="28"/>
      <c r="J125" s="25" t="s">
        <v>23</v>
      </c>
      <c r="K125" s="59">
        <f>SUM(K124-K109)+M124</f>
        <v>12408.88541666661</v>
      </c>
      <c r="L125" s="58">
        <f>SUM(K108-K125)</f>
        <v>6591.1145833333903</v>
      </c>
      <c r="M125" s="28"/>
      <c r="N125" s="25" t="s">
        <v>23</v>
      </c>
      <c r="O125" s="59">
        <f>SUM(O124-O109)+Q124</f>
        <v>-851.47916666664742</v>
      </c>
      <c r="P125" s="58">
        <f>SUM(O108-O125)</f>
        <v>19851.479166666646</v>
      </c>
      <c r="Q125" s="28"/>
      <c r="R125" s="4"/>
      <c r="S125" s="4"/>
      <c r="T125" s="4"/>
      <c r="U125" s="4"/>
      <c r="V125" s="4"/>
    </row>
    <row r="126" spans="1:22" ht="16.5" customHeight="1">
      <c r="A126" s="21"/>
      <c r="B126" s="25" t="s">
        <v>24</v>
      </c>
      <c r="C126" s="59">
        <f>SUM(C125,-C109)+E125</f>
        <v>-46730.104166666679</v>
      </c>
      <c r="D126" s="58">
        <f>SUM(C108-C126)</f>
        <v>84730.104166666686</v>
      </c>
      <c r="E126" s="28"/>
      <c r="F126" s="25" t="s">
        <v>24</v>
      </c>
      <c r="G126" s="59">
        <f>SUM(G125,-G109)+I125</f>
        <v>-141583.3984375</v>
      </c>
      <c r="H126" s="58">
        <f>SUM(G108-G126)</f>
        <v>179583.3984375</v>
      </c>
      <c r="I126" s="28"/>
      <c r="J126" s="25" t="s">
        <v>24</v>
      </c>
      <c r="K126" s="59">
        <f>SUM(K125,-K109)+M125</f>
        <v>12379.192708333276</v>
      </c>
      <c r="L126" s="58">
        <f>SUM(K108-K126)</f>
        <v>6620.8072916667243</v>
      </c>
      <c r="M126" s="28"/>
      <c r="N126" s="25" t="s">
        <v>24</v>
      </c>
      <c r="O126" s="59">
        <f>SUM(O125,-O109)+Q125</f>
        <v>-1022.239583333314</v>
      </c>
      <c r="P126" s="58">
        <f>SUM(O108-O126)</f>
        <v>20022.239583333314</v>
      </c>
      <c r="Q126" s="28"/>
      <c r="R126" s="4"/>
      <c r="S126" s="4"/>
      <c r="T126" s="4"/>
      <c r="U126" s="4"/>
      <c r="V126" s="4"/>
    </row>
    <row r="127" spans="1:22" ht="16.5" customHeight="1">
      <c r="A127" s="21"/>
      <c r="B127" s="25" t="s">
        <v>25</v>
      </c>
      <c r="C127" s="59">
        <f>SUM(C126-C109)+E126</f>
        <v>-47622.000000000015</v>
      </c>
      <c r="D127" s="58">
        <f>SUM(C108-C127)</f>
        <v>85622.000000000015</v>
      </c>
      <c r="E127" s="28"/>
      <c r="F127" s="25" t="s">
        <v>25</v>
      </c>
      <c r="G127" s="59">
        <f>SUM(G126-G109)+I126</f>
        <v>-143233.75</v>
      </c>
      <c r="H127" s="58">
        <f>SUM(G108-G127)</f>
        <v>181233.75</v>
      </c>
      <c r="I127" s="28"/>
      <c r="J127" s="25" t="s">
        <v>25</v>
      </c>
      <c r="K127" s="59">
        <f>SUM(K126-K109)+M126</f>
        <v>12349.499999999942</v>
      </c>
      <c r="L127" s="58">
        <f>SUM(K108-K127)</f>
        <v>6650.5000000000582</v>
      </c>
      <c r="M127" s="28"/>
      <c r="N127" s="25" t="s">
        <v>25</v>
      </c>
      <c r="O127" s="59">
        <f>SUM(O126-O109)+Q126</f>
        <v>-1192.9999999999807</v>
      </c>
      <c r="P127" s="58">
        <f>SUM(O108-O127)</f>
        <v>20192.999999999982</v>
      </c>
      <c r="Q127" s="28"/>
      <c r="R127" s="4"/>
      <c r="S127" s="4"/>
      <c r="T127" s="4"/>
      <c r="U127" s="4"/>
      <c r="V127" s="4"/>
    </row>
    <row r="128" spans="1:22" ht="16.5" customHeight="1">
      <c r="A128" s="4"/>
      <c r="B128" s="5"/>
      <c r="C128" s="6"/>
      <c r="D128" s="7" t="s">
        <v>0</v>
      </c>
      <c r="E128" s="8"/>
      <c r="F128" s="5"/>
      <c r="G128" s="12"/>
      <c r="H128" s="13">
        <v>95</v>
      </c>
      <c r="I128" s="14"/>
      <c r="J128" s="5"/>
      <c r="K128" s="15"/>
      <c r="L128" s="16" t="s">
        <v>2</v>
      </c>
      <c r="M128" s="17"/>
      <c r="N128" s="5"/>
      <c r="O128" s="9"/>
      <c r="P128" s="10" t="s">
        <v>1</v>
      </c>
      <c r="Q128" s="11"/>
      <c r="R128" s="4"/>
      <c r="S128" s="4"/>
      <c r="T128" s="4"/>
      <c r="U128" s="4"/>
      <c r="V128" s="4"/>
    </row>
    <row r="129" spans="1:22" ht="16.5" customHeight="1">
      <c r="A129" s="21"/>
      <c r="B129" s="18" t="s">
        <v>3</v>
      </c>
      <c r="C129" s="19">
        <f>C108</f>
        <v>38000</v>
      </c>
      <c r="D129" s="87" t="s">
        <v>31</v>
      </c>
      <c r="E129" s="88"/>
      <c r="F129" s="18" t="s">
        <v>3</v>
      </c>
      <c r="G129" s="19">
        <f>G108</f>
        <v>38000</v>
      </c>
      <c r="H129" s="4"/>
      <c r="I129" s="21"/>
      <c r="J129" s="18" t="s">
        <v>3</v>
      </c>
      <c r="K129" s="19">
        <f>K108</f>
        <v>19000</v>
      </c>
      <c r="L129" s="4"/>
      <c r="M129" s="4"/>
      <c r="N129" s="18" t="s">
        <v>3</v>
      </c>
      <c r="O129" s="19">
        <f>O108</f>
        <v>19000</v>
      </c>
      <c r="P129" s="4"/>
      <c r="Q129" s="21"/>
      <c r="R129" s="4"/>
      <c r="S129" s="4"/>
      <c r="T129" s="4"/>
      <c r="U129" s="4"/>
      <c r="V129" s="4"/>
    </row>
    <row r="130" spans="1:22" ht="16.5" customHeight="1">
      <c r="A130" s="21"/>
      <c r="B130" s="18" t="s">
        <v>5</v>
      </c>
      <c r="C130" s="57">
        <f>C109</f>
        <v>891.89583333333337</v>
      </c>
      <c r="D130" s="89"/>
      <c r="E130" s="90"/>
      <c r="F130" s="18" t="s">
        <v>5</v>
      </c>
      <c r="G130" s="57">
        <f>G109</f>
        <v>1650.3515625</v>
      </c>
      <c r="H130" s="27"/>
      <c r="I130" s="23"/>
      <c r="J130" s="18" t="s">
        <v>5</v>
      </c>
      <c r="K130" s="57">
        <f>K109</f>
        <v>29.692708333333332</v>
      </c>
      <c r="L130" s="27"/>
      <c r="M130" s="27"/>
      <c r="N130" s="18" t="s">
        <v>5</v>
      </c>
      <c r="O130" s="57">
        <f>O109</f>
        <v>170.76041666666666</v>
      </c>
      <c r="P130" s="27"/>
      <c r="Q130" s="23"/>
      <c r="R130" s="4"/>
      <c r="S130" s="4"/>
      <c r="T130" s="4"/>
      <c r="U130" s="4"/>
      <c r="V130" s="4"/>
    </row>
    <row r="131" spans="1:22" ht="16.5" customHeight="1">
      <c r="A131" s="4"/>
      <c r="B131" s="5"/>
      <c r="C131" s="28" t="s">
        <v>6</v>
      </c>
      <c r="D131" s="28" t="s">
        <v>7</v>
      </c>
      <c r="E131" s="28" t="s">
        <v>8</v>
      </c>
      <c r="F131" s="5"/>
      <c r="G131" s="28" t="s">
        <v>6</v>
      </c>
      <c r="H131" s="28" t="s">
        <v>7</v>
      </c>
      <c r="I131" s="28" t="s">
        <v>8</v>
      </c>
      <c r="J131" s="5"/>
      <c r="K131" s="28" t="s">
        <v>6</v>
      </c>
      <c r="L131" s="28" t="s">
        <v>7</v>
      </c>
      <c r="M131" s="28" t="s">
        <v>8</v>
      </c>
      <c r="N131" s="5"/>
      <c r="O131" s="28" t="s">
        <v>6</v>
      </c>
      <c r="P131" s="28" t="s">
        <v>7</v>
      </c>
      <c r="Q131" s="28" t="s">
        <v>8</v>
      </c>
      <c r="R131" s="4"/>
      <c r="S131" s="4"/>
      <c r="T131" s="4"/>
      <c r="U131" s="4"/>
      <c r="V131" s="4"/>
    </row>
    <row r="132" spans="1:22" ht="18" customHeight="1">
      <c r="A132" s="21"/>
      <c r="B132" s="25" t="s">
        <v>9</v>
      </c>
      <c r="C132" s="59">
        <f>C127</f>
        <v>-47622.000000000015</v>
      </c>
      <c r="D132" s="59"/>
      <c r="E132" s="28"/>
      <c r="F132" s="25" t="s">
        <v>9</v>
      </c>
      <c r="G132" s="59">
        <f>G127</f>
        <v>-143233.75</v>
      </c>
      <c r="H132" s="59"/>
      <c r="I132" s="28"/>
      <c r="J132" s="25" t="s">
        <v>9</v>
      </c>
      <c r="K132" s="59">
        <f>K127</f>
        <v>12349.499999999942</v>
      </c>
      <c r="L132" s="59"/>
      <c r="M132" s="28"/>
      <c r="N132" s="25" t="s">
        <v>9</v>
      </c>
      <c r="O132" s="59">
        <f>O127</f>
        <v>-1192.9999999999807</v>
      </c>
      <c r="P132" s="59"/>
      <c r="Q132" s="28"/>
      <c r="R132" s="4"/>
      <c r="S132" s="4"/>
      <c r="T132" s="4"/>
      <c r="U132" s="4"/>
      <c r="V132" s="4"/>
    </row>
    <row r="133" spans="1:22" ht="16.5" customHeight="1">
      <c r="A133" s="21"/>
      <c r="B133" s="25" t="s">
        <v>10</v>
      </c>
      <c r="C133" s="59">
        <f>SUM(C132,-C130)+E132</f>
        <v>-48513.89583333335</v>
      </c>
      <c r="D133" s="58">
        <f>SUM(C129-C133)</f>
        <v>86513.895833333343</v>
      </c>
      <c r="E133" s="28"/>
      <c r="F133" s="25" t="s">
        <v>10</v>
      </c>
      <c r="G133" s="59">
        <f>SUM(G132,-G130)+I132</f>
        <v>-144884.1015625</v>
      </c>
      <c r="H133" s="58">
        <f>SUM(G129-G133)</f>
        <v>182884.1015625</v>
      </c>
      <c r="I133" s="28"/>
      <c r="J133" s="25" t="s">
        <v>10</v>
      </c>
      <c r="K133" s="59">
        <f>SUM(K132,-K130)+M132</f>
        <v>12319.807291666608</v>
      </c>
      <c r="L133" s="58">
        <f>SUM(K129-K133)</f>
        <v>6680.1927083333921</v>
      </c>
      <c r="M133" s="28"/>
      <c r="N133" s="25" t="s">
        <v>10</v>
      </c>
      <c r="O133" s="59">
        <f>SUM(O132,-O130)+Q132</f>
        <v>-1363.7604166666474</v>
      </c>
      <c r="P133" s="58">
        <f>SUM(O129-O133)</f>
        <v>20363.760416666646</v>
      </c>
      <c r="Q133" s="28"/>
      <c r="R133" s="4"/>
      <c r="S133" s="4"/>
      <c r="T133" s="4"/>
      <c r="U133" s="4"/>
      <c r="V133" s="4"/>
    </row>
    <row r="134" spans="1:22" ht="16.5" customHeight="1">
      <c r="A134" s="21"/>
      <c r="B134" s="25" t="s">
        <v>11</v>
      </c>
      <c r="C134" s="59">
        <f>SUM(C133,-C130)+E133</f>
        <v>-49405.791666666686</v>
      </c>
      <c r="D134" s="58">
        <f>SUM(C129-C134)</f>
        <v>87405.791666666686</v>
      </c>
      <c r="E134" s="28"/>
      <c r="F134" s="25" t="s">
        <v>11</v>
      </c>
      <c r="G134" s="59">
        <f>SUM(G133,-G130)+I133</f>
        <v>-146534.453125</v>
      </c>
      <c r="H134" s="58">
        <f>SUM(G129-G134)</f>
        <v>184534.453125</v>
      </c>
      <c r="I134" s="28"/>
      <c r="J134" s="25" t="s">
        <v>11</v>
      </c>
      <c r="K134" s="59">
        <f>SUM(K133,-K130)+M133</f>
        <v>12290.114583333274</v>
      </c>
      <c r="L134" s="58">
        <f>SUM(K129-K134)</f>
        <v>6709.8854166667261</v>
      </c>
      <c r="M134" s="28"/>
      <c r="N134" s="25" t="s">
        <v>11</v>
      </c>
      <c r="O134" s="59">
        <f>SUM(O133,-O130)+Q133</f>
        <v>-1534.5208333333142</v>
      </c>
      <c r="P134" s="58">
        <f>SUM(O129-O134)</f>
        <v>20534.520833333314</v>
      </c>
      <c r="Q134" s="28"/>
      <c r="R134" s="4"/>
      <c r="S134" s="4"/>
      <c r="T134" s="4"/>
      <c r="U134" s="4"/>
      <c r="V134" s="4"/>
    </row>
    <row r="135" spans="1:22" ht="16.5" customHeight="1">
      <c r="A135" s="21"/>
      <c r="B135" s="25" t="s">
        <v>12</v>
      </c>
      <c r="C135" s="59">
        <f>SUM(C134,-C130)+E134</f>
        <v>-50297.687500000022</v>
      </c>
      <c r="D135" s="58">
        <f>SUM(C129-C135)</f>
        <v>88297.687500000029</v>
      </c>
      <c r="E135" s="28"/>
      <c r="F135" s="25" t="s">
        <v>12</v>
      </c>
      <c r="G135" s="59">
        <f>SUM(G134,-G130)+I134</f>
        <v>-148184.8046875</v>
      </c>
      <c r="H135" s="58">
        <f>SUM(G129-G135)</f>
        <v>186184.8046875</v>
      </c>
      <c r="I135" s="28"/>
      <c r="J135" s="25" t="s">
        <v>12</v>
      </c>
      <c r="K135" s="59">
        <f>SUM(K134,-K130)+M134</f>
        <v>12260.42187499994</v>
      </c>
      <c r="L135" s="58">
        <f>SUM(K129-K135)</f>
        <v>6739.57812500006</v>
      </c>
      <c r="M135" s="28"/>
      <c r="N135" s="25" t="s">
        <v>12</v>
      </c>
      <c r="O135" s="59">
        <f>SUM(O134,-O130)+Q134</f>
        <v>-1705.2812499999809</v>
      </c>
      <c r="P135" s="58">
        <f>SUM(O129-O135)</f>
        <v>20705.281249999982</v>
      </c>
      <c r="Q135" s="28"/>
      <c r="R135" s="4"/>
      <c r="S135" s="4"/>
      <c r="T135" s="4"/>
      <c r="U135" s="4"/>
      <c r="V135" s="4"/>
    </row>
    <row r="136" spans="1:22" ht="16.5" customHeight="1">
      <c r="A136" s="21"/>
      <c r="B136" s="25" t="s">
        <v>13</v>
      </c>
      <c r="C136" s="59">
        <f>SUM(C135-C130+E135)</f>
        <v>-51189.583333333358</v>
      </c>
      <c r="D136" s="58">
        <f>SUM(C129-C136)</f>
        <v>89189.583333333358</v>
      </c>
      <c r="E136" s="28"/>
      <c r="F136" s="25" t="s">
        <v>13</v>
      </c>
      <c r="G136" s="59">
        <f>SUM(G135-G130+I135)</f>
        <v>-149835.15625</v>
      </c>
      <c r="H136" s="58">
        <f>SUM(G129-G136)</f>
        <v>187835.15625</v>
      </c>
      <c r="I136" s="28"/>
      <c r="J136" s="25" t="s">
        <v>13</v>
      </c>
      <c r="K136" s="59">
        <f>SUM(K135-K130+M135)</f>
        <v>12230.729166666606</v>
      </c>
      <c r="L136" s="58">
        <f>SUM(K129-K136)</f>
        <v>6769.270833333394</v>
      </c>
      <c r="M136" s="28"/>
      <c r="N136" s="25" t="s">
        <v>13</v>
      </c>
      <c r="O136" s="59">
        <f>SUM(O135-O130+Q135)</f>
        <v>-1876.0416666666476</v>
      </c>
      <c r="P136" s="58">
        <f>SUM(O129-O136)</f>
        <v>20876.041666666646</v>
      </c>
      <c r="Q136" s="28"/>
      <c r="R136" s="4"/>
      <c r="S136" s="4"/>
      <c r="T136" s="4"/>
      <c r="U136" s="4"/>
      <c r="V136" s="4"/>
    </row>
    <row r="137" spans="1:22" ht="16.5" customHeight="1">
      <c r="A137" s="21"/>
      <c r="B137" s="25" t="s">
        <v>14</v>
      </c>
      <c r="C137" s="59">
        <f>SUM(C136-C130+E136)</f>
        <v>-52081.479166666693</v>
      </c>
      <c r="D137" s="58">
        <f>SUM(C129-C137)</f>
        <v>90081.479166666686</v>
      </c>
      <c r="E137" s="28"/>
      <c r="F137" s="25" t="s">
        <v>14</v>
      </c>
      <c r="G137" s="59">
        <f>SUM(G136-G130+I136)</f>
        <v>-151485.5078125</v>
      </c>
      <c r="H137" s="58">
        <f>SUM(G129-G137)</f>
        <v>189485.5078125</v>
      </c>
      <c r="I137" s="28"/>
      <c r="J137" s="25" t="s">
        <v>14</v>
      </c>
      <c r="K137" s="59">
        <f>SUM(K136-K130+M136)</f>
        <v>12201.036458333272</v>
      </c>
      <c r="L137" s="58">
        <f>SUM(K129-K137)</f>
        <v>6798.9635416667279</v>
      </c>
      <c r="M137" s="28"/>
      <c r="N137" s="25" t="s">
        <v>14</v>
      </c>
      <c r="O137" s="59">
        <f>SUM(O136-O130+Q136)</f>
        <v>-2046.8020833333144</v>
      </c>
      <c r="P137" s="58">
        <f>SUM(O129-O137)</f>
        <v>21046.802083333314</v>
      </c>
      <c r="Q137" s="28"/>
      <c r="R137" s="4"/>
      <c r="S137" s="4"/>
      <c r="T137" s="4"/>
      <c r="U137" s="4"/>
      <c r="V137" s="4"/>
    </row>
    <row r="138" spans="1:22" ht="16.5" customHeight="1">
      <c r="A138" s="21"/>
      <c r="B138" s="25" t="s">
        <v>15</v>
      </c>
      <c r="C138" s="59">
        <f>SUM(C137,-C130)+E137</f>
        <v>-52973.375000000029</v>
      </c>
      <c r="D138" s="58">
        <f>SUM(C129-C138)</f>
        <v>90973.375000000029</v>
      </c>
      <c r="E138" s="28"/>
      <c r="F138" s="25" t="s">
        <v>15</v>
      </c>
      <c r="G138" s="59">
        <f>SUM(G137,-G130)+I137</f>
        <v>-153135.859375</v>
      </c>
      <c r="H138" s="58">
        <f>SUM(G129-G138)</f>
        <v>191135.859375</v>
      </c>
      <c r="I138" s="28"/>
      <c r="J138" s="25" t="s">
        <v>15</v>
      </c>
      <c r="K138" s="59">
        <f>SUM(K137,-K130)+M137</f>
        <v>12171.343749999938</v>
      </c>
      <c r="L138" s="58">
        <f>SUM(K129-K138)</f>
        <v>6828.6562500000618</v>
      </c>
      <c r="M138" s="28"/>
      <c r="N138" s="25" t="s">
        <v>15</v>
      </c>
      <c r="O138" s="59">
        <f>SUM(O137,-O130)+Q137</f>
        <v>-2217.5624999999809</v>
      </c>
      <c r="P138" s="58">
        <f>SUM(O129-O138)</f>
        <v>21217.562499999982</v>
      </c>
      <c r="Q138" s="28"/>
      <c r="R138" s="4"/>
      <c r="S138" s="4"/>
      <c r="T138" s="4"/>
      <c r="U138" s="4"/>
      <c r="V138" s="4"/>
    </row>
    <row r="139" spans="1:22" ht="16.5" customHeight="1">
      <c r="A139" s="21"/>
      <c r="B139" s="25" t="s">
        <v>16</v>
      </c>
      <c r="C139" s="59">
        <f>SUM(C138,-C130)+E138</f>
        <v>-53865.270833333365</v>
      </c>
      <c r="D139" s="58">
        <f>SUM(C129-C139)</f>
        <v>91865.270833333372</v>
      </c>
      <c r="E139" s="28"/>
      <c r="F139" s="25" t="s">
        <v>16</v>
      </c>
      <c r="G139" s="59">
        <f>SUM(G138,-G130)+I138</f>
        <v>-154786.2109375</v>
      </c>
      <c r="H139" s="58">
        <f>SUM(G129-G139)</f>
        <v>192786.2109375</v>
      </c>
      <c r="I139" s="28"/>
      <c r="J139" s="25" t="s">
        <v>16</v>
      </c>
      <c r="K139" s="59">
        <f>SUM(K138,-K130)+M138</f>
        <v>12141.651041666604</v>
      </c>
      <c r="L139" s="58">
        <f>SUM(K129-K139)</f>
        <v>6858.3489583333958</v>
      </c>
      <c r="M139" s="28"/>
      <c r="N139" s="25" t="s">
        <v>16</v>
      </c>
      <c r="O139" s="59">
        <f>SUM(O138,-O130)+Q138</f>
        <v>-2388.3229166666474</v>
      </c>
      <c r="P139" s="58">
        <f>SUM(O129-O139)</f>
        <v>21388.322916666646</v>
      </c>
      <c r="Q139" s="28"/>
      <c r="R139" s="4"/>
      <c r="S139" s="4"/>
      <c r="T139" s="4"/>
      <c r="U139" s="4"/>
      <c r="V139" s="4"/>
    </row>
    <row r="140" spans="1:22" ht="16.5" customHeight="1">
      <c r="A140" s="21"/>
      <c r="B140" s="25" t="s">
        <v>17</v>
      </c>
      <c r="C140" s="59">
        <f>SUM(C139,-C130)+E139</f>
        <v>-54757.166666666701</v>
      </c>
      <c r="D140" s="58">
        <f>SUM(C129-C140)</f>
        <v>92757.166666666701</v>
      </c>
      <c r="E140" s="28"/>
      <c r="F140" s="25" t="s">
        <v>17</v>
      </c>
      <c r="G140" s="59">
        <f>SUM(G139,-G130)+I139</f>
        <v>-156436.5625</v>
      </c>
      <c r="H140" s="58">
        <f>SUM(G129-G140)</f>
        <v>194436.5625</v>
      </c>
      <c r="I140" s="28"/>
      <c r="J140" s="25" t="s">
        <v>17</v>
      </c>
      <c r="K140" s="59">
        <f>SUM(K139,-K130)+M139</f>
        <v>12111.95833333327</v>
      </c>
      <c r="L140" s="58">
        <f>SUM(K129-K140)</f>
        <v>6888.0416666667297</v>
      </c>
      <c r="M140" s="28"/>
      <c r="N140" s="25" t="s">
        <v>17</v>
      </c>
      <c r="O140" s="59">
        <f>SUM(O139,-O130)+Q139</f>
        <v>-2559.0833333333139</v>
      </c>
      <c r="P140" s="58">
        <f>SUM(O129-O140)</f>
        <v>21559.083333333314</v>
      </c>
      <c r="Q140" s="28"/>
      <c r="R140" s="4"/>
      <c r="S140" s="4"/>
      <c r="T140" s="4"/>
      <c r="U140" s="4"/>
      <c r="V140" s="4"/>
    </row>
    <row r="141" spans="1:22" ht="16.5" customHeight="1">
      <c r="A141" s="21"/>
      <c r="B141" s="25" t="s">
        <v>18</v>
      </c>
      <c r="C141" s="59">
        <f>SUM(C140,-C130)+E140</f>
        <v>-55649.062500000036</v>
      </c>
      <c r="D141" s="58">
        <f>SUM(C129-C141)</f>
        <v>93649.062500000029</v>
      </c>
      <c r="E141" s="28"/>
      <c r="F141" s="25" t="s">
        <v>18</v>
      </c>
      <c r="G141" s="59">
        <f>SUM(G140,-G130)+I140</f>
        <v>-158086.9140625</v>
      </c>
      <c r="H141" s="58">
        <f>SUM(G129-G141)</f>
        <v>196086.9140625</v>
      </c>
      <c r="I141" s="28"/>
      <c r="J141" s="25" t="s">
        <v>18</v>
      </c>
      <c r="K141" s="59">
        <f>SUM(K140,-K130)+M140</f>
        <v>12082.265624999936</v>
      </c>
      <c r="L141" s="58">
        <f>SUM(K129-K141)</f>
        <v>6917.7343750000637</v>
      </c>
      <c r="M141" s="28"/>
      <c r="N141" s="25" t="s">
        <v>18</v>
      </c>
      <c r="O141" s="59">
        <f>SUM(O140,-O130)+Q140</f>
        <v>-2729.8437499999804</v>
      </c>
      <c r="P141" s="58">
        <f>SUM(O129-O141)</f>
        <v>21729.843749999982</v>
      </c>
      <c r="Q141" s="28"/>
      <c r="R141" s="4"/>
      <c r="S141" s="4"/>
      <c r="T141" s="4"/>
      <c r="U141" s="4"/>
      <c r="V141" s="4"/>
    </row>
    <row r="142" spans="1:22" ht="16.5" customHeight="1">
      <c r="A142" s="21"/>
      <c r="B142" s="25" t="s">
        <v>19</v>
      </c>
      <c r="C142" s="59">
        <f>SUM(C141,-C130)+E141</f>
        <v>-56540.958333333372</v>
      </c>
      <c r="D142" s="58">
        <f>SUM(C129-C142)</f>
        <v>94540.958333333372</v>
      </c>
      <c r="E142" s="28"/>
      <c r="F142" s="25" t="s">
        <v>19</v>
      </c>
      <c r="G142" s="59">
        <f>SUM(G141,-G130)+I141</f>
        <v>-159737.265625</v>
      </c>
      <c r="H142" s="58">
        <f>SUM(G129-G142)</f>
        <v>197737.265625</v>
      </c>
      <c r="I142" s="28"/>
      <c r="J142" s="25" t="s">
        <v>19</v>
      </c>
      <c r="K142" s="59">
        <f>SUM(K141,-K130)+M141</f>
        <v>12052.572916666602</v>
      </c>
      <c r="L142" s="58">
        <f>SUM(K129-K142)</f>
        <v>6947.4270833333976</v>
      </c>
      <c r="M142" s="28"/>
      <c r="N142" s="25" t="s">
        <v>19</v>
      </c>
      <c r="O142" s="59">
        <f>SUM(O141,-O130)+Q141</f>
        <v>-2900.604166666647</v>
      </c>
      <c r="P142" s="58">
        <f>SUM(O129-O142)</f>
        <v>21900.604166666646</v>
      </c>
      <c r="Q142" s="28"/>
      <c r="R142" s="4"/>
      <c r="S142" s="4"/>
      <c r="T142" s="4"/>
      <c r="U142" s="4"/>
      <c r="V142" s="4"/>
    </row>
    <row r="143" spans="1:22" ht="16.5" customHeight="1">
      <c r="A143" s="21"/>
      <c r="B143" s="25" t="s">
        <v>20</v>
      </c>
      <c r="C143" s="59">
        <f>SUM(C142-C130)+E142</f>
        <v>-57432.854166666708</v>
      </c>
      <c r="D143" s="58">
        <f>SUM(C129-C143)</f>
        <v>95432.854166666715</v>
      </c>
      <c r="E143" s="28"/>
      <c r="F143" s="25" t="s">
        <v>20</v>
      </c>
      <c r="G143" s="59">
        <f>SUM(G142-G130)+I142</f>
        <v>-161387.6171875</v>
      </c>
      <c r="H143" s="58">
        <f>SUM(G129-G143)</f>
        <v>199387.6171875</v>
      </c>
      <c r="I143" s="28"/>
      <c r="J143" s="25" t="s">
        <v>20</v>
      </c>
      <c r="K143" s="59">
        <f>SUM(K142-K130)+M142</f>
        <v>12022.880208333268</v>
      </c>
      <c r="L143" s="58">
        <f>SUM(K129-K143)</f>
        <v>6977.1197916667315</v>
      </c>
      <c r="M143" s="28"/>
      <c r="N143" s="25" t="s">
        <v>20</v>
      </c>
      <c r="O143" s="59">
        <f>SUM(O142-O130)+Q142</f>
        <v>-3071.3645833333135</v>
      </c>
      <c r="P143" s="58">
        <f>SUM(O129-O143)</f>
        <v>22071.364583333314</v>
      </c>
      <c r="Q143" s="28"/>
      <c r="R143" s="4"/>
      <c r="S143" s="4"/>
      <c r="T143" s="4"/>
      <c r="U143" s="4"/>
      <c r="V143" s="4"/>
    </row>
    <row r="144" spans="1:22" ht="16.5" customHeight="1">
      <c r="A144" s="21"/>
      <c r="B144" s="25" t="s">
        <v>21</v>
      </c>
      <c r="C144" s="59">
        <f>SUM(C143-C130)+E143</f>
        <v>-58324.750000000044</v>
      </c>
      <c r="D144" s="58">
        <f>SUM(C129-C144)</f>
        <v>96324.750000000044</v>
      </c>
      <c r="E144" s="28"/>
      <c r="F144" s="25" t="s">
        <v>21</v>
      </c>
      <c r="G144" s="59">
        <f>SUM(G143-G130)+I143</f>
        <v>-163037.96875</v>
      </c>
      <c r="H144" s="58">
        <f>SUM(G129-G144)</f>
        <v>201037.96875</v>
      </c>
      <c r="I144" s="28"/>
      <c r="J144" s="25" t="s">
        <v>21</v>
      </c>
      <c r="K144" s="59">
        <f>SUM(K143-K130)+M143</f>
        <v>11993.187499999935</v>
      </c>
      <c r="L144" s="58">
        <f>SUM(K129-K144)</f>
        <v>7006.8125000000655</v>
      </c>
      <c r="M144" s="28"/>
      <c r="N144" s="25" t="s">
        <v>21</v>
      </c>
      <c r="O144" s="59">
        <f>SUM(O143-O130)+Q143</f>
        <v>-3242.12499999998</v>
      </c>
      <c r="P144" s="58">
        <f>SUM(O129-O144)</f>
        <v>22242.124999999978</v>
      </c>
      <c r="Q144" s="28"/>
      <c r="R144" s="4"/>
      <c r="S144" s="4"/>
      <c r="T144" s="4"/>
      <c r="U144" s="4"/>
      <c r="V144" s="4"/>
    </row>
    <row r="145" spans="1:22" ht="16.5" customHeight="1">
      <c r="A145" s="21"/>
      <c r="B145" s="25" t="s">
        <v>22</v>
      </c>
      <c r="C145" s="59">
        <f>SUM(C144-C130)+E144</f>
        <v>-59216.645833333379</v>
      </c>
      <c r="D145" s="58">
        <f>SUM(C129-C145)</f>
        <v>97216.645833333372</v>
      </c>
      <c r="E145" s="28"/>
      <c r="F145" s="25" t="s">
        <v>22</v>
      </c>
      <c r="G145" s="59">
        <f>SUM(G144-G130)+I144</f>
        <v>-164688.3203125</v>
      </c>
      <c r="H145" s="58">
        <f>SUM(G129-G145)</f>
        <v>202688.3203125</v>
      </c>
      <c r="I145" s="28"/>
      <c r="J145" s="25" t="s">
        <v>22</v>
      </c>
      <c r="K145" s="59">
        <f>SUM(K144-K130)+M144</f>
        <v>11963.494791666601</v>
      </c>
      <c r="L145" s="58">
        <f>SUM(K129-K145)</f>
        <v>7036.5052083333994</v>
      </c>
      <c r="M145" s="28"/>
      <c r="N145" s="25" t="s">
        <v>22</v>
      </c>
      <c r="O145" s="59">
        <f>SUM(O144-O130)+Q144</f>
        <v>-3412.8854166666465</v>
      </c>
      <c r="P145" s="58">
        <f>SUM(O129-O145)</f>
        <v>22412.885416666646</v>
      </c>
      <c r="Q145" s="28"/>
      <c r="R145" s="4"/>
      <c r="S145" s="4"/>
      <c r="T145" s="4"/>
      <c r="U145" s="4"/>
      <c r="V145" s="4"/>
    </row>
    <row r="146" spans="1:22" ht="16.5" customHeight="1">
      <c r="A146" s="21"/>
      <c r="B146" s="25" t="s">
        <v>23</v>
      </c>
      <c r="C146" s="59">
        <f>SUM(C145-C130)+E145</f>
        <v>-60108.541666666715</v>
      </c>
      <c r="D146" s="58">
        <f>SUM(C129-C146)</f>
        <v>98108.541666666715</v>
      </c>
      <c r="E146" s="28"/>
      <c r="F146" s="25" t="s">
        <v>23</v>
      </c>
      <c r="G146" s="59">
        <f>SUM(G145-G130)+I145</f>
        <v>-166338.671875</v>
      </c>
      <c r="H146" s="58">
        <f>SUM(G129-G146)</f>
        <v>204338.671875</v>
      </c>
      <c r="I146" s="28"/>
      <c r="J146" s="25" t="s">
        <v>23</v>
      </c>
      <c r="K146" s="59">
        <f>SUM(K145-K130)+M145</f>
        <v>11933.802083333267</v>
      </c>
      <c r="L146" s="58">
        <f>SUM(K129-K146)</f>
        <v>7066.1979166667334</v>
      </c>
      <c r="M146" s="28"/>
      <c r="N146" s="25" t="s">
        <v>23</v>
      </c>
      <c r="O146" s="59">
        <f>SUM(O145-O130)+Q145</f>
        <v>-3583.645833333313</v>
      </c>
      <c r="P146" s="58">
        <f>SUM(O129-O146)</f>
        <v>22583.645833333314</v>
      </c>
      <c r="Q146" s="28"/>
      <c r="R146" s="4"/>
      <c r="S146" s="4"/>
      <c r="T146" s="4"/>
      <c r="U146" s="4"/>
      <c r="V146" s="4"/>
    </row>
    <row r="147" spans="1:22" ht="16.5" customHeight="1">
      <c r="A147" s="21"/>
      <c r="B147" s="25" t="s">
        <v>24</v>
      </c>
      <c r="C147" s="59">
        <f>SUM(C146,-C130)+E146</f>
        <v>-61000.437500000051</v>
      </c>
      <c r="D147" s="58">
        <f>SUM(C129-C147)</f>
        <v>99000.437500000058</v>
      </c>
      <c r="E147" s="28"/>
      <c r="F147" s="25" t="s">
        <v>24</v>
      </c>
      <c r="G147" s="59">
        <f>SUM(G146,-G130)+I146</f>
        <v>-167989.0234375</v>
      </c>
      <c r="H147" s="58">
        <f>SUM(G129-G147)</f>
        <v>205989.0234375</v>
      </c>
      <c r="I147" s="28"/>
      <c r="J147" s="25" t="s">
        <v>24</v>
      </c>
      <c r="K147" s="59">
        <f>SUM(K146,-K130)+M146</f>
        <v>11904.109374999933</v>
      </c>
      <c r="L147" s="58">
        <f>SUM(K129-K147)</f>
        <v>7095.8906250000673</v>
      </c>
      <c r="M147" s="28"/>
      <c r="N147" s="25" t="s">
        <v>24</v>
      </c>
      <c r="O147" s="59">
        <f>SUM(O146,-O130)+Q146</f>
        <v>-3754.4062499999795</v>
      </c>
      <c r="P147" s="58">
        <f>SUM(O129-O147)</f>
        <v>22754.406249999978</v>
      </c>
      <c r="Q147" s="28"/>
      <c r="R147" s="4"/>
      <c r="S147" s="4"/>
      <c r="T147" s="4"/>
      <c r="U147" s="4"/>
      <c r="V147" s="4"/>
    </row>
    <row r="148" spans="1:22" ht="16.5" customHeight="1">
      <c r="A148" s="21"/>
      <c r="B148" s="25" t="s">
        <v>25</v>
      </c>
      <c r="C148" s="59">
        <f>SUM(C147-C130)+E147</f>
        <v>-61892.333333333387</v>
      </c>
      <c r="D148" s="58">
        <f>SUM(C129-C148)</f>
        <v>99892.333333333387</v>
      </c>
      <c r="E148" s="28"/>
      <c r="F148" s="25" t="s">
        <v>25</v>
      </c>
      <c r="G148" s="59">
        <f>SUM(G147-G130)+I147</f>
        <v>-169639.375</v>
      </c>
      <c r="H148" s="58">
        <f>SUM(G129-G148)</f>
        <v>207639.375</v>
      </c>
      <c r="I148" s="28"/>
      <c r="J148" s="25" t="s">
        <v>25</v>
      </c>
      <c r="K148" s="59">
        <f>SUM(K147-K130)+M147</f>
        <v>11874.416666666599</v>
      </c>
      <c r="L148" s="58">
        <f>SUM(K129-K148)</f>
        <v>7125.5833333334012</v>
      </c>
      <c r="M148" s="28"/>
      <c r="N148" s="25" t="s">
        <v>25</v>
      </c>
      <c r="O148" s="59">
        <f>SUM(O147-O130)+Q147</f>
        <v>-3925.1666666666461</v>
      </c>
      <c r="P148" s="58">
        <f>SUM(O129-O148)</f>
        <v>22925.166666666646</v>
      </c>
      <c r="Q148" s="28"/>
      <c r="R148" s="4"/>
      <c r="S148" s="4"/>
      <c r="T148" s="4"/>
      <c r="U148" s="4"/>
      <c r="V148" s="4"/>
    </row>
    <row r="149" spans="1:22" ht="16.5" customHeight="1">
      <c r="A149" s="4"/>
      <c r="B149" s="5"/>
      <c r="C149" s="6"/>
      <c r="D149" s="7" t="s">
        <v>0</v>
      </c>
      <c r="E149" s="8"/>
      <c r="F149" s="5"/>
      <c r="G149" s="12"/>
      <c r="H149" s="13">
        <v>95</v>
      </c>
      <c r="I149" s="14"/>
      <c r="J149" s="5"/>
      <c r="K149" s="15"/>
      <c r="L149" s="16" t="s">
        <v>2</v>
      </c>
      <c r="M149" s="17"/>
      <c r="N149" s="5"/>
      <c r="O149" s="9"/>
      <c r="P149" s="10" t="s">
        <v>1</v>
      </c>
      <c r="Q149" s="11"/>
      <c r="R149" s="4"/>
      <c r="S149" s="4"/>
      <c r="T149" s="4"/>
      <c r="U149" s="4"/>
      <c r="V149" s="4"/>
    </row>
    <row r="150" spans="1:22" ht="16.5" customHeight="1">
      <c r="A150" s="21"/>
      <c r="B150" s="18" t="s">
        <v>3</v>
      </c>
      <c r="C150" s="19">
        <f>C129</f>
        <v>38000</v>
      </c>
      <c r="D150" s="83" t="s">
        <v>4</v>
      </c>
      <c r="E150" s="84"/>
      <c r="F150" s="18" t="s">
        <v>3</v>
      </c>
      <c r="G150" s="19">
        <f>G129</f>
        <v>38000</v>
      </c>
      <c r="H150" s="4"/>
      <c r="I150" s="21"/>
      <c r="J150" s="18" t="s">
        <v>3</v>
      </c>
      <c r="K150" s="19">
        <f>K129</f>
        <v>19000</v>
      </c>
      <c r="L150" s="4"/>
      <c r="M150" s="4"/>
      <c r="N150" s="18" t="s">
        <v>3</v>
      </c>
      <c r="O150" s="19">
        <f>O129</f>
        <v>19000</v>
      </c>
      <c r="P150" s="4"/>
      <c r="Q150" s="21"/>
      <c r="R150" s="4"/>
      <c r="S150" s="4"/>
      <c r="T150" s="4"/>
      <c r="U150" s="4"/>
      <c r="V150" s="4"/>
    </row>
    <row r="151" spans="1:22" ht="16.5" customHeight="1">
      <c r="A151" s="21"/>
      <c r="B151" s="18" t="s">
        <v>5</v>
      </c>
      <c r="C151" s="57">
        <f>C130</f>
        <v>891.89583333333337</v>
      </c>
      <c r="D151" s="85"/>
      <c r="E151" s="86"/>
      <c r="F151" s="18" t="s">
        <v>5</v>
      </c>
      <c r="G151" s="57">
        <f>G130</f>
        <v>1650.3515625</v>
      </c>
      <c r="H151" s="27"/>
      <c r="I151" s="23"/>
      <c r="J151" s="18" t="s">
        <v>5</v>
      </c>
      <c r="K151" s="57">
        <f>K130</f>
        <v>29.692708333333332</v>
      </c>
      <c r="L151" s="27"/>
      <c r="M151" s="27"/>
      <c r="N151" s="18" t="s">
        <v>5</v>
      </c>
      <c r="O151" s="57">
        <f>O130</f>
        <v>170.76041666666666</v>
      </c>
      <c r="P151" s="27"/>
      <c r="Q151" s="23"/>
      <c r="R151" s="4"/>
      <c r="S151" s="4"/>
      <c r="T151" s="4"/>
      <c r="U151" s="4"/>
      <c r="V151" s="4"/>
    </row>
    <row r="152" spans="1:22" ht="16.5" customHeight="1">
      <c r="A152" s="4"/>
      <c r="B152" s="5"/>
      <c r="C152" s="28" t="s">
        <v>6</v>
      </c>
      <c r="D152" s="28" t="s">
        <v>7</v>
      </c>
      <c r="E152" s="28" t="s">
        <v>8</v>
      </c>
      <c r="F152" s="5"/>
      <c r="G152" s="28" t="s">
        <v>6</v>
      </c>
      <c r="H152" s="28" t="s">
        <v>7</v>
      </c>
      <c r="I152" s="28" t="s">
        <v>8</v>
      </c>
      <c r="J152" s="5"/>
      <c r="K152" s="28" t="s">
        <v>6</v>
      </c>
      <c r="L152" s="28" t="s">
        <v>7</v>
      </c>
      <c r="M152" s="28" t="s">
        <v>8</v>
      </c>
      <c r="N152" s="5"/>
      <c r="O152" s="28" t="s">
        <v>6</v>
      </c>
      <c r="P152" s="28" t="s">
        <v>7</v>
      </c>
      <c r="Q152" s="28" t="s">
        <v>8</v>
      </c>
      <c r="R152" s="4"/>
      <c r="S152" s="4"/>
      <c r="T152" s="4"/>
      <c r="U152" s="4"/>
      <c r="V152" s="4"/>
    </row>
    <row r="153" spans="1:22" ht="18" customHeight="1">
      <c r="A153" s="21"/>
      <c r="B153" s="25" t="s">
        <v>9</v>
      </c>
      <c r="C153" s="59">
        <f>C148</f>
        <v>-61892.333333333387</v>
      </c>
      <c r="D153" s="59"/>
      <c r="E153" s="28"/>
      <c r="F153" s="25" t="s">
        <v>9</v>
      </c>
      <c r="G153" s="59">
        <f>G148</f>
        <v>-169639.375</v>
      </c>
      <c r="H153" s="59"/>
      <c r="I153" s="28"/>
      <c r="J153" s="25" t="s">
        <v>9</v>
      </c>
      <c r="K153" s="59">
        <f>K148</f>
        <v>11874.416666666599</v>
      </c>
      <c r="L153" s="59"/>
      <c r="M153" s="28"/>
      <c r="N153" s="25" t="s">
        <v>9</v>
      </c>
      <c r="O153" s="59">
        <f>O148</f>
        <v>-3925.1666666666461</v>
      </c>
      <c r="P153" s="59"/>
      <c r="Q153" s="28"/>
      <c r="R153" s="4"/>
      <c r="S153" s="4"/>
      <c r="T153" s="4"/>
      <c r="U153" s="4"/>
      <c r="V153" s="4"/>
    </row>
    <row r="154" spans="1:22" ht="16.5" customHeight="1">
      <c r="A154" s="21"/>
      <c r="B154" s="25" t="s">
        <v>10</v>
      </c>
      <c r="C154" s="59">
        <f>SUM(C153,-C151)+E153</f>
        <v>-62784.229166666722</v>
      </c>
      <c r="D154" s="58">
        <f>SUM(C150-C154)</f>
        <v>100784.22916666672</v>
      </c>
      <c r="E154" s="28"/>
      <c r="F154" s="25" t="s">
        <v>10</v>
      </c>
      <c r="G154" s="59">
        <f>SUM(G153,-G151)+I153</f>
        <v>-171289.7265625</v>
      </c>
      <c r="H154" s="58">
        <f>SUM(G150-G154)</f>
        <v>209289.7265625</v>
      </c>
      <c r="I154" s="28"/>
      <c r="J154" s="25" t="s">
        <v>10</v>
      </c>
      <c r="K154" s="59">
        <f>SUM(K153,-K151)+M153</f>
        <v>11844.723958333265</v>
      </c>
      <c r="L154" s="58">
        <f>SUM(K150-K154)</f>
        <v>7155.2760416667352</v>
      </c>
      <c r="M154" s="28"/>
      <c r="N154" s="25" t="s">
        <v>10</v>
      </c>
      <c r="O154" s="59">
        <f>SUM(O153,-O151)+Q153</f>
        <v>-4095.9270833333126</v>
      </c>
      <c r="P154" s="58">
        <f>SUM(O150-O154)</f>
        <v>23095.927083333314</v>
      </c>
      <c r="Q154" s="28"/>
      <c r="R154" s="4"/>
      <c r="S154" s="4"/>
      <c r="T154" s="4"/>
      <c r="U154" s="4"/>
      <c r="V154" s="4"/>
    </row>
    <row r="155" spans="1:22" ht="16.5" customHeight="1">
      <c r="A155" s="21"/>
      <c r="B155" s="25" t="s">
        <v>11</v>
      </c>
      <c r="C155" s="59">
        <f>SUM(C154,-C151)+E154</f>
        <v>-63676.125000000058</v>
      </c>
      <c r="D155" s="58">
        <f>SUM(C150-C155)</f>
        <v>101676.12500000006</v>
      </c>
      <c r="E155" s="28"/>
      <c r="F155" s="25" t="s">
        <v>11</v>
      </c>
      <c r="G155" s="59">
        <f>SUM(G154,-G151)+I154</f>
        <v>-172940.078125</v>
      </c>
      <c r="H155" s="58">
        <f>SUM(G150-G155)</f>
        <v>210940.078125</v>
      </c>
      <c r="I155" s="28"/>
      <c r="J155" s="25" t="s">
        <v>11</v>
      </c>
      <c r="K155" s="59">
        <f>SUM(K154,-K151)+M154</f>
        <v>11815.031249999931</v>
      </c>
      <c r="L155" s="58">
        <f>SUM(K150-K155)</f>
        <v>7184.9687500000691</v>
      </c>
      <c r="M155" s="28"/>
      <c r="N155" s="25" t="s">
        <v>11</v>
      </c>
      <c r="O155" s="59">
        <f>SUM(O154,-O151)+Q154</f>
        <v>-4266.6874999999791</v>
      </c>
      <c r="P155" s="58">
        <f>SUM(O150-O155)</f>
        <v>23266.687499999978</v>
      </c>
      <c r="Q155" s="28"/>
      <c r="R155" s="4"/>
      <c r="S155" s="4"/>
      <c r="T155" s="4"/>
      <c r="U155" s="4"/>
      <c r="V155" s="4"/>
    </row>
    <row r="156" spans="1:22" ht="16.5" customHeight="1">
      <c r="A156" s="21"/>
      <c r="B156" s="25" t="s">
        <v>12</v>
      </c>
      <c r="C156" s="59">
        <f>SUM(C155,-C151)+E155</f>
        <v>-64568.020833333394</v>
      </c>
      <c r="D156" s="58">
        <f>SUM(C150-C156)</f>
        <v>102568.0208333334</v>
      </c>
      <c r="E156" s="28"/>
      <c r="F156" s="25" t="s">
        <v>12</v>
      </c>
      <c r="G156" s="59">
        <f>SUM(G155,-G151)+I155</f>
        <v>-174590.4296875</v>
      </c>
      <c r="H156" s="58">
        <f>SUM(G150-G156)</f>
        <v>212590.4296875</v>
      </c>
      <c r="I156" s="28"/>
      <c r="J156" s="25" t="s">
        <v>12</v>
      </c>
      <c r="K156" s="59">
        <f>SUM(K155,-K151)+M155</f>
        <v>11785.338541666597</v>
      </c>
      <c r="L156" s="58">
        <f>SUM(K150-K156)</f>
        <v>7214.6614583334031</v>
      </c>
      <c r="M156" s="28"/>
      <c r="N156" s="25" t="s">
        <v>12</v>
      </c>
      <c r="O156" s="59">
        <f>SUM(O155,-O151)+Q155</f>
        <v>-4437.4479166666461</v>
      </c>
      <c r="P156" s="58">
        <f>SUM(O150-O156)</f>
        <v>23437.447916666646</v>
      </c>
      <c r="Q156" s="28"/>
      <c r="R156" s="4"/>
      <c r="S156" s="4"/>
      <c r="T156" s="4"/>
      <c r="U156" s="4"/>
      <c r="V156" s="4"/>
    </row>
    <row r="157" spans="1:22" ht="16.5" customHeight="1">
      <c r="A157" s="21"/>
      <c r="B157" s="25" t="s">
        <v>13</v>
      </c>
      <c r="C157" s="59">
        <f>SUM(C156-C151+E156)</f>
        <v>-65459.91666666673</v>
      </c>
      <c r="D157" s="58">
        <f>SUM(C150-C157)</f>
        <v>103459.91666666673</v>
      </c>
      <c r="E157" s="28"/>
      <c r="F157" s="25" t="s">
        <v>13</v>
      </c>
      <c r="G157" s="59">
        <f>SUM(G156-G151+I156)</f>
        <v>-176240.78125</v>
      </c>
      <c r="H157" s="58">
        <f>SUM(G150-G157)</f>
        <v>214240.78125</v>
      </c>
      <c r="I157" s="28"/>
      <c r="J157" s="25" t="s">
        <v>13</v>
      </c>
      <c r="K157" s="59">
        <f>SUM(K156-K151+M156)</f>
        <v>11755.645833333263</v>
      </c>
      <c r="L157" s="58">
        <f>SUM(K150-K157)</f>
        <v>7244.354166666737</v>
      </c>
      <c r="M157" s="28"/>
      <c r="N157" s="25" t="s">
        <v>13</v>
      </c>
      <c r="O157" s="59">
        <f>SUM(O156-O151+Q156)</f>
        <v>-4608.208333333313</v>
      </c>
      <c r="P157" s="58">
        <f>SUM(O150-O157)</f>
        <v>23608.208333333314</v>
      </c>
      <c r="Q157" s="28"/>
      <c r="R157" s="4"/>
      <c r="S157" s="4"/>
      <c r="T157" s="4"/>
      <c r="U157" s="4"/>
      <c r="V157" s="4"/>
    </row>
    <row r="158" spans="1:22" ht="16.5" customHeight="1">
      <c r="A158" s="21"/>
      <c r="B158" s="25" t="s">
        <v>14</v>
      </c>
      <c r="C158" s="59">
        <f>SUM(C157-C151+E157)</f>
        <v>-66351.812500000058</v>
      </c>
      <c r="D158" s="58">
        <f>SUM(C150-C158)</f>
        <v>104351.81250000006</v>
      </c>
      <c r="E158" s="28"/>
      <c r="F158" s="25" t="s">
        <v>14</v>
      </c>
      <c r="G158" s="59">
        <f>SUM(G157-G151+I157)</f>
        <v>-177891.1328125</v>
      </c>
      <c r="H158" s="58">
        <f>SUM(G150-G158)</f>
        <v>215891.1328125</v>
      </c>
      <c r="I158" s="28"/>
      <c r="J158" s="25" t="s">
        <v>14</v>
      </c>
      <c r="K158" s="59">
        <f>SUM(K157-K151+M157)</f>
        <v>11725.953124999929</v>
      </c>
      <c r="L158" s="58">
        <f>SUM(K150-K158)</f>
        <v>7274.0468750000709</v>
      </c>
      <c r="M158" s="28"/>
      <c r="N158" s="25" t="s">
        <v>14</v>
      </c>
      <c r="O158" s="59">
        <f>SUM(O157-O151+Q157)</f>
        <v>-4778.96874999998</v>
      </c>
      <c r="P158" s="58">
        <f>SUM(O150-O158)</f>
        <v>23778.968749999978</v>
      </c>
      <c r="Q158" s="28"/>
      <c r="R158" s="4"/>
      <c r="S158" s="4"/>
      <c r="T158" s="4"/>
      <c r="U158" s="4"/>
      <c r="V158" s="4"/>
    </row>
    <row r="159" spans="1:22" ht="16.5" customHeight="1">
      <c r="A159" s="21"/>
      <c r="B159" s="25" t="s">
        <v>15</v>
      </c>
      <c r="C159" s="59">
        <f>SUM(C158,-C151)+E158</f>
        <v>-67243.708333333387</v>
      </c>
      <c r="D159" s="58">
        <f>SUM(C150-C159)</f>
        <v>105243.70833333339</v>
      </c>
      <c r="E159" s="28"/>
      <c r="F159" s="25" t="s">
        <v>15</v>
      </c>
      <c r="G159" s="59">
        <f>SUM(G158,-G151)+I158</f>
        <v>-179541.484375</v>
      </c>
      <c r="H159" s="58">
        <f>SUM(G150-G159)</f>
        <v>217541.484375</v>
      </c>
      <c r="I159" s="28"/>
      <c r="J159" s="25" t="s">
        <v>15</v>
      </c>
      <c r="K159" s="59">
        <f>SUM(K158,-K151)+M158</f>
        <v>11696.260416666595</v>
      </c>
      <c r="L159" s="58">
        <f>SUM(K150-K159)</f>
        <v>7303.7395833334049</v>
      </c>
      <c r="M159" s="28"/>
      <c r="N159" s="25" t="s">
        <v>15</v>
      </c>
      <c r="O159" s="59">
        <f>SUM(O158,-O151)+Q158</f>
        <v>-4949.729166666647</v>
      </c>
      <c r="P159" s="58">
        <f>SUM(O150-O159)</f>
        <v>23949.729166666646</v>
      </c>
      <c r="Q159" s="28"/>
      <c r="R159" s="4"/>
      <c r="S159" s="4"/>
      <c r="T159" s="4"/>
      <c r="U159" s="4"/>
      <c r="V159" s="4"/>
    </row>
    <row r="160" spans="1:22" ht="16.5" customHeight="1">
      <c r="A160" s="21"/>
      <c r="B160" s="25" t="s">
        <v>16</v>
      </c>
      <c r="C160" s="59">
        <f>SUM(C159,-C151)+E159</f>
        <v>-68135.604166666715</v>
      </c>
      <c r="D160" s="58">
        <f>SUM(C150-C160)</f>
        <v>106135.60416666672</v>
      </c>
      <c r="E160" s="28"/>
      <c r="F160" s="25" t="s">
        <v>16</v>
      </c>
      <c r="G160" s="59">
        <f>SUM(G159,-G151)+I159</f>
        <v>-181191.8359375</v>
      </c>
      <c r="H160" s="58">
        <f>SUM(G150-G160)</f>
        <v>219191.8359375</v>
      </c>
      <c r="I160" s="28"/>
      <c r="J160" s="25" t="s">
        <v>16</v>
      </c>
      <c r="K160" s="59">
        <f>SUM(K159,-K151)+M159</f>
        <v>11666.567708333261</v>
      </c>
      <c r="L160" s="58">
        <f>SUM(K150-K160)</f>
        <v>7333.4322916667388</v>
      </c>
      <c r="M160" s="28"/>
      <c r="N160" s="25" t="s">
        <v>16</v>
      </c>
      <c r="O160" s="59">
        <f>SUM(O159,-O151)+Q159</f>
        <v>-5120.4895833333139</v>
      </c>
      <c r="P160" s="58">
        <f>SUM(O150-O160)</f>
        <v>24120.489583333314</v>
      </c>
      <c r="Q160" s="28"/>
      <c r="R160" s="4"/>
      <c r="S160" s="4"/>
      <c r="T160" s="4"/>
      <c r="U160" s="4"/>
      <c r="V160" s="4"/>
    </row>
    <row r="161" spans="1:22" ht="16.5" customHeight="1">
      <c r="A161" s="21"/>
      <c r="B161" s="25" t="s">
        <v>17</v>
      </c>
      <c r="C161" s="59">
        <f>SUM(C160,-C151)+E160</f>
        <v>-69027.500000000044</v>
      </c>
      <c r="D161" s="58">
        <f>SUM(C150-C161)</f>
        <v>107027.50000000004</v>
      </c>
      <c r="E161" s="28"/>
      <c r="F161" s="25" t="s">
        <v>17</v>
      </c>
      <c r="G161" s="59">
        <f>SUM(G160,-G151)+I160</f>
        <v>-182842.1875</v>
      </c>
      <c r="H161" s="58">
        <f>SUM(G150-G161)</f>
        <v>220842.1875</v>
      </c>
      <c r="I161" s="28"/>
      <c r="J161" s="25" t="s">
        <v>17</v>
      </c>
      <c r="K161" s="59">
        <f>SUM(K160,-K151)+M160</f>
        <v>11636.874999999927</v>
      </c>
      <c r="L161" s="58">
        <f>SUM(K150-K161)</f>
        <v>7363.1250000000728</v>
      </c>
      <c r="M161" s="28"/>
      <c r="N161" s="25" t="s">
        <v>17</v>
      </c>
      <c r="O161" s="59">
        <f>SUM(O160,-O151)+Q160</f>
        <v>-5291.2499999999809</v>
      </c>
      <c r="P161" s="58">
        <f>SUM(O150-O161)</f>
        <v>24291.249999999982</v>
      </c>
      <c r="Q161" s="28"/>
      <c r="R161" s="4"/>
      <c r="S161" s="4"/>
      <c r="T161" s="4"/>
      <c r="U161" s="4"/>
      <c r="V161" s="4"/>
    </row>
    <row r="162" spans="1:22" ht="16.5" customHeight="1">
      <c r="A162" s="21"/>
      <c r="B162" s="25" t="s">
        <v>18</v>
      </c>
      <c r="C162" s="59">
        <f>SUM(C161,-C151)+E161</f>
        <v>-69919.395833333372</v>
      </c>
      <c r="D162" s="58">
        <f>SUM(C150-C162)</f>
        <v>107919.39583333337</v>
      </c>
      <c r="E162" s="28"/>
      <c r="F162" s="25" t="s">
        <v>18</v>
      </c>
      <c r="G162" s="59">
        <f>SUM(G161,-G151)+I161</f>
        <v>-184492.5390625</v>
      </c>
      <c r="H162" s="58">
        <f>SUM(G150-G162)</f>
        <v>222492.5390625</v>
      </c>
      <c r="I162" s="28"/>
      <c r="J162" s="25" t="s">
        <v>18</v>
      </c>
      <c r="K162" s="59">
        <f>SUM(K161,-K151)+M161</f>
        <v>11607.182291666593</v>
      </c>
      <c r="L162" s="58">
        <f>SUM(K150-K162)</f>
        <v>7392.8177083334067</v>
      </c>
      <c r="M162" s="28"/>
      <c r="N162" s="25" t="s">
        <v>18</v>
      </c>
      <c r="O162" s="59">
        <f>SUM(O161,-O151)+Q161</f>
        <v>-5462.0104166666479</v>
      </c>
      <c r="P162" s="58">
        <f>SUM(O150-O162)</f>
        <v>24462.01041666665</v>
      </c>
      <c r="Q162" s="28"/>
      <c r="R162" s="4"/>
      <c r="S162" s="4"/>
      <c r="T162" s="4"/>
      <c r="U162" s="4"/>
      <c r="V162" s="4"/>
    </row>
    <row r="163" spans="1:22" ht="16.5" customHeight="1">
      <c r="A163" s="21"/>
      <c r="B163" s="25" t="s">
        <v>19</v>
      </c>
      <c r="C163" s="59">
        <f>SUM(C162,-C151)+E162</f>
        <v>-70811.291666666701</v>
      </c>
      <c r="D163" s="58">
        <f>SUM(C150-C163)</f>
        <v>108811.2916666667</v>
      </c>
      <c r="E163" s="28"/>
      <c r="F163" s="25" t="s">
        <v>19</v>
      </c>
      <c r="G163" s="59">
        <f>SUM(G162,-G151)+I162</f>
        <v>-186142.890625</v>
      </c>
      <c r="H163" s="58">
        <f>SUM(G150-G163)</f>
        <v>224142.890625</v>
      </c>
      <c r="I163" s="28"/>
      <c r="J163" s="25" t="s">
        <v>19</v>
      </c>
      <c r="K163" s="59">
        <f>SUM(K162,-K151)+M162</f>
        <v>11577.489583333259</v>
      </c>
      <c r="L163" s="58">
        <f>SUM(K150-K163)</f>
        <v>7422.5104166667406</v>
      </c>
      <c r="M163" s="28"/>
      <c r="N163" s="25" t="s">
        <v>19</v>
      </c>
      <c r="O163" s="59">
        <f>SUM(O162,-O151)+Q162</f>
        <v>-5632.7708333333148</v>
      </c>
      <c r="P163" s="58">
        <f>SUM(O150-O163)</f>
        <v>24632.770833333314</v>
      </c>
      <c r="Q163" s="28"/>
      <c r="R163" s="4"/>
      <c r="S163" s="4"/>
      <c r="T163" s="4"/>
      <c r="U163" s="4"/>
      <c r="V163" s="4"/>
    </row>
    <row r="164" spans="1:22" ht="16.5" customHeight="1">
      <c r="A164" s="21"/>
      <c r="B164" s="25" t="s">
        <v>20</v>
      </c>
      <c r="C164" s="59">
        <f>SUM(C163-C151)+E163</f>
        <v>-71703.187500000029</v>
      </c>
      <c r="D164" s="58">
        <f>SUM(C150-C164)</f>
        <v>109703.18750000003</v>
      </c>
      <c r="E164" s="28"/>
      <c r="F164" s="25" t="s">
        <v>20</v>
      </c>
      <c r="G164" s="59">
        <f>SUM(G163-G151)+I163</f>
        <v>-187793.2421875</v>
      </c>
      <c r="H164" s="58">
        <f>SUM(G150-G164)</f>
        <v>225793.2421875</v>
      </c>
      <c r="I164" s="28"/>
      <c r="J164" s="25" t="s">
        <v>20</v>
      </c>
      <c r="K164" s="59">
        <f>SUM(K163-K151)+M163</f>
        <v>11547.796874999925</v>
      </c>
      <c r="L164" s="58">
        <f>SUM(K150-K164)</f>
        <v>7452.2031250000746</v>
      </c>
      <c r="M164" s="28"/>
      <c r="N164" s="25" t="s">
        <v>20</v>
      </c>
      <c r="O164" s="59">
        <f>SUM(O163-O151)+Q163</f>
        <v>-5803.5312499999818</v>
      </c>
      <c r="P164" s="58">
        <f>SUM(O150-O164)</f>
        <v>24803.531249999982</v>
      </c>
      <c r="Q164" s="28"/>
      <c r="R164" s="4"/>
      <c r="S164" s="4"/>
      <c r="T164" s="4"/>
      <c r="U164" s="4"/>
      <c r="V164" s="4"/>
    </row>
    <row r="165" spans="1:22" ht="16.5" customHeight="1">
      <c r="A165" s="21"/>
      <c r="B165" s="25" t="s">
        <v>21</v>
      </c>
      <c r="C165" s="59">
        <f>SUM(C164-C151)+E164</f>
        <v>-72595.083333333358</v>
      </c>
      <c r="D165" s="58">
        <f>SUM(C150-C165)</f>
        <v>110595.08333333336</v>
      </c>
      <c r="E165" s="28"/>
      <c r="F165" s="25" t="s">
        <v>21</v>
      </c>
      <c r="G165" s="59">
        <f>SUM(G164-G151)+I164</f>
        <v>-189443.59375</v>
      </c>
      <c r="H165" s="58">
        <f>SUM(G150-G165)</f>
        <v>227443.59375</v>
      </c>
      <c r="I165" s="28"/>
      <c r="J165" s="25" t="s">
        <v>21</v>
      </c>
      <c r="K165" s="59">
        <f>SUM(K164-K151)+M164</f>
        <v>11518.104166666591</v>
      </c>
      <c r="L165" s="58">
        <f>SUM(K150-K165)</f>
        <v>7481.8958333334085</v>
      </c>
      <c r="M165" s="28"/>
      <c r="N165" s="25" t="s">
        <v>21</v>
      </c>
      <c r="O165" s="59">
        <f>SUM(O164-O151)+Q164</f>
        <v>-5974.2916666666488</v>
      </c>
      <c r="P165" s="58">
        <f>SUM(O150-O165)</f>
        <v>24974.29166666665</v>
      </c>
      <c r="Q165" s="28"/>
      <c r="R165" s="4"/>
      <c r="S165" s="4"/>
      <c r="T165" s="4"/>
      <c r="U165" s="4"/>
      <c r="V165" s="4"/>
    </row>
    <row r="166" spans="1:22" ht="16.5" customHeight="1">
      <c r="A166" s="21"/>
      <c r="B166" s="25" t="s">
        <v>22</v>
      </c>
      <c r="C166" s="59">
        <f>SUM(C165-C151)+E165</f>
        <v>-73486.979166666686</v>
      </c>
      <c r="D166" s="58">
        <f>SUM(C150-C166)</f>
        <v>111486.97916666669</v>
      </c>
      <c r="E166" s="28"/>
      <c r="F166" s="25" t="s">
        <v>22</v>
      </c>
      <c r="G166" s="59">
        <f>SUM(G165-G151)+I165</f>
        <v>-191093.9453125</v>
      </c>
      <c r="H166" s="58">
        <f>SUM(G150-G166)</f>
        <v>229093.9453125</v>
      </c>
      <c r="I166" s="28"/>
      <c r="J166" s="25" t="s">
        <v>22</v>
      </c>
      <c r="K166" s="59">
        <f>SUM(K165-K151)+M165</f>
        <v>11488.411458333258</v>
      </c>
      <c r="L166" s="58">
        <f>SUM(K150-K166)</f>
        <v>7511.5885416667425</v>
      </c>
      <c r="M166" s="28"/>
      <c r="N166" s="25" t="s">
        <v>22</v>
      </c>
      <c r="O166" s="59">
        <f>SUM(O165-O151)+Q165</f>
        <v>-6145.0520833333157</v>
      </c>
      <c r="P166" s="58">
        <f>SUM(O150-O166)</f>
        <v>25145.052083333314</v>
      </c>
      <c r="Q166" s="28"/>
      <c r="R166" s="4"/>
      <c r="S166" s="4"/>
      <c r="T166" s="4"/>
      <c r="U166" s="4"/>
      <c r="V166" s="4"/>
    </row>
    <row r="167" spans="1:22" ht="16.5" customHeight="1">
      <c r="A167" s="21"/>
      <c r="B167" s="25" t="s">
        <v>23</v>
      </c>
      <c r="C167" s="59">
        <f>SUM(C166-C151)+E166</f>
        <v>-74378.875000000015</v>
      </c>
      <c r="D167" s="58">
        <f>SUM(C150-C167)</f>
        <v>112378.87500000001</v>
      </c>
      <c r="E167" s="28"/>
      <c r="F167" s="25" t="s">
        <v>23</v>
      </c>
      <c r="G167" s="59">
        <f>SUM(G166-G151)+I166</f>
        <v>-192744.296875</v>
      </c>
      <c r="H167" s="58">
        <f>SUM(G150-G167)</f>
        <v>230744.296875</v>
      </c>
      <c r="I167" s="28"/>
      <c r="J167" s="25" t="s">
        <v>23</v>
      </c>
      <c r="K167" s="59">
        <f>SUM(K166-K151)+M166</f>
        <v>11458.718749999924</v>
      </c>
      <c r="L167" s="58">
        <f>SUM(K150-K167)</f>
        <v>7541.2812500000764</v>
      </c>
      <c r="M167" s="28"/>
      <c r="N167" s="25" t="s">
        <v>23</v>
      </c>
      <c r="O167" s="59">
        <f>SUM(O166-O151)+Q166</f>
        <v>-6315.8124999999827</v>
      </c>
      <c r="P167" s="58">
        <f>SUM(O150-O167)</f>
        <v>25315.812499999982</v>
      </c>
      <c r="Q167" s="28"/>
      <c r="R167" s="4"/>
      <c r="S167" s="4"/>
      <c r="T167" s="4"/>
      <c r="U167" s="4"/>
      <c r="V167" s="4"/>
    </row>
    <row r="168" spans="1:22" ht="16.5" customHeight="1">
      <c r="A168" s="21"/>
      <c r="B168" s="25" t="s">
        <v>24</v>
      </c>
      <c r="C168" s="59">
        <f>SUM(C167,-C151)+E167</f>
        <v>-75270.770833333343</v>
      </c>
      <c r="D168" s="58">
        <f>SUM(C150-C168)</f>
        <v>113270.77083333334</v>
      </c>
      <c r="E168" s="28"/>
      <c r="F168" s="25" t="s">
        <v>24</v>
      </c>
      <c r="G168" s="59">
        <f>SUM(G167,-G151)+I167</f>
        <v>-194394.6484375</v>
      </c>
      <c r="H168" s="58">
        <f>SUM(G150-G168)</f>
        <v>232394.6484375</v>
      </c>
      <c r="I168" s="28"/>
      <c r="J168" s="25" t="s">
        <v>24</v>
      </c>
      <c r="K168" s="59">
        <f>SUM(K167,-K151)+M167</f>
        <v>11429.02604166659</v>
      </c>
      <c r="L168" s="58">
        <f>SUM(K150-K168)</f>
        <v>7570.9739583334103</v>
      </c>
      <c r="M168" s="28"/>
      <c r="N168" s="25" t="s">
        <v>24</v>
      </c>
      <c r="O168" s="59">
        <f>SUM(O167,-O151)+Q167</f>
        <v>-6486.5729166666497</v>
      </c>
      <c r="P168" s="58">
        <f>SUM(O150-O168)</f>
        <v>25486.57291666665</v>
      </c>
      <c r="Q168" s="28"/>
      <c r="R168" s="4"/>
      <c r="S168" s="4"/>
      <c r="T168" s="4"/>
      <c r="U168" s="4"/>
      <c r="V168" s="4"/>
    </row>
    <row r="169" spans="1:22" ht="16.5" customHeight="1">
      <c r="A169" s="21"/>
      <c r="B169" s="25" t="s">
        <v>25</v>
      </c>
      <c r="C169" s="59">
        <f>SUM(C168-C151)+E168</f>
        <v>-76162.666666666672</v>
      </c>
      <c r="D169" s="58">
        <f>SUM(C150-C169)</f>
        <v>114162.66666666667</v>
      </c>
      <c r="E169" s="28"/>
      <c r="F169" s="25" t="s">
        <v>25</v>
      </c>
      <c r="G169" s="59">
        <f>SUM(G168-G151)+I168</f>
        <v>-196045</v>
      </c>
      <c r="H169" s="58">
        <f>SUM(G150-G169)</f>
        <v>234045</v>
      </c>
      <c r="I169" s="28"/>
      <c r="J169" s="25" t="s">
        <v>25</v>
      </c>
      <c r="K169" s="59">
        <f>SUM(K168-K151)+M168</f>
        <v>11399.333333333256</v>
      </c>
      <c r="L169" s="58">
        <f>SUM(K150-K169)</f>
        <v>7600.6666666667443</v>
      </c>
      <c r="M169" s="28"/>
      <c r="N169" s="25" t="s">
        <v>25</v>
      </c>
      <c r="O169" s="59">
        <f>SUM(O168-O151)+Q168</f>
        <v>-6657.3333333333167</v>
      </c>
      <c r="P169" s="58">
        <f>SUM(O150-O169)</f>
        <v>25657.333333333318</v>
      </c>
      <c r="Q169" s="28"/>
      <c r="R169" s="4"/>
      <c r="S169" s="4"/>
      <c r="T169" s="4"/>
      <c r="U169" s="4"/>
      <c r="V169" s="4"/>
    </row>
    <row r="170" spans="1:22" ht="16.5" customHeight="1">
      <c r="A170" s="4"/>
      <c r="B170" s="5"/>
      <c r="C170" s="6"/>
      <c r="D170" s="7" t="s">
        <v>0</v>
      </c>
      <c r="E170" s="8"/>
      <c r="F170" s="5"/>
      <c r="G170" s="12"/>
      <c r="H170" s="13">
        <v>95</v>
      </c>
      <c r="I170" s="14"/>
      <c r="J170" s="5"/>
      <c r="K170" s="15"/>
      <c r="L170" s="16" t="s">
        <v>2</v>
      </c>
      <c r="M170" s="17"/>
      <c r="N170" s="5"/>
      <c r="O170" s="9"/>
      <c r="P170" s="10" t="s">
        <v>1</v>
      </c>
      <c r="Q170" s="11"/>
      <c r="R170" s="4"/>
      <c r="S170" s="4"/>
      <c r="T170" s="4"/>
      <c r="U170" s="4"/>
      <c r="V170" s="4"/>
    </row>
    <row r="171" spans="1:22" ht="21" customHeight="1">
      <c r="A171" s="21"/>
      <c r="B171" s="18" t="s">
        <v>3</v>
      </c>
      <c r="C171" s="19">
        <f>C150</f>
        <v>38000</v>
      </c>
      <c r="D171" s="83" t="s">
        <v>26</v>
      </c>
      <c r="E171" s="84"/>
      <c r="F171" s="18" t="s">
        <v>3</v>
      </c>
      <c r="G171" s="19">
        <f>G150</f>
        <v>38000</v>
      </c>
      <c r="H171" s="4"/>
      <c r="I171" s="21"/>
      <c r="J171" s="18" t="s">
        <v>3</v>
      </c>
      <c r="K171" s="19">
        <f>K150</f>
        <v>19000</v>
      </c>
      <c r="L171" s="4"/>
      <c r="M171" s="4"/>
      <c r="N171" s="18" t="s">
        <v>3</v>
      </c>
      <c r="O171" s="19">
        <f>O150</f>
        <v>19000</v>
      </c>
      <c r="P171" s="4"/>
      <c r="Q171" s="21"/>
      <c r="R171" s="4"/>
      <c r="S171" s="4"/>
      <c r="T171" s="4"/>
      <c r="U171" s="4"/>
      <c r="V171" s="4"/>
    </row>
    <row r="172" spans="1:22" ht="16.5" customHeight="1">
      <c r="A172" s="21"/>
      <c r="B172" s="18" t="s">
        <v>5</v>
      </c>
      <c r="C172" s="57">
        <f>C151</f>
        <v>891.89583333333337</v>
      </c>
      <c r="D172" s="85"/>
      <c r="E172" s="86"/>
      <c r="F172" s="18" t="s">
        <v>5</v>
      </c>
      <c r="G172" s="57">
        <f>G151</f>
        <v>1650.3515625</v>
      </c>
      <c r="H172" s="27"/>
      <c r="I172" s="23"/>
      <c r="J172" s="18" t="s">
        <v>5</v>
      </c>
      <c r="K172" s="57">
        <f>K151</f>
        <v>29.692708333333332</v>
      </c>
      <c r="L172" s="27"/>
      <c r="M172" s="27"/>
      <c r="N172" s="18" t="s">
        <v>5</v>
      </c>
      <c r="O172" s="57">
        <f>O151</f>
        <v>170.76041666666666</v>
      </c>
      <c r="P172" s="27"/>
      <c r="Q172" s="23"/>
      <c r="R172" s="4"/>
      <c r="S172" s="4"/>
      <c r="T172" s="4"/>
      <c r="U172" s="4"/>
      <c r="V172" s="4"/>
    </row>
    <row r="173" spans="1:22" ht="16.5" customHeight="1">
      <c r="A173" s="4"/>
      <c r="B173" s="5"/>
      <c r="C173" s="28" t="s">
        <v>6</v>
      </c>
      <c r="D173" s="28" t="s">
        <v>7</v>
      </c>
      <c r="E173" s="28" t="s">
        <v>8</v>
      </c>
      <c r="F173" s="5"/>
      <c r="G173" s="28" t="s">
        <v>6</v>
      </c>
      <c r="H173" s="28" t="s">
        <v>7</v>
      </c>
      <c r="I173" s="28" t="s">
        <v>8</v>
      </c>
      <c r="J173" s="5"/>
      <c r="K173" s="28" t="s">
        <v>6</v>
      </c>
      <c r="L173" s="28" t="s">
        <v>7</v>
      </c>
      <c r="M173" s="28" t="s">
        <v>8</v>
      </c>
      <c r="N173" s="5"/>
      <c r="O173" s="28" t="s">
        <v>6</v>
      </c>
      <c r="P173" s="28" t="s">
        <v>7</v>
      </c>
      <c r="Q173" s="28" t="s">
        <v>8</v>
      </c>
      <c r="R173" s="4"/>
      <c r="S173" s="4"/>
      <c r="T173" s="4"/>
      <c r="U173" s="4"/>
      <c r="V173" s="4"/>
    </row>
    <row r="174" spans="1:22" ht="16.5" customHeight="1">
      <c r="A174" s="21"/>
      <c r="B174" s="25" t="s">
        <v>9</v>
      </c>
      <c r="C174" s="59">
        <f>C169</f>
        <v>-76162.666666666672</v>
      </c>
      <c r="D174" s="59"/>
      <c r="E174" s="28"/>
      <c r="F174" s="25" t="s">
        <v>9</v>
      </c>
      <c r="G174" s="59">
        <f>G169</f>
        <v>-196045</v>
      </c>
      <c r="H174" s="59"/>
      <c r="I174" s="28"/>
      <c r="J174" s="25" t="s">
        <v>9</v>
      </c>
      <c r="K174" s="59">
        <f>K169</f>
        <v>11399.333333333256</v>
      </c>
      <c r="L174" s="59"/>
      <c r="M174" s="28"/>
      <c r="N174" s="25" t="s">
        <v>9</v>
      </c>
      <c r="O174" s="59">
        <f>O169</f>
        <v>-6657.3333333333167</v>
      </c>
      <c r="P174" s="59"/>
      <c r="Q174" s="28"/>
      <c r="R174" s="4"/>
      <c r="S174" s="4"/>
      <c r="T174" s="4"/>
      <c r="U174" s="4"/>
      <c r="V174" s="4"/>
    </row>
    <row r="175" spans="1:22" ht="16.5" customHeight="1">
      <c r="A175" s="21"/>
      <c r="B175" s="25" t="s">
        <v>10</v>
      </c>
      <c r="C175" s="59">
        <f>SUM(C174,-C172)+E174</f>
        <v>-77054.5625</v>
      </c>
      <c r="D175" s="58">
        <f>SUM(C171-C175)</f>
        <v>115054.5625</v>
      </c>
      <c r="E175" s="28"/>
      <c r="F175" s="25" t="s">
        <v>10</v>
      </c>
      <c r="G175" s="59">
        <f>SUM(G174,-G172)+I174</f>
        <v>-197695.3515625</v>
      </c>
      <c r="H175" s="58">
        <f>SUM(G171-G175)</f>
        <v>235695.3515625</v>
      </c>
      <c r="I175" s="28"/>
      <c r="J175" s="25" t="s">
        <v>10</v>
      </c>
      <c r="K175" s="59">
        <f>SUM(K174,-K172)+M174</f>
        <v>11369.640624999922</v>
      </c>
      <c r="L175" s="58">
        <f>SUM(K171-K175)</f>
        <v>7630.3593750000782</v>
      </c>
      <c r="M175" s="28"/>
      <c r="N175" s="25" t="s">
        <v>10</v>
      </c>
      <c r="O175" s="59">
        <f>SUM(O174,-O172)+Q174</f>
        <v>-6828.0937499999836</v>
      </c>
      <c r="P175" s="58">
        <f>SUM(O171-O175)</f>
        <v>25828.093749999985</v>
      </c>
      <c r="Q175" s="28"/>
      <c r="R175" s="4"/>
      <c r="S175" s="4"/>
      <c r="T175" s="4"/>
      <c r="U175" s="4"/>
      <c r="V175" s="4"/>
    </row>
    <row r="176" spans="1:22" ht="16.5" customHeight="1">
      <c r="A176" s="21"/>
      <c r="B176" s="25" t="s">
        <v>11</v>
      </c>
      <c r="C176" s="59">
        <f>SUM(C175,-C172)+E175</f>
        <v>-77946.458333333328</v>
      </c>
      <c r="D176" s="58">
        <f>SUM(C171-C176)</f>
        <v>115946.45833333333</v>
      </c>
      <c r="E176" s="28"/>
      <c r="F176" s="25" t="s">
        <v>11</v>
      </c>
      <c r="G176" s="59">
        <f>SUM(G175,-G172)+I175</f>
        <v>-199345.703125</v>
      </c>
      <c r="H176" s="58">
        <f>SUM(G171-G176)</f>
        <v>237345.703125</v>
      </c>
      <c r="I176" s="28"/>
      <c r="J176" s="25" t="s">
        <v>11</v>
      </c>
      <c r="K176" s="59">
        <f>SUM(K175,-K172)+M175</f>
        <v>11339.947916666588</v>
      </c>
      <c r="L176" s="58">
        <f>SUM(K171-K176)</f>
        <v>7660.0520833334122</v>
      </c>
      <c r="M176" s="28"/>
      <c r="N176" s="25" t="s">
        <v>11</v>
      </c>
      <c r="O176" s="59">
        <f>SUM(O175,-O172)+Q175</f>
        <v>-6998.8541666666506</v>
      </c>
      <c r="P176" s="58">
        <f>SUM(O171-O176)</f>
        <v>25998.85416666665</v>
      </c>
      <c r="Q176" s="28"/>
      <c r="R176" s="4"/>
      <c r="S176" s="4"/>
      <c r="T176" s="4"/>
      <c r="U176" s="4"/>
      <c r="V176" s="4"/>
    </row>
    <row r="177" spans="1:22" ht="16.5" customHeight="1">
      <c r="A177" s="21"/>
      <c r="B177" s="25" t="s">
        <v>12</v>
      </c>
      <c r="C177" s="59">
        <f>SUM(C176,-C172)+E176</f>
        <v>-78838.354166666657</v>
      </c>
      <c r="D177" s="58">
        <f>SUM(C171-C177)</f>
        <v>116838.35416666666</v>
      </c>
      <c r="E177" s="28"/>
      <c r="F177" s="25" t="s">
        <v>12</v>
      </c>
      <c r="G177" s="59">
        <f>SUM(G176,-G172)+I176</f>
        <v>-200996.0546875</v>
      </c>
      <c r="H177" s="58">
        <f>SUM(G171-G177)</f>
        <v>238996.0546875</v>
      </c>
      <c r="I177" s="28"/>
      <c r="J177" s="25" t="s">
        <v>12</v>
      </c>
      <c r="K177" s="59">
        <f>SUM(K176,-K172)+M176</f>
        <v>11310.255208333254</v>
      </c>
      <c r="L177" s="58">
        <f>SUM(K171-K177)</f>
        <v>7689.7447916667461</v>
      </c>
      <c r="M177" s="28"/>
      <c r="N177" s="25" t="s">
        <v>12</v>
      </c>
      <c r="O177" s="59">
        <f>SUM(O176,-O172)+Q176</f>
        <v>-7169.6145833333176</v>
      </c>
      <c r="P177" s="58">
        <f>SUM(O171-O177)</f>
        <v>26169.614583333318</v>
      </c>
      <c r="Q177" s="28"/>
      <c r="R177" s="4"/>
      <c r="S177" s="4"/>
      <c r="T177" s="4"/>
      <c r="U177" s="4"/>
      <c r="V177" s="4"/>
    </row>
    <row r="178" spans="1:22" ht="16.5" customHeight="1">
      <c r="A178" s="21"/>
      <c r="B178" s="25" t="s">
        <v>13</v>
      </c>
      <c r="C178" s="59">
        <f>SUM(C177-C172+E177)</f>
        <v>-79730.249999999985</v>
      </c>
      <c r="D178" s="58">
        <f>SUM(C171-C178)</f>
        <v>117730.24999999999</v>
      </c>
      <c r="E178" s="28"/>
      <c r="F178" s="25" t="s">
        <v>13</v>
      </c>
      <c r="G178" s="59">
        <f>SUM(G177-G172+I177)</f>
        <v>-202646.40625</v>
      </c>
      <c r="H178" s="58">
        <f>SUM(G171-G178)</f>
        <v>240646.40625</v>
      </c>
      <c r="I178" s="28"/>
      <c r="J178" s="25" t="s">
        <v>13</v>
      </c>
      <c r="K178" s="59">
        <f>SUM(K177-K172+M177)</f>
        <v>11280.56249999992</v>
      </c>
      <c r="L178" s="58">
        <f>SUM(K171-K178)</f>
        <v>7719.43750000008</v>
      </c>
      <c r="M178" s="28"/>
      <c r="N178" s="25" t="s">
        <v>13</v>
      </c>
      <c r="O178" s="59">
        <f>SUM(O177-O172+Q177)</f>
        <v>-7340.3749999999845</v>
      </c>
      <c r="P178" s="58">
        <f>SUM(O171-O178)</f>
        <v>26340.374999999985</v>
      </c>
      <c r="Q178" s="28"/>
      <c r="R178" s="4"/>
      <c r="S178" s="4"/>
      <c r="T178" s="4"/>
      <c r="U178" s="4"/>
      <c r="V178" s="4"/>
    </row>
    <row r="179" spans="1:22" ht="16.5" customHeight="1">
      <c r="A179" s="21"/>
      <c r="B179" s="25" t="s">
        <v>14</v>
      </c>
      <c r="C179" s="59">
        <f>SUM(C178-C172+E178)</f>
        <v>-80622.145833333314</v>
      </c>
      <c r="D179" s="58">
        <f>SUM(C171-C179)</f>
        <v>118622.14583333331</v>
      </c>
      <c r="E179" s="28"/>
      <c r="F179" s="25" t="s">
        <v>14</v>
      </c>
      <c r="G179" s="59">
        <f>SUM(G178-G172+I178)</f>
        <v>-204296.7578125</v>
      </c>
      <c r="H179" s="58">
        <f>SUM(G171-G179)</f>
        <v>242296.7578125</v>
      </c>
      <c r="I179" s="28"/>
      <c r="J179" s="25" t="s">
        <v>14</v>
      </c>
      <c r="K179" s="59">
        <f>SUM(K178-K172+M178)</f>
        <v>11250.869791666586</v>
      </c>
      <c r="L179" s="58">
        <f>SUM(K171-K179)</f>
        <v>7749.130208333414</v>
      </c>
      <c r="M179" s="28"/>
      <c r="N179" s="25" t="s">
        <v>14</v>
      </c>
      <c r="O179" s="59">
        <f>SUM(O178-O172+Q178)</f>
        <v>-7511.1354166666515</v>
      </c>
      <c r="P179" s="58">
        <f>SUM(O171-O179)</f>
        <v>26511.13541666665</v>
      </c>
      <c r="Q179" s="28"/>
      <c r="R179" s="4"/>
      <c r="S179" s="4"/>
      <c r="T179" s="4"/>
      <c r="U179" s="4"/>
      <c r="V179" s="4"/>
    </row>
    <row r="180" spans="1:22" ht="16.5" customHeight="1">
      <c r="A180" s="21"/>
      <c r="B180" s="25" t="s">
        <v>15</v>
      </c>
      <c r="C180" s="59">
        <f>SUM(C179,-C172)+E179</f>
        <v>-81514.041666666642</v>
      </c>
      <c r="D180" s="58">
        <f>SUM(C171-C180)</f>
        <v>119514.04166666664</v>
      </c>
      <c r="E180" s="28"/>
      <c r="F180" s="25" t="s">
        <v>15</v>
      </c>
      <c r="G180" s="59">
        <f>SUM(G179,-G172)+I179</f>
        <v>-205947.109375</v>
      </c>
      <c r="H180" s="58">
        <f>SUM(G171-G180)</f>
        <v>243947.109375</v>
      </c>
      <c r="I180" s="28"/>
      <c r="J180" s="25" t="s">
        <v>15</v>
      </c>
      <c r="K180" s="59">
        <f>SUM(K179,-K172)+M179</f>
        <v>11221.177083333252</v>
      </c>
      <c r="L180" s="58">
        <f>SUM(K171-K180)</f>
        <v>7778.8229166667479</v>
      </c>
      <c r="M180" s="28"/>
      <c r="N180" s="25" t="s">
        <v>15</v>
      </c>
      <c r="O180" s="59">
        <f>SUM(O179,-O172)+Q179</f>
        <v>-7681.8958333333185</v>
      </c>
      <c r="P180" s="58">
        <f>SUM(O171-O180)</f>
        <v>26681.895833333318</v>
      </c>
      <c r="Q180" s="28"/>
      <c r="R180" s="4"/>
      <c r="S180" s="4"/>
      <c r="T180" s="4"/>
      <c r="U180" s="4"/>
      <c r="V180" s="4"/>
    </row>
    <row r="181" spans="1:22" ht="16.5" customHeight="1">
      <c r="A181" s="21"/>
      <c r="B181" s="25" t="s">
        <v>16</v>
      </c>
      <c r="C181" s="59">
        <f>SUM(C180,-C172)+E180</f>
        <v>-82405.937499999971</v>
      </c>
      <c r="D181" s="58">
        <f>SUM(C171-C181)</f>
        <v>120405.93749999997</v>
      </c>
      <c r="E181" s="28"/>
      <c r="F181" s="25" t="s">
        <v>16</v>
      </c>
      <c r="G181" s="59">
        <f>SUM(G180,-G172)+I180</f>
        <v>-207597.4609375</v>
      </c>
      <c r="H181" s="58">
        <f>SUM(G171-G181)</f>
        <v>245597.4609375</v>
      </c>
      <c r="I181" s="28"/>
      <c r="J181" s="25" t="s">
        <v>16</v>
      </c>
      <c r="K181" s="59">
        <f>SUM(K180,-K172)+M180</f>
        <v>11191.484374999918</v>
      </c>
      <c r="L181" s="58">
        <f>SUM(K171-K181)</f>
        <v>7808.5156250000819</v>
      </c>
      <c r="M181" s="28"/>
      <c r="N181" s="25" t="s">
        <v>16</v>
      </c>
      <c r="O181" s="59">
        <f>SUM(O180,-O172)+Q180</f>
        <v>-7852.6562499999854</v>
      </c>
      <c r="P181" s="58">
        <f>SUM(O171-O181)</f>
        <v>26852.656249999985</v>
      </c>
      <c r="Q181" s="28"/>
      <c r="R181" s="4"/>
      <c r="S181" s="4"/>
      <c r="T181" s="4"/>
      <c r="U181" s="4"/>
      <c r="V181" s="4"/>
    </row>
    <row r="182" spans="1:22" ht="16.5" customHeight="1">
      <c r="A182" s="21"/>
      <c r="B182" s="25" t="s">
        <v>17</v>
      </c>
      <c r="C182" s="59">
        <f>SUM(C181,-C172)+E181</f>
        <v>-83297.833333333299</v>
      </c>
      <c r="D182" s="58">
        <f>SUM(C171-C182)</f>
        <v>121297.8333333333</v>
      </c>
      <c r="E182" s="28"/>
      <c r="F182" s="25" t="s">
        <v>17</v>
      </c>
      <c r="G182" s="59">
        <f>SUM(G181,-G172)+I181</f>
        <v>-209247.8125</v>
      </c>
      <c r="H182" s="58">
        <f>SUM(G171-G182)</f>
        <v>247247.8125</v>
      </c>
      <c r="I182" s="28"/>
      <c r="J182" s="25" t="s">
        <v>17</v>
      </c>
      <c r="K182" s="59">
        <f>SUM(K181,-K172)+M181</f>
        <v>11161.791666666584</v>
      </c>
      <c r="L182" s="58">
        <f>SUM(K171-K182)</f>
        <v>7838.2083333334158</v>
      </c>
      <c r="M182" s="28"/>
      <c r="N182" s="25" t="s">
        <v>17</v>
      </c>
      <c r="O182" s="59">
        <f>SUM(O181,-O172)+Q181</f>
        <v>-8023.4166666666524</v>
      </c>
      <c r="P182" s="58">
        <f>SUM(O171-O182)</f>
        <v>27023.416666666653</v>
      </c>
      <c r="Q182" s="28"/>
      <c r="R182" s="4"/>
      <c r="S182" s="4"/>
      <c r="T182" s="4"/>
      <c r="U182" s="4"/>
      <c r="V182" s="4"/>
    </row>
    <row r="183" spans="1:22" ht="16.5" customHeight="1">
      <c r="A183" s="21"/>
      <c r="B183" s="25" t="s">
        <v>18</v>
      </c>
      <c r="C183" s="59">
        <f>SUM(C182,-C172)+E182</f>
        <v>-84189.729166666628</v>
      </c>
      <c r="D183" s="58">
        <f>SUM(C171-C183)</f>
        <v>122189.72916666663</v>
      </c>
      <c r="E183" s="28"/>
      <c r="F183" s="25" t="s">
        <v>18</v>
      </c>
      <c r="G183" s="59">
        <f>SUM(G182,-G172)+I182</f>
        <v>-210898.1640625</v>
      </c>
      <c r="H183" s="58">
        <f>SUM(G171-G183)</f>
        <v>248898.1640625</v>
      </c>
      <c r="I183" s="28"/>
      <c r="J183" s="25" t="s">
        <v>18</v>
      </c>
      <c r="K183" s="59">
        <f>SUM(K182,-K172)+M182</f>
        <v>11132.09895833325</v>
      </c>
      <c r="L183" s="58">
        <f>SUM(K171-K183)</f>
        <v>7867.9010416667497</v>
      </c>
      <c r="M183" s="28"/>
      <c r="N183" s="25" t="s">
        <v>18</v>
      </c>
      <c r="O183" s="59">
        <f>SUM(O182,-O172)+Q182</f>
        <v>-8194.1770833333194</v>
      </c>
      <c r="P183" s="58">
        <f>SUM(O171-O183)</f>
        <v>27194.177083333321</v>
      </c>
      <c r="Q183" s="28"/>
      <c r="R183" s="4"/>
      <c r="S183" s="4"/>
      <c r="T183" s="4"/>
      <c r="U183" s="4"/>
      <c r="V183" s="4"/>
    </row>
    <row r="184" spans="1:22" ht="16.5" customHeight="1">
      <c r="A184" s="21"/>
      <c r="B184" s="25" t="s">
        <v>19</v>
      </c>
      <c r="C184" s="59">
        <f>SUM(C183,-C172)+E183</f>
        <v>-85081.624999999956</v>
      </c>
      <c r="D184" s="58">
        <f>SUM(C171-C184)</f>
        <v>123081.62499999996</v>
      </c>
      <c r="E184" s="28"/>
      <c r="F184" s="25" t="s">
        <v>19</v>
      </c>
      <c r="G184" s="59">
        <f>SUM(G183,-G172)+I183</f>
        <v>-212548.515625</v>
      </c>
      <c r="H184" s="58">
        <f>SUM(G171-G184)</f>
        <v>250548.515625</v>
      </c>
      <c r="I184" s="28"/>
      <c r="J184" s="25" t="s">
        <v>19</v>
      </c>
      <c r="K184" s="59">
        <f>SUM(K183,-K172)+M183</f>
        <v>11102.406249999916</v>
      </c>
      <c r="L184" s="58">
        <f>SUM(K171-K184)</f>
        <v>7897.5937500000837</v>
      </c>
      <c r="M184" s="28"/>
      <c r="N184" s="25" t="s">
        <v>19</v>
      </c>
      <c r="O184" s="59">
        <f>SUM(O183,-O172)+Q183</f>
        <v>-8364.9374999999854</v>
      </c>
      <c r="P184" s="58">
        <f>SUM(O171-O184)</f>
        <v>27364.937499999985</v>
      </c>
      <c r="Q184" s="28"/>
      <c r="R184" s="4"/>
      <c r="S184" s="4"/>
      <c r="T184" s="4"/>
      <c r="U184" s="4"/>
      <c r="V184" s="4"/>
    </row>
    <row r="185" spans="1:22" ht="16.5" customHeight="1">
      <c r="A185" s="21"/>
      <c r="B185" s="25" t="s">
        <v>20</v>
      </c>
      <c r="C185" s="59">
        <f>SUM(C184-C172)+E184</f>
        <v>-85973.520833333285</v>
      </c>
      <c r="D185" s="58">
        <f>SUM(C171-C185)</f>
        <v>123973.52083333328</v>
      </c>
      <c r="E185" s="28"/>
      <c r="F185" s="25" t="s">
        <v>20</v>
      </c>
      <c r="G185" s="59">
        <f>SUM(G184-G172)+I184</f>
        <v>-214198.8671875</v>
      </c>
      <c r="H185" s="58">
        <f>SUM(G171-G185)</f>
        <v>252198.8671875</v>
      </c>
      <c r="I185" s="28"/>
      <c r="J185" s="25" t="s">
        <v>20</v>
      </c>
      <c r="K185" s="59">
        <f>SUM(K184-K172)+M184</f>
        <v>11072.713541666582</v>
      </c>
      <c r="L185" s="58">
        <f>SUM(K171-K185)</f>
        <v>7927.2864583334176</v>
      </c>
      <c r="M185" s="28"/>
      <c r="N185" s="25" t="s">
        <v>20</v>
      </c>
      <c r="O185" s="59">
        <f>SUM(O184-O172)+Q184</f>
        <v>-8535.6979166666515</v>
      </c>
      <c r="P185" s="58">
        <f>SUM(O171-O185)</f>
        <v>27535.69791666665</v>
      </c>
      <c r="Q185" s="28"/>
      <c r="R185" s="4"/>
      <c r="S185" s="4"/>
      <c r="T185" s="4"/>
      <c r="U185" s="4"/>
      <c r="V185" s="4"/>
    </row>
    <row r="186" spans="1:22" ht="16.5" customHeight="1">
      <c r="A186" s="21"/>
      <c r="B186" s="25" t="s">
        <v>21</v>
      </c>
      <c r="C186" s="59">
        <f>SUM(C185-C172)+E185</f>
        <v>-86865.416666666613</v>
      </c>
      <c r="D186" s="58">
        <f>SUM(C171-C186)</f>
        <v>124865.41666666661</v>
      </c>
      <c r="E186" s="28"/>
      <c r="F186" s="25" t="s">
        <v>21</v>
      </c>
      <c r="G186" s="59">
        <f>SUM(G185-G172)+I185</f>
        <v>-215849.21875</v>
      </c>
      <c r="H186" s="58">
        <f>SUM(G171-G186)</f>
        <v>253849.21875</v>
      </c>
      <c r="I186" s="28"/>
      <c r="J186" s="25" t="s">
        <v>21</v>
      </c>
      <c r="K186" s="59">
        <f>SUM(K185-K172)+M185</f>
        <v>11043.020833333248</v>
      </c>
      <c r="L186" s="58">
        <f>SUM(K171-K186)</f>
        <v>7956.9791666667516</v>
      </c>
      <c r="M186" s="28"/>
      <c r="N186" s="25" t="s">
        <v>21</v>
      </c>
      <c r="O186" s="59">
        <f>SUM(O185-O172)+Q185</f>
        <v>-8706.4583333333176</v>
      </c>
      <c r="P186" s="58">
        <f>SUM(O171-O186)</f>
        <v>27706.458333333318</v>
      </c>
      <c r="Q186" s="28"/>
      <c r="R186" s="4"/>
      <c r="S186" s="4"/>
      <c r="T186" s="4"/>
      <c r="U186" s="4"/>
      <c r="V186" s="4"/>
    </row>
    <row r="187" spans="1:22" ht="16.5" customHeight="1">
      <c r="A187" s="21"/>
      <c r="B187" s="25" t="s">
        <v>22</v>
      </c>
      <c r="C187" s="59">
        <f>SUM(C186-C172)+E186</f>
        <v>-87757.312499999942</v>
      </c>
      <c r="D187" s="58">
        <f>SUM(C171-C187)</f>
        <v>125757.31249999994</v>
      </c>
      <c r="E187" s="28"/>
      <c r="F187" s="25" t="s">
        <v>22</v>
      </c>
      <c r="G187" s="59">
        <f>SUM(G186-G172)+I186</f>
        <v>-217499.5703125</v>
      </c>
      <c r="H187" s="58">
        <f>SUM(G171-G187)</f>
        <v>255499.5703125</v>
      </c>
      <c r="I187" s="28"/>
      <c r="J187" s="25" t="s">
        <v>22</v>
      </c>
      <c r="K187" s="59">
        <f>SUM(K186-K172)+M186</f>
        <v>11013.328124999915</v>
      </c>
      <c r="L187" s="58">
        <f>SUM(K171-K187)</f>
        <v>7986.6718750000855</v>
      </c>
      <c r="M187" s="28"/>
      <c r="N187" s="25" t="s">
        <v>22</v>
      </c>
      <c r="O187" s="59">
        <f>SUM(O186-O172)+Q186</f>
        <v>-8877.2187499999836</v>
      </c>
      <c r="P187" s="58">
        <f>SUM(O171-O187)</f>
        <v>27877.218749999985</v>
      </c>
      <c r="Q187" s="28"/>
      <c r="R187" s="4"/>
      <c r="S187" s="4"/>
      <c r="T187" s="4"/>
      <c r="U187" s="4"/>
      <c r="V187" s="4"/>
    </row>
    <row r="188" spans="1:22" ht="16.5" customHeight="1">
      <c r="A188" s="21"/>
      <c r="B188" s="25" t="s">
        <v>23</v>
      </c>
      <c r="C188" s="59">
        <f>SUM(C187-C172)+E187</f>
        <v>-88649.20833333327</v>
      </c>
      <c r="D188" s="58">
        <f>SUM(C171-C188)</f>
        <v>126649.20833333327</v>
      </c>
      <c r="E188" s="28"/>
      <c r="F188" s="25" t="s">
        <v>23</v>
      </c>
      <c r="G188" s="59">
        <f>SUM(G187-G172)+I187</f>
        <v>-219149.921875</v>
      </c>
      <c r="H188" s="58">
        <f>SUM(G171-G188)</f>
        <v>257149.921875</v>
      </c>
      <c r="I188" s="28"/>
      <c r="J188" s="25" t="s">
        <v>23</v>
      </c>
      <c r="K188" s="59">
        <f>SUM(K187-K172)+M187</f>
        <v>10983.635416666581</v>
      </c>
      <c r="L188" s="58">
        <f>SUM(K171-K188)</f>
        <v>8016.3645833334194</v>
      </c>
      <c r="M188" s="28"/>
      <c r="N188" s="25" t="s">
        <v>23</v>
      </c>
      <c r="O188" s="59">
        <f>SUM(O187-O172)+Q187</f>
        <v>-9047.9791666666497</v>
      </c>
      <c r="P188" s="58">
        <f>SUM(O171-O188)</f>
        <v>28047.97916666665</v>
      </c>
      <c r="Q188" s="28"/>
      <c r="R188" s="4"/>
      <c r="S188" s="4"/>
      <c r="T188" s="4"/>
      <c r="U188" s="4"/>
      <c r="V188" s="4"/>
    </row>
    <row r="189" spans="1:22" ht="16.5" customHeight="1">
      <c r="A189" s="21"/>
      <c r="B189" s="25" t="s">
        <v>24</v>
      </c>
      <c r="C189" s="59">
        <f>SUM(C188,-C172)+E188</f>
        <v>-89541.104166666599</v>
      </c>
      <c r="D189" s="58">
        <f>SUM(C171-C189)</f>
        <v>127541.1041666666</v>
      </c>
      <c r="E189" s="28"/>
      <c r="F189" s="25" t="s">
        <v>24</v>
      </c>
      <c r="G189" s="59">
        <f>SUM(G188,-G172)+I188</f>
        <v>-220800.2734375</v>
      </c>
      <c r="H189" s="58">
        <f>SUM(G171-G189)</f>
        <v>258800.2734375</v>
      </c>
      <c r="I189" s="28"/>
      <c r="J189" s="25" t="s">
        <v>24</v>
      </c>
      <c r="K189" s="59">
        <f>SUM(K188,-K172)+M188</f>
        <v>10953.942708333247</v>
      </c>
      <c r="L189" s="58">
        <f>SUM(K171-K189)</f>
        <v>8046.0572916667534</v>
      </c>
      <c r="M189" s="28"/>
      <c r="N189" s="25" t="s">
        <v>24</v>
      </c>
      <c r="O189" s="59">
        <f>SUM(O188,-O172)+Q188</f>
        <v>-9218.7395833333157</v>
      </c>
      <c r="P189" s="58">
        <f>SUM(O171-O189)</f>
        <v>28218.739583333314</v>
      </c>
      <c r="Q189" s="28"/>
      <c r="R189" s="4"/>
      <c r="S189" s="4"/>
      <c r="T189" s="4"/>
      <c r="U189" s="4"/>
      <c r="V189" s="4"/>
    </row>
    <row r="190" spans="1:22" ht="16.5" customHeight="1">
      <c r="A190" s="21"/>
      <c r="B190" s="25" t="s">
        <v>25</v>
      </c>
      <c r="C190" s="59">
        <f>SUM(C189-C172)+E189</f>
        <v>-90432.999999999927</v>
      </c>
      <c r="D190" s="58">
        <f>SUM(C171-C190)</f>
        <v>128432.99999999993</v>
      </c>
      <c r="E190" s="28"/>
      <c r="F190" s="25" t="s">
        <v>25</v>
      </c>
      <c r="G190" s="59">
        <f>SUM(G189-G172)+I189</f>
        <v>-222450.625</v>
      </c>
      <c r="H190" s="58">
        <f>SUM(G171-G190)</f>
        <v>260450.625</v>
      </c>
      <c r="I190" s="28"/>
      <c r="J190" s="25" t="s">
        <v>25</v>
      </c>
      <c r="K190" s="59">
        <f>SUM(K189-K172)+M189</f>
        <v>10924.249999999913</v>
      </c>
      <c r="L190" s="58">
        <f>SUM(K171-K190)</f>
        <v>8075.7500000000873</v>
      </c>
      <c r="M190" s="28"/>
      <c r="N190" s="25" t="s">
        <v>25</v>
      </c>
      <c r="O190" s="59">
        <f>SUM(O189-O172)+Q189</f>
        <v>-9389.4999999999818</v>
      </c>
      <c r="P190" s="58">
        <f>SUM(O171-O190)</f>
        <v>28389.499999999982</v>
      </c>
      <c r="Q190" s="28"/>
      <c r="R190" s="4"/>
      <c r="S190" s="4"/>
      <c r="T190" s="4"/>
      <c r="U190" s="4"/>
      <c r="V190" s="4"/>
    </row>
    <row r="191" spans="1:22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spans="1:22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spans="1:22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ht="16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ht="16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ht="16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ht="16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spans="1:22" ht="16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spans="1:22" ht="16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spans="1:22" ht="16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spans="1:22" ht="16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ht="16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spans="1:22" ht="16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spans="1:22" ht="16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spans="1:22" ht="16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ht="16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ht="16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ht="16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ht="16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ht="16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ht="16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ht="16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ht="16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ht="16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ht="16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ht="16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ht="16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ht="16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spans="1:22" ht="16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ht="16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ht="16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spans="1:22" ht="16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ht="16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ht="16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ht="16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ht="16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ht="16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ht="16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ht="16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spans="1:22" ht="16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spans="1:22" ht="16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spans="1:22" ht="16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spans="1:22" ht="16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spans="1:22" ht="16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spans="1:22" ht="16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spans="1:22" ht="16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spans="1:22" ht="16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spans="1:22" ht="16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spans="1:22" ht="16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spans="1:22" ht="16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spans="1:22" ht="16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spans="1:22" ht="16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spans="1:22" ht="16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spans="1:22" ht="16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spans="1:22" ht="16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spans="1:22" ht="16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spans="1:22" ht="16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spans="1:22" ht="16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spans="1:22" ht="16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spans="1:22" ht="16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spans="1:22" ht="16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spans="1:22" ht="16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spans="1:22" ht="16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spans="1:22" ht="16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spans="1:22" ht="16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spans="1:22" ht="16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spans="1:22" ht="16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spans="1:22" ht="16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spans="1:22" ht="16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spans="1:22" ht="16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spans="1:22" ht="16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spans="1:22" ht="16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1:22" ht="16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spans="1:22" ht="16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spans="1:22" ht="16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spans="1:22" ht="16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spans="1:22" ht="16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spans="1:22" ht="16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spans="1:22" ht="16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spans="1:22" ht="16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spans="1:22" ht="16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spans="1:22" ht="16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spans="1:22" ht="16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spans="1:22" ht="16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spans="1:22" ht="16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spans="1:22" ht="16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spans="1:22" ht="16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spans="1:22" ht="16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spans="1:22" ht="16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spans="1:22" ht="16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spans="1:22" ht="16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spans="1:22" ht="16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spans="1:22" ht="16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spans="1:22" ht="16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spans="1:22" ht="16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spans="1:22" ht="16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spans="1:22" ht="16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ht="16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spans="1:22" ht="16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spans="1:22" ht="16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spans="1:22" ht="16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spans="1:22" ht="16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spans="1:22" ht="16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spans="1:22" ht="16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spans="1:22" ht="16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spans="1:22" ht="16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spans="1:22" ht="16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spans="1:22" ht="16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spans="1:22" ht="16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spans="1:22" ht="16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spans="1:22" ht="16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spans="1:22" ht="16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spans="1:22" ht="16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spans="1:22" ht="16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spans="1:22" ht="16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spans="1:22" ht="16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spans="1:22" ht="16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spans="1:22" ht="16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spans="1:22" ht="16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spans="1:22" ht="16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spans="1:22" ht="16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spans="1:22" ht="16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spans="1:22" ht="16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spans="1:22" ht="16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spans="1:22" ht="16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spans="1:22" ht="16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spans="1:22" ht="16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spans="1:22" ht="16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spans="1:22" ht="16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spans="1:22" ht="16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spans="1:22" ht="16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spans="1:22" ht="16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spans="1:22" ht="16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spans="1:22" ht="16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spans="1:22" ht="16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spans="1:22" ht="16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spans="1:22" ht="16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spans="1:22" ht="16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spans="1:22" ht="16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spans="1:22" ht="16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spans="1:22" ht="16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spans="1:22" ht="16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spans="1:22" ht="16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spans="1:22" ht="16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spans="1:22" ht="16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spans="1:22" ht="16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spans="1:22" ht="16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spans="1:22" ht="16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spans="1:22" ht="16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spans="1:22" ht="16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spans="1:22" ht="16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spans="1:22" ht="16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spans="1:22" ht="16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spans="1:22" ht="16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spans="1:22" ht="16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spans="1:22" ht="16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spans="1:22" ht="16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spans="1:22" ht="16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spans="1:22" ht="16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spans="1:22" ht="16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spans="1:22" ht="16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spans="1:22" ht="16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spans="1:22" ht="16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spans="1:22" ht="16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spans="1:22" ht="16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spans="1:22" ht="16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spans="1:22" ht="16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spans="1:22" ht="16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spans="1:22" ht="16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spans="1:22" ht="16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spans="1:22" ht="16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spans="1:22" ht="16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spans="1:22" ht="16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spans="1:22" ht="16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spans="1:22" ht="16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spans="1:22" ht="16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spans="1:22" ht="16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spans="1:22" ht="16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spans="1:22" ht="16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spans="1:22" ht="16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spans="1:22" ht="16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spans="1:22" ht="16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spans="1:22" ht="16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spans="1:22" ht="16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spans="1:22" ht="16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spans="1:22" ht="16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spans="1:22" ht="16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spans="1:22" ht="16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spans="1:22" ht="16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spans="1:22" ht="16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spans="1:22" ht="16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spans="1:22" ht="16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spans="1:22" ht="16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spans="1:22" ht="16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spans="1:22" ht="16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spans="1:22" ht="16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spans="1:22" ht="16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spans="1:22" ht="16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spans="1:22" ht="16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spans="1:22" ht="16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spans="1:22" ht="16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spans="1:22" ht="16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spans="1:22" ht="16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spans="1:22" ht="16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spans="1:22" ht="16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spans="1:22" ht="16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spans="1:22" ht="16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spans="1:22" ht="16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spans="1:22" ht="16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spans="1:22" ht="16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spans="1:22" ht="16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spans="1:22" ht="16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spans="1:22" ht="16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spans="1:22" ht="16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spans="1:22" ht="16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spans="1:22" ht="16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spans="1:22" ht="16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spans="1:22" ht="16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spans="1:22" ht="16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spans="1:22" ht="16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spans="1:22" ht="16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spans="1:22" ht="16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spans="1:22" ht="16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spans="1:22" ht="16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spans="1:22" ht="16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spans="1:22" ht="16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spans="1:22" ht="16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spans="1:22" ht="16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spans="1:22" ht="16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spans="1:22" ht="16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spans="1:22" ht="16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spans="1:22" ht="16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spans="1:22" ht="16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spans="1:22" ht="16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spans="1:22" ht="16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spans="1:22" ht="16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spans="1:22" ht="16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spans="1:22" ht="16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spans="1:22" ht="16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spans="1:22" ht="16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spans="1:22" ht="16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spans="1:22" ht="16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spans="1:22" ht="16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spans="1:22" ht="16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spans="1:22" ht="16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spans="1:22" ht="16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spans="1:22" ht="16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spans="1:22" ht="16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spans="1:22" ht="16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spans="1:22" ht="16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spans="1:22" ht="16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spans="1:22" ht="16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spans="1:22" ht="16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spans="1:22" ht="16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spans="1:22" ht="16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spans="1:22" ht="16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spans="1:22" ht="16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spans="1:22" ht="16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spans="1:22" ht="16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spans="1:22" ht="16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spans="1:22" ht="16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spans="1:22" ht="16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spans="1:22" ht="16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spans="1:22" ht="16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spans="1:22" ht="16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spans="1:22" ht="16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spans="1:22" ht="16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spans="1:22" ht="16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spans="1:22" ht="16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spans="1:22" ht="16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spans="1:22" ht="16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spans="1:22" ht="16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spans="1:22" ht="16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spans="1:22" ht="16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spans="1:22" ht="16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spans="1:22" ht="16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spans="1:22" ht="16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spans="1:22" ht="16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spans="1:22" ht="16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spans="1:22" ht="16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spans="1:22" ht="16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spans="1:22" ht="16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spans="1:22" ht="16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spans="1:22" ht="16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spans="1:22" ht="16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spans="1:22" ht="16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spans="1:22" ht="16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spans="1:22" ht="16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spans="1:22" ht="16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spans="1:22" ht="16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spans="1:22" ht="16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spans="1:22" ht="16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spans="1:22" ht="16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spans="1:22" ht="16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spans="1:22" ht="16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spans="1:22" ht="16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spans="1:22" ht="16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spans="1:22" ht="16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spans="1:22" ht="16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spans="1:22" ht="16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spans="1:22" ht="16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spans="1:22" ht="16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spans="1:22" ht="16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spans="1:22" ht="16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spans="1:22" ht="16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spans="1:22" ht="16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spans="1:22" ht="16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spans="1:22" ht="16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spans="1:22" ht="16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spans="1:22" ht="16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spans="1:22" ht="16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spans="1:22" ht="16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spans="1:22" ht="16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spans="1:22" ht="16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spans="1:22" ht="16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spans="1:22" ht="16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spans="1:22" ht="16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spans="1:22" ht="16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spans="1:22" ht="16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spans="1:22" ht="16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spans="1:22" ht="16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spans="1:22" ht="16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spans="1:22" ht="16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spans="1:22" ht="16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spans="1:22" ht="16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spans="1:22" ht="16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spans="1:22" ht="16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spans="1:22" ht="16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spans="1:22" ht="16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spans="1:22" ht="16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spans="1:22" ht="16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spans="1:22" ht="16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spans="1:22" ht="16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spans="1:22" ht="16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spans="1:22" ht="16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spans="1:22" ht="16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spans="1:22" ht="16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spans="1:22" ht="16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spans="1:22" ht="16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spans="1:22" ht="16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spans="1:22" ht="16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spans="1:22" ht="16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spans="1:22" ht="16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spans="1:22" ht="16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spans="1:22" ht="16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spans="1:22" ht="16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spans="1:22" ht="16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spans="1:22" ht="16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spans="1:22" ht="16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spans="1:22" ht="16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spans="1:22" ht="16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spans="1:22" ht="16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spans="1:22" ht="16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spans="1:22" ht="16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spans="1:22" ht="16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spans="1:22" ht="16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spans="1:22" ht="16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spans="1:22" ht="16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spans="1:22" ht="16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spans="1:22" ht="16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spans="1:22" ht="16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spans="1:22" ht="16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spans="1:22" ht="16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spans="1:22" ht="16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spans="1:22" ht="16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spans="1:22" ht="16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spans="1:22" ht="16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spans="1:22" ht="16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spans="1:22" ht="16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spans="1:22" ht="16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spans="1:22" ht="16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spans="1:22" ht="16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spans="1:22" ht="16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spans="1:22" ht="16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spans="1:22" ht="16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spans="1:22" ht="16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spans="1:22" ht="16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spans="1:22" ht="16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spans="1:22" ht="16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spans="1:22" ht="16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spans="1:22" ht="16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spans="1:22" ht="16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spans="1:22" ht="16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spans="1:22" ht="16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spans="1:22" ht="16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spans="1:22" ht="16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spans="1:22" ht="16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spans="1:22" ht="16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spans="1:22" ht="16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spans="1:22" ht="16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spans="1:22" ht="16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spans="1:22" ht="16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spans="1:22" ht="16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spans="1:22" ht="16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spans="1:22" ht="16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spans="1:22" ht="16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spans="1:22" ht="16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spans="1:22" ht="16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spans="1:22" ht="16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spans="1:22" ht="16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spans="1:22" ht="16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spans="1:22" ht="16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spans="1:22" ht="16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spans="1:22" ht="16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spans="1:22" ht="16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spans="1:22" ht="16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spans="1:22" ht="16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spans="1:22" ht="16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spans="1:22" ht="16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spans="1:22" ht="16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spans="1:22" ht="16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spans="1:22" ht="16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spans="1:22" ht="16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spans="1:22" ht="16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spans="1:22" ht="16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spans="1:22" ht="16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spans="1:22" ht="16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spans="1:22" ht="16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spans="1:22" ht="16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spans="1:22" ht="16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spans="1:22" ht="16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spans="1:22" ht="16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spans="1:22" ht="16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spans="1:22" ht="16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spans="1:22" ht="16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spans="1:22" ht="16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spans="1:22" ht="16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spans="1:22" ht="16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spans="1:22" ht="16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spans="1:22" ht="16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spans="1:22" ht="16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spans="1:22" ht="16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spans="1:22" ht="16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spans="1:22" ht="16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spans="1:22" ht="16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spans="1:22" ht="16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spans="1:22" ht="16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spans="1:22" ht="16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spans="1:22" ht="16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spans="1:22" ht="16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spans="1:22" ht="16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spans="1:22" ht="16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spans="1:22" ht="16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spans="1:22" ht="16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spans="1:22" ht="16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spans="1:22" ht="16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spans="1:22" ht="16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spans="1:22" ht="16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spans="1:22" ht="16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spans="1:22" ht="16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spans="1:22" ht="16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spans="1:22" ht="16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spans="1:22" ht="16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spans="1:22" ht="16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spans="1:22" ht="16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spans="1:22" ht="16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spans="1:22" ht="16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spans="1:22" ht="16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spans="1:22" ht="16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spans="1:22" ht="16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spans="1:22" ht="16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spans="1:22" ht="16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spans="1:22" ht="16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spans="1:22" ht="16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spans="1:22" ht="16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spans="1:22" ht="16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spans="1:22" ht="16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spans="1:22" ht="16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spans="1:22" ht="16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spans="1:22" ht="16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spans="1:22" ht="16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spans="1:22" ht="16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spans="1:22" ht="16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spans="1:22" ht="16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spans="1:22" ht="16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spans="1:22" ht="16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spans="1:22" ht="16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spans="1:22" ht="16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spans="1:22" ht="16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spans="1:22" ht="16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spans="1:22" ht="16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spans="1:22" ht="16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spans="1:22" ht="16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spans="1:22" ht="16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spans="1:22" ht="16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spans="1:22" ht="16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spans="1:22" ht="16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spans="1:22" ht="16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spans="1:22" ht="16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spans="1:22" ht="16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spans="1:22" ht="16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spans="1:22" ht="16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spans="1:22" ht="16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spans="1:22" ht="16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spans="1:22" ht="16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spans="1:22" ht="16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spans="1:22" ht="16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spans="1:22" ht="16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spans="1:22" ht="16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spans="1:22" ht="16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spans="1:22" ht="16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spans="1:22" ht="16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spans="1:22" ht="16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spans="1:22" ht="16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spans="1:22" ht="16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spans="1:22" ht="16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spans="1:22" ht="16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spans="1:22" ht="16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spans="1:22" ht="16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spans="1:22" ht="16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spans="1:22" ht="16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spans="1:22" ht="16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spans="1:22" ht="16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spans="1:22" ht="16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spans="1:22" ht="16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spans="1:22" ht="16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spans="1:22" ht="16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spans="1:22" ht="16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spans="1:22" ht="16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spans="1:22" ht="16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spans="1:22" ht="16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spans="1:22" ht="16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spans="1:22" ht="16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spans="1:22" ht="16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spans="1:22" ht="16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spans="1:22" ht="16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spans="1:22" ht="16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spans="1:22" ht="16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spans="1:22" ht="16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spans="1:22" ht="16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spans="1:22" ht="16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spans="1:22" ht="16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spans="1:22" ht="16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spans="1:22" ht="16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spans="1:22" ht="16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spans="1:22" ht="16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spans="1:22" ht="16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spans="1:22" ht="16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spans="1:22" ht="16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spans="1:22" ht="16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spans="1:22" ht="16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spans="1:22" ht="16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spans="1:22" ht="16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spans="1:22" ht="16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spans="1:22" ht="16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spans="1:22" ht="16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spans="1:22" ht="16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spans="1:22" ht="16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spans="1:22" ht="16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spans="1:22" ht="16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spans="1:22" ht="16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spans="1:22" ht="16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spans="1:22" ht="16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spans="1:22" ht="16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spans="1:22" ht="16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spans="1:22" ht="16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spans="1:22" ht="16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spans="1:22" ht="16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spans="1:22" ht="16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spans="1:22" ht="16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spans="1:22" ht="16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spans="1:22" ht="16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spans="1:22" ht="16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spans="1:22" ht="16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spans="1:22" ht="16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spans="1:22" ht="16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spans="1:22" ht="16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spans="1:22" ht="16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spans="1:22" ht="16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spans="1:22" ht="16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spans="1:22" ht="16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spans="1:22" ht="16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spans="1:22" ht="16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spans="1:22" ht="16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spans="1:22" ht="16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spans="1:22" ht="16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spans="1:22" ht="16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spans="1:22" ht="16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spans="1:22" ht="16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spans="1:22" ht="16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spans="1:22" ht="16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spans="1:22" ht="16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spans="1:22" ht="16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spans="1:22" ht="16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spans="1:22" ht="16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spans="1:22" ht="16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spans="1:22" ht="16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spans="1:22" ht="16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spans="1:22" ht="16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spans="1:22" ht="16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spans="1:22" ht="16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spans="1:22" ht="16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spans="1:22" ht="16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spans="1:22" ht="16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spans="1:22" ht="16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spans="1:22" ht="16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spans="1:22" ht="16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spans="1:22" ht="16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spans="1:22" ht="16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spans="1:22" ht="16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spans="1:22" ht="16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spans="1:22" ht="16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spans="1:22" ht="16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spans="1:22" ht="16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spans="1:22" ht="16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spans="1:22" ht="16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spans="1:22" ht="16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spans="1:22" ht="16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spans="1:22" ht="16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spans="1:22" ht="16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spans="1:22" ht="16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spans="1:22" ht="16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spans="1:22" ht="16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spans="1:22" ht="16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spans="1:22" ht="16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spans="1:22" ht="16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spans="1:22" ht="16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spans="1:22" ht="16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spans="1:22" ht="16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spans="1:22" ht="16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spans="1:22" ht="16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spans="1:22" ht="16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spans="1:22" ht="16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spans="1:22" ht="16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spans="1:22" ht="16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spans="1:22" ht="16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spans="1:22" ht="16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spans="1:22" ht="16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spans="1:22" ht="16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spans="1:22" ht="16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spans="1:22" ht="16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spans="1:22" ht="16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spans="1:22" ht="16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spans="1:22" ht="16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spans="1:22" ht="16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spans="1:22" ht="16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spans="1:22" ht="16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spans="1:22" ht="16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spans="1:22" ht="16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spans="1:22" ht="16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spans="1:22" ht="16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spans="1:22" ht="16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spans="1:22" ht="16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spans="1:22" ht="16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spans="1:22" ht="16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spans="1:22" ht="16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spans="1:22" ht="16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spans="1:22" ht="16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spans="1:22" ht="16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spans="1:22" ht="16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spans="1:22" ht="16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spans="1:22" ht="16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spans="1:22" ht="16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spans="1:22" ht="16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spans="1:22" ht="16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spans="1:22" ht="16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spans="1:22" ht="16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spans="1:22" ht="16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spans="1:22" ht="16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spans="1:22" ht="16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spans="1:22" ht="16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spans="1:22" ht="16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spans="1:22" ht="16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spans="1:22" ht="16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spans="1:22" ht="16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spans="1:22" ht="16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spans="1:22" ht="16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spans="1:22" ht="16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spans="1:22" ht="16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spans="1:22" ht="16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spans="1:22" ht="16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spans="1:22" ht="16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spans="1:22" ht="16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spans="1:22" ht="16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spans="1:22" ht="16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spans="1:22" ht="16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spans="1:22" ht="16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spans="1:22" ht="16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spans="1:22" ht="16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spans="1:22" ht="16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spans="1:22" ht="16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spans="1:22" ht="16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spans="1:22" ht="16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spans="1:22" ht="16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spans="1:22" ht="16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spans="1:22" ht="16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spans="1:22" ht="16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spans="1:22" ht="16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spans="1:22" ht="16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spans="1:22" ht="16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spans="1:22" ht="16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spans="1:22" ht="16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spans="1:22" ht="16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spans="1:22" ht="16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spans="1:22" ht="16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spans="1:22" ht="16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spans="1:22" ht="16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spans="1:22" ht="16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spans="1:22" ht="16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spans="1:22" ht="16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spans="1:22" ht="16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spans="1:22" ht="16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spans="1:22" ht="16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spans="1:22" ht="16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spans="1:22" ht="16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spans="1:22" ht="16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spans="1:22" ht="16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spans="1:22" ht="16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spans="1:22" ht="16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spans="1:22" ht="16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spans="1:22" ht="16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spans="1:22" ht="16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spans="1:22" ht="16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spans="1:22" ht="16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spans="1:22" ht="16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spans="1:22" ht="16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spans="1:22" ht="16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spans="1:22" ht="16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spans="1:22" ht="16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spans="1:22" ht="16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spans="1:22" ht="16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spans="1:22" ht="16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spans="1:22" ht="16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spans="1:22" ht="16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spans="1:22" ht="16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spans="1:22" ht="16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spans="1:22" ht="16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spans="1:22" ht="16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spans="1:22" ht="16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spans="1:22" ht="16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spans="1:22" ht="16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spans="1:22" ht="16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spans="1:22" ht="16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spans="1:22" ht="16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spans="1:22" ht="16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spans="1:22" ht="16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spans="1:22" ht="16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spans="1:22" ht="16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spans="1:22" ht="16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spans="1:22" ht="16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spans="1:22" ht="16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spans="1:22" ht="16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spans="1:22" ht="16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spans="1:22" ht="16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spans="1:22" ht="16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spans="1:22" ht="16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spans="1:22" ht="16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spans="1:22" ht="16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spans="1:22" ht="16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spans="1:22" ht="16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spans="1:22" ht="16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spans="1:22" ht="16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spans="1:22" ht="16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spans="1:22" ht="16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spans="1:22" ht="16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spans="1:22" ht="16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spans="1:22" ht="16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spans="1:22" ht="16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spans="1:22" ht="16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spans="1:22" ht="16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spans="1:22" ht="16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spans="1:22" ht="16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spans="1:22" ht="16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spans="1:22" ht="16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spans="1:22" ht="16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spans="1:22" ht="16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spans="1:22" ht="16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spans="1:22" ht="16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spans="1:22" ht="16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spans="1:22" ht="16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spans="1:22" ht="16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spans="1:22" ht="16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spans="1:22" ht="16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spans="1:22" ht="16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spans="1:22" ht="16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spans="1:22" ht="16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spans="1:22" ht="16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spans="1:22" ht="16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spans="1:22" ht="16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spans="1:22" ht="16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spans="1:22" ht="16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spans="1:22" ht="16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spans="1:22" ht="16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spans="1:22" ht="16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spans="1:22" ht="16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  <row r="987" spans="1:22" ht="16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</row>
    <row r="988" spans="1:22" ht="16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</row>
    <row r="989" spans="1:22" ht="16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</row>
    <row r="990" spans="1:22" ht="16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</row>
    <row r="991" spans="1:22" ht="16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</row>
    <row r="992" spans="1:22" ht="16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</row>
    <row r="993" spans="1:22" ht="16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</row>
    <row r="994" spans="1:22" ht="16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</row>
    <row r="995" spans="1:22" ht="16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</row>
    <row r="996" spans="1:22" ht="16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</row>
    <row r="997" spans="1:22" ht="16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</row>
    <row r="998" spans="1:22" ht="16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</row>
    <row r="999" spans="1:22" ht="16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</row>
  </sheetData>
  <mergeCells count="9">
    <mergeCell ref="D171:E172"/>
    <mergeCell ref="D3:E4"/>
    <mergeCell ref="D24:E25"/>
    <mergeCell ref="D45:E46"/>
    <mergeCell ref="D66:E67"/>
    <mergeCell ref="D87:E88"/>
    <mergeCell ref="D108:E109"/>
    <mergeCell ref="D129:E130"/>
    <mergeCell ref="D150:E15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FD7B261-1F61-4347-8CC3-6326D2267E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cuves</vt:lpstr>
      <vt:lpstr>Sheet1 (2)</vt:lpstr>
      <vt:lpstr>conso h</vt:lpstr>
      <vt:lpstr>Station 1</vt:lpstr>
      <vt:lpstr>Station 2</vt:lpstr>
      <vt:lpstr>Station  3</vt:lpstr>
      <vt:lpstr>Station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 cherain</cp:lastModifiedBy>
  <dcterms:modified xsi:type="dcterms:W3CDTF">2022-10-04T05:35:09Z</dcterms:modified>
</cp:coreProperties>
</file>